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arquivos.caixa\br\df5688fs201\CECOT\SP\Licitação\Licitações_2022\PGE_343_2022_SICLG_59163_ARP_SCE_Campinas_SP\4 - EDITAL\EDITAL PUBLICADO\ANEXOS EDITAL PGE 343_5688_2022\"/>
    </mc:Choice>
  </mc:AlternateContent>
  <xr:revisionPtr revIDLastSave="0" documentId="8_{AC8C60D9-318D-40AB-A852-DAD61527379B}" xr6:coauthVersionLast="47" xr6:coauthVersionMax="47" xr10:uidLastSave="{00000000-0000-0000-0000-000000000000}"/>
  <bookViews>
    <workbookView xWindow="-120" yWindow="-120" windowWidth="24240" windowHeight="13140" tabRatio="667" activeTab="1" xr2:uid="{00000000-000D-0000-FFFF-FFFF00000000}"/>
  </bookViews>
  <sheets>
    <sheet name="DADOS EEAT" sheetId="8" r:id="rId1"/>
    <sheet name="RESUMO" sheetId="6" r:id="rId2"/>
    <sheet name="ORÇAMENTO SINTETICO" sheetId="5" r:id="rId3"/>
    <sheet name="BDI" sheetId="10" r:id="rId4"/>
    <sheet name="ES SP 114,15%" sheetId="1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SINTETICO'!$A$15:$N$1018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BDI!$A$1:$F$45</definedName>
    <definedName name="_xlnm.Print_Area" localSheetId="4">'ES SP 114,15%'!$A$1:$F$57</definedName>
    <definedName name="_xlnm.Print_Area" localSheetId="2">'ORÇAMENTO SINTETICO'!$A$1:$O$1033</definedName>
    <definedName name="_xlnm.Print_Area" localSheetId="1">RESUMO!$A$1:$L$30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3" i="5" l="1"/>
  <c r="H1013" i="5"/>
  <c r="G1014" i="5"/>
  <c r="H1014" i="5"/>
  <c r="G1015" i="5"/>
  <c r="H1015" i="5"/>
  <c r="G1016" i="5"/>
  <c r="H1016" i="5"/>
  <c r="G1017" i="5"/>
  <c r="H1017" i="5"/>
  <c r="H1012" i="5"/>
  <c r="G1012" i="5"/>
  <c r="D1013" i="5"/>
  <c r="E1013" i="5"/>
  <c r="D1014" i="5"/>
  <c r="E1014" i="5"/>
  <c r="D1015" i="5"/>
  <c r="E1015" i="5"/>
  <c r="D1016" i="5"/>
  <c r="E1016" i="5"/>
  <c r="D1017" i="5"/>
  <c r="E1017" i="5"/>
  <c r="E1012" i="5"/>
  <c r="D1012" i="5"/>
  <c r="G994" i="5"/>
  <c r="H994" i="5"/>
  <c r="G995" i="5"/>
  <c r="H995" i="5"/>
  <c r="G996" i="5"/>
  <c r="H996" i="5"/>
  <c r="G997" i="5"/>
  <c r="H997" i="5"/>
  <c r="G998" i="5"/>
  <c r="H998" i="5"/>
  <c r="G999" i="5"/>
  <c r="H999" i="5"/>
  <c r="G1000" i="5"/>
  <c r="H1000" i="5"/>
  <c r="G1001" i="5"/>
  <c r="H1001" i="5"/>
  <c r="G1002" i="5"/>
  <c r="H1002" i="5"/>
  <c r="G1003" i="5"/>
  <c r="H1003" i="5"/>
  <c r="G1004" i="5"/>
  <c r="H1004" i="5"/>
  <c r="G1005" i="5"/>
  <c r="H1005" i="5"/>
  <c r="G1006" i="5"/>
  <c r="H1006" i="5"/>
  <c r="G1007" i="5"/>
  <c r="H1007" i="5"/>
  <c r="G1008" i="5"/>
  <c r="H1008" i="5"/>
  <c r="G1009" i="5"/>
  <c r="H1009" i="5"/>
  <c r="G1010" i="5"/>
  <c r="H1010" i="5"/>
  <c r="H993" i="5"/>
  <c r="G993"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G960" i="5"/>
  <c r="H960" i="5"/>
  <c r="G961" i="5"/>
  <c r="H961" i="5"/>
  <c r="G962" i="5"/>
  <c r="H962" i="5"/>
  <c r="G963" i="5"/>
  <c r="H963" i="5"/>
  <c r="G964" i="5"/>
  <c r="H964" i="5"/>
  <c r="G965" i="5"/>
  <c r="H965" i="5"/>
  <c r="G966" i="5"/>
  <c r="H966"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H959" i="5"/>
  <c r="G959"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G939" i="5"/>
  <c r="H939" i="5"/>
  <c r="G940" i="5"/>
  <c r="H940" i="5"/>
  <c r="G941" i="5"/>
  <c r="H941" i="5"/>
  <c r="G942" i="5"/>
  <c r="H942" i="5"/>
  <c r="G943" i="5"/>
  <c r="H943" i="5"/>
  <c r="G944" i="5"/>
  <c r="H944" i="5"/>
  <c r="G945" i="5"/>
  <c r="H945" i="5"/>
  <c r="G946" i="5"/>
  <c r="H946" i="5"/>
  <c r="G947" i="5"/>
  <c r="H947" i="5"/>
  <c r="G948" i="5"/>
  <c r="H948" i="5"/>
  <c r="G949" i="5"/>
  <c r="H949" i="5"/>
  <c r="G950" i="5"/>
  <c r="H950" i="5"/>
  <c r="G951" i="5"/>
  <c r="H951" i="5"/>
  <c r="G952" i="5"/>
  <c r="H952" i="5"/>
  <c r="G953" i="5"/>
  <c r="H953" i="5"/>
  <c r="G954" i="5"/>
  <c r="H954" i="5"/>
  <c r="G955" i="5"/>
  <c r="H955" i="5"/>
  <c r="G956" i="5"/>
  <c r="H956" i="5"/>
  <c r="G957" i="5"/>
  <c r="H957" i="5"/>
  <c r="H938" i="5"/>
  <c r="G938"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G914" i="5"/>
  <c r="H914" i="5"/>
  <c r="G915" i="5"/>
  <c r="H915" i="5"/>
  <c r="G916" i="5"/>
  <c r="H916" i="5"/>
  <c r="G917" i="5"/>
  <c r="H917" i="5"/>
  <c r="G918" i="5"/>
  <c r="H918" i="5"/>
  <c r="G919" i="5"/>
  <c r="H919" i="5"/>
  <c r="G920" i="5"/>
  <c r="H920"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H913" i="5"/>
  <c r="G913"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G870" i="5"/>
  <c r="H870" i="5"/>
  <c r="G871" i="5"/>
  <c r="H871" i="5"/>
  <c r="G872" i="5"/>
  <c r="H872" i="5"/>
  <c r="G873" i="5"/>
  <c r="H873" i="5"/>
  <c r="G874" i="5"/>
  <c r="H874" i="5"/>
  <c r="G875" i="5"/>
  <c r="H875" i="5"/>
  <c r="G876" i="5"/>
  <c r="H876" i="5"/>
  <c r="G877" i="5"/>
  <c r="H877" i="5"/>
  <c r="G878" i="5"/>
  <c r="H878" i="5"/>
  <c r="G879" i="5"/>
  <c r="H879"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H869" i="5"/>
  <c r="G869"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G699" i="5"/>
  <c r="H699" i="5"/>
  <c r="G700" i="5"/>
  <c r="H700" i="5"/>
  <c r="G701" i="5"/>
  <c r="H701" i="5"/>
  <c r="G702" i="5"/>
  <c r="H702" i="5"/>
  <c r="G703" i="5"/>
  <c r="H703" i="5"/>
  <c r="G704" i="5"/>
  <c r="H704" i="5"/>
  <c r="G705" i="5"/>
  <c r="H705" i="5"/>
  <c r="G706" i="5"/>
  <c r="H706" i="5"/>
  <c r="G707" i="5"/>
  <c r="H707" i="5"/>
  <c r="G708" i="5"/>
  <c r="H708"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H698" i="5"/>
  <c r="G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G649" i="5"/>
  <c r="H649" i="5"/>
  <c r="G650" i="5"/>
  <c r="H650" i="5"/>
  <c r="G651" i="5"/>
  <c r="H651" i="5"/>
  <c r="G652" i="5"/>
  <c r="H652" i="5"/>
  <c r="G653" i="5"/>
  <c r="H653" i="5"/>
  <c r="G654" i="5"/>
  <c r="H654" i="5"/>
  <c r="G655" i="5"/>
  <c r="H655" i="5"/>
  <c r="G656" i="5"/>
  <c r="H656" i="5"/>
  <c r="G657" i="5"/>
  <c r="H657" i="5"/>
  <c r="G658" i="5"/>
  <c r="H658"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H648" i="5"/>
  <c r="G64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G640" i="5"/>
  <c r="H640" i="5"/>
  <c r="G641" i="5"/>
  <c r="H641" i="5"/>
  <c r="G642" i="5"/>
  <c r="H642" i="5"/>
  <c r="G643" i="5"/>
  <c r="H643" i="5"/>
  <c r="G644" i="5"/>
  <c r="H644" i="5"/>
  <c r="G645" i="5"/>
  <c r="H645" i="5"/>
  <c r="H639" i="5"/>
  <c r="G639" i="5"/>
  <c r="D640" i="5"/>
  <c r="E640" i="5"/>
  <c r="D641" i="5"/>
  <c r="E641" i="5"/>
  <c r="D642" i="5"/>
  <c r="E642" i="5"/>
  <c r="D643" i="5"/>
  <c r="E643" i="5"/>
  <c r="D644" i="5"/>
  <c r="E644" i="5"/>
  <c r="D645" i="5"/>
  <c r="E645" i="5"/>
  <c r="E639" i="5"/>
  <c r="D639" i="5"/>
  <c r="G609" i="5"/>
  <c r="H609" i="5"/>
  <c r="G610" i="5"/>
  <c r="H610" i="5"/>
  <c r="G611" i="5"/>
  <c r="H611" i="5"/>
  <c r="G612" i="5"/>
  <c r="H612" i="5"/>
  <c r="G613" i="5"/>
  <c r="H613" i="5"/>
  <c r="G614" i="5"/>
  <c r="H614" i="5"/>
  <c r="G615" i="5"/>
  <c r="H615" i="5"/>
  <c r="G616" i="5"/>
  <c r="H616" i="5"/>
  <c r="G617" i="5"/>
  <c r="H617" i="5"/>
  <c r="G618" i="5"/>
  <c r="H618"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H608" i="5"/>
  <c r="G608"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G599" i="5"/>
  <c r="H599" i="5"/>
  <c r="G600" i="5"/>
  <c r="H600" i="5"/>
  <c r="G601" i="5"/>
  <c r="H601" i="5"/>
  <c r="G602" i="5"/>
  <c r="H602" i="5"/>
  <c r="G603" i="5"/>
  <c r="H603" i="5"/>
  <c r="G604" i="5"/>
  <c r="H604" i="5"/>
  <c r="G605" i="5"/>
  <c r="H605" i="5"/>
  <c r="G606" i="5"/>
  <c r="H606" i="5"/>
  <c r="H598" i="5"/>
  <c r="G598" i="5"/>
  <c r="D599" i="5"/>
  <c r="E599" i="5"/>
  <c r="D600" i="5"/>
  <c r="E600" i="5"/>
  <c r="D601" i="5"/>
  <c r="E601" i="5"/>
  <c r="D602" i="5"/>
  <c r="E602" i="5"/>
  <c r="D603" i="5"/>
  <c r="E603" i="5"/>
  <c r="D604" i="5"/>
  <c r="E604" i="5"/>
  <c r="D605" i="5"/>
  <c r="E605" i="5"/>
  <c r="D606" i="5"/>
  <c r="E606" i="5"/>
  <c r="E598" i="5"/>
  <c r="D598" i="5"/>
  <c r="G588" i="5"/>
  <c r="H588" i="5"/>
  <c r="G589" i="5"/>
  <c r="H589" i="5"/>
  <c r="G590" i="5"/>
  <c r="H590" i="5"/>
  <c r="G591" i="5"/>
  <c r="H591" i="5"/>
  <c r="G592" i="5"/>
  <c r="H592" i="5"/>
  <c r="G593" i="5"/>
  <c r="H593" i="5"/>
  <c r="G594" i="5"/>
  <c r="H594" i="5"/>
  <c r="G595" i="5"/>
  <c r="H595" i="5"/>
  <c r="G596" i="5"/>
  <c r="H596" i="5"/>
  <c r="H587" i="5"/>
  <c r="G587" i="5"/>
  <c r="D588" i="5"/>
  <c r="E588" i="5"/>
  <c r="D589" i="5"/>
  <c r="E589" i="5"/>
  <c r="D590" i="5"/>
  <c r="E590" i="5"/>
  <c r="D591" i="5"/>
  <c r="E591" i="5"/>
  <c r="D592" i="5"/>
  <c r="E592" i="5"/>
  <c r="D593" i="5"/>
  <c r="E593" i="5"/>
  <c r="D594" i="5"/>
  <c r="E594" i="5"/>
  <c r="D595" i="5"/>
  <c r="E595" i="5"/>
  <c r="D596" i="5"/>
  <c r="E596" i="5"/>
  <c r="E587" i="5"/>
  <c r="D587" i="5"/>
  <c r="G551" i="5"/>
  <c r="H551" i="5"/>
  <c r="G552" i="5"/>
  <c r="H552" i="5"/>
  <c r="G553" i="5"/>
  <c r="H553" i="5"/>
  <c r="G554" i="5"/>
  <c r="H554" i="5"/>
  <c r="G555" i="5"/>
  <c r="H555" i="5"/>
  <c r="G556" i="5"/>
  <c r="H556" i="5"/>
  <c r="G557" i="5"/>
  <c r="H557" i="5"/>
  <c r="G558" i="5"/>
  <c r="H558" i="5"/>
  <c r="G559" i="5"/>
  <c r="H559" i="5"/>
  <c r="G560" i="5"/>
  <c r="H560"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H550" i="5"/>
  <c r="G550"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G498" i="5"/>
  <c r="H498" i="5"/>
  <c r="G499" i="5"/>
  <c r="H499" i="5"/>
  <c r="G500" i="5"/>
  <c r="H500" i="5"/>
  <c r="G501" i="5"/>
  <c r="H501" i="5"/>
  <c r="G502" i="5"/>
  <c r="H502" i="5"/>
  <c r="G503" i="5"/>
  <c r="H503" i="5"/>
  <c r="G504" i="5"/>
  <c r="H504" i="5"/>
  <c r="G505" i="5"/>
  <c r="H505" i="5"/>
  <c r="G506" i="5"/>
  <c r="H506" i="5"/>
  <c r="G507" i="5"/>
  <c r="H507"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H497" i="5"/>
  <c r="G497"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G492" i="5"/>
  <c r="H492" i="5"/>
  <c r="G493" i="5"/>
  <c r="H493" i="5"/>
  <c r="G494" i="5"/>
  <c r="H494" i="5"/>
  <c r="G495" i="5"/>
  <c r="H495" i="5"/>
  <c r="H491" i="5"/>
  <c r="G491" i="5"/>
  <c r="D492" i="5"/>
  <c r="E492" i="5"/>
  <c r="D493" i="5"/>
  <c r="E493" i="5"/>
  <c r="D494" i="5"/>
  <c r="E494" i="5"/>
  <c r="D495" i="5"/>
  <c r="E495" i="5"/>
  <c r="E491" i="5"/>
  <c r="D491" i="5"/>
  <c r="G485" i="5"/>
  <c r="H485" i="5"/>
  <c r="G486" i="5"/>
  <c r="H486" i="5"/>
  <c r="G487" i="5"/>
  <c r="H487" i="5"/>
  <c r="G488" i="5"/>
  <c r="H488" i="5"/>
  <c r="G489" i="5"/>
  <c r="H489" i="5"/>
  <c r="H484" i="5"/>
  <c r="G484" i="5"/>
  <c r="D485" i="5"/>
  <c r="E485" i="5"/>
  <c r="D486" i="5"/>
  <c r="E486" i="5"/>
  <c r="D487" i="5"/>
  <c r="E487" i="5"/>
  <c r="D488" i="5"/>
  <c r="E488" i="5"/>
  <c r="D489" i="5"/>
  <c r="E489" i="5"/>
  <c r="E484" i="5"/>
  <c r="D484" i="5"/>
  <c r="G477" i="5"/>
  <c r="H477" i="5"/>
  <c r="G478" i="5"/>
  <c r="H478" i="5"/>
  <c r="G479" i="5"/>
  <c r="H479" i="5"/>
  <c r="G480" i="5"/>
  <c r="H480" i="5"/>
  <c r="G481" i="5"/>
  <c r="H481" i="5"/>
  <c r="G482" i="5"/>
  <c r="H482" i="5"/>
  <c r="H476" i="5"/>
  <c r="G476" i="5"/>
  <c r="D477" i="5"/>
  <c r="E477" i="5"/>
  <c r="D478" i="5"/>
  <c r="E478" i="5"/>
  <c r="D479" i="5"/>
  <c r="E479" i="5"/>
  <c r="D480" i="5"/>
  <c r="E480" i="5"/>
  <c r="D481" i="5"/>
  <c r="E481" i="5"/>
  <c r="D482" i="5"/>
  <c r="E482" i="5"/>
  <c r="E476" i="5"/>
  <c r="D476" i="5"/>
  <c r="G439" i="5"/>
  <c r="H439" i="5"/>
  <c r="G440" i="5"/>
  <c r="H440" i="5"/>
  <c r="G441" i="5"/>
  <c r="H441" i="5"/>
  <c r="G442" i="5"/>
  <c r="H442" i="5"/>
  <c r="G443" i="5"/>
  <c r="H443" i="5"/>
  <c r="G444" i="5"/>
  <c r="H444" i="5"/>
  <c r="G445" i="5"/>
  <c r="H445" i="5"/>
  <c r="G446" i="5"/>
  <c r="H446" i="5"/>
  <c r="G447" i="5"/>
  <c r="H447" i="5"/>
  <c r="G448" i="5"/>
  <c r="H448"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H438" i="5"/>
  <c r="G438"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G403" i="5"/>
  <c r="H403" i="5"/>
  <c r="G404" i="5"/>
  <c r="H404" i="5"/>
  <c r="G405" i="5"/>
  <c r="H405" i="5"/>
  <c r="G406" i="5"/>
  <c r="H406" i="5"/>
  <c r="G407" i="5"/>
  <c r="H407"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H402" i="5"/>
  <c r="G402"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G373" i="5"/>
  <c r="H373" i="5"/>
  <c r="G374" i="5"/>
  <c r="H374" i="5"/>
  <c r="G375" i="5"/>
  <c r="H375" i="5"/>
  <c r="G376" i="5"/>
  <c r="H376" i="5"/>
  <c r="G377" i="5"/>
  <c r="H377"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H372" i="5"/>
  <c r="G37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G349" i="5"/>
  <c r="H349" i="5"/>
  <c r="G350" i="5"/>
  <c r="H350" i="5"/>
  <c r="G351" i="5"/>
  <c r="H351" i="5"/>
  <c r="G352" i="5"/>
  <c r="H352" i="5"/>
  <c r="G353" i="5"/>
  <c r="H353" i="5"/>
  <c r="G354" i="5"/>
  <c r="H354"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H348" i="5"/>
  <c r="G348"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G339" i="5"/>
  <c r="H339" i="5"/>
  <c r="H338" i="5"/>
  <c r="G338" i="5"/>
  <c r="D339" i="5"/>
  <c r="E339" i="5"/>
  <c r="E338" i="5"/>
  <c r="D338" i="5"/>
  <c r="G325" i="5"/>
  <c r="H325" i="5"/>
  <c r="G326" i="5"/>
  <c r="H326" i="5"/>
  <c r="G327" i="5"/>
  <c r="H327" i="5"/>
  <c r="G328" i="5"/>
  <c r="H328" i="5"/>
  <c r="G329" i="5"/>
  <c r="H329" i="5"/>
  <c r="G330" i="5"/>
  <c r="H330" i="5"/>
  <c r="G331" i="5"/>
  <c r="H331" i="5"/>
  <c r="G332" i="5"/>
  <c r="H332" i="5"/>
  <c r="G333" i="5"/>
  <c r="H333" i="5"/>
  <c r="G334" i="5"/>
  <c r="H334" i="5"/>
  <c r="G335" i="5"/>
  <c r="H335" i="5"/>
  <c r="G336" i="5"/>
  <c r="H336" i="5"/>
  <c r="H324" i="5"/>
  <c r="G324"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G319" i="5"/>
  <c r="H319" i="5"/>
  <c r="G320" i="5"/>
  <c r="H320" i="5"/>
  <c r="G321" i="5"/>
  <c r="H321" i="5"/>
  <c r="H318" i="5"/>
  <c r="G318" i="5"/>
  <c r="D319" i="5"/>
  <c r="E319" i="5"/>
  <c r="D320" i="5"/>
  <c r="E320" i="5"/>
  <c r="D321" i="5"/>
  <c r="E321" i="5"/>
  <c r="E318" i="5"/>
  <c r="D318" i="5"/>
  <c r="G313" i="5"/>
  <c r="H313" i="5"/>
  <c r="G314" i="5"/>
  <c r="H314" i="5"/>
  <c r="G315" i="5"/>
  <c r="H315" i="5"/>
  <c r="G316" i="5"/>
  <c r="H316" i="5"/>
  <c r="H312" i="5"/>
  <c r="G312" i="5"/>
  <c r="D313" i="5"/>
  <c r="E313" i="5"/>
  <c r="D314" i="5"/>
  <c r="E314" i="5"/>
  <c r="D315" i="5"/>
  <c r="E315" i="5"/>
  <c r="D316" i="5"/>
  <c r="E316" i="5"/>
  <c r="E312" i="5"/>
  <c r="D312" i="5"/>
  <c r="G288" i="5"/>
  <c r="H288" i="5"/>
  <c r="G289" i="5"/>
  <c r="H289" i="5"/>
  <c r="G290" i="5"/>
  <c r="H290" i="5"/>
  <c r="G291" i="5"/>
  <c r="H291" i="5"/>
  <c r="G292" i="5"/>
  <c r="H292" i="5"/>
  <c r="G293" i="5"/>
  <c r="H293" i="5"/>
  <c r="G294" i="5"/>
  <c r="H294"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H287" i="5"/>
  <c r="G287"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G277" i="5"/>
  <c r="H277" i="5"/>
  <c r="G278" i="5"/>
  <c r="H278" i="5"/>
  <c r="G279" i="5"/>
  <c r="H279" i="5"/>
  <c r="G280" i="5"/>
  <c r="H280" i="5"/>
  <c r="G281" i="5"/>
  <c r="H281" i="5"/>
  <c r="G282" i="5"/>
  <c r="H282" i="5"/>
  <c r="G283" i="5"/>
  <c r="H283" i="5"/>
  <c r="G284" i="5"/>
  <c r="H284" i="5"/>
  <c r="H276" i="5"/>
  <c r="G276" i="5"/>
  <c r="D277" i="5"/>
  <c r="E277" i="5"/>
  <c r="D278" i="5"/>
  <c r="E278" i="5"/>
  <c r="D279" i="5"/>
  <c r="E279" i="5"/>
  <c r="D280" i="5"/>
  <c r="E280" i="5"/>
  <c r="D281" i="5"/>
  <c r="E281" i="5"/>
  <c r="D282" i="5"/>
  <c r="E282" i="5"/>
  <c r="D283" i="5"/>
  <c r="E283" i="5"/>
  <c r="D284" i="5"/>
  <c r="E284" i="5"/>
  <c r="E276" i="5"/>
  <c r="D276" i="5"/>
  <c r="G259" i="5"/>
  <c r="H259" i="5"/>
  <c r="G260" i="5"/>
  <c r="H260" i="5"/>
  <c r="G261" i="5"/>
  <c r="H261" i="5"/>
  <c r="G262" i="5"/>
  <c r="H262" i="5"/>
  <c r="G263" i="5"/>
  <c r="H263" i="5"/>
  <c r="G264" i="5"/>
  <c r="H264" i="5"/>
  <c r="G265" i="5"/>
  <c r="H265" i="5"/>
  <c r="G266" i="5"/>
  <c r="H266" i="5"/>
  <c r="G267" i="5"/>
  <c r="H267" i="5"/>
  <c r="G268" i="5"/>
  <c r="H268" i="5"/>
  <c r="G269" i="5"/>
  <c r="H269" i="5"/>
  <c r="G270" i="5"/>
  <c r="H270" i="5"/>
  <c r="G271" i="5"/>
  <c r="H271" i="5"/>
  <c r="G272" i="5"/>
  <c r="H272" i="5"/>
  <c r="G273" i="5"/>
  <c r="H273" i="5"/>
  <c r="G274" i="5"/>
  <c r="H274" i="5"/>
  <c r="H258" i="5"/>
  <c r="G258"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G248" i="5"/>
  <c r="H248" i="5"/>
  <c r="G249" i="5"/>
  <c r="H249" i="5"/>
  <c r="G250" i="5"/>
  <c r="H250" i="5"/>
  <c r="G251" i="5"/>
  <c r="H251" i="5"/>
  <c r="G252" i="5"/>
  <c r="H252" i="5"/>
  <c r="G253" i="5"/>
  <c r="H253" i="5"/>
  <c r="G254" i="5"/>
  <c r="H254" i="5"/>
  <c r="G255" i="5"/>
  <c r="H255" i="5"/>
  <c r="H247" i="5"/>
  <c r="G247" i="5"/>
  <c r="D248" i="5"/>
  <c r="E248" i="5"/>
  <c r="D249" i="5"/>
  <c r="E249" i="5"/>
  <c r="D250" i="5"/>
  <c r="E250" i="5"/>
  <c r="D251" i="5"/>
  <c r="E251" i="5"/>
  <c r="D252" i="5"/>
  <c r="E252" i="5"/>
  <c r="D253" i="5"/>
  <c r="E253" i="5"/>
  <c r="D254" i="5"/>
  <c r="E254" i="5"/>
  <c r="D255" i="5"/>
  <c r="E255" i="5"/>
  <c r="E247" i="5"/>
  <c r="D247" i="5"/>
  <c r="G228" i="5"/>
  <c r="H228" i="5"/>
  <c r="G229" i="5"/>
  <c r="H229" i="5"/>
  <c r="G230" i="5"/>
  <c r="H230" i="5"/>
  <c r="G231" i="5"/>
  <c r="H231" i="5"/>
  <c r="G232" i="5"/>
  <c r="H232"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H227" i="5"/>
  <c r="G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G219" i="5"/>
  <c r="H219" i="5"/>
  <c r="G220" i="5"/>
  <c r="H220" i="5"/>
  <c r="G221" i="5"/>
  <c r="H221" i="5"/>
  <c r="G222" i="5"/>
  <c r="H222" i="5"/>
  <c r="G223" i="5"/>
  <c r="H223" i="5"/>
  <c r="G224" i="5"/>
  <c r="H224" i="5"/>
  <c r="G225" i="5"/>
  <c r="H225" i="5"/>
  <c r="H218" i="5"/>
  <c r="G218" i="5"/>
  <c r="D219" i="5"/>
  <c r="E219" i="5"/>
  <c r="D220" i="5"/>
  <c r="E220" i="5"/>
  <c r="D221" i="5"/>
  <c r="E221" i="5"/>
  <c r="D222" i="5"/>
  <c r="E222" i="5"/>
  <c r="D223" i="5"/>
  <c r="E223" i="5"/>
  <c r="D224" i="5"/>
  <c r="E224" i="5"/>
  <c r="D225" i="5"/>
  <c r="E225" i="5"/>
  <c r="E218" i="5"/>
  <c r="D218" i="5"/>
  <c r="G205" i="5"/>
  <c r="H205" i="5"/>
  <c r="G206" i="5"/>
  <c r="H206" i="5"/>
  <c r="G207" i="5"/>
  <c r="H207" i="5"/>
  <c r="G208" i="5"/>
  <c r="H208" i="5"/>
  <c r="G209" i="5"/>
  <c r="H209" i="5"/>
  <c r="G210" i="5"/>
  <c r="H210" i="5"/>
  <c r="G211" i="5"/>
  <c r="H211" i="5"/>
  <c r="G212" i="5"/>
  <c r="H212" i="5"/>
  <c r="G213" i="5"/>
  <c r="H213" i="5"/>
  <c r="G214" i="5"/>
  <c r="H214" i="5"/>
  <c r="G215" i="5"/>
  <c r="H215" i="5"/>
  <c r="H204" i="5"/>
  <c r="G204" i="5"/>
  <c r="D205" i="5"/>
  <c r="E205" i="5"/>
  <c r="D206" i="5"/>
  <c r="E206" i="5"/>
  <c r="D207" i="5"/>
  <c r="E207" i="5"/>
  <c r="D208" i="5"/>
  <c r="E208" i="5"/>
  <c r="D209" i="5"/>
  <c r="E209" i="5"/>
  <c r="D210" i="5"/>
  <c r="E210" i="5"/>
  <c r="D211" i="5"/>
  <c r="E211" i="5"/>
  <c r="D212" i="5"/>
  <c r="E212" i="5"/>
  <c r="D213" i="5"/>
  <c r="E213" i="5"/>
  <c r="D214" i="5"/>
  <c r="E214" i="5"/>
  <c r="D215" i="5"/>
  <c r="E215" i="5"/>
  <c r="E204" i="5"/>
  <c r="D204" i="5"/>
  <c r="G191" i="5"/>
  <c r="H191" i="5"/>
  <c r="G192" i="5"/>
  <c r="H192" i="5"/>
  <c r="G193" i="5"/>
  <c r="H193" i="5"/>
  <c r="G194" i="5"/>
  <c r="H194" i="5"/>
  <c r="G195" i="5"/>
  <c r="H195" i="5"/>
  <c r="G196" i="5"/>
  <c r="H196" i="5"/>
  <c r="G197" i="5"/>
  <c r="H197" i="5"/>
  <c r="G198" i="5"/>
  <c r="H198" i="5"/>
  <c r="G199" i="5"/>
  <c r="H199" i="5"/>
  <c r="G200" i="5"/>
  <c r="H200" i="5"/>
  <c r="G201" i="5"/>
  <c r="H201" i="5"/>
  <c r="G202" i="5"/>
  <c r="H202" i="5"/>
  <c r="H190" i="5"/>
  <c r="G190"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G185" i="5"/>
  <c r="H185" i="5"/>
  <c r="G186" i="5"/>
  <c r="H186" i="5"/>
  <c r="G187" i="5"/>
  <c r="H187" i="5"/>
  <c r="G188" i="5"/>
  <c r="H188" i="5"/>
  <c r="H184" i="5"/>
  <c r="G184" i="5"/>
  <c r="D185" i="5"/>
  <c r="E185" i="5"/>
  <c r="D186" i="5"/>
  <c r="E186" i="5"/>
  <c r="D187" i="5"/>
  <c r="E187" i="5"/>
  <c r="D188" i="5"/>
  <c r="E188" i="5"/>
  <c r="E184" i="5"/>
  <c r="D184" i="5"/>
  <c r="G175" i="5"/>
  <c r="H175" i="5"/>
  <c r="G176" i="5"/>
  <c r="H176" i="5"/>
  <c r="G177" i="5"/>
  <c r="H177" i="5"/>
  <c r="G178" i="5"/>
  <c r="H178" i="5"/>
  <c r="G179" i="5"/>
  <c r="H179" i="5"/>
  <c r="G180" i="5"/>
  <c r="H180" i="5"/>
  <c r="G181" i="5"/>
  <c r="H181" i="5"/>
  <c r="G182" i="5"/>
  <c r="H182" i="5"/>
  <c r="H174" i="5"/>
  <c r="G174" i="5"/>
  <c r="D175" i="5"/>
  <c r="E175" i="5"/>
  <c r="D176" i="5"/>
  <c r="E176" i="5"/>
  <c r="D177" i="5"/>
  <c r="E177" i="5"/>
  <c r="D178" i="5"/>
  <c r="E178" i="5"/>
  <c r="D179" i="5"/>
  <c r="E179" i="5"/>
  <c r="D180" i="5"/>
  <c r="E180" i="5"/>
  <c r="D181" i="5"/>
  <c r="E181" i="5"/>
  <c r="D182" i="5"/>
  <c r="E182" i="5"/>
  <c r="E174" i="5"/>
  <c r="D174" i="5"/>
  <c r="G165" i="5"/>
  <c r="H165" i="5"/>
  <c r="G166" i="5"/>
  <c r="H166" i="5"/>
  <c r="G167" i="5"/>
  <c r="H167" i="5"/>
  <c r="G168" i="5"/>
  <c r="H168" i="5"/>
  <c r="G169" i="5"/>
  <c r="H169" i="5"/>
  <c r="G170" i="5"/>
  <c r="H170" i="5"/>
  <c r="G171" i="5"/>
  <c r="H171" i="5"/>
  <c r="G172" i="5"/>
  <c r="H172" i="5"/>
  <c r="H164" i="5"/>
  <c r="G164" i="5"/>
  <c r="D165" i="5"/>
  <c r="E165" i="5"/>
  <c r="D166" i="5"/>
  <c r="E166" i="5"/>
  <c r="D167" i="5"/>
  <c r="E167" i="5"/>
  <c r="D168" i="5"/>
  <c r="E168" i="5"/>
  <c r="D169" i="5"/>
  <c r="E169" i="5"/>
  <c r="D170" i="5"/>
  <c r="E170" i="5"/>
  <c r="D171" i="5"/>
  <c r="E171" i="5"/>
  <c r="D172" i="5"/>
  <c r="E172" i="5"/>
  <c r="E164" i="5"/>
  <c r="D164" i="5"/>
  <c r="D157" i="5"/>
  <c r="E157" i="5"/>
  <c r="D158" i="5"/>
  <c r="E158" i="5"/>
  <c r="D159" i="5"/>
  <c r="E159" i="5"/>
  <c r="D160" i="5"/>
  <c r="E160" i="5"/>
  <c r="D161" i="5"/>
  <c r="E161" i="5"/>
  <c r="D162" i="5"/>
  <c r="E162" i="5"/>
  <c r="E156" i="5"/>
  <c r="D156" i="5"/>
  <c r="G157" i="5"/>
  <c r="H157" i="5"/>
  <c r="G158" i="5"/>
  <c r="H158" i="5"/>
  <c r="G159" i="5"/>
  <c r="H159" i="5"/>
  <c r="G160" i="5"/>
  <c r="H160" i="5"/>
  <c r="G161" i="5"/>
  <c r="H161" i="5"/>
  <c r="G162" i="5"/>
  <c r="H162" i="5"/>
  <c r="H156" i="5"/>
  <c r="G156" i="5"/>
  <c r="G148" i="5"/>
  <c r="H148" i="5"/>
  <c r="G149" i="5"/>
  <c r="H149" i="5"/>
  <c r="G150" i="5"/>
  <c r="H150" i="5"/>
  <c r="G151" i="5"/>
  <c r="H151" i="5"/>
  <c r="G152" i="5"/>
  <c r="H152" i="5"/>
  <c r="G153" i="5"/>
  <c r="H153" i="5"/>
  <c r="G154" i="5"/>
  <c r="H154" i="5"/>
  <c r="H147" i="5"/>
  <c r="G147" i="5"/>
  <c r="D148" i="5"/>
  <c r="E148" i="5"/>
  <c r="D149" i="5"/>
  <c r="E149" i="5"/>
  <c r="D150" i="5"/>
  <c r="E150" i="5"/>
  <c r="D151" i="5"/>
  <c r="E151" i="5"/>
  <c r="D152" i="5"/>
  <c r="E152" i="5"/>
  <c r="D153" i="5"/>
  <c r="E153" i="5"/>
  <c r="D154" i="5"/>
  <c r="E154" i="5"/>
  <c r="E147" i="5"/>
  <c r="D147" i="5"/>
  <c r="G142" i="5"/>
  <c r="H142" i="5"/>
  <c r="G143" i="5"/>
  <c r="H143" i="5"/>
  <c r="G144" i="5"/>
  <c r="H144" i="5"/>
  <c r="H141" i="5"/>
  <c r="G141" i="5"/>
  <c r="D142" i="5"/>
  <c r="E142" i="5"/>
  <c r="D143" i="5"/>
  <c r="E143" i="5"/>
  <c r="D144" i="5"/>
  <c r="E144" i="5"/>
  <c r="E141" i="5"/>
  <c r="D141" i="5"/>
  <c r="G138" i="5"/>
  <c r="H138" i="5"/>
  <c r="G139" i="5"/>
  <c r="H139" i="5"/>
  <c r="H137" i="5"/>
  <c r="G137" i="5"/>
  <c r="D138" i="5"/>
  <c r="E138" i="5"/>
  <c r="D139" i="5"/>
  <c r="E139" i="5"/>
  <c r="E137" i="5"/>
  <c r="D137"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H86" i="5"/>
  <c r="G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H61" i="5"/>
  <c r="G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H42" i="5"/>
  <c r="G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G341" i="5" l="1"/>
  <c r="H341" i="5"/>
  <c r="I313" i="5"/>
  <c r="I314" i="5"/>
  <c r="I315" i="5"/>
  <c r="I316" i="5"/>
  <c r="I312" i="5"/>
  <c r="J143" i="5" l="1"/>
  <c r="I143" i="5"/>
  <c r="J142" i="5"/>
  <c r="I142" i="5"/>
  <c r="J19" i="5"/>
  <c r="I19" i="5"/>
  <c r="K143" i="5" l="1"/>
  <c r="L143" i="5" s="1"/>
  <c r="M143" i="5" s="1"/>
  <c r="K142" i="5"/>
  <c r="L142" i="5" s="1"/>
  <c r="M142" i="5" s="1"/>
  <c r="K19" i="5"/>
  <c r="L19" i="5" s="1"/>
  <c r="M19" i="5" s="1"/>
  <c r="J367" i="5" l="1"/>
  <c r="I367" i="5"/>
  <c r="J499" i="5"/>
  <c r="I499" i="5"/>
  <c r="J397" i="5"/>
  <c r="I397" i="5"/>
  <c r="J396" i="5"/>
  <c r="I396" i="5"/>
  <c r="J395" i="5"/>
  <c r="I395" i="5"/>
  <c r="J394" i="5"/>
  <c r="I394" i="5"/>
  <c r="J309" i="5"/>
  <c r="I309" i="5"/>
  <c r="J278" i="5"/>
  <c r="I278" i="5"/>
  <c r="J368" i="5" l="1"/>
  <c r="K367" i="5"/>
  <c r="L367" i="5" s="1"/>
  <c r="M367" i="5" s="1"/>
  <c r="I307" i="5"/>
  <c r="J307" i="5"/>
  <c r="K397" i="5"/>
  <c r="L397" i="5" s="1"/>
  <c r="M397" i="5" s="1"/>
  <c r="J306" i="5"/>
  <c r="K499" i="5"/>
  <c r="L499" i="5" s="1"/>
  <c r="M499" i="5" s="1"/>
  <c r="I425" i="5"/>
  <c r="K395" i="5"/>
  <c r="K396" i="5"/>
  <c r="J356" i="5"/>
  <c r="K394" i="5"/>
  <c r="L394" i="5" s="1"/>
  <c r="M394" i="5" s="1"/>
  <c r="J425" i="5"/>
  <c r="J393" i="5"/>
  <c r="K309" i="5"/>
  <c r="L309" i="5" s="1"/>
  <c r="M309" i="5" s="1"/>
  <c r="K278" i="5"/>
  <c r="L278" i="5" s="1"/>
  <c r="M278" i="5" s="1"/>
  <c r="K307" i="5" l="1"/>
  <c r="L307" i="5" s="1"/>
  <c r="M307" i="5" s="1"/>
  <c r="I368" i="5"/>
  <c r="K368" i="5" s="1"/>
  <c r="L368" i="5" s="1"/>
  <c r="M368" i="5" s="1"/>
  <c r="I306" i="5"/>
  <c r="K306" i="5" s="1"/>
  <c r="L306" i="5" s="1"/>
  <c r="M306" i="5" s="1"/>
  <c r="J305" i="5"/>
  <c r="I305" i="5"/>
  <c r="I356" i="5"/>
  <c r="K356" i="5" s="1"/>
  <c r="L356" i="5" s="1"/>
  <c r="M356" i="5" s="1"/>
  <c r="K425" i="5"/>
  <c r="L425" i="5" s="1"/>
  <c r="M425" i="5" s="1"/>
  <c r="L396" i="5"/>
  <c r="M396" i="5" s="1"/>
  <c r="L395" i="5"/>
  <c r="M395" i="5" s="1"/>
  <c r="I393" i="5"/>
  <c r="K393" i="5" s="1"/>
  <c r="L393" i="5" s="1"/>
  <c r="M393" i="5" s="1"/>
  <c r="K305" i="5" l="1"/>
  <c r="L305" i="5" s="1"/>
  <c r="M305" i="5" s="1"/>
  <c r="J21" i="5" l="1"/>
  <c r="I20" i="5"/>
  <c r="I21" i="5" l="1"/>
  <c r="K21" i="5" s="1"/>
  <c r="L21" i="5" s="1"/>
  <c r="M21" i="5" s="1"/>
  <c r="J20" i="5"/>
  <c r="K20" i="5" s="1"/>
  <c r="L20" i="5" s="1"/>
  <c r="M20" i="5" s="1"/>
  <c r="H346" i="5" l="1"/>
  <c r="J346" i="5" s="1"/>
  <c r="G346" i="5"/>
  <c r="I346" i="5" s="1"/>
  <c r="H345" i="5"/>
  <c r="J345" i="5" s="1"/>
  <c r="G345" i="5"/>
  <c r="I345" i="5" s="1"/>
  <c r="H344" i="5"/>
  <c r="G344" i="5"/>
  <c r="H343" i="5"/>
  <c r="G343" i="5"/>
  <c r="H342" i="5"/>
  <c r="G342" i="5"/>
  <c r="K346" i="5" l="1"/>
  <c r="L346" i="5" s="1"/>
  <c r="M346" i="5" s="1"/>
  <c r="K345" i="5"/>
  <c r="L345" i="5" s="1"/>
  <c r="M345" i="5" s="1"/>
  <c r="B4" i="17" l="1"/>
  <c r="I2" i="5"/>
  <c r="K10" i="5"/>
  <c r="J177" i="5" l="1"/>
  <c r="I177" i="5"/>
  <c r="J176" i="5"/>
  <c r="I176" i="5"/>
  <c r="J175" i="5"/>
  <c r="I175" i="5"/>
  <c r="J174" i="5"/>
  <c r="I174" i="5"/>
  <c r="J479" i="5"/>
  <c r="I479" i="5"/>
  <c r="J471" i="5"/>
  <c r="I471" i="5"/>
  <c r="K174" i="5" l="1"/>
  <c r="L174" i="5" s="1"/>
  <c r="M174" i="5" s="1"/>
  <c r="K479" i="5"/>
  <c r="L479" i="5" s="1"/>
  <c r="M479" i="5" s="1"/>
  <c r="K175" i="5"/>
  <c r="L175" i="5" s="1"/>
  <c r="M175" i="5" s="1"/>
  <c r="K176" i="5"/>
  <c r="K177" i="5"/>
  <c r="K471" i="5"/>
  <c r="L471" i="5" s="1"/>
  <c r="M471" i="5" s="1"/>
  <c r="L177" i="5" l="1"/>
  <c r="M177" i="5" s="1"/>
  <c r="L176" i="5"/>
  <c r="M176" i="5" s="1"/>
  <c r="C4" i="17" l="1"/>
  <c r="K2" i="5"/>
  <c r="C21" i="6"/>
  <c r="E25" i="10"/>
  <c r="J447" i="5" l="1"/>
  <c r="I447" i="5"/>
  <c r="I850" i="5"/>
  <c r="J850" i="5"/>
  <c r="I851" i="5"/>
  <c r="J851" i="5"/>
  <c r="J714" i="5"/>
  <c r="I714" i="5"/>
  <c r="J711" i="5"/>
  <c r="I711" i="5"/>
  <c r="J909" i="5"/>
  <c r="I909" i="5"/>
  <c r="J908" i="5"/>
  <c r="I908" i="5"/>
  <c r="J907" i="5"/>
  <c r="I907" i="5"/>
  <c r="J906" i="5"/>
  <c r="I906" i="5"/>
  <c r="J905" i="5"/>
  <c r="I905" i="5"/>
  <c r="J904" i="5"/>
  <c r="I904" i="5"/>
  <c r="J903" i="5"/>
  <c r="I903" i="5"/>
  <c r="K447" i="5" l="1"/>
  <c r="L447" i="5" s="1"/>
  <c r="M447" i="5" s="1"/>
  <c r="K851" i="5"/>
  <c r="L851" i="5" s="1"/>
  <c r="M851" i="5" s="1"/>
  <c r="K850" i="5"/>
  <c r="L850" i="5" s="1"/>
  <c r="M850" i="5" s="1"/>
  <c r="K711" i="5"/>
  <c r="L711" i="5" s="1"/>
  <c r="M711" i="5" s="1"/>
  <c r="K714" i="5"/>
  <c r="K908" i="5"/>
  <c r="L908" i="5" s="1"/>
  <c r="M908" i="5" s="1"/>
  <c r="K904" i="5"/>
  <c r="L904" i="5" s="1"/>
  <c r="M904" i="5" s="1"/>
  <c r="K906" i="5"/>
  <c r="L906" i="5" s="1"/>
  <c r="M906" i="5" s="1"/>
  <c r="K903" i="5"/>
  <c r="K907" i="5"/>
  <c r="K905" i="5"/>
  <c r="K909" i="5"/>
  <c r="J1008" i="5"/>
  <c r="I1008" i="5"/>
  <c r="L714" i="5" l="1"/>
  <c r="M714" i="5" s="1"/>
  <c r="L909" i="5"/>
  <c r="M909" i="5" s="1"/>
  <c r="L903" i="5"/>
  <c r="M903" i="5" s="1"/>
  <c r="L905" i="5"/>
  <c r="M905" i="5" s="1"/>
  <c r="L907" i="5"/>
  <c r="M907" i="5" s="1"/>
  <c r="J1001" i="5"/>
  <c r="K1008" i="5"/>
  <c r="L1008" i="5" s="1"/>
  <c r="M1008" i="5" s="1"/>
  <c r="J998" i="5" l="1"/>
  <c r="J1000" i="5"/>
  <c r="I1000" i="5"/>
  <c r="I998" i="5"/>
  <c r="K1000" i="5" l="1"/>
  <c r="L1000" i="5" s="1"/>
  <c r="M1000" i="5" s="1"/>
  <c r="K998" i="5"/>
  <c r="L998" i="5" s="1"/>
  <c r="M998" i="5" s="1"/>
  <c r="J679" i="5" l="1"/>
  <c r="I679" i="5"/>
  <c r="J675" i="5"/>
  <c r="I675" i="5"/>
  <c r="J674" i="5"/>
  <c r="I674" i="5"/>
  <c r="K675" i="5" l="1"/>
  <c r="L675" i="5" s="1"/>
  <c r="M675" i="5" s="1"/>
  <c r="K679" i="5"/>
  <c r="L679" i="5" s="1"/>
  <c r="M679" i="5" s="1"/>
  <c r="K674" i="5"/>
  <c r="L674" i="5" s="1"/>
  <c r="M674" i="5" s="1"/>
  <c r="J344" i="5" l="1"/>
  <c r="I344" i="5"/>
  <c r="J343" i="5"/>
  <c r="I343" i="5"/>
  <c r="J342" i="5"/>
  <c r="I342" i="5"/>
  <c r="J341" i="5"/>
  <c r="I341" i="5"/>
  <c r="K343" i="5" l="1"/>
  <c r="L343" i="5" s="1"/>
  <c r="M343" i="5" s="1"/>
  <c r="K341" i="5"/>
  <c r="L341" i="5" s="1"/>
  <c r="M341" i="5" s="1"/>
  <c r="K342" i="5"/>
  <c r="L342" i="5" s="1"/>
  <c r="M342" i="5" s="1"/>
  <c r="K344" i="5"/>
  <c r="L344" i="5" s="1"/>
  <c r="M344" i="5" s="1"/>
  <c r="J657" i="5" l="1"/>
  <c r="I657" i="5" l="1"/>
  <c r="K657" i="5" s="1"/>
  <c r="L657" i="5" s="1"/>
  <c r="M657" i="5" s="1"/>
  <c r="J658" i="5" l="1"/>
  <c r="I658" i="5" l="1"/>
  <c r="K658" i="5" s="1"/>
  <c r="L658" i="5" s="1"/>
  <c r="M658" i="5" s="1"/>
  <c r="J672" i="5" l="1"/>
  <c r="I672" i="5"/>
  <c r="J671" i="5"/>
  <c r="I671" i="5"/>
  <c r="J670" i="5"/>
  <c r="I670" i="5"/>
  <c r="J669" i="5"/>
  <c r="I669" i="5"/>
  <c r="J668" i="5"/>
  <c r="I668" i="5"/>
  <c r="J666" i="5"/>
  <c r="I666" i="5"/>
  <c r="J665" i="5"/>
  <c r="I665" i="5"/>
  <c r="J664" i="5"/>
  <c r="I664" i="5"/>
  <c r="J663" i="5"/>
  <c r="I663" i="5"/>
  <c r="J662" i="5"/>
  <c r="I662" i="5"/>
  <c r="J661" i="5"/>
  <c r="I661" i="5"/>
  <c r="J660" i="5"/>
  <c r="I660" i="5"/>
  <c r="K662" i="5" l="1"/>
  <c r="L662" i="5" s="1"/>
  <c r="M662" i="5" s="1"/>
  <c r="K666" i="5"/>
  <c r="L666" i="5" s="1"/>
  <c r="M666" i="5" s="1"/>
  <c r="K670" i="5"/>
  <c r="L670" i="5" s="1"/>
  <c r="M670" i="5" s="1"/>
  <c r="K663" i="5"/>
  <c r="L663" i="5" s="1"/>
  <c r="M663" i="5" s="1"/>
  <c r="K661" i="5"/>
  <c r="L661" i="5" s="1"/>
  <c r="M661" i="5" s="1"/>
  <c r="K671" i="5"/>
  <c r="L671" i="5" s="1"/>
  <c r="M671" i="5" s="1"/>
  <c r="K660" i="5"/>
  <c r="L660" i="5" s="1"/>
  <c r="M660" i="5" s="1"/>
  <c r="K665" i="5"/>
  <c r="L665" i="5" s="1"/>
  <c r="M665" i="5" s="1"/>
  <c r="K669" i="5"/>
  <c r="K664" i="5"/>
  <c r="K668" i="5"/>
  <c r="K672" i="5"/>
  <c r="J590" i="5"/>
  <c r="I590" i="5" l="1"/>
  <c r="K590" i="5" s="1"/>
  <c r="L590" i="5" s="1"/>
  <c r="M590" i="5" s="1"/>
  <c r="L668" i="5"/>
  <c r="M668" i="5" s="1"/>
  <c r="L669" i="5"/>
  <c r="M669" i="5" s="1"/>
  <c r="L664" i="5"/>
  <c r="M664" i="5" s="1"/>
  <c r="L672" i="5"/>
  <c r="M672" i="5" s="1"/>
  <c r="J644" i="5" l="1"/>
  <c r="I644" i="5"/>
  <c r="K644" i="5" l="1"/>
  <c r="L644" i="5" s="1"/>
  <c r="M644" i="5" s="1"/>
  <c r="J427" i="5" l="1"/>
  <c r="I427" i="5"/>
  <c r="J423" i="5"/>
  <c r="I423" i="5"/>
  <c r="J422" i="5"/>
  <c r="I422" i="5"/>
  <c r="J421" i="5"/>
  <c r="I421" i="5"/>
  <c r="J420" i="5"/>
  <c r="I420" i="5"/>
  <c r="J419" i="5"/>
  <c r="I419" i="5"/>
  <c r="J418" i="5"/>
  <c r="I418" i="5"/>
  <c r="J417" i="5"/>
  <c r="I417" i="5"/>
  <c r="J416" i="5"/>
  <c r="I416" i="5"/>
  <c r="J415" i="5"/>
  <c r="I415" i="5"/>
  <c r="I372" i="5"/>
  <c r="J372" i="5"/>
  <c r="I373" i="5"/>
  <c r="J373" i="5"/>
  <c r="I374" i="5"/>
  <c r="J374" i="5"/>
  <c r="I375" i="5"/>
  <c r="J375" i="5"/>
  <c r="J385" i="5"/>
  <c r="I385" i="5"/>
  <c r="J384" i="5"/>
  <c r="I384" i="5"/>
  <c r="J383" i="5"/>
  <c r="I383" i="5"/>
  <c r="J380" i="5"/>
  <c r="I380" i="5"/>
  <c r="J379" i="5"/>
  <c r="I379" i="5"/>
  <c r="J378" i="5"/>
  <c r="I378" i="5"/>
  <c r="J377" i="5"/>
  <c r="I377" i="5"/>
  <c r="K415" i="5" l="1"/>
  <c r="L415" i="5" s="1"/>
  <c r="M415" i="5" s="1"/>
  <c r="K427" i="5"/>
  <c r="L427" i="5" s="1"/>
  <c r="M427" i="5" s="1"/>
  <c r="K423" i="5"/>
  <c r="L423" i="5" s="1"/>
  <c r="M423" i="5" s="1"/>
  <c r="K420" i="5"/>
  <c r="L420" i="5" s="1"/>
  <c r="M420" i="5" s="1"/>
  <c r="K416" i="5"/>
  <c r="L416" i="5" s="1"/>
  <c r="M416" i="5" s="1"/>
  <c r="K419" i="5"/>
  <c r="L419" i="5" s="1"/>
  <c r="M419" i="5" s="1"/>
  <c r="K417" i="5"/>
  <c r="K421" i="5"/>
  <c r="K418" i="5"/>
  <c r="K422" i="5"/>
  <c r="K375" i="5"/>
  <c r="L375" i="5" s="1"/>
  <c r="M375" i="5" s="1"/>
  <c r="K385" i="5"/>
  <c r="L385" i="5" s="1"/>
  <c r="M385" i="5" s="1"/>
  <c r="K373" i="5"/>
  <c r="K374" i="5"/>
  <c r="K372" i="5"/>
  <c r="K377" i="5"/>
  <c r="L377" i="5" s="1"/>
  <c r="M377" i="5" s="1"/>
  <c r="K379" i="5"/>
  <c r="L379" i="5" s="1"/>
  <c r="M379" i="5" s="1"/>
  <c r="K383" i="5"/>
  <c r="L383" i="5" s="1"/>
  <c r="M383" i="5" s="1"/>
  <c r="K378" i="5"/>
  <c r="L378" i="5" s="1"/>
  <c r="K380" i="5"/>
  <c r="K384" i="5"/>
  <c r="J433" i="5"/>
  <c r="I433" i="5"/>
  <c r="J673" i="5"/>
  <c r="I673" i="5"/>
  <c r="I817" i="5"/>
  <c r="J817" i="5"/>
  <c r="L418" i="5" l="1"/>
  <c r="M418" i="5" s="1"/>
  <c r="L421" i="5"/>
  <c r="M421" i="5" s="1"/>
  <c r="L417" i="5"/>
  <c r="M417" i="5" s="1"/>
  <c r="L422" i="5"/>
  <c r="M422" i="5" s="1"/>
  <c r="L372" i="5"/>
  <c r="L374" i="5"/>
  <c r="M374" i="5" s="1"/>
  <c r="L373" i="5"/>
  <c r="M373" i="5" s="1"/>
  <c r="M378" i="5"/>
  <c r="L380" i="5"/>
  <c r="M380" i="5" s="1"/>
  <c r="L384" i="5"/>
  <c r="M384" i="5" s="1"/>
  <c r="K433" i="5"/>
  <c r="L433" i="5" s="1"/>
  <c r="M433" i="5" s="1"/>
  <c r="K673" i="5"/>
  <c r="L673" i="5" s="1"/>
  <c r="M673" i="5" s="1"/>
  <c r="K817" i="5"/>
  <c r="L817" i="5" s="1"/>
  <c r="M817" i="5" s="1"/>
  <c r="J876" i="5"/>
  <c r="I876" i="5"/>
  <c r="J897" i="5"/>
  <c r="I897" i="5"/>
  <c r="J935" i="5"/>
  <c r="I935" i="5"/>
  <c r="M372" i="5" l="1"/>
  <c r="K897" i="5"/>
  <c r="L897" i="5" s="1"/>
  <c r="M897" i="5" s="1"/>
  <c r="K876" i="5"/>
  <c r="L876" i="5" s="1"/>
  <c r="K935" i="5"/>
  <c r="L935" i="5" s="1"/>
  <c r="M935" i="5" s="1"/>
  <c r="J944" i="5"/>
  <c r="I944" i="5"/>
  <c r="J940" i="5"/>
  <c r="I940" i="5"/>
  <c r="J939" i="5"/>
  <c r="I939" i="5"/>
  <c r="J934" i="5"/>
  <c r="I934" i="5"/>
  <c r="J933" i="5"/>
  <c r="I933" i="5"/>
  <c r="J932" i="5"/>
  <c r="I932" i="5"/>
  <c r="J931" i="5"/>
  <c r="I931" i="5"/>
  <c r="J930" i="5"/>
  <c r="I930" i="5"/>
  <c r="J929" i="5"/>
  <c r="I929" i="5"/>
  <c r="J928" i="5"/>
  <c r="I928" i="5"/>
  <c r="M876" i="5" l="1"/>
  <c r="K944" i="5"/>
  <c r="L944" i="5" s="1"/>
  <c r="M944" i="5" s="1"/>
  <c r="K940" i="5"/>
  <c r="L940" i="5" s="1"/>
  <c r="M940" i="5" s="1"/>
  <c r="K939" i="5"/>
  <c r="L939" i="5" s="1"/>
  <c r="M939" i="5" s="1"/>
  <c r="K934" i="5"/>
  <c r="L934" i="5" s="1"/>
  <c r="M934" i="5" s="1"/>
  <c r="K932" i="5"/>
  <c r="L932" i="5" s="1"/>
  <c r="M932" i="5" s="1"/>
  <c r="K933" i="5"/>
  <c r="L933" i="5" s="1"/>
  <c r="M933" i="5" s="1"/>
  <c r="K931" i="5"/>
  <c r="L931" i="5" s="1"/>
  <c r="M931" i="5" s="1"/>
  <c r="K928" i="5"/>
  <c r="L928" i="5" s="1"/>
  <c r="M928" i="5" s="1"/>
  <c r="K930" i="5"/>
  <c r="L930" i="5" s="1"/>
  <c r="M930" i="5" s="1"/>
  <c r="K929" i="5"/>
  <c r="L929" i="5" s="1"/>
  <c r="M929" i="5" s="1"/>
  <c r="J741" i="5" l="1"/>
  <c r="I741" i="5"/>
  <c r="J740" i="5"/>
  <c r="I740" i="5"/>
  <c r="J739" i="5"/>
  <c r="I739" i="5"/>
  <c r="J507" i="5"/>
  <c r="I507" i="5"/>
  <c r="J506" i="5"/>
  <c r="I506" i="5"/>
  <c r="J505" i="5"/>
  <c r="I505" i="5"/>
  <c r="J547" i="5"/>
  <c r="I547" i="5"/>
  <c r="J546" i="5"/>
  <c r="I546" i="5"/>
  <c r="J545" i="5"/>
  <c r="I545" i="5"/>
  <c r="J544" i="5"/>
  <c r="I544" i="5"/>
  <c r="J543" i="5"/>
  <c r="I543" i="5"/>
  <c r="J542" i="5"/>
  <c r="I542" i="5"/>
  <c r="J541" i="5"/>
  <c r="I541" i="5"/>
  <c r="J410" i="5"/>
  <c r="I410" i="5"/>
  <c r="J409" i="5"/>
  <c r="I409" i="5"/>
  <c r="J408" i="5"/>
  <c r="I408" i="5"/>
  <c r="J407" i="5"/>
  <c r="I407" i="5"/>
  <c r="J151" i="5"/>
  <c r="I151" i="5"/>
  <c r="J534" i="5"/>
  <c r="I534" i="5"/>
  <c r="J533" i="5"/>
  <c r="I533" i="5"/>
  <c r="J532" i="5"/>
  <c r="I532" i="5"/>
  <c r="J531" i="5"/>
  <c r="I531" i="5"/>
  <c r="J530" i="5"/>
  <c r="I530" i="5"/>
  <c r="J529" i="5"/>
  <c r="I529" i="5"/>
  <c r="J538" i="5"/>
  <c r="I538" i="5"/>
  <c r="J537" i="5"/>
  <c r="I537" i="5"/>
  <c r="J536" i="5"/>
  <c r="I536" i="5"/>
  <c r="J535" i="5"/>
  <c r="I535" i="5"/>
  <c r="K151" i="5" l="1"/>
  <c r="K740" i="5"/>
  <c r="L740" i="5" s="1"/>
  <c r="M740" i="5" s="1"/>
  <c r="K739" i="5"/>
  <c r="K741" i="5"/>
  <c r="K506" i="5"/>
  <c r="L506" i="5" s="1"/>
  <c r="M506" i="5" s="1"/>
  <c r="K547" i="5"/>
  <c r="L547" i="5" s="1"/>
  <c r="M547" i="5" s="1"/>
  <c r="K505" i="5"/>
  <c r="K507" i="5"/>
  <c r="K543" i="5"/>
  <c r="L543" i="5" s="1"/>
  <c r="M543" i="5" s="1"/>
  <c r="K546" i="5"/>
  <c r="K545" i="5"/>
  <c r="K542" i="5"/>
  <c r="L542" i="5" s="1"/>
  <c r="M542" i="5" s="1"/>
  <c r="K541" i="5"/>
  <c r="L541" i="5" s="1"/>
  <c r="M541" i="5" s="1"/>
  <c r="K544" i="5"/>
  <c r="L544" i="5" s="1"/>
  <c r="M544" i="5" s="1"/>
  <c r="K410" i="5"/>
  <c r="K409" i="5"/>
  <c r="L409" i="5" s="1"/>
  <c r="M409" i="5" s="1"/>
  <c r="K408" i="5"/>
  <c r="L408" i="5" s="1"/>
  <c r="M408" i="5" s="1"/>
  <c r="K407" i="5"/>
  <c r="K533" i="5"/>
  <c r="L533" i="5" s="1"/>
  <c r="M533" i="5" s="1"/>
  <c r="K538" i="5"/>
  <c r="L538" i="5" s="1"/>
  <c r="M538" i="5" s="1"/>
  <c r="K534" i="5"/>
  <c r="L534" i="5" s="1"/>
  <c r="M534" i="5" s="1"/>
  <c r="K529" i="5"/>
  <c r="L529" i="5" s="1"/>
  <c r="M529" i="5" s="1"/>
  <c r="K531" i="5"/>
  <c r="L531" i="5" s="1"/>
  <c r="M531" i="5" s="1"/>
  <c r="K530" i="5"/>
  <c r="L530" i="5" s="1"/>
  <c r="M530" i="5" s="1"/>
  <c r="K532" i="5"/>
  <c r="K535" i="5"/>
  <c r="L535" i="5" s="1"/>
  <c r="M535" i="5" s="1"/>
  <c r="K536" i="5"/>
  <c r="L536" i="5" s="1"/>
  <c r="M536" i="5" s="1"/>
  <c r="K537" i="5"/>
  <c r="L151" i="5" l="1"/>
  <c r="M151" i="5" s="1"/>
  <c r="L739" i="5"/>
  <c r="M739" i="5" s="1"/>
  <c r="L741" i="5"/>
  <c r="M741" i="5" s="1"/>
  <c r="L507" i="5"/>
  <c r="M507" i="5" s="1"/>
  <c r="L505" i="5"/>
  <c r="M505" i="5" s="1"/>
  <c r="L545" i="5"/>
  <c r="M545" i="5" s="1"/>
  <c r="L546" i="5"/>
  <c r="M546" i="5" s="1"/>
  <c r="L410" i="5"/>
  <c r="M410" i="5" s="1"/>
  <c r="L407" i="5"/>
  <c r="M407" i="5" s="1"/>
  <c r="L532" i="5"/>
  <c r="M532" i="5" s="1"/>
  <c r="L537" i="5"/>
  <c r="M537" i="5" s="1"/>
  <c r="J388" i="5" l="1"/>
  <c r="I388" i="5" l="1"/>
  <c r="K388" i="5" s="1"/>
  <c r="L388" i="5" s="1"/>
  <c r="M388" i="5" s="1"/>
  <c r="J431" i="5" l="1"/>
  <c r="J412" i="5"/>
  <c r="J387" i="5" l="1"/>
  <c r="I387" i="5"/>
  <c r="I431" i="5"/>
  <c r="K431" i="5" s="1"/>
  <c r="L431" i="5" s="1"/>
  <c r="M431" i="5" s="1"/>
  <c r="I412" i="5"/>
  <c r="K412" i="5" s="1"/>
  <c r="L412" i="5" s="1"/>
  <c r="M412" i="5" s="1"/>
  <c r="K387" i="5" l="1"/>
  <c r="L387" i="5" s="1"/>
  <c r="M387" i="5" s="1"/>
  <c r="J645" i="5" l="1"/>
  <c r="I645" i="5"/>
  <c r="J482" i="5"/>
  <c r="I482" i="5"/>
  <c r="J481" i="5"/>
  <c r="I481" i="5"/>
  <c r="J480" i="5"/>
  <c r="I480" i="5"/>
  <c r="J429" i="5"/>
  <c r="I429" i="5"/>
  <c r="J428" i="5"/>
  <c r="I428" i="5"/>
  <c r="J391" i="5"/>
  <c r="I391" i="5"/>
  <c r="J389" i="5"/>
  <c r="I389" i="5"/>
  <c r="J398" i="5"/>
  <c r="I398" i="5"/>
  <c r="J399" i="5"/>
  <c r="I399" i="5"/>
  <c r="J392" i="5"/>
  <c r="I392" i="5"/>
  <c r="J400" i="5"/>
  <c r="I400" i="5"/>
  <c r="J390" i="5"/>
  <c r="I390" i="5"/>
  <c r="J386" i="5"/>
  <c r="I386" i="5"/>
  <c r="J403" i="5"/>
  <c r="I403" i="5"/>
  <c r="J444" i="5"/>
  <c r="I444" i="5"/>
  <c r="J442" i="5"/>
  <c r="I442" i="5"/>
  <c r="I376" i="5"/>
  <c r="J376" i="5"/>
  <c r="J456" i="5"/>
  <c r="I456" i="5"/>
  <c r="J466" i="5"/>
  <c r="I466" i="5"/>
  <c r="K481" i="5" l="1"/>
  <c r="L481" i="5" s="1"/>
  <c r="M481" i="5" s="1"/>
  <c r="K480" i="5"/>
  <c r="L480" i="5" s="1"/>
  <c r="M480" i="5" s="1"/>
  <c r="K645" i="5"/>
  <c r="K482" i="5"/>
  <c r="K429" i="5"/>
  <c r="L429" i="5" s="1"/>
  <c r="M429" i="5" s="1"/>
  <c r="K428" i="5"/>
  <c r="L428" i="5" s="1"/>
  <c r="M428" i="5" s="1"/>
  <c r="K399" i="5"/>
  <c r="L399" i="5" s="1"/>
  <c r="M399" i="5" s="1"/>
  <c r="K398" i="5"/>
  <c r="L398" i="5" s="1"/>
  <c r="M398" i="5" s="1"/>
  <c r="K391" i="5"/>
  <c r="L391" i="5" s="1"/>
  <c r="M391" i="5" s="1"/>
  <c r="K389" i="5"/>
  <c r="L389" i="5" s="1"/>
  <c r="M389" i="5" s="1"/>
  <c r="K386" i="5"/>
  <c r="L386" i="5" s="1"/>
  <c r="M386" i="5" s="1"/>
  <c r="K392" i="5"/>
  <c r="L392" i="5" s="1"/>
  <c r="M392" i="5" s="1"/>
  <c r="K400" i="5"/>
  <c r="K390" i="5"/>
  <c r="L390" i="5" s="1"/>
  <c r="M390" i="5" s="1"/>
  <c r="K403" i="5"/>
  <c r="L403" i="5" s="1"/>
  <c r="M403" i="5" s="1"/>
  <c r="K444" i="5"/>
  <c r="L444" i="5" s="1"/>
  <c r="M444" i="5" s="1"/>
  <c r="K442" i="5"/>
  <c r="K376" i="5"/>
  <c r="K456" i="5"/>
  <c r="L456" i="5" s="1"/>
  <c r="M456" i="5" s="1"/>
  <c r="K466" i="5"/>
  <c r="L466" i="5" s="1"/>
  <c r="M466" i="5" s="1"/>
  <c r="L645" i="5" l="1"/>
  <c r="M645" i="5" s="1"/>
  <c r="L482" i="5"/>
  <c r="M482" i="5" s="1"/>
  <c r="L400" i="5"/>
  <c r="M400" i="5" s="1"/>
  <c r="L442" i="5"/>
  <c r="M442" i="5" s="1"/>
  <c r="L376" i="5"/>
  <c r="M376" i="5" l="1"/>
  <c r="J281" i="5" l="1"/>
  <c r="I281" i="5"/>
  <c r="J280" i="5"/>
  <c r="I280" i="5"/>
  <c r="J284" i="5"/>
  <c r="I284" i="5"/>
  <c r="J283" i="5"/>
  <c r="I283" i="5"/>
  <c r="K281" i="5" l="1"/>
  <c r="L281" i="5" s="1"/>
  <c r="M281" i="5" s="1"/>
  <c r="K280" i="5"/>
  <c r="L280" i="5" s="1"/>
  <c r="M280" i="5" s="1"/>
  <c r="K283" i="5"/>
  <c r="L283" i="5" s="1"/>
  <c r="M283" i="5" s="1"/>
  <c r="K284" i="5"/>
  <c r="L284" i="5" s="1"/>
  <c r="M284" i="5" s="1"/>
  <c r="J242" i="5"/>
  <c r="I242" i="5"/>
  <c r="J267" i="5"/>
  <c r="I267" i="5"/>
  <c r="I265" i="5"/>
  <c r="J265" i="5"/>
  <c r="I261" i="5"/>
  <c r="J261" i="5"/>
  <c r="I262" i="5"/>
  <c r="J262" i="5"/>
  <c r="I263" i="5"/>
  <c r="J263" i="5"/>
  <c r="I264" i="5"/>
  <c r="J264" i="5"/>
  <c r="I266" i="5"/>
  <c r="J266" i="5"/>
  <c r="J271" i="5"/>
  <c r="I271" i="5"/>
  <c r="J270" i="5"/>
  <c r="I270" i="5"/>
  <c r="J274" i="5"/>
  <c r="I274" i="5"/>
  <c r="J273" i="5"/>
  <c r="I273" i="5"/>
  <c r="J272" i="5"/>
  <c r="I272" i="5"/>
  <c r="J268" i="5"/>
  <c r="I268" i="5"/>
  <c r="J269" i="5"/>
  <c r="I269" i="5"/>
  <c r="J260" i="5"/>
  <c r="I260" i="5"/>
  <c r="J259" i="5"/>
  <c r="I259" i="5"/>
  <c r="J254" i="5"/>
  <c r="I254" i="5"/>
  <c r="J249" i="5"/>
  <c r="I249" i="5"/>
  <c r="J239" i="5"/>
  <c r="I239" i="5"/>
  <c r="J235" i="5"/>
  <c r="I235" i="5"/>
  <c r="J233" i="5"/>
  <c r="I233" i="5"/>
  <c r="J234" i="5"/>
  <c r="I234" i="5"/>
  <c r="J245" i="5"/>
  <c r="I245" i="5"/>
  <c r="J231" i="5"/>
  <c r="I231" i="5"/>
  <c r="J230" i="5"/>
  <c r="I230" i="5"/>
  <c r="J228" i="5"/>
  <c r="I228" i="5"/>
  <c r="J164" i="5"/>
  <c r="I164" i="5"/>
  <c r="J171" i="5"/>
  <c r="I171" i="5"/>
  <c r="K171" i="5" l="1"/>
  <c r="L171" i="5" s="1"/>
  <c r="M171" i="5" s="1"/>
  <c r="K164" i="5"/>
  <c r="L164" i="5" s="1"/>
  <c r="M164" i="5" s="1"/>
  <c r="J411" i="5"/>
  <c r="J331" i="5"/>
  <c r="J320" i="5"/>
  <c r="K242" i="5"/>
  <c r="L242" i="5" s="1"/>
  <c r="M242" i="5" s="1"/>
  <c r="K267" i="5"/>
  <c r="L267" i="5" s="1"/>
  <c r="M267" i="5" s="1"/>
  <c r="K265" i="5"/>
  <c r="L265" i="5" s="1"/>
  <c r="M265" i="5" s="1"/>
  <c r="K261" i="5"/>
  <c r="L261" i="5" s="1"/>
  <c r="M261" i="5" s="1"/>
  <c r="K264" i="5"/>
  <c r="L264" i="5" s="1"/>
  <c r="M264" i="5" s="1"/>
  <c r="K262" i="5"/>
  <c r="L262" i="5" s="1"/>
  <c r="M262" i="5" s="1"/>
  <c r="K263" i="5"/>
  <c r="K266" i="5"/>
  <c r="K270" i="5"/>
  <c r="L270" i="5" s="1"/>
  <c r="M270" i="5" s="1"/>
  <c r="K274" i="5"/>
  <c r="L274" i="5" s="1"/>
  <c r="M274" i="5" s="1"/>
  <c r="K271" i="5"/>
  <c r="L271" i="5" s="1"/>
  <c r="M271" i="5" s="1"/>
  <c r="K260" i="5"/>
  <c r="L260" i="5" s="1"/>
  <c r="M260" i="5" s="1"/>
  <c r="K269" i="5"/>
  <c r="L269" i="5" s="1"/>
  <c r="M269" i="5" s="1"/>
  <c r="K272" i="5"/>
  <c r="L272" i="5" s="1"/>
  <c r="M272" i="5" s="1"/>
  <c r="K273" i="5"/>
  <c r="K268" i="5"/>
  <c r="L268" i="5" s="1"/>
  <c r="M268" i="5" s="1"/>
  <c r="K259" i="5"/>
  <c r="K249" i="5"/>
  <c r="L249" i="5" s="1"/>
  <c r="M249" i="5" s="1"/>
  <c r="K254" i="5"/>
  <c r="L254" i="5" s="1"/>
  <c r="M254" i="5" s="1"/>
  <c r="K239" i="5"/>
  <c r="L239" i="5" s="1"/>
  <c r="M239" i="5" s="1"/>
  <c r="K235" i="5"/>
  <c r="L235" i="5" s="1"/>
  <c r="M235" i="5" s="1"/>
  <c r="K233" i="5"/>
  <c r="L233" i="5" s="1"/>
  <c r="M233" i="5" s="1"/>
  <c r="K245" i="5"/>
  <c r="L245" i="5" s="1"/>
  <c r="M245" i="5" s="1"/>
  <c r="K234" i="5"/>
  <c r="L234" i="5" s="1"/>
  <c r="M234" i="5" s="1"/>
  <c r="K231" i="5"/>
  <c r="L231" i="5" s="1"/>
  <c r="M231" i="5" s="1"/>
  <c r="K230" i="5"/>
  <c r="L230" i="5" s="1"/>
  <c r="M230" i="5" s="1"/>
  <c r="K228" i="5"/>
  <c r="L228" i="5" s="1"/>
  <c r="M228" i="5" s="1"/>
  <c r="J167" i="5"/>
  <c r="I167" i="5"/>
  <c r="J184" i="5"/>
  <c r="I184" i="5"/>
  <c r="J185" i="5"/>
  <c r="I185" i="5"/>
  <c r="J188" i="5"/>
  <c r="I188" i="5"/>
  <c r="J202" i="5"/>
  <c r="I202" i="5"/>
  <c r="J199" i="5"/>
  <c r="I199" i="5"/>
  <c r="J166" i="5"/>
  <c r="I166" i="5"/>
  <c r="J165" i="5"/>
  <c r="I165" i="5"/>
  <c r="J158" i="5"/>
  <c r="I158" i="5"/>
  <c r="K158" i="5" l="1"/>
  <c r="L158" i="5" s="1"/>
  <c r="M158" i="5" s="1"/>
  <c r="K184" i="5"/>
  <c r="L184" i="5" s="1"/>
  <c r="M184" i="5" s="1"/>
  <c r="K165" i="5"/>
  <c r="L165" i="5" s="1"/>
  <c r="M165" i="5" s="1"/>
  <c r="K185" i="5"/>
  <c r="L185" i="5" s="1"/>
  <c r="M185" i="5" s="1"/>
  <c r="K166" i="5"/>
  <c r="L166" i="5" s="1"/>
  <c r="M166" i="5" s="1"/>
  <c r="K167" i="5"/>
  <c r="L167" i="5" s="1"/>
  <c r="M167" i="5" s="1"/>
  <c r="K188" i="5"/>
  <c r="K199" i="5"/>
  <c r="K202" i="5"/>
  <c r="L263" i="5"/>
  <c r="M263" i="5" s="1"/>
  <c r="L266" i="5"/>
  <c r="M266" i="5" s="1"/>
  <c r="L273" i="5"/>
  <c r="M273" i="5" s="1"/>
  <c r="L259" i="5"/>
  <c r="M259" i="5" s="1"/>
  <c r="J198" i="5"/>
  <c r="I198" i="5"/>
  <c r="J197" i="5"/>
  <c r="I197" i="5"/>
  <c r="J196" i="5"/>
  <c r="I196" i="5"/>
  <c r="J195" i="5"/>
  <c r="I195" i="5"/>
  <c r="J194" i="5"/>
  <c r="I194" i="5"/>
  <c r="J192" i="5"/>
  <c r="I192" i="5"/>
  <c r="K192" i="5" l="1"/>
  <c r="L192" i="5" s="1"/>
  <c r="M192" i="5" s="1"/>
  <c r="K197" i="5"/>
  <c r="L197" i="5" s="1"/>
  <c r="M197" i="5" s="1"/>
  <c r="K194" i="5"/>
  <c r="L194" i="5" s="1"/>
  <c r="M194" i="5" s="1"/>
  <c r="K198" i="5"/>
  <c r="L198" i="5" s="1"/>
  <c r="M198" i="5" s="1"/>
  <c r="K196" i="5"/>
  <c r="L196" i="5" s="1"/>
  <c r="M196" i="5" s="1"/>
  <c r="K195" i="5"/>
  <c r="L195" i="5" s="1"/>
  <c r="M195" i="5" s="1"/>
  <c r="L199" i="5"/>
  <c r="M199" i="5" s="1"/>
  <c r="L188" i="5"/>
  <c r="M188" i="5" s="1"/>
  <c r="L202" i="5"/>
  <c r="M202" i="5" s="1"/>
  <c r="J211" i="5" l="1"/>
  <c r="J206" i="5"/>
  <c r="J213" i="5"/>
  <c r="J207" i="5"/>
  <c r="I206" i="5" l="1"/>
  <c r="K206" i="5" s="1"/>
  <c r="L206" i="5" s="1"/>
  <c r="M206" i="5" s="1"/>
  <c r="J137" i="5" l="1"/>
  <c r="I137" i="5"/>
  <c r="J139" i="5"/>
  <c r="I139" i="5"/>
  <c r="J138" i="5"/>
  <c r="I138" i="5"/>
  <c r="K139" i="5" l="1"/>
  <c r="L139" i="5" s="1"/>
  <c r="M139" i="5" s="1"/>
  <c r="K138" i="5"/>
  <c r="L138" i="5" s="1"/>
  <c r="K137" i="5"/>
  <c r="L137" i="5" s="1"/>
  <c r="M137" i="5" s="1"/>
  <c r="M138" i="5" l="1"/>
  <c r="I472" i="5" l="1"/>
  <c r="J472" i="5"/>
  <c r="J152" i="5"/>
  <c r="I152" i="5"/>
  <c r="J155" i="5"/>
  <c r="I155" i="5"/>
  <c r="I54" i="5"/>
  <c r="J54" i="5"/>
  <c r="J1005" i="5"/>
  <c r="J1006" i="5"/>
  <c r="I1005" i="5"/>
  <c r="I1006" i="5"/>
  <c r="J983" i="5"/>
  <c r="J984" i="5"/>
  <c r="I983" i="5"/>
  <c r="I984" i="5"/>
  <c r="J955" i="5"/>
  <c r="I955" i="5"/>
  <c r="J925" i="5"/>
  <c r="I925" i="5"/>
  <c r="J914" i="5"/>
  <c r="J915" i="5"/>
  <c r="J916" i="5"/>
  <c r="J917" i="5"/>
  <c r="J918" i="5"/>
  <c r="J919" i="5"/>
  <c r="J920" i="5"/>
  <c r="J922" i="5"/>
  <c r="J923" i="5"/>
  <c r="J924" i="5"/>
  <c r="J926" i="5"/>
  <c r="J927" i="5"/>
  <c r="I914" i="5"/>
  <c r="I915" i="5"/>
  <c r="I916" i="5"/>
  <c r="I917" i="5"/>
  <c r="I918" i="5"/>
  <c r="I919" i="5"/>
  <c r="I920" i="5"/>
  <c r="I922" i="5"/>
  <c r="I923" i="5"/>
  <c r="I924" i="5"/>
  <c r="I926" i="5"/>
  <c r="I927" i="5"/>
  <c r="J893" i="5"/>
  <c r="J894" i="5"/>
  <c r="J895" i="5"/>
  <c r="J896" i="5"/>
  <c r="J898" i="5"/>
  <c r="J899" i="5"/>
  <c r="J910" i="5"/>
  <c r="J911" i="5"/>
  <c r="I893" i="5"/>
  <c r="I894" i="5"/>
  <c r="I895" i="5"/>
  <c r="I896" i="5"/>
  <c r="I898" i="5"/>
  <c r="I899" i="5"/>
  <c r="I910" i="5"/>
  <c r="I911" i="5"/>
  <c r="J709" i="5"/>
  <c r="J715" i="5"/>
  <c r="J716" i="5"/>
  <c r="J717" i="5"/>
  <c r="J718" i="5"/>
  <c r="J719" i="5"/>
  <c r="J720" i="5"/>
  <c r="J721" i="5"/>
  <c r="J722" i="5"/>
  <c r="J723" i="5"/>
  <c r="J724" i="5"/>
  <c r="J725" i="5"/>
  <c r="J726" i="5"/>
  <c r="J728" i="5"/>
  <c r="J729" i="5"/>
  <c r="J730" i="5"/>
  <c r="J731" i="5"/>
  <c r="J732" i="5"/>
  <c r="J733" i="5"/>
  <c r="J734" i="5"/>
  <c r="J735" i="5"/>
  <c r="J736" i="5"/>
  <c r="J737" i="5"/>
  <c r="J738" i="5"/>
  <c r="J742" i="5"/>
  <c r="J743" i="5"/>
  <c r="J744" i="5"/>
  <c r="J745" i="5"/>
  <c r="J746" i="5"/>
  <c r="J753" i="5"/>
  <c r="J754" i="5"/>
  <c r="J755" i="5"/>
  <c r="J756" i="5"/>
  <c r="J757" i="5"/>
  <c r="J758" i="5"/>
  <c r="J759" i="5"/>
  <c r="J760" i="5"/>
  <c r="J761" i="5"/>
  <c r="J762" i="5"/>
  <c r="J763" i="5"/>
  <c r="J764" i="5"/>
  <c r="J765" i="5"/>
  <c r="J802" i="5"/>
  <c r="J803" i="5"/>
  <c r="J804" i="5"/>
  <c r="J805" i="5"/>
  <c r="J806" i="5"/>
  <c r="J807" i="5"/>
  <c r="J808" i="5"/>
  <c r="J809" i="5"/>
  <c r="J810" i="5"/>
  <c r="J818" i="5"/>
  <c r="J819" i="5"/>
  <c r="J820" i="5"/>
  <c r="J821" i="5"/>
  <c r="J822" i="5"/>
  <c r="J824" i="5"/>
  <c r="J825" i="5"/>
  <c r="J826" i="5"/>
  <c r="J827" i="5"/>
  <c r="J828" i="5"/>
  <c r="J829" i="5"/>
  <c r="J830" i="5"/>
  <c r="J831" i="5"/>
  <c r="J832" i="5"/>
  <c r="J833" i="5"/>
  <c r="J834" i="5"/>
  <c r="J835" i="5"/>
  <c r="J836" i="5"/>
  <c r="J837" i="5"/>
  <c r="J847" i="5"/>
  <c r="J848" i="5"/>
  <c r="J849" i="5"/>
  <c r="I709" i="5"/>
  <c r="I715" i="5"/>
  <c r="I716" i="5"/>
  <c r="I717" i="5"/>
  <c r="I718" i="5"/>
  <c r="I719" i="5"/>
  <c r="I720" i="5"/>
  <c r="I721" i="5"/>
  <c r="I722" i="5"/>
  <c r="I723" i="5"/>
  <c r="I724" i="5"/>
  <c r="I725" i="5"/>
  <c r="I726" i="5"/>
  <c r="I728" i="5"/>
  <c r="I729" i="5"/>
  <c r="I730" i="5"/>
  <c r="I731" i="5"/>
  <c r="I732" i="5"/>
  <c r="I733" i="5"/>
  <c r="I734" i="5"/>
  <c r="I735" i="5"/>
  <c r="I736" i="5"/>
  <c r="I737" i="5"/>
  <c r="I738" i="5"/>
  <c r="I742" i="5"/>
  <c r="I743" i="5"/>
  <c r="I744" i="5"/>
  <c r="I745" i="5"/>
  <c r="I746" i="5"/>
  <c r="I753" i="5"/>
  <c r="I754" i="5"/>
  <c r="I755" i="5"/>
  <c r="I756" i="5"/>
  <c r="I757" i="5"/>
  <c r="I758" i="5"/>
  <c r="I759" i="5"/>
  <c r="I760" i="5"/>
  <c r="I761" i="5"/>
  <c r="I762" i="5"/>
  <c r="I763" i="5"/>
  <c r="I764" i="5"/>
  <c r="I765" i="5"/>
  <c r="I802" i="5"/>
  <c r="I803" i="5"/>
  <c r="I804" i="5"/>
  <c r="I805" i="5"/>
  <c r="I806" i="5"/>
  <c r="I807" i="5"/>
  <c r="I808" i="5"/>
  <c r="I809" i="5"/>
  <c r="I810" i="5"/>
  <c r="I818" i="5"/>
  <c r="I819" i="5"/>
  <c r="I820" i="5"/>
  <c r="I821" i="5"/>
  <c r="I822" i="5"/>
  <c r="I824" i="5"/>
  <c r="I825" i="5"/>
  <c r="I826" i="5"/>
  <c r="I827" i="5"/>
  <c r="I828" i="5"/>
  <c r="I829" i="5"/>
  <c r="I830" i="5"/>
  <c r="I831" i="5"/>
  <c r="I832" i="5"/>
  <c r="I833" i="5"/>
  <c r="I834" i="5"/>
  <c r="I835" i="5"/>
  <c r="I836" i="5"/>
  <c r="I837" i="5"/>
  <c r="I847" i="5"/>
  <c r="I848" i="5"/>
  <c r="I849" i="5"/>
  <c r="K152" i="5" l="1"/>
  <c r="L152" i="5" s="1"/>
  <c r="M152" i="5" s="1"/>
  <c r="K54" i="5"/>
  <c r="K720" i="5"/>
  <c r="L720" i="5" s="1"/>
  <c r="M720" i="5" s="1"/>
  <c r="K728" i="5"/>
  <c r="L728" i="5" s="1"/>
  <c r="M728" i="5" s="1"/>
  <c r="K732" i="5"/>
  <c r="L732" i="5" s="1"/>
  <c r="M732" i="5" s="1"/>
  <c r="K724" i="5"/>
  <c r="L724" i="5" s="1"/>
  <c r="M724" i="5" s="1"/>
  <c r="K716" i="5"/>
  <c r="L716" i="5" s="1"/>
  <c r="M716" i="5" s="1"/>
  <c r="K847" i="5"/>
  <c r="L847" i="5" s="1"/>
  <c r="M847" i="5" s="1"/>
  <c r="K836" i="5"/>
  <c r="L836" i="5" s="1"/>
  <c r="M836" i="5" s="1"/>
  <c r="K828" i="5"/>
  <c r="L828" i="5" s="1"/>
  <c r="M828" i="5" s="1"/>
  <c r="K822" i="5"/>
  <c r="L822" i="5" s="1"/>
  <c r="M822" i="5" s="1"/>
  <c r="K808" i="5"/>
  <c r="L808" i="5" s="1"/>
  <c r="M808" i="5" s="1"/>
  <c r="K756" i="5"/>
  <c r="L756" i="5" s="1"/>
  <c r="M756" i="5" s="1"/>
  <c r="K736" i="5"/>
  <c r="L736" i="5" s="1"/>
  <c r="M736" i="5" s="1"/>
  <c r="K824" i="5"/>
  <c r="L824" i="5" s="1"/>
  <c r="M824" i="5" s="1"/>
  <c r="K955" i="5"/>
  <c r="L955" i="5" s="1"/>
  <c r="M955" i="5" s="1"/>
  <c r="K832" i="5"/>
  <c r="L832" i="5" s="1"/>
  <c r="M832" i="5" s="1"/>
  <c r="K804" i="5"/>
  <c r="L804" i="5" s="1"/>
  <c r="M804" i="5" s="1"/>
  <c r="K763" i="5"/>
  <c r="L763" i="5" s="1"/>
  <c r="M763" i="5" s="1"/>
  <c r="K743" i="5"/>
  <c r="L743" i="5" s="1"/>
  <c r="M743" i="5" s="1"/>
  <c r="K761" i="5"/>
  <c r="L761" i="5" s="1"/>
  <c r="M761" i="5" s="1"/>
  <c r="K848" i="5"/>
  <c r="L848" i="5" s="1"/>
  <c r="M848" i="5" s="1"/>
  <c r="K834" i="5"/>
  <c r="L834" i="5" s="1"/>
  <c r="M834" i="5" s="1"/>
  <c r="K830" i="5"/>
  <c r="L830" i="5" s="1"/>
  <c r="M830" i="5" s="1"/>
  <c r="K826" i="5"/>
  <c r="L826" i="5" s="1"/>
  <c r="M826" i="5" s="1"/>
  <c r="K820" i="5"/>
  <c r="L820" i="5" s="1"/>
  <c r="M820" i="5" s="1"/>
  <c r="K809" i="5"/>
  <c r="L809" i="5" s="1"/>
  <c r="M809" i="5" s="1"/>
  <c r="K805" i="5"/>
  <c r="L805" i="5" s="1"/>
  <c r="M805" i="5" s="1"/>
  <c r="K764" i="5"/>
  <c r="L764" i="5" s="1"/>
  <c r="M764" i="5" s="1"/>
  <c r="K762" i="5"/>
  <c r="L762" i="5" s="1"/>
  <c r="M762" i="5" s="1"/>
  <c r="K759" i="5"/>
  <c r="L759" i="5" s="1"/>
  <c r="M759" i="5" s="1"/>
  <c r="K753" i="5"/>
  <c r="L753" i="5" s="1"/>
  <c r="M753" i="5" s="1"/>
  <c r="K744" i="5"/>
  <c r="L744" i="5" s="1"/>
  <c r="M744" i="5" s="1"/>
  <c r="K737" i="5"/>
  <c r="L737" i="5" s="1"/>
  <c r="M737" i="5" s="1"/>
  <c r="K733" i="5"/>
  <c r="L733" i="5" s="1"/>
  <c r="M733" i="5" s="1"/>
  <c r="K729" i="5"/>
  <c r="L729" i="5" s="1"/>
  <c r="M729" i="5" s="1"/>
  <c r="K725" i="5"/>
  <c r="L725" i="5" s="1"/>
  <c r="M725" i="5" s="1"/>
  <c r="K721" i="5"/>
  <c r="L721" i="5" s="1"/>
  <c r="M721" i="5" s="1"/>
  <c r="K849" i="5"/>
  <c r="L849" i="5" s="1"/>
  <c r="M849" i="5" s="1"/>
  <c r="K835" i="5"/>
  <c r="L835" i="5" s="1"/>
  <c r="M835" i="5" s="1"/>
  <c r="K831" i="5"/>
  <c r="L831" i="5" s="1"/>
  <c r="M831" i="5" s="1"/>
  <c r="K827" i="5"/>
  <c r="L827" i="5" s="1"/>
  <c r="M827" i="5" s="1"/>
  <c r="K821" i="5"/>
  <c r="L821" i="5" s="1"/>
  <c r="M821" i="5" s="1"/>
  <c r="K806" i="5"/>
  <c r="L806" i="5" s="1"/>
  <c r="M806" i="5" s="1"/>
  <c r="K802" i="5"/>
  <c r="L802" i="5" s="1"/>
  <c r="M802" i="5" s="1"/>
  <c r="K765" i="5"/>
  <c r="L765" i="5" s="1"/>
  <c r="M765" i="5" s="1"/>
  <c r="K760" i="5"/>
  <c r="L760" i="5" s="1"/>
  <c r="M760" i="5" s="1"/>
  <c r="K757" i="5"/>
  <c r="L757" i="5" s="1"/>
  <c r="M757" i="5" s="1"/>
  <c r="K745" i="5"/>
  <c r="L745" i="5" s="1"/>
  <c r="M745" i="5" s="1"/>
  <c r="K738" i="5"/>
  <c r="L738" i="5" s="1"/>
  <c r="M738" i="5" s="1"/>
  <c r="K734" i="5"/>
  <c r="L734" i="5" s="1"/>
  <c r="M734" i="5" s="1"/>
  <c r="K730" i="5"/>
  <c r="L730" i="5" s="1"/>
  <c r="M730" i="5" s="1"/>
  <c r="K726" i="5"/>
  <c r="L726" i="5" s="1"/>
  <c r="M726" i="5" s="1"/>
  <c r="K722" i="5"/>
  <c r="L722" i="5" s="1"/>
  <c r="M722" i="5" s="1"/>
  <c r="K718" i="5"/>
  <c r="L718" i="5" s="1"/>
  <c r="M718" i="5" s="1"/>
  <c r="K709" i="5"/>
  <c r="L709" i="5" s="1"/>
  <c r="M709" i="5" s="1"/>
  <c r="K833" i="5"/>
  <c r="L833" i="5" s="1"/>
  <c r="M833" i="5" s="1"/>
  <c r="K825" i="5"/>
  <c r="L825" i="5" s="1"/>
  <c r="M825" i="5" s="1"/>
  <c r="K819" i="5"/>
  <c r="L819" i="5" s="1"/>
  <c r="M819" i="5" s="1"/>
  <c r="K810" i="5"/>
  <c r="L810" i="5" s="1"/>
  <c r="M810" i="5" s="1"/>
  <c r="K758" i="5"/>
  <c r="L758" i="5" s="1"/>
  <c r="M758" i="5" s="1"/>
  <c r="K755" i="5"/>
  <c r="L755" i="5" s="1"/>
  <c r="M755" i="5" s="1"/>
  <c r="K746" i="5"/>
  <c r="L746" i="5" s="1"/>
  <c r="M746" i="5" s="1"/>
  <c r="K742" i="5"/>
  <c r="L742" i="5" s="1"/>
  <c r="M742" i="5" s="1"/>
  <c r="K735" i="5"/>
  <c r="L735" i="5" s="1"/>
  <c r="M735" i="5" s="1"/>
  <c r="K731" i="5"/>
  <c r="L731" i="5" s="1"/>
  <c r="M731" i="5" s="1"/>
  <c r="K723" i="5"/>
  <c r="L723" i="5" s="1"/>
  <c r="M723" i="5" s="1"/>
  <c r="K719" i="5"/>
  <c r="L719" i="5" s="1"/>
  <c r="M719" i="5" s="1"/>
  <c r="K715" i="5"/>
  <c r="L715" i="5" s="1"/>
  <c r="M715" i="5" s="1"/>
  <c r="K837" i="5"/>
  <c r="L837" i="5" s="1"/>
  <c r="M837" i="5" s="1"/>
  <c r="K829" i="5"/>
  <c r="L829" i="5" s="1"/>
  <c r="M829" i="5" s="1"/>
  <c r="K807" i="5"/>
  <c r="L807" i="5" s="1"/>
  <c r="M807" i="5" s="1"/>
  <c r="K803" i="5"/>
  <c r="L803" i="5" s="1"/>
  <c r="M803" i="5" s="1"/>
  <c r="K717" i="5"/>
  <c r="L717" i="5" s="1"/>
  <c r="M717" i="5" s="1"/>
  <c r="K472" i="5"/>
  <c r="L472" i="5" s="1"/>
  <c r="M472" i="5" s="1"/>
  <c r="K818" i="5"/>
  <c r="L818" i="5" s="1"/>
  <c r="M818" i="5" s="1"/>
  <c r="K155" i="5"/>
  <c r="L155" i="5" s="1"/>
  <c r="M155" i="5" s="1"/>
  <c r="K1006" i="5"/>
  <c r="L1006" i="5" s="1"/>
  <c r="M1006" i="5" s="1"/>
  <c r="K910" i="5"/>
  <c r="L910" i="5" s="1"/>
  <c r="M910" i="5" s="1"/>
  <c r="K1005" i="5"/>
  <c r="L1005" i="5" s="1"/>
  <c r="M1005" i="5" s="1"/>
  <c r="K927" i="5"/>
  <c r="K922" i="5"/>
  <c r="L922" i="5" s="1"/>
  <c r="M922" i="5" s="1"/>
  <c r="K918" i="5"/>
  <c r="L918" i="5" s="1"/>
  <c r="M918" i="5" s="1"/>
  <c r="K914" i="5"/>
  <c r="L914" i="5" s="1"/>
  <c r="M914" i="5" s="1"/>
  <c r="K926" i="5"/>
  <c r="L926" i="5" s="1"/>
  <c r="M926" i="5" s="1"/>
  <c r="K984" i="5"/>
  <c r="L984" i="5" s="1"/>
  <c r="M984" i="5" s="1"/>
  <c r="K899" i="5"/>
  <c r="L899" i="5" s="1"/>
  <c r="M899" i="5" s="1"/>
  <c r="K896" i="5"/>
  <c r="L896" i="5" s="1"/>
  <c r="M896" i="5" s="1"/>
  <c r="K894" i="5"/>
  <c r="L894" i="5" s="1"/>
  <c r="M894" i="5" s="1"/>
  <c r="K923" i="5"/>
  <c r="L923" i="5" s="1"/>
  <c r="M923" i="5" s="1"/>
  <c r="K919" i="5"/>
  <c r="L919" i="5" s="1"/>
  <c r="K915" i="5"/>
  <c r="L915" i="5" s="1"/>
  <c r="M915" i="5" s="1"/>
  <c r="K898" i="5"/>
  <c r="L898" i="5" s="1"/>
  <c r="M898" i="5" s="1"/>
  <c r="K911" i="5"/>
  <c r="L911" i="5" s="1"/>
  <c r="M911" i="5" s="1"/>
  <c r="K895" i="5"/>
  <c r="L895" i="5" s="1"/>
  <c r="M895" i="5" s="1"/>
  <c r="K924" i="5"/>
  <c r="L924" i="5" s="1"/>
  <c r="M924" i="5" s="1"/>
  <c r="K920" i="5"/>
  <c r="L920" i="5" s="1"/>
  <c r="K916" i="5"/>
  <c r="L916" i="5" s="1"/>
  <c r="M916" i="5" s="1"/>
  <c r="K925" i="5"/>
  <c r="L925" i="5" s="1"/>
  <c r="M925" i="5" s="1"/>
  <c r="K983" i="5"/>
  <c r="K893" i="5"/>
  <c r="K917" i="5"/>
  <c r="K754" i="5"/>
  <c r="L754" i="5" s="1"/>
  <c r="M754" i="5" s="1"/>
  <c r="L54" i="5" l="1"/>
  <c r="M54" i="5" s="1"/>
  <c r="M919" i="5"/>
  <c r="L983" i="5"/>
  <c r="M983" i="5" s="1"/>
  <c r="M920" i="5"/>
  <c r="L893" i="5"/>
  <c r="M893" i="5" s="1"/>
  <c r="L917" i="5"/>
  <c r="M917" i="5" s="1"/>
  <c r="L927" i="5"/>
  <c r="M927" i="5" l="1"/>
  <c r="I516" i="5" l="1"/>
  <c r="J516" i="5"/>
  <c r="K516" i="5" l="1"/>
  <c r="L516" i="5" s="1"/>
  <c r="M516" i="5" s="1"/>
  <c r="J406" i="5" l="1"/>
  <c r="J413" i="5"/>
  <c r="J414" i="5"/>
  <c r="J430" i="5"/>
  <c r="J432" i="5"/>
  <c r="I406" i="5"/>
  <c r="I413" i="5"/>
  <c r="I414" i="5"/>
  <c r="I432" i="5"/>
  <c r="K413" i="5" l="1"/>
  <c r="L413" i="5" s="1"/>
  <c r="M413" i="5" s="1"/>
  <c r="K406" i="5"/>
  <c r="L406" i="5" s="1"/>
  <c r="M406" i="5" s="1"/>
  <c r="K432" i="5"/>
  <c r="L432" i="5" s="1"/>
  <c r="K414" i="5"/>
  <c r="M432" i="5" l="1"/>
  <c r="L414" i="5"/>
  <c r="M414" i="5" s="1"/>
  <c r="J169" i="5" l="1"/>
  <c r="I169" i="5"/>
  <c r="J168" i="5"/>
  <c r="I168" i="5"/>
  <c r="J146" i="5"/>
  <c r="I146" i="5"/>
  <c r="J287" i="5"/>
  <c r="J288" i="5"/>
  <c r="J290" i="5"/>
  <c r="J291" i="5"/>
  <c r="J294" i="5"/>
  <c r="J295" i="5"/>
  <c r="J296" i="5"/>
  <c r="J297" i="5"/>
  <c r="J300" i="5"/>
  <c r="J301" i="5"/>
  <c r="J302" i="5"/>
  <c r="J303" i="5"/>
  <c r="J308" i="5"/>
  <c r="I287" i="5"/>
  <c r="I288" i="5"/>
  <c r="I290" i="5"/>
  <c r="I291" i="5"/>
  <c r="I294" i="5"/>
  <c r="I295" i="5"/>
  <c r="I296" i="5"/>
  <c r="I297" i="5"/>
  <c r="I300" i="5"/>
  <c r="I301" i="5"/>
  <c r="I302" i="5"/>
  <c r="I303" i="5"/>
  <c r="I308" i="5"/>
  <c r="K169" i="5" l="1"/>
  <c r="L169" i="5" s="1"/>
  <c r="M169" i="5" s="1"/>
  <c r="K168" i="5"/>
  <c r="K146" i="5"/>
  <c r="K295" i="5"/>
  <c r="L295" i="5" s="1"/>
  <c r="M295" i="5" s="1"/>
  <c r="K308" i="5"/>
  <c r="L308" i="5" s="1"/>
  <c r="M308" i="5" s="1"/>
  <c r="K294" i="5"/>
  <c r="L294" i="5" s="1"/>
  <c r="M294" i="5" s="1"/>
  <c r="K287" i="5"/>
  <c r="K302" i="5"/>
  <c r="L302" i="5" s="1"/>
  <c r="M302" i="5" s="1"/>
  <c r="K303" i="5"/>
  <c r="L303" i="5" s="1"/>
  <c r="M303" i="5" s="1"/>
  <c r="K300" i="5"/>
  <c r="L300" i="5" s="1"/>
  <c r="M300" i="5" s="1"/>
  <c r="K296" i="5"/>
  <c r="L296" i="5" s="1"/>
  <c r="M296" i="5" s="1"/>
  <c r="K301" i="5"/>
  <c r="L301" i="5" s="1"/>
  <c r="M301" i="5" s="1"/>
  <c r="K297" i="5"/>
  <c r="L297" i="5" s="1"/>
  <c r="M297" i="5" s="1"/>
  <c r="K290" i="5"/>
  <c r="L290" i="5" s="1"/>
  <c r="M290" i="5" s="1"/>
  <c r="K291" i="5"/>
  <c r="K288" i="5"/>
  <c r="C27" i="6"/>
  <c r="C26" i="6"/>
  <c r="C25" i="6"/>
  <c r="C24" i="6"/>
  <c r="C23" i="6"/>
  <c r="C22" i="6"/>
  <c r="C20" i="6"/>
  <c r="C19" i="6"/>
  <c r="A27" i="6"/>
  <c r="A26" i="6"/>
  <c r="A25" i="6"/>
  <c r="A24" i="6"/>
  <c r="A23" i="6"/>
  <c r="A22" i="6"/>
  <c r="A21" i="6"/>
  <c r="A20" i="6"/>
  <c r="A19" i="6"/>
  <c r="L168" i="5" l="1"/>
  <c r="M168" i="5" s="1"/>
  <c r="L287" i="5"/>
  <c r="L146" i="5"/>
  <c r="L288" i="5"/>
  <c r="M288" i="5" s="1"/>
  <c r="L291" i="5"/>
  <c r="M291" i="5" s="1"/>
  <c r="E49" i="17"/>
  <c r="D49" i="17"/>
  <c r="E45" i="17"/>
  <c r="D45" i="17"/>
  <c r="E38" i="17"/>
  <c r="D38" i="17"/>
  <c r="E26" i="17"/>
  <c r="D26" i="17"/>
  <c r="M287" i="5" l="1"/>
  <c r="M146" i="5"/>
  <c r="D51" i="17"/>
  <c r="E51" i="17"/>
  <c r="I18" i="5" l="1"/>
  <c r="J18" i="5"/>
  <c r="I25" i="5"/>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K18" i="5"/>
  <c r="L18" i="5" s="1"/>
  <c r="M18" i="5" s="1"/>
  <c r="L26" i="5" l="1"/>
  <c r="M26" i="5" s="1"/>
  <c r="I42" i="5" l="1"/>
  <c r="J42" i="5"/>
  <c r="I43" i="5"/>
  <c r="J43" i="5"/>
  <c r="I47" i="5"/>
  <c r="J47" i="5"/>
  <c r="I48" i="5"/>
  <c r="J48" i="5"/>
  <c r="I49" i="5"/>
  <c r="J49" i="5"/>
  <c r="I50" i="5"/>
  <c r="J50" i="5"/>
  <c r="I51" i="5"/>
  <c r="J51" i="5"/>
  <c r="I52" i="5"/>
  <c r="J52" i="5"/>
  <c r="I53" i="5"/>
  <c r="J53" i="5"/>
  <c r="I55" i="5"/>
  <c r="J55" i="5"/>
  <c r="I56" i="5"/>
  <c r="J56" i="5"/>
  <c r="I57" i="5"/>
  <c r="J57" i="5"/>
  <c r="I58" i="5"/>
  <c r="J58" i="5"/>
  <c r="I59" i="5"/>
  <c r="J59" i="5"/>
  <c r="I86" i="5"/>
  <c r="J86" i="5"/>
  <c r="I89" i="5"/>
  <c r="J89" i="5"/>
  <c r="I94" i="5"/>
  <c r="J94" i="5"/>
  <c r="I96" i="5"/>
  <c r="J96" i="5"/>
  <c r="I97" i="5"/>
  <c r="J97" i="5"/>
  <c r="I98" i="5"/>
  <c r="J98" i="5"/>
  <c r="I99" i="5"/>
  <c r="J99" i="5"/>
  <c r="I101" i="5"/>
  <c r="J101" i="5"/>
  <c r="I110" i="5"/>
  <c r="J110" i="5"/>
  <c r="I113" i="5"/>
  <c r="J113" i="5"/>
  <c r="I119" i="5"/>
  <c r="J119" i="5"/>
  <c r="I120" i="5"/>
  <c r="J120" i="5"/>
  <c r="I121" i="5"/>
  <c r="J121" i="5"/>
  <c r="I122" i="5"/>
  <c r="J122" i="5"/>
  <c r="I123" i="5"/>
  <c r="J123" i="5"/>
  <c r="I124" i="5"/>
  <c r="J124" i="5"/>
  <c r="I125" i="5"/>
  <c r="J125" i="5"/>
  <c r="I126" i="5"/>
  <c r="J126" i="5"/>
  <c r="I127" i="5"/>
  <c r="J127" i="5"/>
  <c r="I128" i="5"/>
  <c r="J128" i="5"/>
  <c r="I129" i="5"/>
  <c r="J129" i="5"/>
  <c r="I130" i="5"/>
  <c r="J130" i="5"/>
  <c r="I147" i="5"/>
  <c r="J147" i="5"/>
  <c r="I148" i="5"/>
  <c r="J148" i="5"/>
  <c r="I149" i="5"/>
  <c r="J149" i="5"/>
  <c r="I150" i="5"/>
  <c r="J150" i="5"/>
  <c r="I170" i="5"/>
  <c r="J170" i="5"/>
  <c r="I172" i="5"/>
  <c r="J172" i="5"/>
  <c r="I178" i="5"/>
  <c r="J178" i="5"/>
  <c r="I179" i="5"/>
  <c r="J179" i="5"/>
  <c r="I180" i="5"/>
  <c r="J180" i="5"/>
  <c r="I181" i="5"/>
  <c r="J181" i="5"/>
  <c r="I186" i="5"/>
  <c r="J186" i="5"/>
  <c r="I187" i="5"/>
  <c r="J187" i="5"/>
  <c r="K181" i="5" l="1"/>
  <c r="L181" i="5" s="1"/>
  <c r="M181" i="5" s="1"/>
  <c r="K172" i="5"/>
  <c r="L172" i="5" s="1"/>
  <c r="M172" i="5" s="1"/>
  <c r="K130" i="5"/>
  <c r="L130" i="5" s="1"/>
  <c r="M130" i="5" s="1"/>
  <c r="K126" i="5"/>
  <c r="L126" i="5" s="1"/>
  <c r="M126" i="5" s="1"/>
  <c r="K122" i="5"/>
  <c r="L122" i="5" s="1"/>
  <c r="M122" i="5" s="1"/>
  <c r="K110" i="5"/>
  <c r="L110" i="5" s="1"/>
  <c r="M110" i="5" s="1"/>
  <c r="K98" i="5"/>
  <c r="L98" i="5" s="1"/>
  <c r="M98" i="5" s="1"/>
  <c r="K94" i="5"/>
  <c r="L94" i="5" s="1"/>
  <c r="M94" i="5" s="1"/>
  <c r="K89" i="5"/>
  <c r="L89" i="5" s="1"/>
  <c r="M89" i="5" s="1"/>
  <c r="K59" i="5"/>
  <c r="L59" i="5" s="1"/>
  <c r="M59" i="5" s="1"/>
  <c r="K55" i="5"/>
  <c r="L55" i="5" s="1"/>
  <c r="M55" i="5" s="1"/>
  <c r="K50" i="5"/>
  <c r="L50" i="5" s="1"/>
  <c r="M50" i="5" s="1"/>
  <c r="K187" i="5"/>
  <c r="L187" i="5" s="1"/>
  <c r="M187" i="5" s="1"/>
  <c r="K179" i="5"/>
  <c r="L179" i="5" s="1"/>
  <c r="M179" i="5" s="1"/>
  <c r="K128" i="5"/>
  <c r="L128" i="5" s="1"/>
  <c r="M128" i="5" s="1"/>
  <c r="K124" i="5"/>
  <c r="L124" i="5" s="1"/>
  <c r="M124" i="5" s="1"/>
  <c r="K120" i="5"/>
  <c r="L120" i="5" s="1"/>
  <c r="M120" i="5" s="1"/>
  <c r="K96" i="5"/>
  <c r="L96" i="5" s="1"/>
  <c r="M96" i="5" s="1"/>
  <c r="K86" i="5"/>
  <c r="L86" i="5" s="1"/>
  <c r="M86" i="5" s="1"/>
  <c r="K57" i="5"/>
  <c r="L57" i="5" s="1"/>
  <c r="M57" i="5" s="1"/>
  <c r="K52" i="5"/>
  <c r="L52" i="5" s="1"/>
  <c r="M52" i="5" s="1"/>
  <c r="K127" i="5"/>
  <c r="L127" i="5" s="1"/>
  <c r="M127" i="5" s="1"/>
  <c r="K123" i="5"/>
  <c r="L123" i="5" s="1"/>
  <c r="M123" i="5" s="1"/>
  <c r="K48" i="5"/>
  <c r="L48" i="5" s="1"/>
  <c r="M48" i="5" s="1"/>
  <c r="K43" i="5"/>
  <c r="L43" i="5" s="1"/>
  <c r="M43" i="5" s="1"/>
  <c r="K150" i="5"/>
  <c r="L150" i="5" s="1"/>
  <c r="M150" i="5" s="1"/>
  <c r="K148" i="5"/>
  <c r="L148" i="5" s="1"/>
  <c r="M148" i="5" s="1"/>
  <c r="K147" i="5"/>
  <c r="L147" i="5" s="1"/>
  <c r="M147" i="5" s="1"/>
  <c r="K186" i="5"/>
  <c r="K178" i="5"/>
  <c r="L178" i="5" s="1"/>
  <c r="M178" i="5" s="1"/>
  <c r="K119" i="5"/>
  <c r="L119" i="5" s="1"/>
  <c r="M119" i="5" s="1"/>
  <c r="K99" i="5"/>
  <c r="K56" i="5"/>
  <c r="K51" i="5"/>
  <c r="K47" i="5"/>
  <c r="L47" i="5" s="1"/>
  <c r="M47" i="5" s="1"/>
  <c r="K42" i="5"/>
  <c r="L42" i="5" s="1"/>
  <c r="M42" i="5" s="1"/>
  <c r="K149" i="5"/>
  <c r="L149" i="5" s="1"/>
  <c r="M149" i="5" s="1"/>
  <c r="K180" i="5"/>
  <c r="K170" i="5"/>
  <c r="L170" i="5" s="1"/>
  <c r="M170" i="5" s="1"/>
  <c r="K129" i="5"/>
  <c r="L129" i="5" s="1"/>
  <c r="M129" i="5" s="1"/>
  <c r="K125" i="5"/>
  <c r="L125" i="5" s="1"/>
  <c r="M125" i="5" s="1"/>
  <c r="K121" i="5"/>
  <c r="L121" i="5" s="1"/>
  <c r="M121" i="5" s="1"/>
  <c r="K113" i="5"/>
  <c r="L113" i="5" s="1"/>
  <c r="M113" i="5" s="1"/>
  <c r="K101" i="5"/>
  <c r="L101" i="5" s="1"/>
  <c r="M101" i="5" s="1"/>
  <c r="K97" i="5"/>
  <c r="L97" i="5" s="1"/>
  <c r="M97" i="5" s="1"/>
  <c r="K58" i="5"/>
  <c r="L58" i="5" s="1"/>
  <c r="M58" i="5" s="1"/>
  <c r="K53" i="5"/>
  <c r="K49" i="5"/>
  <c r="L180" i="5" l="1"/>
  <c r="M180" i="5" s="1"/>
  <c r="L51" i="5"/>
  <c r="M51" i="5" s="1"/>
  <c r="L56" i="5"/>
  <c r="M56" i="5" s="1"/>
  <c r="L99" i="5"/>
  <c r="M99" i="5" s="1"/>
  <c r="L49" i="5"/>
  <c r="M49" i="5" s="1"/>
  <c r="L186" i="5"/>
  <c r="M186" i="5" s="1"/>
  <c r="L53" i="5"/>
  <c r="M53" i="5" s="1"/>
  <c r="I430" i="5"/>
  <c r="K430" i="5" s="1"/>
  <c r="L430" i="5" s="1"/>
  <c r="M430" i="5" s="1"/>
  <c r="I411" i="5"/>
  <c r="K411" i="5" s="1"/>
  <c r="L411" i="5" s="1"/>
  <c r="M411" i="5" s="1"/>
  <c r="I213" i="5"/>
  <c r="K213" i="5" s="1"/>
  <c r="L213" i="5" s="1"/>
  <c r="M213" i="5" s="1"/>
  <c r="I1001" i="5" l="1"/>
  <c r="K1001" i="5" s="1"/>
  <c r="L1001" i="5" s="1"/>
  <c r="M1001" i="5" s="1"/>
  <c r="I207" i="5"/>
  <c r="K207" i="5" s="1"/>
  <c r="L207" i="5" s="1"/>
  <c r="M207" i="5" s="1"/>
  <c r="I211" i="5"/>
  <c r="K211" i="5" s="1"/>
  <c r="L211" i="5" s="1"/>
  <c r="M211" i="5" s="1"/>
  <c r="I404" i="5"/>
  <c r="J404" i="5"/>
  <c r="I405" i="5"/>
  <c r="J405" i="5"/>
  <c r="J1007" i="5"/>
  <c r="I1007" i="5"/>
  <c r="J1004" i="5"/>
  <c r="I1004" i="5"/>
  <c r="J1003" i="5"/>
  <c r="I1003" i="5"/>
  <c r="J1002" i="5"/>
  <c r="I1002" i="5"/>
  <c r="J994" i="5"/>
  <c r="I994" i="5"/>
  <c r="J945" i="5"/>
  <c r="I945" i="5"/>
  <c r="J943" i="5"/>
  <c r="I943" i="5"/>
  <c r="J942" i="5"/>
  <c r="I942" i="5"/>
  <c r="J941" i="5"/>
  <c r="I941" i="5"/>
  <c r="J938" i="5"/>
  <c r="I938" i="5"/>
  <c r="J892" i="5"/>
  <c r="I892" i="5"/>
  <c r="J891" i="5"/>
  <c r="I891" i="5"/>
  <c r="J890" i="5"/>
  <c r="I890" i="5"/>
  <c r="J889" i="5"/>
  <c r="I889" i="5"/>
  <c r="J888" i="5"/>
  <c r="I888" i="5"/>
  <c r="J887" i="5"/>
  <c r="I887" i="5"/>
  <c r="J886" i="5"/>
  <c r="I886" i="5"/>
  <c r="J885" i="5"/>
  <c r="I885" i="5"/>
  <c r="J884" i="5"/>
  <c r="I884" i="5"/>
  <c r="J883" i="5"/>
  <c r="I883" i="5"/>
  <c r="J882" i="5"/>
  <c r="I882" i="5"/>
  <c r="J881" i="5"/>
  <c r="I881" i="5"/>
  <c r="J880" i="5"/>
  <c r="I880" i="5"/>
  <c r="J879" i="5"/>
  <c r="I879" i="5"/>
  <c r="J878" i="5"/>
  <c r="I878" i="5"/>
  <c r="J877" i="5"/>
  <c r="I877" i="5"/>
  <c r="J875" i="5"/>
  <c r="I875" i="5"/>
  <c r="J656" i="5"/>
  <c r="I656" i="5"/>
  <c r="J655" i="5"/>
  <c r="I655" i="5"/>
  <c r="J654" i="5"/>
  <c r="I654" i="5"/>
  <c r="J653" i="5"/>
  <c r="I653" i="5"/>
  <c r="J652" i="5"/>
  <c r="I652" i="5"/>
  <c r="J593" i="5"/>
  <c r="I593" i="5"/>
  <c r="J592" i="5"/>
  <c r="I592" i="5"/>
  <c r="J591" i="5"/>
  <c r="I591" i="5"/>
  <c r="J540" i="5"/>
  <c r="I540" i="5"/>
  <c r="J539" i="5"/>
  <c r="I539" i="5"/>
  <c r="J528" i="5"/>
  <c r="I528" i="5"/>
  <c r="J527" i="5"/>
  <c r="I527" i="5"/>
  <c r="J526" i="5"/>
  <c r="I526" i="5"/>
  <c r="J525" i="5"/>
  <c r="I525" i="5"/>
  <c r="J524" i="5"/>
  <c r="I524" i="5"/>
  <c r="J523" i="5"/>
  <c r="I523" i="5"/>
  <c r="J521" i="5"/>
  <c r="I521" i="5"/>
  <c r="J520" i="5"/>
  <c r="I520" i="5"/>
  <c r="J519" i="5"/>
  <c r="I519" i="5"/>
  <c r="J518" i="5"/>
  <c r="I518" i="5"/>
  <c r="J517" i="5"/>
  <c r="I517" i="5"/>
  <c r="J515" i="5"/>
  <c r="I515" i="5"/>
  <c r="J514" i="5"/>
  <c r="I514" i="5"/>
  <c r="J513" i="5"/>
  <c r="I513" i="5"/>
  <c r="J512" i="5"/>
  <c r="I512" i="5"/>
  <c r="J511" i="5"/>
  <c r="I511" i="5"/>
  <c r="J510" i="5"/>
  <c r="I510" i="5"/>
  <c r="J509" i="5"/>
  <c r="I509" i="5"/>
  <c r="J508" i="5"/>
  <c r="I508" i="5"/>
  <c r="J500" i="5"/>
  <c r="I500" i="5"/>
  <c r="J497" i="5"/>
  <c r="I497" i="5"/>
  <c r="J473" i="5"/>
  <c r="I473" i="5"/>
  <c r="J468" i="5"/>
  <c r="I468" i="5"/>
  <c r="J467" i="5"/>
  <c r="I467" i="5"/>
  <c r="J465" i="5"/>
  <c r="I465" i="5"/>
  <c r="J464" i="5"/>
  <c r="I464" i="5"/>
  <c r="J461" i="5"/>
  <c r="I461" i="5"/>
  <c r="J460" i="5"/>
  <c r="I460" i="5"/>
  <c r="J459" i="5"/>
  <c r="I459" i="5"/>
  <c r="J458" i="5"/>
  <c r="I458" i="5"/>
  <c r="J454" i="5"/>
  <c r="I454" i="5"/>
  <c r="J452" i="5"/>
  <c r="I452" i="5"/>
  <c r="J446" i="5"/>
  <c r="I446" i="5"/>
  <c r="J443" i="5"/>
  <c r="I443" i="5"/>
  <c r="J441" i="5"/>
  <c r="I441" i="5"/>
  <c r="J438" i="5"/>
  <c r="I438" i="5"/>
  <c r="J402" i="5"/>
  <c r="I402" i="5"/>
  <c r="J366" i="5"/>
  <c r="I366" i="5"/>
  <c r="J364" i="5"/>
  <c r="I364" i="5"/>
  <c r="J328" i="5"/>
  <c r="J319" i="5"/>
  <c r="I319" i="5"/>
  <c r="J315" i="5"/>
  <c r="J314" i="5"/>
  <c r="J313" i="5"/>
  <c r="J312" i="5"/>
  <c r="J310" i="5"/>
  <c r="I310" i="5"/>
  <c r="J279" i="5"/>
  <c r="I279" i="5"/>
  <c r="J277" i="5"/>
  <c r="I277" i="5"/>
  <c r="J276" i="5"/>
  <c r="I276" i="5"/>
  <c r="J258" i="5"/>
  <c r="I258" i="5"/>
  <c r="J253" i="5"/>
  <c r="I253" i="5"/>
  <c r="J252" i="5"/>
  <c r="I252" i="5"/>
  <c r="J250" i="5"/>
  <c r="I250" i="5"/>
  <c r="J248" i="5"/>
  <c r="I248" i="5"/>
  <c r="J246" i="5"/>
  <c r="I246" i="5"/>
  <c r="J244" i="5"/>
  <c r="I244" i="5"/>
  <c r="J243" i="5"/>
  <c r="I243" i="5"/>
  <c r="J237" i="5"/>
  <c r="I237" i="5"/>
  <c r="J236" i="5"/>
  <c r="I236" i="5"/>
  <c r="J232" i="5"/>
  <c r="I232" i="5"/>
  <c r="J229" i="5"/>
  <c r="I229" i="5"/>
  <c r="J227" i="5"/>
  <c r="I227" i="5"/>
  <c r="J226" i="5"/>
  <c r="I226" i="5"/>
  <c r="J220" i="5"/>
  <c r="I220" i="5"/>
  <c r="J217" i="5"/>
  <c r="I217" i="5"/>
  <c r="I331" i="5" l="1"/>
  <c r="K331" i="5" s="1"/>
  <c r="L331" i="5" s="1"/>
  <c r="M331" i="5" s="1"/>
  <c r="I320" i="5"/>
  <c r="K320" i="5" s="1"/>
  <c r="L320" i="5" s="1"/>
  <c r="M320" i="5" s="1"/>
  <c r="I328" i="5"/>
  <c r="K328" i="5" s="1"/>
  <c r="K405" i="5"/>
  <c r="L405" i="5" s="1"/>
  <c r="K404" i="5"/>
  <c r="K879" i="5"/>
  <c r="L879" i="5" s="1"/>
  <c r="M879" i="5" s="1"/>
  <c r="K883" i="5"/>
  <c r="L883" i="5" s="1"/>
  <c r="M883" i="5" s="1"/>
  <c r="K887" i="5"/>
  <c r="L887" i="5" s="1"/>
  <c r="M887" i="5" s="1"/>
  <c r="K890" i="5"/>
  <c r="L890" i="5" s="1"/>
  <c r="M890" i="5" s="1"/>
  <c r="K892" i="5"/>
  <c r="L892" i="5" s="1"/>
  <c r="M892" i="5" s="1"/>
  <c r="K227" i="5"/>
  <c r="L227" i="5" s="1"/>
  <c r="M227" i="5" s="1"/>
  <c r="K237" i="5"/>
  <c r="L237" i="5" s="1"/>
  <c r="M237" i="5" s="1"/>
  <c r="K244" i="5"/>
  <c r="L244" i="5" s="1"/>
  <c r="M244" i="5" s="1"/>
  <c r="K248" i="5"/>
  <c r="K279" i="5"/>
  <c r="L279" i="5" s="1"/>
  <c r="M279" i="5" s="1"/>
  <c r="K220" i="5"/>
  <c r="L220" i="5" s="1"/>
  <c r="M220" i="5" s="1"/>
  <c r="K226" i="5"/>
  <c r="L226" i="5" s="1"/>
  <c r="M226" i="5" s="1"/>
  <c r="K243" i="5"/>
  <c r="L243" i="5" s="1"/>
  <c r="M243" i="5" s="1"/>
  <c r="K246" i="5"/>
  <c r="L246" i="5" s="1"/>
  <c r="M246" i="5" s="1"/>
  <c r="K258" i="5"/>
  <c r="K402" i="5"/>
  <c r="K443" i="5"/>
  <c r="L443" i="5" s="1"/>
  <c r="M443" i="5" s="1"/>
  <c r="K458" i="5"/>
  <c r="L458" i="5" s="1"/>
  <c r="M458" i="5" s="1"/>
  <c r="K510" i="5"/>
  <c r="L510" i="5" s="1"/>
  <c r="M510" i="5" s="1"/>
  <c r="K514" i="5"/>
  <c r="L514" i="5" s="1"/>
  <c r="M514" i="5" s="1"/>
  <c r="K517" i="5"/>
  <c r="L517" i="5" s="1"/>
  <c r="M517" i="5" s="1"/>
  <c r="K521" i="5"/>
  <c r="L521" i="5" s="1"/>
  <c r="M521" i="5" s="1"/>
  <c r="K523" i="5"/>
  <c r="L523" i="5" s="1"/>
  <c r="M523" i="5" s="1"/>
  <c r="K527" i="5"/>
  <c r="L527" i="5" s="1"/>
  <c r="M527" i="5" s="1"/>
  <c r="K539" i="5"/>
  <c r="L539" i="5" s="1"/>
  <c r="M539" i="5" s="1"/>
  <c r="K652" i="5"/>
  <c r="L652" i="5" s="1"/>
  <c r="M652" i="5" s="1"/>
  <c r="K656" i="5"/>
  <c r="L656" i="5" s="1"/>
  <c r="M656" i="5" s="1"/>
  <c r="K500" i="5"/>
  <c r="L500" i="5" s="1"/>
  <c r="M500" i="5" s="1"/>
  <c r="K508" i="5"/>
  <c r="L508" i="5" s="1"/>
  <c r="M508" i="5" s="1"/>
  <c r="K512" i="5"/>
  <c r="L512" i="5" s="1"/>
  <c r="M512" i="5" s="1"/>
  <c r="K519" i="5"/>
  <c r="L519" i="5" s="1"/>
  <c r="M519" i="5" s="1"/>
  <c r="K525" i="5"/>
  <c r="L525" i="5" s="1"/>
  <c r="M525" i="5" s="1"/>
  <c r="K593" i="5"/>
  <c r="L593" i="5" s="1"/>
  <c r="M593" i="5" s="1"/>
  <c r="K878" i="5"/>
  <c r="K882" i="5"/>
  <c r="L882" i="5" s="1"/>
  <c r="M882" i="5" s="1"/>
  <c r="K886" i="5"/>
  <c r="L886" i="5" s="1"/>
  <c r="M886" i="5" s="1"/>
  <c r="K994" i="5"/>
  <c r="L994" i="5" s="1"/>
  <c r="M994" i="5" s="1"/>
  <c r="K1004" i="5"/>
  <c r="L1004" i="5" s="1"/>
  <c r="M1004" i="5" s="1"/>
  <c r="K459" i="5"/>
  <c r="L459" i="5" s="1"/>
  <c r="M459" i="5" s="1"/>
  <c r="K511" i="5"/>
  <c r="L511" i="5" s="1"/>
  <c r="M511" i="5" s="1"/>
  <c r="K515" i="5"/>
  <c r="L515" i="5" s="1"/>
  <c r="M515" i="5" s="1"/>
  <c r="K518" i="5"/>
  <c r="L518" i="5" s="1"/>
  <c r="M518" i="5" s="1"/>
  <c r="K524" i="5"/>
  <c r="L524" i="5" s="1"/>
  <c r="M524" i="5" s="1"/>
  <c r="K528" i="5"/>
  <c r="L528" i="5" s="1"/>
  <c r="M528" i="5" s="1"/>
  <c r="K540" i="5"/>
  <c r="L540" i="5" s="1"/>
  <c r="M540" i="5" s="1"/>
  <c r="K592" i="5"/>
  <c r="L592" i="5" s="1"/>
  <c r="M592" i="5" s="1"/>
  <c r="K653" i="5"/>
  <c r="L653" i="5" s="1"/>
  <c r="M653" i="5" s="1"/>
  <c r="K877" i="5"/>
  <c r="L877" i="5" s="1"/>
  <c r="M877" i="5" s="1"/>
  <c r="K881" i="5"/>
  <c r="L881" i="5" s="1"/>
  <c r="M881" i="5" s="1"/>
  <c r="K885" i="5"/>
  <c r="L885" i="5" s="1"/>
  <c r="M885" i="5" s="1"/>
  <c r="K889" i="5"/>
  <c r="L889" i="5" s="1"/>
  <c r="M889" i="5" s="1"/>
  <c r="K891" i="5"/>
  <c r="L891" i="5" s="1"/>
  <c r="M891" i="5" s="1"/>
  <c r="K1002" i="5"/>
  <c r="K1003" i="5"/>
  <c r="K1007" i="5"/>
  <c r="K941" i="5"/>
  <c r="K938" i="5"/>
  <c r="K942" i="5"/>
  <c r="K943" i="5"/>
  <c r="K945" i="5"/>
  <c r="K875" i="5"/>
  <c r="K880" i="5"/>
  <c r="K884" i="5"/>
  <c r="K888" i="5"/>
  <c r="K654" i="5"/>
  <c r="K655" i="5"/>
  <c r="K591" i="5"/>
  <c r="K229" i="5"/>
  <c r="L229" i="5" s="1"/>
  <c r="M229" i="5" s="1"/>
  <c r="K236" i="5"/>
  <c r="L236" i="5" s="1"/>
  <c r="M236" i="5" s="1"/>
  <c r="K250" i="5"/>
  <c r="L250" i="5" s="1"/>
  <c r="M250" i="5" s="1"/>
  <c r="K253" i="5"/>
  <c r="L253" i="5" s="1"/>
  <c r="M253" i="5" s="1"/>
  <c r="K276" i="5"/>
  <c r="L276" i="5" s="1"/>
  <c r="M276" i="5" s="1"/>
  <c r="K366" i="5"/>
  <c r="K446" i="5"/>
  <c r="L446" i="5" s="1"/>
  <c r="M446" i="5" s="1"/>
  <c r="K460" i="5"/>
  <c r="K467" i="5"/>
  <c r="L467" i="5" s="1"/>
  <c r="M467" i="5" s="1"/>
  <c r="K473" i="5"/>
  <c r="K217" i="5"/>
  <c r="K232" i="5"/>
  <c r="L232" i="5" s="1"/>
  <c r="M232" i="5" s="1"/>
  <c r="K252" i="5"/>
  <c r="L252" i="5" s="1"/>
  <c r="M252" i="5" s="1"/>
  <c r="K277" i="5"/>
  <c r="L277" i="5" s="1"/>
  <c r="M277" i="5" s="1"/>
  <c r="K438" i="5"/>
  <c r="L438" i="5" s="1"/>
  <c r="M438" i="5" s="1"/>
  <c r="K441" i="5"/>
  <c r="L441" i="5" s="1"/>
  <c r="M441" i="5" s="1"/>
  <c r="K452" i="5"/>
  <c r="L452" i="5" s="1"/>
  <c r="M452" i="5" s="1"/>
  <c r="K454" i="5"/>
  <c r="L454" i="5" s="1"/>
  <c r="M454" i="5" s="1"/>
  <c r="K461" i="5"/>
  <c r="L461" i="5" s="1"/>
  <c r="M461" i="5" s="1"/>
  <c r="K468" i="5"/>
  <c r="L468" i="5" s="1"/>
  <c r="M468" i="5" s="1"/>
  <c r="K497" i="5"/>
  <c r="L497" i="5" s="1"/>
  <c r="M497" i="5" s="1"/>
  <c r="K509" i="5"/>
  <c r="L509" i="5" s="1"/>
  <c r="M509" i="5" s="1"/>
  <c r="K513" i="5"/>
  <c r="L513" i="5" s="1"/>
  <c r="M513" i="5" s="1"/>
  <c r="K520" i="5"/>
  <c r="L520" i="5" s="1"/>
  <c r="M520" i="5" s="1"/>
  <c r="K526" i="5"/>
  <c r="L526" i="5" s="1"/>
  <c r="M526" i="5" s="1"/>
  <c r="K464" i="5"/>
  <c r="K465" i="5"/>
  <c r="K364" i="5"/>
  <c r="K315" i="5"/>
  <c r="K312" i="5"/>
  <c r="K319" i="5"/>
  <c r="K313" i="5"/>
  <c r="K310" i="5"/>
  <c r="K314" i="5"/>
  <c r="L473" i="5" l="1"/>
  <c r="M473" i="5" s="1"/>
  <c r="L258" i="5"/>
  <c r="L248" i="5"/>
  <c r="M405" i="5"/>
  <c r="L404" i="5"/>
  <c r="M404" i="5" s="1"/>
  <c r="L402" i="5"/>
  <c r="L217" i="5"/>
  <c r="L878" i="5"/>
  <c r="M878" i="5" s="1"/>
  <c r="L460" i="5"/>
  <c r="M460" i="5" s="1"/>
  <c r="L1007" i="5"/>
  <c r="M1007" i="5" s="1"/>
  <c r="L1003" i="5"/>
  <c r="M1003" i="5" s="1"/>
  <c r="L1002" i="5"/>
  <c r="M1002" i="5" s="1"/>
  <c r="L942" i="5"/>
  <c r="M942" i="5" s="1"/>
  <c r="L945" i="5"/>
  <c r="M945" i="5" s="1"/>
  <c r="L938" i="5"/>
  <c r="M938" i="5" s="1"/>
  <c r="L943" i="5"/>
  <c r="M943" i="5" s="1"/>
  <c r="L941" i="5"/>
  <c r="M941" i="5" s="1"/>
  <c r="L888" i="5"/>
  <c r="M888" i="5" s="1"/>
  <c r="L884" i="5"/>
  <c r="M884" i="5" s="1"/>
  <c r="L875" i="5"/>
  <c r="M875" i="5" s="1"/>
  <c r="L880" i="5"/>
  <c r="M880" i="5" s="1"/>
  <c r="L654" i="5"/>
  <c r="M654" i="5" s="1"/>
  <c r="L655" i="5"/>
  <c r="M655" i="5" s="1"/>
  <c r="L591" i="5"/>
  <c r="M591" i="5" s="1"/>
  <c r="L366" i="5"/>
  <c r="M366" i="5" s="1"/>
  <c r="L465" i="5"/>
  <c r="M465" i="5" s="1"/>
  <c r="L464" i="5"/>
  <c r="M464" i="5" s="1"/>
  <c r="L364" i="5"/>
  <c r="M364" i="5" s="1"/>
  <c r="L328" i="5"/>
  <c r="M328" i="5" s="1"/>
  <c r="L315" i="5"/>
  <c r="M315" i="5" s="1"/>
  <c r="L314" i="5"/>
  <c r="M314" i="5" s="1"/>
  <c r="L313" i="5"/>
  <c r="M313" i="5" s="1"/>
  <c r="L312" i="5"/>
  <c r="M312" i="5" s="1"/>
  <c r="L310" i="5"/>
  <c r="M310" i="5" s="1"/>
  <c r="L319" i="5"/>
  <c r="M319" i="5" s="1"/>
  <c r="M258" i="5" l="1"/>
  <c r="M402" i="5"/>
  <c r="M248" i="5"/>
  <c r="M217" i="5"/>
  <c r="I17" i="5" l="1"/>
  <c r="J17" i="5"/>
  <c r="K17" i="5" l="1"/>
  <c r="L17" i="5" l="1"/>
  <c r="M17" i="5" l="1"/>
  <c r="E15" i="10"/>
  <c r="E11" i="10"/>
  <c r="C18" i="6" l="1"/>
  <c r="A18" i="6"/>
  <c r="C17" i="6"/>
  <c r="A17" i="6"/>
  <c r="C16" i="6"/>
  <c r="A16" i="6"/>
  <c r="C15" i="6"/>
  <c r="A15" i="6"/>
  <c r="E22" i="10" l="1"/>
  <c r="J900" i="5" l="1"/>
  <c r="I900" i="5"/>
  <c r="K900" i="5" l="1"/>
  <c r="L900" i="5" s="1"/>
  <c r="M900" i="5" s="1"/>
  <c r="J247" i="5" l="1"/>
  <c r="I360" i="5"/>
  <c r="I247" i="5"/>
  <c r="J360" i="5"/>
  <c r="K247" i="5" l="1"/>
  <c r="L247" i="5" s="1"/>
  <c r="M247" i="5" s="1"/>
  <c r="K360" i="5"/>
  <c r="L360" i="5" s="1"/>
  <c r="M360" i="5" s="1"/>
  <c r="I365" i="5" l="1"/>
  <c r="J921" i="5"/>
  <c r="J365" i="5"/>
  <c r="K365" i="5" l="1"/>
  <c r="L365" i="5" s="1"/>
  <c r="M365" i="5" s="1"/>
  <c r="I921" i="5"/>
  <c r="K921" i="5" s="1"/>
  <c r="L921" i="5" s="1"/>
  <c r="M921" i="5" s="1"/>
  <c r="J478" i="5" l="1"/>
  <c r="J477" i="5"/>
  <c r="J476" i="5"/>
  <c r="J470" i="5"/>
  <c r="J469" i="5"/>
  <c r="J463" i="5"/>
  <c r="J462" i="5"/>
  <c r="J455" i="5"/>
  <c r="J504" i="5" l="1"/>
  <c r="J255" i="5"/>
  <c r="J240" i="5"/>
  <c r="J219" i="5"/>
  <c r="J201" i="5"/>
  <c r="J209" i="5"/>
  <c r="J190" i="5"/>
  <c r="J200" i="5" l="1"/>
  <c r="I255" i="5"/>
  <c r="K255" i="5" s="1"/>
  <c r="L255" i="5" s="1"/>
  <c r="M255" i="5" s="1"/>
  <c r="I209" i="5"/>
  <c r="K209" i="5" s="1"/>
  <c r="L209" i="5" s="1"/>
  <c r="M209" i="5" s="1"/>
  <c r="J873" i="5"/>
  <c r="J688" i="5"/>
  <c r="J687" i="5"/>
  <c r="J686" i="5"/>
  <c r="J685" i="5"/>
  <c r="J872" i="5"/>
  <c r="J871" i="5"/>
  <c r="J1010" i="5"/>
  <c r="J1009" i="5"/>
  <c r="J999" i="5"/>
  <c r="J957" i="5"/>
  <c r="J947" i="5"/>
  <c r="J946" i="5"/>
  <c r="J750" i="5"/>
  <c r="J681" i="5"/>
  <c r="J651" i="5"/>
  <c r="J650" i="5"/>
  <c r="I872" i="5" l="1"/>
  <c r="K872" i="5" s="1"/>
  <c r="L872" i="5" s="1"/>
  <c r="M872" i="5" s="1"/>
  <c r="I873" i="5"/>
  <c r="K873" i="5" s="1"/>
  <c r="L873" i="5" s="1"/>
  <c r="M873" i="5" s="1"/>
  <c r="I686" i="5"/>
  <c r="K686" i="5" s="1"/>
  <c r="L686" i="5" s="1"/>
  <c r="M686" i="5" s="1"/>
  <c r="I871" i="5"/>
  <c r="K871" i="5" s="1"/>
  <c r="L871" i="5" s="1"/>
  <c r="M871" i="5" s="1"/>
  <c r="I685" i="5"/>
  <c r="K685" i="5" s="1"/>
  <c r="L685" i="5" s="1"/>
  <c r="M685" i="5" s="1"/>
  <c r="I688" i="5"/>
  <c r="K688" i="5" s="1"/>
  <c r="L688" i="5" s="1"/>
  <c r="M688" i="5" s="1"/>
  <c r="I687" i="5"/>
  <c r="K687" i="5" s="1"/>
  <c r="L687" i="5" s="1"/>
  <c r="M687" i="5" s="1"/>
  <c r="I1010" i="5"/>
  <c r="K1010" i="5" s="1"/>
  <c r="L1010" i="5" s="1"/>
  <c r="M1010" i="5" s="1"/>
  <c r="I650" i="5"/>
  <c r="K650" i="5" s="1"/>
  <c r="L650" i="5" s="1"/>
  <c r="M650" i="5" s="1"/>
  <c r="I681" i="5"/>
  <c r="K681" i="5" s="1"/>
  <c r="L681" i="5" s="1"/>
  <c r="M681" i="5" s="1"/>
  <c r="I947" i="5"/>
  <c r="K947" i="5" s="1"/>
  <c r="L947" i="5" s="1"/>
  <c r="M947" i="5" s="1"/>
  <c r="I957" i="5"/>
  <c r="K957" i="5" s="1"/>
  <c r="L957" i="5" s="1"/>
  <c r="M957" i="5" s="1"/>
  <c r="I999" i="5"/>
  <c r="K999" i="5" s="1"/>
  <c r="L999" i="5" s="1"/>
  <c r="M999" i="5" s="1"/>
  <c r="I651" i="5"/>
  <c r="K651" i="5" s="1"/>
  <c r="L651" i="5" s="1"/>
  <c r="M651" i="5" s="1"/>
  <c r="I750" i="5"/>
  <c r="K750" i="5" s="1"/>
  <c r="L750" i="5" s="1"/>
  <c r="M750" i="5" s="1"/>
  <c r="I946" i="5"/>
  <c r="K946" i="5" s="1"/>
  <c r="L946" i="5" s="1"/>
  <c r="M946" i="5" s="1"/>
  <c r="I190" i="5" l="1"/>
  <c r="K190" i="5" s="1"/>
  <c r="L190" i="5" s="1"/>
  <c r="M190" i="5" s="1"/>
  <c r="I240" i="5" l="1"/>
  <c r="K240" i="5" s="1"/>
  <c r="L240" i="5" s="1"/>
  <c r="M240" i="5" s="1"/>
  <c r="I1009" i="5"/>
  <c r="K1009" i="5" s="1"/>
  <c r="L1009" i="5" s="1"/>
  <c r="M1009" i="5" s="1"/>
  <c r="I462" i="5"/>
  <c r="K462" i="5" s="1"/>
  <c r="L462" i="5" s="1"/>
  <c r="M462" i="5" s="1"/>
  <c r="I469" i="5"/>
  <c r="K469" i="5" s="1"/>
  <c r="L469" i="5" s="1"/>
  <c r="M469" i="5" s="1"/>
  <c r="I476" i="5"/>
  <c r="I219" i="5"/>
  <c r="K219" i="5" s="1"/>
  <c r="L219" i="5" s="1"/>
  <c r="M219" i="5" s="1"/>
  <c r="I463" i="5"/>
  <c r="K463" i="5" s="1"/>
  <c r="L463" i="5" s="1"/>
  <c r="M463" i="5" s="1"/>
  <c r="I477" i="5"/>
  <c r="K477" i="5" s="1"/>
  <c r="L477" i="5" s="1"/>
  <c r="M477" i="5" s="1"/>
  <c r="I504" i="5"/>
  <c r="K504" i="5" s="1"/>
  <c r="L504" i="5" s="1"/>
  <c r="M504" i="5" s="1"/>
  <c r="I455" i="5"/>
  <c r="K455" i="5" s="1"/>
  <c r="L455" i="5" s="1"/>
  <c r="M455" i="5" s="1"/>
  <c r="I478" i="5"/>
  <c r="K478" i="5" s="1"/>
  <c r="L478" i="5" s="1"/>
  <c r="M478" i="5" s="1"/>
  <c r="J988" i="5"/>
  <c r="J991" i="5"/>
  <c r="J990" i="5"/>
  <c r="J989" i="5"/>
  <c r="J987" i="5"/>
  <c r="J986" i="5"/>
  <c r="J985" i="5"/>
  <c r="J982" i="5"/>
  <c r="J981" i="5"/>
  <c r="J980" i="5"/>
  <c r="J979" i="5"/>
  <c r="J978" i="5"/>
  <c r="J977" i="5"/>
  <c r="J976" i="5"/>
  <c r="J975" i="5"/>
  <c r="J974" i="5"/>
  <c r="J973" i="5"/>
  <c r="J972" i="5"/>
  <c r="J971" i="5"/>
  <c r="J970" i="5"/>
  <c r="J969" i="5"/>
  <c r="J968" i="5"/>
  <c r="J967" i="5"/>
  <c r="J966" i="5"/>
  <c r="J965" i="5"/>
  <c r="J964" i="5"/>
  <c r="J963" i="5"/>
  <c r="J962" i="5"/>
  <c r="J960" i="5"/>
  <c r="J959" i="5"/>
  <c r="J961" i="5"/>
  <c r="J1012" i="5"/>
  <c r="J1017" i="5"/>
  <c r="J1013" i="5"/>
  <c r="J874" i="5"/>
  <c r="J870" i="5"/>
  <c r="J869" i="5"/>
  <c r="J710" i="5"/>
  <c r="J993" i="5"/>
  <c r="J713" i="5"/>
  <c r="J712" i="5"/>
  <c r="K476" i="5" l="1"/>
  <c r="I470" i="5"/>
  <c r="K470" i="5" s="1"/>
  <c r="L470" i="5" s="1"/>
  <c r="M470" i="5" s="1"/>
  <c r="I874" i="5"/>
  <c r="K874" i="5" s="1"/>
  <c r="L874" i="5" s="1"/>
  <c r="M874" i="5" s="1"/>
  <c r="I201" i="5"/>
  <c r="K201" i="5" s="1"/>
  <c r="L201" i="5" s="1"/>
  <c r="M201" i="5" s="1"/>
  <c r="I200" i="5"/>
  <c r="K200" i="5" s="1"/>
  <c r="L200" i="5" s="1"/>
  <c r="M200" i="5" s="1"/>
  <c r="I988" i="5"/>
  <c r="K988" i="5" s="1"/>
  <c r="L988" i="5" s="1"/>
  <c r="M988" i="5" s="1"/>
  <c r="I1017" i="5"/>
  <c r="K1017" i="5" s="1"/>
  <c r="L1017" i="5" s="1"/>
  <c r="M1017" i="5" s="1"/>
  <c r="I966" i="5"/>
  <c r="K966" i="5" s="1"/>
  <c r="L966" i="5" s="1"/>
  <c r="M966" i="5" s="1"/>
  <c r="I976" i="5"/>
  <c r="K976" i="5" s="1"/>
  <c r="L976" i="5" s="1"/>
  <c r="M976" i="5" s="1"/>
  <c r="I1012" i="5"/>
  <c r="K1012" i="5" s="1"/>
  <c r="L1012" i="5" s="1"/>
  <c r="M1012" i="5" s="1"/>
  <c r="I960" i="5"/>
  <c r="K960" i="5" s="1"/>
  <c r="L960" i="5" s="1"/>
  <c r="M960" i="5" s="1"/>
  <c r="I972" i="5"/>
  <c r="K972" i="5" s="1"/>
  <c r="L972" i="5" s="1"/>
  <c r="M972" i="5" s="1"/>
  <c r="I987" i="5"/>
  <c r="K987" i="5" s="1"/>
  <c r="L987" i="5" s="1"/>
  <c r="M987" i="5" s="1"/>
  <c r="I971" i="5"/>
  <c r="K971" i="5" s="1"/>
  <c r="L971" i="5" s="1"/>
  <c r="M971" i="5" s="1"/>
  <c r="I970" i="5"/>
  <c r="K970" i="5" s="1"/>
  <c r="L970" i="5" s="1"/>
  <c r="M970" i="5" s="1"/>
  <c r="I969" i="5"/>
  <c r="K969" i="5" s="1"/>
  <c r="L969" i="5" s="1"/>
  <c r="M969" i="5" s="1"/>
  <c r="I959" i="5"/>
  <c r="K959" i="5" s="1"/>
  <c r="L959" i="5" s="1"/>
  <c r="M959" i="5" s="1"/>
  <c r="I962" i="5"/>
  <c r="K962" i="5" s="1"/>
  <c r="L962" i="5" s="1"/>
  <c r="M962" i="5" s="1"/>
  <c r="I961" i="5"/>
  <c r="K961" i="5" s="1"/>
  <c r="L961" i="5" s="1"/>
  <c r="M961" i="5" s="1"/>
  <c r="I985" i="5"/>
  <c r="K985" i="5" s="1"/>
  <c r="L985" i="5" s="1"/>
  <c r="M985" i="5" s="1"/>
  <c r="I710" i="5"/>
  <c r="K710" i="5" s="1"/>
  <c r="L710" i="5" s="1"/>
  <c r="M710" i="5" s="1"/>
  <c r="I965" i="5"/>
  <c r="K965" i="5" s="1"/>
  <c r="L965" i="5" s="1"/>
  <c r="M965" i="5" s="1"/>
  <c r="I977" i="5"/>
  <c r="K977" i="5" s="1"/>
  <c r="L977" i="5" s="1"/>
  <c r="M977" i="5" s="1"/>
  <c r="I963" i="5"/>
  <c r="K963" i="5" s="1"/>
  <c r="L963" i="5" s="1"/>
  <c r="M963" i="5" s="1"/>
  <c r="I986" i="5"/>
  <c r="K986" i="5" s="1"/>
  <c r="L986" i="5" s="1"/>
  <c r="M986" i="5" s="1"/>
  <c r="I973" i="5"/>
  <c r="K973" i="5" s="1"/>
  <c r="L973" i="5" s="1"/>
  <c r="M973" i="5" s="1"/>
  <c r="I964" i="5"/>
  <c r="K964" i="5" s="1"/>
  <c r="L964" i="5" s="1"/>
  <c r="M964" i="5" s="1"/>
  <c r="I967" i="5"/>
  <c r="K967" i="5" s="1"/>
  <c r="L967" i="5" s="1"/>
  <c r="M967" i="5" s="1"/>
  <c r="I990" i="5"/>
  <c r="K990" i="5" s="1"/>
  <c r="L990" i="5" s="1"/>
  <c r="M990" i="5" s="1"/>
  <c r="I991" i="5"/>
  <c r="K991" i="5" s="1"/>
  <c r="L991" i="5" s="1"/>
  <c r="M991" i="5" s="1"/>
  <c r="I968" i="5"/>
  <c r="K968" i="5" s="1"/>
  <c r="L968" i="5" s="1"/>
  <c r="M968" i="5" s="1"/>
  <c r="I978" i="5"/>
  <c r="K978" i="5" s="1"/>
  <c r="L978" i="5" s="1"/>
  <c r="M978" i="5" s="1"/>
  <c r="I975" i="5"/>
  <c r="K975" i="5" s="1"/>
  <c r="L975" i="5" s="1"/>
  <c r="M975" i="5" s="1"/>
  <c r="I989" i="5"/>
  <c r="K989" i="5" s="1"/>
  <c r="L989" i="5" s="1"/>
  <c r="M989" i="5" s="1"/>
  <c r="I974" i="5"/>
  <c r="K974" i="5" s="1"/>
  <c r="L974" i="5" s="1"/>
  <c r="M974" i="5" s="1"/>
  <c r="I870" i="5"/>
  <c r="K870" i="5" s="1"/>
  <c r="L870" i="5" s="1"/>
  <c r="M870" i="5" s="1"/>
  <c r="I993" i="5"/>
  <c r="K993" i="5" s="1"/>
  <c r="L993" i="5" s="1"/>
  <c r="M993" i="5" s="1"/>
  <c r="I1013" i="5"/>
  <c r="K1013" i="5" s="1"/>
  <c r="L1013" i="5" s="1"/>
  <c r="M1013" i="5" s="1"/>
  <c r="I869" i="5"/>
  <c r="K869" i="5" s="1"/>
  <c r="L869" i="5" s="1"/>
  <c r="M869" i="5" s="1"/>
  <c r="J997" i="5"/>
  <c r="J996" i="5"/>
  <c r="J995" i="5"/>
  <c r="J823" i="5"/>
  <c r="L476" i="5" l="1"/>
  <c r="M476" i="5" s="1"/>
  <c r="I823" i="5"/>
  <c r="K823" i="5" s="1"/>
  <c r="L823" i="5" s="1"/>
  <c r="M823" i="5" s="1"/>
  <c r="J855" i="5" l="1"/>
  <c r="J854" i="5"/>
  <c r="J853" i="5"/>
  <c r="J852" i="5"/>
  <c r="I854" i="5" l="1"/>
  <c r="K854" i="5" s="1"/>
  <c r="L854" i="5" s="1"/>
  <c r="M854" i="5" s="1"/>
  <c r="I853" i="5"/>
  <c r="K853" i="5" s="1"/>
  <c r="L853" i="5" s="1"/>
  <c r="M853" i="5" s="1"/>
  <c r="I855" i="5"/>
  <c r="K855" i="5" s="1"/>
  <c r="L855" i="5" s="1"/>
  <c r="M855" i="5" s="1"/>
  <c r="I852" i="5"/>
  <c r="K852" i="5" s="1"/>
  <c r="L852" i="5" s="1"/>
  <c r="M852" i="5" s="1"/>
  <c r="J1016" i="5"/>
  <c r="J846" i="5"/>
  <c r="J956" i="5"/>
  <c r="J844" i="5"/>
  <c r="J843" i="5"/>
  <c r="J842" i="5"/>
  <c r="J841" i="5"/>
  <c r="J840" i="5"/>
  <c r="J839" i="5"/>
  <c r="J838" i="5"/>
  <c r="I956" i="5" l="1"/>
  <c r="K956" i="5" s="1"/>
  <c r="L956" i="5" s="1"/>
  <c r="M956" i="5" s="1"/>
  <c r="I844" i="5"/>
  <c r="K844" i="5" s="1"/>
  <c r="L844" i="5" s="1"/>
  <c r="M844" i="5" s="1"/>
  <c r="I842" i="5"/>
  <c r="K842" i="5" s="1"/>
  <c r="L842" i="5" s="1"/>
  <c r="M842" i="5" s="1"/>
  <c r="I839" i="5"/>
  <c r="K839" i="5" s="1"/>
  <c r="L839" i="5" s="1"/>
  <c r="M839" i="5" s="1"/>
  <c r="I840" i="5"/>
  <c r="K840" i="5" s="1"/>
  <c r="L840" i="5" s="1"/>
  <c r="M840" i="5" s="1"/>
  <c r="I843" i="5"/>
  <c r="K843" i="5" s="1"/>
  <c r="L843" i="5" s="1"/>
  <c r="M843" i="5" s="1"/>
  <c r="I846" i="5"/>
  <c r="K846" i="5" s="1"/>
  <c r="L846" i="5" s="1"/>
  <c r="M846" i="5" s="1"/>
  <c r="I1016" i="5"/>
  <c r="K1016" i="5" s="1"/>
  <c r="L1016" i="5" s="1"/>
  <c r="M1016" i="5" s="1"/>
  <c r="J845" i="5"/>
  <c r="I838" i="5"/>
  <c r="K838" i="5" s="1"/>
  <c r="L838" i="5" s="1"/>
  <c r="M838" i="5" s="1"/>
  <c r="J796" i="5" l="1"/>
  <c r="J794" i="5"/>
  <c r="J795" i="5"/>
  <c r="J801" i="5"/>
  <c r="J1014" i="5"/>
  <c r="J800" i="5"/>
  <c r="J799" i="5"/>
  <c r="J793" i="5"/>
  <c r="J798" i="5"/>
  <c r="J797" i="5"/>
  <c r="I794" i="5" l="1"/>
  <c r="K794" i="5" s="1"/>
  <c r="L794" i="5" s="1"/>
  <c r="M794" i="5" s="1"/>
  <c r="I793" i="5"/>
  <c r="K793" i="5" s="1"/>
  <c r="L793" i="5" s="1"/>
  <c r="M793" i="5" s="1"/>
  <c r="J784" i="5"/>
  <c r="I796" i="5"/>
  <c r="K796" i="5" s="1"/>
  <c r="L796" i="5" s="1"/>
  <c r="M796" i="5" s="1"/>
  <c r="I795" i="5"/>
  <c r="K795" i="5" s="1"/>
  <c r="L795" i="5" s="1"/>
  <c r="M795" i="5" s="1"/>
  <c r="I1014" i="5"/>
  <c r="K1014" i="5" s="1"/>
  <c r="L1014" i="5" s="1"/>
  <c r="M1014" i="5" s="1"/>
  <c r="I801" i="5"/>
  <c r="K801" i="5" s="1"/>
  <c r="L801" i="5" s="1"/>
  <c r="M801" i="5" s="1"/>
  <c r="I800" i="5"/>
  <c r="K800" i="5" s="1"/>
  <c r="L800" i="5" s="1"/>
  <c r="M800" i="5" s="1"/>
  <c r="I799" i="5"/>
  <c r="K799" i="5" s="1"/>
  <c r="L799" i="5" s="1"/>
  <c r="M799" i="5" s="1"/>
  <c r="I797" i="5"/>
  <c r="K797" i="5" s="1"/>
  <c r="L797" i="5" s="1"/>
  <c r="M797" i="5" s="1"/>
  <c r="I798" i="5"/>
  <c r="K798" i="5" s="1"/>
  <c r="L798" i="5" s="1"/>
  <c r="M798" i="5" s="1"/>
  <c r="J789" i="5"/>
  <c r="J790" i="5"/>
  <c r="J791" i="5"/>
  <c r="J792" i="5"/>
  <c r="I790" i="5"/>
  <c r="I788" i="5"/>
  <c r="K790" i="5" l="1"/>
  <c r="L790" i="5" s="1"/>
  <c r="M790" i="5" s="1"/>
  <c r="I785" i="5"/>
  <c r="I786" i="5"/>
  <c r="J788" i="5"/>
  <c r="K788" i="5" s="1"/>
  <c r="L788" i="5" s="1"/>
  <c r="M788" i="5" s="1"/>
  <c r="I792" i="5"/>
  <c r="K792" i="5" s="1"/>
  <c r="L792" i="5" s="1"/>
  <c r="M792" i="5" s="1"/>
  <c r="I787" i="5"/>
  <c r="J786" i="5"/>
  <c r="J781" i="5"/>
  <c r="J787" i="5"/>
  <c r="I791" i="5"/>
  <c r="K791" i="5" s="1"/>
  <c r="L791" i="5" s="1"/>
  <c r="M791" i="5" s="1"/>
  <c r="I789" i="5"/>
  <c r="K789" i="5" s="1"/>
  <c r="L789" i="5" s="1"/>
  <c r="M789" i="5" s="1"/>
  <c r="J782" i="5"/>
  <c r="I784" i="5"/>
  <c r="K784" i="5" s="1"/>
  <c r="L784" i="5" s="1"/>
  <c r="M784" i="5" s="1"/>
  <c r="J783" i="5"/>
  <c r="J785" i="5"/>
  <c r="J780" i="5"/>
  <c r="J779" i="5"/>
  <c r="J778" i="5"/>
  <c r="J777" i="5"/>
  <c r="J776" i="5"/>
  <c r="K787" i="5" l="1"/>
  <c r="L787" i="5" s="1"/>
  <c r="M787" i="5" s="1"/>
  <c r="K786" i="5"/>
  <c r="L786" i="5" s="1"/>
  <c r="M786" i="5" s="1"/>
  <c r="K785" i="5"/>
  <c r="L785" i="5" s="1"/>
  <c r="M785" i="5" s="1"/>
  <c r="I783" i="5"/>
  <c r="K783" i="5" s="1"/>
  <c r="L783" i="5" s="1"/>
  <c r="M783" i="5" s="1"/>
  <c r="I782" i="5"/>
  <c r="K782" i="5" s="1"/>
  <c r="L782" i="5" s="1"/>
  <c r="M782" i="5" s="1"/>
  <c r="I781" i="5"/>
  <c r="K781" i="5" s="1"/>
  <c r="L781" i="5" s="1"/>
  <c r="M781" i="5" s="1"/>
  <c r="I778" i="5"/>
  <c r="K778" i="5" s="1"/>
  <c r="L778" i="5" s="1"/>
  <c r="M778" i="5" s="1"/>
  <c r="I776" i="5"/>
  <c r="K776" i="5" s="1"/>
  <c r="L776" i="5" s="1"/>
  <c r="M776" i="5" s="1"/>
  <c r="I777" i="5"/>
  <c r="K777" i="5" s="1"/>
  <c r="L777" i="5" s="1"/>
  <c r="M777" i="5" s="1"/>
  <c r="I779" i="5"/>
  <c r="K779" i="5" s="1"/>
  <c r="L779" i="5" s="1"/>
  <c r="M779" i="5" s="1"/>
  <c r="I780" i="5"/>
  <c r="K780" i="5" s="1"/>
  <c r="L780" i="5" s="1"/>
  <c r="M780" i="5" s="1"/>
  <c r="J775" i="5" l="1"/>
  <c r="I775" i="5" l="1"/>
  <c r="K775" i="5" s="1"/>
  <c r="L775" i="5" s="1"/>
  <c r="M775" i="5" s="1"/>
  <c r="J772" i="5"/>
  <c r="J773" i="5"/>
  <c r="J774" i="5"/>
  <c r="J770" i="5"/>
  <c r="J769" i="5"/>
  <c r="J771" i="5"/>
  <c r="J767" i="5"/>
  <c r="J768" i="5"/>
  <c r="J766" i="5"/>
  <c r="J752" i="5"/>
  <c r="J751" i="5"/>
  <c r="J749" i="5"/>
  <c r="J748" i="5"/>
  <c r="J747" i="5"/>
  <c r="J727" i="5"/>
  <c r="J706" i="5"/>
  <c r="I841" i="5" l="1"/>
  <c r="K841" i="5" s="1"/>
  <c r="L841" i="5" s="1"/>
  <c r="M841" i="5" s="1"/>
  <c r="I766" i="5"/>
  <c r="K766" i="5" s="1"/>
  <c r="L766" i="5" s="1"/>
  <c r="M766" i="5" s="1"/>
  <c r="I772" i="5"/>
  <c r="K772" i="5" s="1"/>
  <c r="L772" i="5" s="1"/>
  <c r="M772" i="5" s="1"/>
  <c r="I774" i="5"/>
  <c r="K774" i="5" s="1"/>
  <c r="L774" i="5" s="1"/>
  <c r="M774" i="5" s="1"/>
  <c r="I771" i="5"/>
  <c r="K771" i="5" s="1"/>
  <c r="L771" i="5" s="1"/>
  <c r="M771" i="5" s="1"/>
  <c r="I748" i="5"/>
  <c r="K748" i="5" s="1"/>
  <c r="L748" i="5" s="1"/>
  <c r="M748" i="5" s="1"/>
  <c r="I752" i="5"/>
  <c r="K752" i="5" s="1"/>
  <c r="L752" i="5" s="1"/>
  <c r="M752" i="5" s="1"/>
  <c r="I770" i="5"/>
  <c r="K770" i="5" s="1"/>
  <c r="L770" i="5" s="1"/>
  <c r="M770" i="5" s="1"/>
  <c r="I773" i="5"/>
  <c r="K773" i="5" s="1"/>
  <c r="L773" i="5" s="1"/>
  <c r="M773" i="5" s="1"/>
  <c r="I767" i="5"/>
  <c r="K767" i="5" s="1"/>
  <c r="L767" i="5" s="1"/>
  <c r="M767" i="5" s="1"/>
  <c r="I751" i="5"/>
  <c r="K751" i="5" s="1"/>
  <c r="L751" i="5" s="1"/>
  <c r="M751" i="5" s="1"/>
  <c r="I769" i="5"/>
  <c r="K769" i="5" s="1"/>
  <c r="L769" i="5" s="1"/>
  <c r="M769" i="5" s="1"/>
  <c r="I768" i="5"/>
  <c r="K768" i="5" s="1"/>
  <c r="L768" i="5" s="1"/>
  <c r="M768" i="5" s="1"/>
  <c r="I749" i="5"/>
  <c r="K749" i="5" s="1"/>
  <c r="L749" i="5" s="1"/>
  <c r="M749" i="5" s="1"/>
  <c r="I747" i="5"/>
  <c r="K747" i="5" s="1"/>
  <c r="L747" i="5" s="1"/>
  <c r="M747" i="5" s="1"/>
  <c r="I706" i="5"/>
  <c r="K706" i="5" s="1"/>
  <c r="L706" i="5" s="1"/>
  <c r="M706" i="5" s="1"/>
  <c r="J705" i="5" l="1"/>
  <c r="J702" i="5"/>
  <c r="J704" i="5"/>
  <c r="J701" i="5"/>
  <c r="I705" i="5" l="1"/>
  <c r="K705" i="5" s="1"/>
  <c r="L705" i="5" s="1"/>
  <c r="M705" i="5" s="1"/>
  <c r="I702" i="5"/>
  <c r="K702" i="5" s="1"/>
  <c r="L702" i="5" s="1"/>
  <c r="M702" i="5" s="1"/>
  <c r="I704" i="5"/>
  <c r="K704" i="5" s="1"/>
  <c r="L704" i="5" s="1"/>
  <c r="M704" i="5" s="1"/>
  <c r="I701" i="5"/>
  <c r="K701" i="5" s="1"/>
  <c r="L701" i="5" s="1"/>
  <c r="M701" i="5" s="1"/>
  <c r="J913" i="5" l="1"/>
  <c r="J936" i="5"/>
  <c r="J708" i="5"/>
  <c r="J707" i="5"/>
  <c r="J703" i="5"/>
  <c r="J677" i="5"/>
  <c r="J680" i="5"/>
  <c r="J678" i="5"/>
  <c r="J676" i="5"/>
  <c r="J667" i="5"/>
  <c r="J659" i="5"/>
  <c r="I680" i="5" l="1"/>
  <c r="K680" i="5" s="1"/>
  <c r="L680" i="5" s="1"/>
  <c r="M680" i="5" s="1"/>
  <c r="I913" i="5"/>
  <c r="K913" i="5" s="1"/>
  <c r="L913" i="5" s="1"/>
  <c r="M913" i="5" s="1"/>
  <c r="I677" i="5"/>
  <c r="K677" i="5" s="1"/>
  <c r="L677" i="5" s="1"/>
  <c r="M677" i="5" s="1"/>
  <c r="I708" i="5"/>
  <c r="K708" i="5" s="1"/>
  <c r="L708" i="5" s="1"/>
  <c r="M708" i="5" s="1"/>
  <c r="I676" i="5"/>
  <c r="K676" i="5" s="1"/>
  <c r="L676" i="5" s="1"/>
  <c r="M676" i="5" s="1"/>
  <c r="I936" i="5"/>
  <c r="K936" i="5" s="1"/>
  <c r="L936" i="5" s="1"/>
  <c r="M936" i="5" s="1"/>
  <c r="I667" i="5"/>
  <c r="K667" i="5" s="1"/>
  <c r="L667" i="5" s="1"/>
  <c r="M667" i="5" s="1"/>
  <c r="I703" i="5"/>
  <c r="K703" i="5" s="1"/>
  <c r="I707" i="5"/>
  <c r="K707" i="5" s="1"/>
  <c r="L707" i="5" s="1"/>
  <c r="M707" i="5" s="1"/>
  <c r="I659" i="5"/>
  <c r="K659" i="5" s="1"/>
  <c r="L659" i="5" s="1"/>
  <c r="M659" i="5" s="1"/>
  <c r="I678" i="5"/>
  <c r="K678" i="5" s="1"/>
  <c r="L678" i="5" s="1"/>
  <c r="M678" i="5" s="1"/>
  <c r="L703" i="5" l="1"/>
  <c r="M703" i="5" s="1"/>
  <c r="J684" i="5" l="1"/>
  <c r="J683" i="5"/>
  <c r="J682" i="5"/>
  <c r="J902" i="5"/>
  <c r="I682" i="5" l="1"/>
  <c r="K682" i="5" s="1"/>
  <c r="L682" i="5" s="1"/>
  <c r="M682" i="5" s="1"/>
  <c r="I684" i="5"/>
  <c r="K684" i="5" s="1"/>
  <c r="L684" i="5" s="1"/>
  <c r="M684" i="5" s="1"/>
  <c r="I683" i="5"/>
  <c r="K683" i="5" s="1"/>
  <c r="L683" i="5" s="1"/>
  <c r="M683" i="5" s="1"/>
  <c r="I902" i="5"/>
  <c r="K902" i="5" s="1"/>
  <c r="L902" i="5" s="1"/>
  <c r="M902" i="5" s="1"/>
  <c r="J182" i="5" l="1"/>
  <c r="J648" i="5" l="1"/>
  <c r="J440" i="5"/>
  <c r="J649" i="5"/>
  <c r="J159" i="5"/>
  <c r="J439" i="5"/>
  <c r="J160" i="5"/>
  <c r="J620" i="5"/>
  <c r="J612" i="5"/>
  <c r="J617" i="5"/>
  <c r="J619" i="5"/>
  <c r="J618" i="5"/>
  <c r="J616" i="5"/>
  <c r="J613" i="5"/>
  <c r="J614" i="5"/>
  <c r="J615" i="5"/>
  <c r="I182" i="5" l="1"/>
  <c r="K182" i="5" s="1"/>
  <c r="L182" i="5" s="1"/>
  <c r="M182" i="5" s="1"/>
  <c r="I440" i="5"/>
  <c r="K440" i="5" s="1"/>
  <c r="L440" i="5" s="1"/>
  <c r="M440" i="5" s="1"/>
  <c r="I648" i="5"/>
  <c r="I612" i="5"/>
  <c r="K612" i="5" s="1"/>
  <c r="L612" i="5" s="1"/>
  <c r="M612" i="5" s="1"/>
  <c r="I649" i="5"/>
  <c r="K649" i="5" s="1"/>
  <c r="L649" i="5" s="1"/>
  <c r="M649" i="5" s="1"/>
  <c r="I618" i="5"/>
  <c r="K618" i="5" s="1"/>
  <c r="L618" i="5" s="1"/>
  <c r="M618" i="5" s="1"/>
  <c r="I619" i="5"/>
  <c r="K619" i="5" s="1"/>
  <c r="L619" i="5" s="1"/>
  <c r="M619" i="5" s="1"/>
  <c r="I616" i="5"/>
  <c r="K616" i="5" s="1"/>
  <c r="L616" i="5" s="1"/>
  <c r="M616" i="5" s="1"/>
  <c r="I614" i="5"/>
  <c r="K614" i="5" s="1"/>
  <c r="L614" i="5" s="1"/>
  <c r="M614" i="5" s="1"/>
  <c r="I617" i="5"/>
  <c r="K617" i="5" s="1"/>
  <c r="L617" i="5" s="1"/>
  <c r="M617" i="5" s="1"/>
  <c r="I620" i="5"/>
  <c r="K620" i="5" s="1"/>
  <c r="L620" i="5" s="1"/>
  <c r="M620" i="5" s="1"/>
  <c r="I439" i="5"/>
  <c r="K439" i="5" s="1"/>
  <c r="L439" i="5" s="1"/>
  <c r="M439" i="5" s="1"/>
  <c r="I615" i="5"/>
  <c r="K615" i="5" s="1"/>
  <c r="L615" i="5" s="1"/>
  <c r="M615" i="5" s="1"/>
  <c r="I159" i="5"/>
  <c r="K159" i="5" s="1"/>
  <c r="L159" i="5" s="1"/>
  <c r="M159" i="5" s="1"/>
  <c r="I613" i="5"/>
  <c r="K613" i="5" s="1"/>
  <c r="L613" i="5" s="1"/>
  <c r="M613" i="5" s="1"/>
  <c r="I160" i="5"/>
  <c r="K160" i="5" s="1"/>
  <c r="L160" i="5" s="1"/>
  <c r="M160" i="5" s="1"/>
  <c r="K648" i="5" l="1"/>
  <c r="L648" i="5" l="1"/>
  <c r="M648" i="5" s="1"/>
  <c r="J565" i="5"/>
  <c r="J564" i="5"/>
  <c r="J563" i="5"/>
  <c r="J562" i="5"/>
  <c r="J566" i="5"/>
  <c r="I564" i="5" l="1"/>
  <c r="K564" i="5" s="1"/>
  <c r="L564" i="5" s="1"/>
  <c r="M564" i="5" s="1"/>
  <c r="I562" i="5"/>
  <c r="K562" i="5" s="1"/>
  <c r="L562" i="5" s="1"/>
  <c r="M562" i="5" s="1"/>
  <c r="I565" i="5"/>
  <c r="K565" i="5" s="1"/>
  <c r="L565" i="5" s="1"/>
  <c r="M565" i="5" s="1"/>
  <c r="I563" i="5"/>
  <c r="K563" i="5" s="1"/>
  <c r="L563" i="5" s="1"/>
  <c r="M563" i="5" s="1"/>
  <c r="I566" i="5"/>
  <c r="K566" i="5" s="1"/>
  <c r="L566" i="5" s="1"/>
  <c r="M566" i="5" s="1"/>
  <c r="J161" i="5"/>
  <c r="J32" i="5"/>
  <c r="I161" i="5" l="1"/>
  <c r="K161" i="5" s="1"/>
  <c r="L161" i="5" s="1"/>
  <c r="M161" i="5" s="1"/>
  <c r="I32" i="5"/>
  <c r="K32" i="5" s="1"/>
  <c r="L32" i="5" s="1"/>
  <c r="M32" i="5" s="1"/>
  <c r="I35" i="5"/>
  <c r="J35" i="5"/>
  <c r="I34" i="5"/>
  <c r="J34" i="5"/>
  <c r="K35" i="5" l="1"/>
  <c r="L35" i="5" s="1"/>
  <c r="M35" i="5" s="1"/>
  <c r="K34" i="5"/>
  <c r="L34" i="5" s="1"/>
  <c r="M34" i="5" s="1"/>
  <c r="J33" i="5" l="1"/>
  <c r="I33" i="5" l="1"/>
  <c r="K33" i="5" s="1"/>
  <c r="L33" i="5" s="1"/>
  <c r="M33" i="5" s="1"/>
  <c r="J691" i="5" l="1"/>
  <c r="J693" i="5"/>
  <c r="I353" i="5"/>
  <c r="J690" i="5"/>
  <c r="J696" i="5"/>
  <c r="J695" i="5"/>
  <c r="J694" i="5"/>
  <c r="J692" i="5"/>
  <c r="J689" i="5"/>
  <c r="J354" i="5"/>
  <c r="I354" i="5"/>
  <c r="J353" i="5"/>
  <c r="J589" i="5"/>
  <c r="K353" i="5" l="1"/>
  <c r="L353" i="5" s="1"/>
  <c r="M353" i="5" s="1"/>
  <c r="K354" i="5"/>
  <c r="L354" i="5" s="1"/>
  <c r="M354" i="5" s="1"/>
  <c r="I689" i="5"/>
  <c r="I589" i="5"/>
  <c r="K589" i="5" s="1"/>
  <c r="L589" i="5" s="1"/>
  <c r="M589" i="5" s="1"/>
  <c r="K689" i="5" l="1"/>
  <c r="L689" i="5" l="1"/>
  <c r="J642" i="5"/>
  <c r="J626" i="5"/>
  <c r="J634" i="5"/>
  <c r="J609" i="5"/>
  <c r="J636" i="5"/>
  <c r="J621" i="5"/>
  <c r="J635" i="5"/>
  <c r="J627" i="5"/>
  <c r="J633" i="5"/>
  <c r="J611" i="5"/>
  <c r="J637" i="5"/>
  <c r="J632" i="5"/>
  <c r="J624" i="5"/>
  <c r="J622" i="5"/>
  <c r="J610" i="5"/>
  <c r="J608" i="5"/>
  <c r="J623" i="5"/>
  <c r="J631" i="5"/>
  <c r="J630" i="5"/>
  <c r="J629" i="5"/>
  <c r="J628" i="5"/>
  <c r="J625" i="5"/>
  <c r="J641" i="5"/>
  <c r="J588" i="5"/>
  <c r="J640" i="5"/>
  <c r="J643" i="5"/>
  <c r="M689" i="5" l="1"/>
  <c r="I624" i="5"/>
  <c r="K624" i="5" s="1"/>
  <c r="L624" i="5" s="1"/>
  <c r="M624" i="5" s="1"/>
  <c r="I633" i="5"/>
  <c r="K633" i="5" s="1"/>
  <c r="L633" i="5" s="1"/>
  <c r="M633" i="5" s="1"/>
  <c r="I641" i="5"/>
  <c r="K641" i="5" s="1"/>
  <c r="L641" i="5" s="1"/>
  <c r="M641" i="5" s="1"/>
  <c r="I637" i="5"/>
  <c r="K637" i="5" s="1"/>
  <c r="L637" i="5" s="1"/>
  <c r="M637" i="5" s="1"/>
  <c r="I635" i="5"/>
  <c r="K635" i="5" s="1"/>
  <c r="L635" i="5" s="1"/>
  <c r="M635" i="5" s="1"/>
  <c r="I634" i="5"/>
  <c r="K634" i="5" s="1"/>
  <c r="L634" i="5" s="1"/>
  <c r="M634" i="5" s="1"/>
  <c r="I625" i="5"/>
  <c r="K625" i="5" s="1"/>
  <c r="L625" i="5" s="1"/>
  <c r="M625" i="5" s="1"/>
  <c r="I626" i="5"/>
  <c r="K626" i="5" s="1"/>
  <c r="L626" i="5" s="1"/>
  <c r="M626" i="5" s="1"/>
  <c r="I630" i="5"/>
  <c r="K630" i="5" s="1"/>
  <c r="L630" i="5" s="1"/>
  <c r="M630" i="5" s="1"/>
  <c r="I629" i="5"/>
  <c r="K629" i="5" s="1"/>
  <c r="L629" i="5" s="1"/>
  <c r="M629" i="5" s="1"/>
  <c r="I610" i="5"/>
  <c r="K610" i="5" s="1"/>
  <c r="L610" i="5" s="1"/>
  <c r="M610" i="5" s="1"/>
  <c r="I631" i="5"/>
  <c r="K631" i="5" s="1"/>
  <c r="L631" i="5" s="1"/>
  <c r="M631" i="5" s="1"/>
  <c r="I628" i="5"/>
  <c r="K628" i="5" s="1"/>
  <c r="L628" i="5" s="1"/>
  <c r="M628" i="5" s="1"/>
  <c r="I632" i="5"/>
  <c r="K632" i="5" s="1"/>
  <c r="L632" i="5" s="1"/>
  <c r="M632" i="5" s="1"/>
  <c r="I608" i="5"/>
  <c r="K608" i="5" s="1"/>
  <c r="L608" i="5" s="1"/>
  <c r="M608" i="5" s="1"/>
  <c r="I621" i="5"/>
  <c r="K621" i="5" s="1"/>
  <c r="L621" i="5" s="1"/>
  <c r="M621" i="5" s="1"/>
  <c r="I627" i="5"/>
  <c r="K627" i="5" s="1"/>
  <c r="L627" i="5" s="1"/>
  <c r="M627" i="5" s="1"/>
  <c r="I611" i="5"/>
  <c r="K611" i="5" s="1"/>
  <c r="L611" i="5" s="1"/>
  <c r="M611" i="5" s="1"/>
  <c r="I623" i="5"/>
  <c r="K623" i="5" s="1"/>
  <c r="L623" i="5" s="1"/>
  <c r="M623" i="5" s="1"/>
  <c r="I636" i="5"/>
  <c r="K636" i="5" s="1"/>
  <c r="L636" i="5" s="1"/>
  <c r="M636" i="5" s="1"/>
  <c r="I609" i="5"/>
  <c r="K609" i="5" s="1"/>
  <c r="L609" i="5" s="1"/>
  <c r="M609" i="5" s="1"/>
  <c r="I640" i="5"/>
  <c r="K640" i="5" s="1"/>
  <c r="L640" i="5" s="1"/>
  <c r="M640" i="5" s="1"/>
  <c r="I622" i="5"/>
  <c r="K622" i="5" s="1"/>
  <c r="L622" i="5" s="1"/>
  <c r="M622" i="5" s="1"/>
  <c r="I643" i="5"/>
  <c r="K643" i="5" s="1"/>
  <c r="L643" i="5" s="1"/>
  <c r="M643" i="5" s="1"/>
  <c r="I588" i="5"/>
  <c r="K588" i="5" s="1"/>
  <c r="L588" i="5" s="1"/>
  <c r="M588" i="5" s="1"/>
  <c r="J606" i="5" l="1"/>
  <c r="J639" i="5"/>
  <c r="J602" i="5"/>
  <c r="J601" i="5"/>
  <c r="J605" i="5"/>
  <c r="J604" i="5"/>
  <c r="J603" i="5"/>
  <c r="J600" i="5"/>
  <c r="J599" i="5"/>
  <c r="J598" i="5"/>
  <c r="J583" i="5"/>
  <c r="J582" i="5"/>
  <c r="J553" i="5"/>
  <c r="J585" i="5"/>
  <c r="J584" i="5"/>
  <c r="J557" i="5"/>
  <c r="J556" i="5"/>
  <c r="J554" i="5"/>
  <c r="J551" i="5"/>
  <c r="J552" i="5"/>
  <c r="J550" i="5"/>
  <c r="J555" i="5"/>
  <c r="J571" i="5"/>
  <c r="J570" i="5"/>
  <c r="J569" i="5"/>
  <c r="J568" i="5"/>
  <c r="J560" i="5"/>
  <c r="J567" i="5"/>
  <c r="J559" i="5"/>
  <c r="J558" i="5"/>
  <c r="I606" i="5" l="1"/>
  <c r="K606" i="5" s="1"/>
  <c r="L606" i="5" s="1"/>
  <c r="M606" i="5" s="1"/>
  <c r="I639" i="5"/>
  <c r="K639" i="5" s="1"/>
  <c r="L639" i="5" s="1"/>
  <c r="M639" i="5" s="1"/>
  <c r="I601" i="5"/>
  <c r="K601" i="5" s="1"/>
  <c r="L601" i="5" s="1"/>
  <c r="M601" i="5" s="1"/>
  <c r="I602" i="5"/>
  <c r="K602" i="5" s="1"/>
  <c r="L602" i="5" s="1"/>
  <c r="M602" i="5" s="1"/>
  <c r="I603" i="5"/>
  <c r="K603" i="5" s="1"/>
  <c r="L603" i="5" s="1"/>
  <c r="M603" i="5" s="1"/>
  <c r="I604" i="5"/>
  <c r="K604" i="5" s="1"/>
  <c r="L604" i="5" s="1"/>
  <c r="M604" i="5" s="1"/>
  <c r="I600" i="5"/>
  <c r="K600" i="5" s="1"/>
  <c r="L600" i="5" s="1"/>
  <c r="M600" i="5" s="1"/>
  <c r="I605" i="5"/>
  <c r="K605" i="5" s="1"/>
  <c r="L605" i="5" s="1"/>
  <c r="M605" i="5" s="1"/>
  <c r="I557" i="5"/>
  <c r="K557" i="5" s="1"/>
  <c r="L557" i="5" s="1"/>
  <c r="M557" i="5" s="1"/>
  <c r="I598" i="5"/>
  <c r="K598" i="5" s="1"/>
  <c r="L598" i="5" s="1"/>
  <c r="M598" i="5" s="1"/>
  <c r="I599" i="5"/>
  <c r="K599" i="5" s="1"/>
  <c r="L599" i="5" s="1"/>
  <c r="M599" i="5" s="1"/>
  <c r="I583" i="5"/>
  <c r="K583" i="5" s="1"/>
  <c r="L583" i="5" s="1"/>
  <c r="M583" i="5" s="1"/>
  <c r="I550" i="5"/>
  <c r="I553" i="5"/>
  <c r="K553" i="5" s="1"/>
  <c r="L553" i="5" s="1"/>
  <c r="M553" i="5" s="1"/>
  <c r="I554" i="5"/>
  <c r="K554" i="5" s="1"/>
  <c r="L554" i="5" s="1"/>
  <c r="M554" i="5" s="1"/>
  <c r="I584" i="5"/>
  <c r="K584" i="5" s="1"/>
  <c r="L584" i="5" s="1"/>
  <c r="M584" i="5" s="1"/>
  <c r="I552" i="5"/>
  <c r="K552" i="5" s="1"/>
  <c r="L552" i="5" s="1"/>
  <c r="M552" i="5" s="1"/>
  <c r="I551" i="5"/>
  <c r="K551" i="5" s="1"/>
  <c r="L551" i="5" s="1"/>
  <c r="M551" i="5" s="1"/>
  <c r="I556" i="5"/>
  <c r="K556" i="5" s="1"/>
  <c r="L556" i="5" s="1"/>
  <c r="M556" i="5" s="1"/>
  <c r="I582" i="5"/>
  <c r="K582" i="5" s="1"/>
  <c r="L582" i="5" s="1"/>
  <c r="M582" i="5" s="1"/>
  <c r="I555" i="5"/>
  <c r="K555" i="5" s="1"/>
  <c r="L555" i="5" s="1"/>
  <c r="M555" i="5" s="1"/>
  <c r="I585" i="5"/>
  <c r="K585" i="5" s="1"/>
  <c r="L585" i="5" s="1"/>
  <c r="M585" i="5" s="1"/>
  <c r="K550" i="5" l="1"/>
  <c r="L550" i="5" l="1"/>
  <c r="J574" i="5"/>
  <c r="J580" i="5"/>
  <c r="J576" i="5"/>
  <c r="J577" i="5"/>
  <c r="J579" i="5"/>
  <c r="J573" i="5"/>
  <c r="J578" i="5"/>
  <c r="J561" i="5"/>
  <c r="J581" i="5"/>
  <c r="J575" i="5"/>
  <c r="J572" i="5"/>
  <c r="M550" i="5" l="1"/>
  <c r="J596" i="5" l="1"/>
  <c r="J595" i="5"/>
  <c r="I595" i="5" l="1"/>
  <c r="K595" i="5" s="1"/>
  <c r="L595" i="5" s="1"/>
  <c r="M595" i="5" s="1"/>
  <c r="I596" i="5"/>
  <c r="K596" i="5" s="1"/>
  <c r="L596" i="5" s="1"/>
  <c r="M596" i="5" s="1"/>
  <c r="J594" i="5" l="1"/>
  <c r="J587" i="5"/>
  <c r="J861" i="5"/>
  <c r="J864" i="5"/>
  <c r="J866" i="5"/>
  <c r="J865" i="5"/>
  <c r="J863" i="5"/>
  <c r="J862" i="5"/>
  <c r="J860" i="5"/>
  <c r="J859" i="5"/>
  <c r="J858" i="5"/>
  <c r="J857" i="5"/>
  <c r="J814" i="5"/>
  <c r="J856" i="5"/>
  <c r="J813" i="5"/>
  <c r="J812" i="5"/>
  <c r="J816" i="5"/>
  <c r="J815" i="5"/>
  <c r="J867" i="5"/>
  <c r="J548" i="5" l="1"/>
  <c r="H26" i="6" s="1"/>
  <c r="I594" i="5"/>
  <c r="K594" i="5" s="1"/>
  <c r="L594" i="5" s="1"/>
  <c r="M594" i="5" s="1"/>
  <c r="I587" i="5"/>
  <c r="K587" i="5" s="1"/>
  <c r="L587" i="5" s="1"/>
  <c r="M587" i="5" s="1"/>
  <c r="I867" i="5"/>
  <c r="K867" i="5" s="1"/>
  <c r="L867" i="5" s="1"/>
  <c r="M867" i="5" s="1"/>
  <c r="J811" i="5"/>
  <c r="J901" i="5"/>
  <c r="J953" i="5"/>
  <c r="J952" i="5"/>
  <c r="J951" i="5"/>
  <c r="J950" i="5"/>
  <c r="I950" i="5" l="1"/>
  <c r="K950" i="5" s="1"/>
  <c r="L950" i="5" s="1"/>
  <c r="M950" i="5" s="1"/>
  <c r="I953" i="5"/>
  <c r="K953" i="5" s="1"/>
  <c r="L953" i="5" s="1"/>
  <c r="M953" i="5" s="1"/>
  <c r="I951" i="5"/>
  <c r="K951" i="5" s="1"/>
  <c r="L951" i="5" s="1"/>
  <c r="M951" i="5" s="1"/>
  <c r="I952" i="5"/>
  <c r="K952" i="5" s="1"/>
  <c r="L952" i="5" s="1"/>
  <c r="M952" i="5" s="1"/>
  <c r="I901" i="5"/>
  <c r="K901" i="5" s="1"/>
  <c r="L901" i="5" s="1"/>
  <c r="M901" i="5" s="1"/>
  <c r="J949" i="5"/>
  <c r="J948" i="5"/>
  <c r="J954" i="5"/>
  <c r="I949" i="5" l="1"/>
  <c r="K949" i="5" s="1"/>
  <c r="L949" i="5" s="1"/>
  <c r="M949" i="5" s="1"/>
  <c r="I948" i="5"/>
  <c r="K948" i="5" s="1"/>
  <c r="L948" i="5" s="1"/>
  <c r="M948" i="5" s="1"/>
  <c r="I954" i="5"/>
  <c r="K954" i="5" s="1"/>
  <c r="L954" i="5" s="1"/>
  <c r="M954" i="5" s="1"/>
  <c r="J381" i="5" l="1"/>
  <c r="J485" i="5" l="1"/>
  <c r="J486" i="5"/>
  <c r="J299" i="5" l="1"/>
  <c r="J316" i="5" l="1"/>
  <c r="J700" i="5"/>
  <c r="J699" i="5"/>
  <c r="J435" i="5"/>
  <c r="J436" i="5"/>
  <c r="J493" i="5"/>
  <c r="J522" i="5"/>
  <c r="J492" i="5"/>
  <c r="J484" i="5"/>
  <c r="J489" i="5"/>
  <c r="J488" i="5"/>
  <c r="J698" i="5"/>
  <c r="J426" i="5"/>
  <c r="J495" i="5"/>
  <c r="J494" i="5"/>
  <c r="J491" i="5"/>
  <c r="J487" i="5"/>
  <c r="J453" i="5"/>
  <c r="J451" i="5"/>
  <c r="J450" i="5"/>
  <c r="J358" i="5"/>
  <c r="I699" i="5" l="1"/>
  <c r="K699" i="5" s="1"/>
  <c r="I698" i="5"/>
  <c r="K698" i="5" s="1"/>
  <c r="L698" i="5" s="1"/>
  <c r="M698" i="5" s="1"/>
  <c r="J434" i="5"/>
  <c r="J502" i="5"/>
  <c r="I426" i="5"/>
  <c r="K426" i="5" s="1"/>
  <c r="L426" i="5" s="1"/>
  <c r="M426" i="5" s="1"/>
  <c r="J501" i="5"/>
  <c r="J503" i="5"/>
  <c r="J498" i="5"/>
  <c r="I498" i="5"/>
  <c r="I495" i="5"/>
  <c r="K495" i="5" s="1"/>
  <c r="L495" i="5" s="1"/>
  <c r="M495" i="5" s="1"/>
  <c r="I493" i="5"/>
  <c r="K493" i="5" s="1"/>
  <c r="L493" i="5" s="1"/>
  <c r="M493" i="5" s="1"/>
  <c r="I522" i="5"/>
  <c r="K522" i="5" s="1"/>
  <c r="L522" i="5" s="1"/>
  <c r="M522" i="5" s="1"/>
  <c r="I494" i="5"/>
  <c r="K494" i="5" s="1"/>
  <c r="L494" i="5" s="1"/>
  <c r="M494" i="5" s="1"/>
  <c r="I492" i="5"/>
  <c r="K492" i="5" s="1"/>
  <c r="L492" i="5" s="1"/>
  <c r="M492" i="5" s="1"/>
  <c r="I491" i="5"/>
  <c r="K491" i="5" s="1"/>
  <c r="L491" i="5" s="1"/>
  <c r="M491" i="5" s="1"/>
  <c r="I450" i="5"/>
  <c r="K450" i="5" s="1"/>
  <c r="L450" i="5" s="1"/>
  <c r="M450" i="5" s="1"/>
  <c r="J382" i="5"/>
  <c r="K498" i="5" l="1"/>
  <c r="L498" i="5" s="1"/>
  <c r="M498" i="5" s="1"/>
  <c r="J474" i="5"/>
  <c r="H25" i="6" s="1"/>
  <c r="L699" i="5"/>
  <c r="M699" i="5" s="1"/>
  <c r="J359" i="5"/>
  <c r="J351" i="5"/>
  <c r="I349" i="5"/>
  <c r="J357" i="5"/>
  <c r="J355" i="5"/>
  <c r="J369" i="5"/>
  <c r="J363" i="5"/>
  <c r="J362" i="5"/>
  <c r="J350" i="5"/>
  <c r="J361" i="5"/>
  <c r="J352" i="5"/>
  <c r="J349" i="5"/>
  <c r="J348" i="5"/>
  <c r="J347" i="5" l="1"/>
  <c r="H23" i="6" s="1"/>
  <c r="K349" i="5"/>
  <c r="L349" i="5" s="1"/>
  <c r="M349" i="5" s="1"/>
  <c r="I357" i="5"/>
  <c r="K357" i="5" s="1"/>
  <c r="L357" i="5" s="1"/>
  <c r="M357" i="5" s="1"/>
  <c r="I369" i="5"/>
  <c r="K369" i="5" s="1"/>
  <c r="I363" i="5"/>
  <c r="K363" i="5" s="1"/>
  <c r="L363" i="5" s="1"/>
  <c r="M363" i="5" s="1"/>
  <c r="I362" i="5"/>
  <c r="K362" i="5" s="1"/>
  <c r="L362" i="5" s="1"/>
  <c r="M362" i="5" s="1"/>
  <c r="I350" i="5"/>
  <c r="K350" i="5" s="1"/>
  <c r="L350" i="5" s="1"/>
  <c r="M350" i="5" s="1"/>
  <c r="I361" i="5"/>
  <c r="K361" i="5" s="1"/>
  <c r="L361" i="5" s="1"/>
  <c r="M361" i="5" s="1"/>
  <c r="I359" i="5"/>
  <c r="K359" i="5" s="1"/>
  <c r="L359" i="5" s="1"/>
  <c r="M359" i="5" s="1"/>
  <c r="I348" i="5"/>
  <c r="K348" i="5" l="1"/>
  <c r="L369" i="5"/>
  <c r="M369" i="5" s="1"/>
  <c r="J332" i="5"/>
  <c r="L348" i="5" l="1"/>
  <c r="M348" i="5" s="1"/>
  <c r="J329" i="5" l="1"/>
  <c r="J298" i="5" l="1"/>
  <c r="J289" i="5"/>
  <c r="J251" i="5"/>
  <c r="J338" i="5"/>
  <c r="J449" i="5"/>
  <c r="J448" i="5"/>
  <c r="J445" i="5"/>
  <c r="J457" i="5"/>
  <c r="J1015" i="5"/>
  <c r="J646" i="5" s="1"/>
  <c r="H27" i="6" s="1"/>
  <c r="J424" i="5"/>
  <c r="J330" i="5"/>
  <c r="J324" i="5"/>
  <c r="J333" i="5"/>
  <c r="J326" i="5"/>
  <c r="J327" i="5"/>
  <c r="J318" i="5"/>
  <c r="J304" i="5"/>
  <c r="J293" i="5"/>
  <c r="J325" i="5"/>
  <c r="J336" i="5"/>
  <c r="J339" i="5"/>
  <c r="J292" i="5"/>
  <c r="J370" i="5" l="1"/>
  <c r="H24" i="6" s="1"/>
  <c r="I449" i="5"/>
  <c r="K449" i="5" s="1"/>
  <c r="L449" i="5" s="1"/>
  <c r="M449" i="5" s="1"/>
  <c r="I448" i="5"/>
  <c r="K448" i="5" s="1"/>
  <c r="L448" i="5" s="1"/>
  <c r="M448" i="5" s="1"/>
  <c r="J334" i="5"/>
  <c r="I445" i="5"/>
  <c r="K445" i="5" s="1"/>
  <c r="L445" i="5" s="1"/>
  <c r="M445" i="5" s="1"/>
  <c r="I457" i="5"/>
  <c r="K457" i="5" s="1"/>
  <c r="L457" i="5" s="1"/>
  <c r="M457" i="5" s="1"/>
  <c r="J321" i="5"/>
  <c r="J285" i="5" s="1"/>
  <c r="H21" i="6" s="1"/>
  <c r="I1015" i="5"/>
  <c r="K1015" i="5" s="1"/>
  <c r="L1015" i="5" s="1"/>
  <c r="M1015" i="5" s="1"/>
  <c r="J335" i="5"/>
  <c r="I324" i="5"/>
  <c r="I333" i="5"/>
  <c r="K333" i="5" s="1"/>
  <c r="L333" i="5" s="1"/>
  <c r="M333" i="5" s="1"/>
  <c r="I326" i="5"/>
  <c r="K326" i="5" s="1"/>
  <c r="L326" i="5" s="1"/>
  <c r="M326" i="5" s="1"/>
  <c r="I327" i="5"/>
  <c r="K327" i="5" s="1"/>
  <c r="L327" i="5" s="1"/>
  <c r="M327" i="5" s="1"/>
  <c r="J282" i="5"/>
  <c r="J256" i="5" s="1"/>
  <c r="H20" i="6" s="1"/>
  <c r="J322" i="5" l="1"/>
  <c r="H22" i="6" s="1"/>
  <c r="K324" i="5"/>
  <c r="L324" i="5" l="1"/>
  <c r="M324" i="5" s="1"/>
  <c r="J238" i="5"/>
  <c r="J223" i="5"/>
  <c r="J222" i="5"/>
  <c r="J225" i="5"/>
  <c r="J221" i="5"/>
  <c r="J218" i="5"/>
  <c r="J224" i="5"/>
  <c r="J162" i="5"/>
  <c r="J215" i="5"/>
  <c r="J214" i="5"/>
  <c r="J204" i="5"/>
  <c r="J210" i="5"/>
  <c r="J212" i="5"/>
  <c r="J208" i="5"/>
  <c r="J193" i="5"/>
  <c r="J191" i="5"/>
  <c r="J241" i="5"/>
  <c r="J205" i="5"/>
  <c r="J216" i="5" l="1"/>
  <c r="H19" i="6" s="1"/>
  <c r="I224" i="5"/>
  <c r="K224" i="5" s="1"/>
  <c r="L224" i="5" s="1"/>
  <c r="M224" i="5" s="1"/>
  <c r="I162" i="5"/>
  <c r="K162" i="5" s="1"/>
  <c r="L162" i="5" s="1"/>
  <c r="M162" i="5" s="1"/>
  <c r="I215" i="5"/>
  <c r="K215" i="5" s="1"/>
  <c r="L215" i="5" s="1"/>
  <c r="M215" i="5" s="1"/>
  <c r="I214" i="5"/>
  <c r="K214" i="5" s="1"/>
  <c r="L214" i="5" s="1"/>
  <c r="M214" i="5" s="1"/>
  <c r="I208" i="5"/>
  <c r="K208" i="5" s="1"/>
  <c r="L208" i="5" s="1"/>
  <c r="M208" i="5" s="1"/>
  <c r="J157" i="5"/>
  <c r="J153" i="5"/>
  <c r="J141" i="5"/>
  <c r="J135" i="5"/>
  <c r="J134" i="5"/>
  <c r="J133" i="5"/>
  <c r="J118" i="5"/>
  <c r="J131" i="5"/>
  <c r="J117" i="5"/>
  <c r="J116" i="5"/>
  <c r="J115" i="5"/>
  <c r="J107" i="5"/>
  <c r="J106" i="5"/>
  <c r="J105" i="5"/>
  <c r="J104" i="5"/>
  <c r="J103" i="5"/>
  <c r="J102" i="5"/>
  <c r="J100" i="5"/>
  <c r="J95" i="5"/>
  <c r="J132" i="5"/>
  <c r="J93" i="5"/>
  <c r="J156" i="5"/>
  <c r="J154" i="5"/>
  <c r="J144" i="5"/>
  <c r="J90" i="5"/>
  <c r="J87" i="5"/>
  <c r="J84" i="5"/>
  <c r="J83" i="5"/>
  <c r="J81" i="5"/>
  <c r="J82" i="5"/>
  <c r="J80" i="5"/>
  <c r="J78" i="5"/>
  <c r="J77" i="5"/>
  <c r="J76" i="5"/>
  <c r="J75" i="5"/>
  <c r="J74" i="5"/>
  <c r="J73" i="5"/>
  <c r="J72" i="5"/>
  <c r="J71" i="5"/>
  <c r="J70" i="5"/>
  <c r="J69" i="5"/>
  <c r="J68" i="5"/>
  <c r="J79" i="5"/>
  <c r="J145" i="5" l="1"/>
  <c r="H18" i="6" s="1"/>
  <c r="J140" i="5"/>
  <c r="H17" i="6" s="1"/>
  <c r="I157" i="5"/>
  <c r="K157" i="5" s="1"/>
  <c r="L157" i="5" s="1"/>
  <c r="M157" i="5" s="1"/>
  <c r="I135" i="5"/>
  <c r="K135" i="5" s="1"/>
  <c r="L135" i="5" s="1"/>
  <c r="M135" i="5" s="1"/>
  <c r="I107" i="5"/>
  <c r="K107" i="5" s="1"/>
  <c r="L107" i="5" s="1"/>
  <c r="M107" i="5" s="1"/>
  <c r="I134" i="5"/>
  <c r="K134" i="5" s="1"/>
  <c r="L134" i="5" s="1"/>
  <c r="M134" i="5" s="1"/>
  <c r="I133" i="5"/>
  <c r="K133" i="5" s="1"/>
  <c r="L133" i="5" s="1"/>
  <c r="M133" i="5" s="1"/>
  <c r="I132" i="5"/>
  <c r="K132" i="5" s="1"/>
  <c r="L132" i="5" s="1"/>
  <c r="M132" i="5" s="1"/>
  <c r="I131" i="5"/>
  <c r="K131" i="5" s="1"/>
  <c r="L131" i="5" s="1"/>
  <c r="M131" i="5" s="1"/>
  <c r="I118" i="5"/>
  <c r="K118" i="5" s="1"/>
  <c r="L118" i="5" s="1"/>
  <c r="M118" i="5" s="1"/>
  <c r="I117" i="5"/>
  <c r="K117" i="5" s="1"/>
  <c r="L117" i="5" s="1"/>
  <c r="M117" i="5" s="1"/>
  <c r="I116" i="5"/>
  <c r="K116" i="5" s="1"/>
  <c r="L116" i="5" s="1"/>
  <c r="M116" i="5" s="1"/>
  <c r="I95" i="5"/>
  <c r="K95" i="5" s="1"/>
  <c r="L95" i="5" s="1"/>
  <c r="M95" i="5" s="1"/>
  <c r="I115" i="5"/>
  <c r="K115" i="5" s="1"/>
  <c r="L115" i="5" s="1"/>
  <c r="M115" i="5" s="1"/>
  <c r="I106" i="5"/>
  <c r="K106" i="5" s="1"/>
  <c r="L106" i="5" s="1"/>
  <c r="M106" i="5" s="1"/>
  <c r="I105" i="5"/>
  <c r="K105" i="5" s="1"/>
  <c r="L105" i="5" s="1"/>
  <c r="M105" i="5" s="1"/>
  <c r="I104" i="5"/>
  <c r="K104" i="5" s="1"/>
  <c r="L104" i="5" s="1"/>
  <c r="M104" i="5" s="1"/>
  <c r="I103" i="5"/>
  <c r="K103" i="5" s="1"/>
  <c r="L103" i="5" s="1"/>
  <c r="M103" i="5" s="1"/>
  <c r="I102" i="5"/>
  <c r="K102" i="5" s="1"/>
  <c r="L102" i="5" s="1"/>
  <c r="M102" i="5" s="1"/>
  <c r="I100" i="5"/>
  <c r="K100" i="5" s="1"/>
  <c r="L100" i="5" s="1"/>
  <c r="M100" i="5" s="1"/>
  <c r="I93" i="5"/>
  <c r="K93" i="5" s="1"/>
  <c r="L93" i="5" s="1"/>
  <c r="M93" i="5" s="1"/>
  <c r="I90" i="5"/>
  <c r="K90" i="5" s="1"/>
  <c r="L90" i="5" s="1"/>
  <c r="M90" i="5" s="1"/>
  <c r="I87" i="5"/>
  <c r="K87" i="5" s="1"/>
  <c r="L87" i="5" s="1"/>
  <c r="M87" i="5" s="1"/>
  <c r="I84" i="5"/>
  <c r="K84" i="5" s="1"/>
  <c r="L84" i="5" s="1"/>
  <c r="M84" i="5" s="1"/>
  <c r="I83" i="5"/>
  <c r="K83" i="5" s="1"/>
  <c r="L83" i="5" s="1"/>
  <c r="M83" i="5" s="1"/>
  <c r="I82" i="5"/>
  <c r="K82" i="5" s="1"/>
  <c r="L82" i="5" s="1"/>
  <c r="M82" i="5" s="1"/>
  <c r="I76" i="5"/>
  <c r="K76" i="5" s="1"/>
  <c r="L76" i="5" s="1"/>
  <c r="M76" i="5" s="1"/>
  <c r="I81" i="5"/>
  <c r="K81" i="5" s="1"/>
  <c r="L81" i="5" s="1"/>
  <c r="M81" i="5" s="1"/>
  <c r="I80" i="5"/>
  <c r="K80" i="5" s="1"/>
  <c r="L80" i="5" s="1"/>
  <c r="M80" i="5" s="1"/>
  <c r="I79" i="5"/>
  <c r="K79" i="5" s="1"/>
  <c r="L79" i="5" s="1"/>
  <c r="M79" i="5" s="1"/>
  <c r="I74" i="5"/>
  <c r="K74" i="5" s="1"/>
  <c r="L74" i="5" s="1"/>
  <c r="M74" i="5" s="1"/>
  <c r="I78" i="5"/>
  <c r="K78" i="5" s="1"/>
  <c r="L78" i="5" s="1"/>
  <c r="M78" i="5" s="1"/>
  <c r="I77" i="5"/>
  <c r="K77" i="5" s="1"/>
  <c r="L77" i="5" s="1"/>
  <c r="M77" i="5" s="1"/>
  <c r="I75" i="5"/>
  <c r="K75" i="5" s="1"/>
  <c r="L75" i="5" s="1"/>
  <c r="M75" i="5" s="1"/>
  <c r="I73" i="5"/>
  <c r="K73" i="5" s="1"/>
  <c r="L73" i="5" s="1"/>
  <c r="M73" i="5" s="1"/>
  <c r="I72" i="5"/>
  <c r="K72" i="5" s="1"/>
  <c r="L72" i="5" s="1"/>
  <c r="M72" i="5" s="1"/>
  <c r="I71" i="5"/>
  <c r="K71" i="5" s="1"/>
  <c r="L71" i="5" s="1"/>
  <c r="M71" i="5" s="1"/>
  <c r="I70" i="5"/>
  <c r="K70" i="5" s="1"/>
  <c r="L70" i="5" s="1"/>
  <c r="M70" i="5" s="1"/>
  <c r="I69" i="5"/>
  <c r="K69" i="5" s="1"/>
  <c r="L69" i="5" s="1"/>
  <c r="M69" i="5" s="1"/>
  <c r="I68" i="5"/>
  <c r="K68" i="5" s="1"/>
  <c r="L68" i="5" s="1"/>
  <c r="M68" i="5" s="1"/>
  <c r="J62" i="5" l="1"/>
  <c r="J66" i="5" l="1"/>
  <c r="J67" i="5"/>
  <c r="J65" i="5"/>
  <c r="J64" i="5"/>
  <c r="J63" i="5"/>
  <c r="J46" i="5"/>
  <c r="J45" i="5"/>
  <c r="J114" i="5"/>
  <c r="J112" i="5"/>
  <c r="J111" i="5"/>
  <c r="I62" i="5"/>
  <c r="K62" i="5" s="1"/>
  <c r="L62" i="5" s="1"/>
  <c r="M62" i="5" s="1"/>
  <c r="J109" i="5"/>
  <c r="I67" i="5" l="1"/>
  <c r="K67" i="5" s="1"/>
  <c r="L67" i="5" s="1"/>
  <c r="M67" i="5" s="1"/>
  <c r="I66" i="5"/>
  <c r="K66" i="5" s="1"/>
  <c r="L66" i="5" s="1"/>
  <c r="M66" i="5" s="1"/>
  <c r="I65" i="5"/>
  <c r="K65" i="5" s="1"/>
  <c r="L65" i="5" s="1"/>
  <c r="M65" i="5" s="1"/>
  <c r="I63" i="5"/>
  <c r="K63" i="5" s="1"/>
  <c r="I64" i="5"/>
  <c r="K64" i="5" s="1"/>
  <c r="L64" i="5" s="1"/>
  <c r="M64" i="5" s="1"/>
  <c r="I46" i="5"/>
  <c r="K46" i="5" s="1"/>
  <c r="L46" i="5" s="1"/>
  <c r="M46" i="5" s="1"/>
  <c r="I45" i="5"/>
  <c r="K45" i="5" s="1"/>
  <c r="L45" i="5" s="1"/>
  <c r="M45" i="5" s="1"/>
  <c r="I109" i="5"/>
  <c r="K109" i="5" s="1"/>
  <c r="L109" i="5" s="1"/>
  <c r="M109" i="5" s="1"/>
  <c r="I112" i="5"/>
  <c r="K112" i="5" s="1"/>
  <c r="L112" i="5" s="1"/>
  <c r="M112" i="5" s="1"/>
  <c r="I114" i="5"/>
  <c r="K114" i="5" s="1"/>
  <c r="L114" i="5" s="1"/>
  <c r="M114" i="5" s="1"/>
  <c r="I111" i="5"/>
  <c r="K111" i="5" s="1"/>
  <c r="L111" i="5" s="1"/>
  <c r="M111" i="5" s="1"/>
  <c r="L63" i="5" l="1"/>
  <c r="M63" i="5" s="1"/>
  <c r="J88" i="5"/>
  <c r="J61" i="5"/>
  <c r="J108" i="5" l="1"/>
  <c r="I61" i="5"/>
  <c r="K61" i="5" s="1"/>
  <c r="L61" i="5" s="1"/>
  <c r="M61" i="5" s="1"/>
  <c r="I88" i="5"/>
  <c r="K88" i="5" s="1"/>
  <c r="L88" i="5" s="1"/>
  <c r="M88" i="5" s="1"/>
  <c r="J92" i="5"/>
  <c r="I108" i="5" l="1"/>
  <c r="K108" i="5" s="1"/>
  <c r="L108" i="5" s="1"/>
  <c r="M108" i="5" s="1"/>
  <c r="I92" i="5"/>
  <c r="K92" i="5" s="1"/>
  <c r="L92" i="5" s="1"/>
  <c r="M92" i="5" s="1"/>
  <c r="I693" i="5" l="1"/>
  <c r="K693" i="5" s="1"/>
  <c r="L693" i="5" s="1"/>
  <c r="M693" i="5" s="1"/>
  <c r="I381" i="5"/>
  <c r="I575" i="5"/>
  <c r="K575" i="5" s="1"/>
  <c r="L575" i="5" s="1"/>
  <c r="M575" i="5" s="1"/>
  <c r="I559" i="5"/>
  <c r="K559" i="5" s="1"/>
  <c r="L559" i="5" s="1"/>
  <c r="M559" i="5" s="1"/>
  <c r="I694" i="5"/>
  <c r="K694" i="5" s="1"/>
  <c r="L694" i="5" s="1"/>
  <c r="M694" i="5" s="1"/>
  <c r="I692" i="5"/>
  <c r="K692" i="5" s="1"/>
  <c r="L692" i="5" s="1"/>
  <c r="M692" i="5" s="1"/>
  <c r="I695" i="5"/>
  <c r="K695" i="5" s="1"/>
  <c r="L695" i="5" s="1"/>
  <c r="M695" i="5" s="1"/>
  <c r="I982" i="5"/>
  <c r="K982" i="5" s="1"/>
  <c r="L982" i="5" s="1"/>
  <c r="M982" i="5" s="1"/>
  <c r="I691" i="5"/>
  <c r="K691" i="5" s="1"/>
  <c r="L691" i="5" s="1"/>
  <c r="M691" i="5" s="1"/>
  <c r="I981" i="5"/>
  <c r="K981" i="5" s="1"/>
  <c r="L981" i="5" s="1"/>
  <c r="M981" i="5" s="1"/>
  <c r="I690" i="5"/>
  <c r="I980" i="5"/>
  <c r="K980" i="5" s="1"/>
  <c r="L980" i="5" s="1"/>
  <c r="M980" i="5" s="1"/>
  <c r="I642" i="5"/>
  <c r="K642" i="5" s="1"/>
  <c r="L642" i="5" s="1"/>
  <c r="M642" i="5" s="1"/>
  <c r="I712" i="5"/>
  <c r="K712" i="5" s="1"/>
  <c r="L712" i="5" s="1"/>
  <c r="M712" i="5" s="1"/>
  <c r="I995" i="5"/>
  <c r="K995" i="5" s="1"/>
  <c r="L995" i="5" s="1"/>
  <c r="M995" i="5" s="1"/>
  <c r="I979" i="5"/>
  <c r="K979" i="5" s="1"/>
  <c r="L979" i="5" s="1"/>
  <c r="M979" i="5" s="1"/>
  <c r="I336" i="5"/>
  <c r="K336" i="5" s="1"/>
  <c r="L336" i="5" s="1"/>
  <c r="M336" i="5" s="1"/>
  <c r="I866" i="5"/>
  <c r="K866" i="5" s="1"/>
  <c r="L866" i="5" s="1"/>
  <c r="M866" i="5" s="1"/>
  <c r="I858" i="5"/>
  <c r="K858" i="5" s="1"/>
  <c r="L858" i="5" s="1"/>
  <c r="M858" i="5" s="1"/>
  <c r="I862" i="5"/>
  <c r="K862" i="5" s="1"/>
  <c r="L862" i="5" s="1"/>
  <c r="M862" i="5" s="1"/>
  <c r="I487" i="5"/>
  <c r="K487" i="5" s="1"/>
  <c r="L487" i="5" s="1"/>
  <c r="M487" i="5" s="1"/>
  <c r="I812" i="5"/>
  <c r="K812" i="5" s="1"/>
  <c r="L812" i="5" s="1"/>
  <c r="M812" i="5" s="1"/>
  <c r="I568" i="5"/>
  <c r="K568" i="5" s="1"/>
  <c r="L568" i="5" s="1"/>
  <c r="M568" i="5" s="1"/>
  <c r="I811" i="5"/>
  <c r="K811" i="5" s="1"/>
  <c r="L811" i="5" s="1"/>
  <c r="M811" i="5" s="1"/>
  <c r="I576" i="5"/>
  <c r="K576" i="5" s="1"/>
  <c r="L576" i="5" s="1"/>
  <c r="M576" i="5" s="1"/>
  <c r="I560" i="5"/>
  <c r="K560" i="5" s="1"/>
  <c r="L560" i="5" s="1"/>
  <c r="M560" i="5" s="1"/>
  <c r="I864" i="5"/>
  <c r="K864" i="5" s="1"/>
  <c r="L864" i="5" s="1"/>
  <c r="M864" i="5" s="1"/>
  <c r="I856" i="5"/>
  <c r="K856" i="5" s="1"/>
  <c r="L856" i="5" s="1"/>
  <c r="M856" i="5" s="1"/>
  <c r="I865" i="5"/>
  <c r="K865" i="5" s="1"/>
  <c r="L865" i="5" s="1"/>
  <c r="M865" i="5" s="1"/>
  <c r="I857" i="5"/>
  <c r="K857" i="5" s="1"/>
  <c r="L857" i="5" s="1"/>
  <c r="M857" i="5" s="1"/>
  <c r="I570" i="5"/>
  <c r="K570" i="5" s="1"/>
  <c r="L570" i="5" s="1"/>
  <c r="M570" i="5" s="1"/>
  <c r="I558" i="5"/>
  <c r="I863" i="5"/>
  <c r="K863" i="5" s="1"/>
  <c r="L863" i="5" s="1"/>
  <c r="M863" i="5" s="1"/>
  <c r="I289" i="5"/>
  <c r="I813" i="5"/>
  <c r="K813" i="5" s="1"/>
  <c r="L813" i="5" s="1"/>
  <c r="M813" i="5" s="1"/>
  <c r="I573" i="5"/>
  <c r="K573" i="5" s="1"/>
  <c r="L573" i="5" s="1"/>
  <c r="M573" i="5" s="1"/>
  <c r="I569" i="5"/>
  <c r="K569" i="5" s="1"/>
  <c r="L569" i="5" s="1"/>
  <c r="M569" i="5" s="1"/>
  <c r="I861" i="5"/>
  <c r="K861" i="5" s="1"/>
  <c r="L861" i="5" s="1"/>
  <c r="M861" i="5" s="1"/>
  <c r="I486" i="5"/>
  <c r="K486" i="5" s="1"/>
  <c r="L486" i="5" s="1"/>
  <c r="M486" i="5" s="1"/>
  <c r="I453" i="5"/>
  <c r="K453" i="5" s="1"/>
  <c r="L453" i="5" s="1"/>
  <c r="M453" i="5" s="1"/>
  <c r="I816" i="5"/>
  <c r="K816" i="5" s="1"/>
  <c r="L816" i="5" s="1"/>
  <c r="M816" i="5" s="1"/>
  <c r="I581" i="5"/>
  <c r="K581" i="5" s="1"/>
  <c r="I567" i="5"/>
  <c r="K567" i="5" s="1"/>
  <c r="I860" i="5"/>
  <c r="K860" i="5" s="1"/>
  <c r="L860" i="5" s="1"/>
  <c r="M860" i="5" s="1"/>
  <c r="I485" i="5"/>
  <c r="K485" i="5" s="1"/>
  <c r="I815" i="5"/>
  <c r="K815" i="5" s="1"/>
  <c r="L815" i="5" s="1"/>
  <c r="M815" i="5" s="1"/>
  <c r="I571" i="5"/>
  <c r="K571" i="5" s="1"/>
  <c r="L571" i="5" s="1"/>
  <c r="M571" i="5" s="1"/>
  <c r="I580" i="5"/>
  <c r="K580" i="5" s="1"/>
  <c r="L580" i="5" s="1"/>
  <c r="M580" i="5" s="1"/>
  <c r="I859" i="5"/>
  <c r="K859" i="5" s="1"/>
  <c r="L859" i="5" s="1"/>
  <c r="M859" i="5" s="1"/>
  <c r="I484" i="5"/>
  <c r="I814" i="5"/>
  <c r="K814" i="5" s="1"/>
  <c r="L814" i="5" s="1"/>
  <c r="M814" i="5" s="1"/>
  <c r="I382" i="5"/>
  <c r="K382" i="5" s="1"/>
  <c r="L382" i="5" s="1"/>
  <c r="M382" i="5" s="1"/>
  <c r="I700" i="5"/>
  <c r="K700" i="5" s="1"/>
  <c r="L700" i="5" s="1"/>
  <c r="M700" i="5" s="1"/>
  <c r="I579" i="5"/>
  <c r="K579" i="5" s="1"/>
  <c r="L579" i="5" s="1"/>
  <c r="M579" i="5" s="1"/>
  <c r="I141" i="5"/>
  <c r="I282" i="5"/>
  <c r="I156" i="5"/>
  <c r="K156" i="5" s="1"/>
  <c r="L156" i="5" s="1"/>
  <c r="M156" i="5" s="1"/>
  <c r="I205" i="5"/>
  <c r="K205" i="5" s="1"/>
  <c r="L205" i="5" s="1"/>
  <c r="M205" i="5" s="1"/>
  <c r="I212" i="5"/>
  <c r="K212" i="5" s="1"/>
  <c r="L212" i="5" s="1"/>
  <c r="M212" i="5" s="1"/>
  <c r="J44" i="5"/>
  <c r="J30" i="5"/>
  <c r="J24" i="5"/>
  <c r="J37" i="5"/>
  <c r="K141" i="5" l="1"/>
  <c r="K381" i="5"/>
  <c r="L485" i="5"/>
  <c r="M485" i="5" s="1"/>
  <c r="L581" i="5"/>
  <c r="M581" i="5" s="1"/>
  <c r="K558" i="5"/>
  <c r="K690" i="5"/>
  <c r="K282" i="5"/>
  <c r="I256" i="5"/>
  <c r="G20" i="6" s="1"/>
  <c r="K484" i="5"/>
  <c r="L567" i="5"/>
  <c r="M567" i="5" s="1"/>
  <c r="K289" i="5"/>
  <c r="I424" i="5"/>
  <c r="K424" i="5" s="1"/>
  <c r="L424" i="5" s="1"/>
  <c r="M424" i="5" s="1"/>
  <c r="I577" i="5"/>
  <c r="K577" i="5" s="1"/>
  <c r="L577" i="5" s="1"/>
  <c r="M577" i="5" s="1"/>
  <c r="I727" i="5"/>
  <c r="K727" i="5" s="1"/>
  <c r="L727" i="5" s="1"/>
  <c r="M727" i="5" s="1"/>
  <c r="I997" i="5"/>
  <c r="K997" i="5" s="1"/>
  <c r="L997" i="5" s="1"/>
  <c r="M997" i="5" s="1"/>
  <c r="I845" i="5"/>
  <c r="K845" i="5" s="1"/>
  <c r="L845" i="5" s="1"/>
  <c r="M845" i="5" s="1"/>
  <c r="I996" i="5"/>
  <c r="K996" i="5" s="1"/>
  <c r="L996" i="5" s="1"/>
  <c r="M996" i="5" s="1"/>
  <c r="I696" i="5"/>
  <c r="K696" i="5" s="1"/>
  <c r="L696" i="5" s="1"/>
  <c r="M696" i="5" s="1"/>
  <c r="I713" i="5"/>
  <c r="K713" i="5" s="1"/>
  <c r="L713" i="5" s="1"/>
  <c r="M713" i="5" s="1"/>
  <c r="I304" i="5"/>
  <c r="K304" i="5" s="1"/>
  <c r="L304" i="5" s="1"/>
  <c r="M304" i="5" s="1"/>
  <c r="I435" i="5"/>
  <c r="K435" i="5" s="1"/>
  <c r="L435" i="5" s="1"/>
  <c r="M435" i="5" s="1"/>
  <c r="K316" i="5"/>
  <c r="L316" i="5" s="1"/>
  <c r="M316" i="5" s="1"/>
  <c r="I436" i="5"/>
  <c r="K436" i="5" s="1"/>
  <c r="L436" i="5" s="1"/>
  <c r="M436" i="5" s="1"/>
  <c r="I355" i="5"/>
  <c r="K355" i="5" s="1"/>
  <c r="L355" i="5" s="1"/>
  <c r="M355" i="5" s="1"/>
  <c r="I489" i="5"/>
  <c r="K489" i="5" s="1"/>
  <c r="L489" i="5" s="1"/>
  <c r="M489" i="5" s="1"/>
  <c r="I299" i="5"/>
  <c r="K299" i="5" s="1"/>
  <c r="L299" i="5" s="1"/>
  <c r="M299" i="5" s="1"/>
  <c r="I434" i="5"/>
  <c r="K434" i="5" s="1"/>
  <c r="L434" i="5" s="1"/>
  <c r="M434" i="5" s="1"/>
  <c r="I572" i="5"/>
  <c r="K572" i="5" s="1"/>
  <c r="L572" i="5" s="1"/>
  <c r="M572" i="5" s="1"/>
  <c r="I451" i="5"/>
  <c r="K451" i="5" s="1"/>
  <c r="L451" i="5" s="1"/>
  <c r="M451" i="5" s="1"/>
  <c r="I358" i="5"/>
  <c r="K358" i="5" s="1"/>
  <c r="L358" i="5" s="1"/>
  <c r="M358" i="5" s="1"/>
  <c r="I561" i="5"/>
  <c r="K561" i="5" s="1"/>
  <c r="L561" i="5" s="1"/>
  <c r="M561" i="5" s="1"/>
  <c r="I251" i="5"/>
  <c r="K251" i="5" s="1"/>
  <c r="L251" i="5" s="1"/>
  <c r="M251" i="5" s="1"/>
  <c r="I578" i="5"/>
  <c r="K578" i="5" s="1"/>
  <c r="L578" i="5" s="1"/>
  <c r="M578" i="5" s="1"/>
  <c r="I351" i="5"/>
  <c r="I352" i="5"/>
  <c r="K352" i="5" s="1"/>
  <c r="L352" i="5" s="1"/>
  <c r="M352" i="5" s="1"/>
  <c r="I298" i="5"/>
  <c r="K298" i="5" s="1"/>
  <c r="L298" i="5" s="1"/>
  <c r="M298" i="5" s="1"/>
  <c r="I488" i="5"/>
  <c r="K488" i="5" s="1"/>
  <c r="L488" i="5" s="1"/>
  <c r="M488" i="5" s="1"/>
  <c r="I574" i="5"/>
  <c r="K574" i="5" s="1"/>
  <c r="L574" i="5" s="1"/>
  <c r="M574" i="5" s="1"/>
  <c r="I325" i="5"/>
  <c r="I191" i="5"/>
  <c r="K191" i="5" s="1"/>
  <c r="L191" i="5" s="1"/>
  <c r="M191" i="5" s="1"/>
  <c r="I318" i="5"/>
  <c r="K318" i="5" s="1"/>
  <c r="L318" i="5" s="1"/>
  <c r="M318" i="5" s="1"/>
  <c r="I222" i="5"/>
  <c r="K222" i="5" s="1"/>
  <c r="L222" i="5" s="1"/>
  <c r="M222" i="5" s="1"/>
  <c r="I225" i="5"/>
  <c r="K225" i="5" s="1"/>
  <c r="L225" i="5" s="1"/>
  <c r="M225" i="5" s="1"/>
  <c r="I210" i="5"/>
  <c r="K210" i="5" s="1"/>
  <c r="L210" i="5" s="1"/>
  <c r="M210" i="5" s="1"/>
  <c r="I204" i="5"/>
  <c r="K204" i="5" s="1"/>
  <c r="L204" i="5" s="1"/>
  <c r="M204" i="5" s="1"/>
  <c r="I223" i="5"/>
  <c r="K223" i="5" s="1"/>
  <c r="L223" i="5" s="1"/>
  <c r="M223" i="5" s="1"/>
  <c r="I221" i="5"/>
  <c r="K221" i="5" s="1"/>
  <c r="L221" i="5" s="1"/>
  <c r="M221" i="5" s="1"/>
  <c r="I91" i="5"/>
  <c r="J91" i="5"/>
  <c r="J40" i="5" s="1"/>
  <c r="H16" i="6" s="1"/>
  <c r="I44" i="5"/>
  <c r="K44" i="5" s="1"/>
  <c r="I30" i="5"/>
  <c r="K30" i="5" s="1"/>
  <c r="L30" i="5" s="1"/>
  <c r="M30" i="5" s="1"/>
  <c r="I37" i="5"/>
  <c r="K37" i="5" s="1"/>
  <c r="L37" i="5" s="1"/>
  <c r="M37" i="5" s="1"/>
  <c r="I24" i="5"/>
  <c r="K24" i="5" s="1"/>
  <c r="L24" i="5" s="1"/>
  <c r="M24" i="5" s="1"/>
  <c r="L289" i="5" l="1"/>
  <c r="M289" i="5" s="1"/>
  <c r="L690" i="5"/>
  <c r="K646" i="5"/>
  <c r="I27" i="6" s="1"/>
  <c r="L282" i="5"/>
  <c r="K256" i="5"/>
  <c r="I20" i="6" s="1"/>
  <c r="I370" i="5"/>
  <c r="G24" i="6" s="1"/>
  <c r="I40" i="5"/>
  <c r="G16" i="6" s="1"/>
  <c r="K91" i="5"/>
  <c r="L91" i="5" s="1"/>
  <c r="M91" i="5" s="1"/>
  <c r="K325" i="5"/>
  <c r="K351" i="5"/>
  <c r="I347" i="5"/>
  <c r="G23" i="6" s="1"/>
  <c r="L484" i="5"/>
  <c r="M484" i="5" s="1"/>
  <c r="I548" i="5"/>
  <c r="G26" i="6" s="1"/>
  <c r="L381" i="5"/>
  <c r="L370" i="5" s="1"/>
  <c r="J24" i="6" s="1"/>
  <c r="K370" i="5"/>
  <c r="I24" i="6" s="1"/>
  <c r="L141" i="5"/>
  <c r="L44" i="5"/>
  <c r="I646" i="5"/>
  <c r="G27" i="6" s="1"/>
  <c r="L558" i="5"/>
  <c r="K548" i="5"/>
  <c r="I26" i="6" s="1"/>
  <c r="I193" i="5"/>
  <c r="K193" i="5" s="1"/>
  <c r="L193" i="5" s="1"/>
  <c r="M193" i="5" s="1"/>
  <c r="I501" i="5"/>
  <c r="K501" i="5" s="1"/>
  <c r="L501" i="5" s="1"/>
  <c r="M501" i="5" s="1"/>
  <c r="I329" i="5"/>
  <c r="K329" i="5" s="1"/>
  <c r="L329" i="5" s="1"/>
  <c r="M329" i="5" s="1"/>
  <c r="I503" i="5"/>
  <c r="K503" i="5" s="1"/>
  <c r="L503" i="5" s="1"/>
  <c r="M503" i="5" s="1"/>
  <c r="I332" i="5"/>
  <c r="K332" i="5" s="1"/>
  <c r="L332" i="5" s="1"/>
  <c r="M332" i="5" s="1"/>
  <c r="I502" i="5"/>
  <c r="K502" i="5" s="1"/>
  <c r="L502" i="5" s="1"/>
  <c r="M502" i="5" s="1"/>
  <c r="I144" i="5"/>
  <c r="I330" i="5"/>
  <c r="K330" i="5" s="1"/>
  <c r="L330" i="5" s="1"/>
  <c r="M330" i="5" s="1"/>
  <c r="I321" i="5"/>
  <c r="K321" i="5" s="1"/>
  <c r="L321" i="5" s="1"/>
  <c r="M321" i="5" s="1"/>
  <c r="I292" i="5"/>
  <c r="I293" i="5"/>
  <c r="K293" i="5" s="1"/>
  <c r="L293" i="5" s="1"/>
  <c r="M293" i="5" s="1"/>
  <c r="I238" i="5"/>
  <c r="K238" i="5" s="1"/>
  <c r="L238" i="5" s="1"/>
  <c r="M238" i="5" s="1"/>
  <c r="I218" i="5"/>
  <c r="I334" i="5"/>
  <c r="K334" i="5" s="1"/>
  <c r="L334" i="5" s="1"/>
  <c r="M334" i="5" s="1"/>
  <c r="I339" i="5"/>
  <c r="K339" i="5" s="1"/>
  <c r="L339" i="5" s="1"/>
  <c r="M339" i="5" s="1"/>
  <c r="I154" i="5"/>
  <c r="K154" i="5" s="1"/>
  <c r="L154" i="5" s="1"/>
  <c r="M154" i="5" s="1"/>
  <c r="I241" i="5"/>
  <c r="K241" i="5" s="1"/>
  <c r="L241" i="5" s="1"/>
  <c r="M241" i="5" s="1"/>
  <c r="I335" i="5"/>
  <c r="K335" i="5" s="1"/>
  <c r="L335" i="5" s="1"/>
  <c r="M335" i="5" s="1"/>
  <c r="I153" i="5"/>
  <c r="I338" i="5"/>
  <c r="K338" i="5" s="1"/>
  <c r="L338" i="5" s="1"/>
  <c r="M338" i="5" s="1"/>
  <c r="M381" i="5" l="1"/>
  <c r="M370" i="5" s="1"/>
  <c r="K24" i="6" s="1"/>
  <c r="K40" i="5"/>
  <c r="I16" i="6" s="1"/>
  <c r="M474" i="5"/>
  <c r="K25" i="6" s="1"/>
  <c r="M282" i="5"/>
  <c r="L256" i="5"/>
  <c r="J20" i="6" s="1"/>
  <c r="K144" i="5"/>
  <c r="I140" i="5"/>
  <c r="G17" i="6" s="1"/>
  <c r="K218" i="5"/>
  <c r="I216" i="5"/>
  <c r="G19" i="6" s="1"/>
  <c r="M44" i="5"/>
  <c r="L40" i="5"/>
  <c r="J16" i="6" s="1"/>
  <c r="K474" i="5"/>
  <c r="I25" i="6" s="1"/>
  <c r="I474" i="5"/>
  <c r="G25" i="6" s="1"/>
  <c r="M690" i="5"/>
  <c r="L646" i="5"/>
  <c r="J27" i="6" s="1"/>
  <c r="K153" i="5"/>
  <c r="I145" i="5"/>
  <c r="G18" i="6" s="1"/>
  <c r="I322" i="5"/>
  <c r="G22" i="6" s="1"/>
  <c r="K292" i="5"/>
  <c r="I285" i="5"/>
  <c r="G21" i="6" s="1"/>
  <c r="M558" i="5"/>
  <c r="L548" i="5"/>
  <c r="J26" i="6" s="1"/>
  <c r="M141" i="5"/>
  <c r="L474" i="5"/>
  <c r="J25" i="6" s="1"/>
  <c r="L351" i="5"/>
  <c r="K347" i="5"/>
  <c r="I23" i="6" s="1"/>
  <c r="L325" i="5"/>
  <c r="K322" i="5"/>
  <c r="I22" i="6" s="1"/>
  <c r="M548" i="5" l="1"/>
  <c r="K26" i="6" s="1"/>
  <c r="L292" i="5"/>
  <c r="L285" i="5" s="1"/>
  <c r="J21" i="6" s="1"/>
  <c r="K285" i="5"/>
  <c r="I21" i="6" s="1"/>
  <c r="L144" i="5"/>
  <c r="K140" i="5"/>
  <c r="I17" i="6" s="1"/>
  <c r="M256" i="5"/>
  <c r="K20" i="6" s="1"/>
  <c r="M325" i="5"/>
  <c r="L322" i="5"/>
  <c r="J22" i="6" s="1"/>
  <c r="M646" i="5"/>
  <c r="K27" i="6" s="1"/>
  <c r="L153" i="5"/>
  <c r="K145" i="5"/>
  <c r="I18" i="6" s="1"/>
  <c r="M351" i="5"/>
  <c r="L347" i="5"/>
  <c r="J23" i="6" s="1"/>
  <c r="M40" i="5"/>
  <c r="K16" i="6" s="1"/>
  <c r="L218" i="5"/>
  <c r="L216" i="5" s="1"/>
  <c r="J19" i="6" s="1"/>
  <c r="K216" i="5"/>
  <c r="I19" i="6" s="1"/>
  <c r="M218" i="5" l="1"/>
  <c r="M216" i="5" s="1"/>
  <c r="K19" i="6" s="1"/>
  <c r="M347" i="5"/>
  <c r="K23" i="6" s="1"/>
  <c r="M292" i="5"/>
  <c r="M322" i="5"/>
  <c r="K22" i="6" s="1"/>
  <c r="M144" i="5"/>
  <c r="L140" i="5"/>
  <c r="J17" i="6" s="1"/>
  <c r="M153" i="5"/>
  <c r="L145" i="5"/>
  <c r="J18" i="6" s="1"/>
  <c r="J22" i="5"/>
  <c r="M285" i="5" l="1"/>
  <c r="K21" i="6" s="1"/>
  <c r="M140" i="5"/>
  <c r="K17" i="6" s="1"/>
  <c r="M145" i="5"/>
  <c r="K18" i="6" s="1"/>
  <c r="I22" i="5"/>
  <c r="K22" i="5" s="1"/>
  <c r="L22" i="5" l="1"/>
  <c r="M22" i="5" l="1"/>
  <c r="I38" i="5"/>
  <c r="I36" i="5" l="1"/>
  <c r="I29" i="5" l="1"/>
  <c r="J23" i="5"/>
  <c r="I23" i="5"/>
  <c r="J29" i="5"/>
  <c r="I16" i="5" l="1"/>
  <c r="K23" i="5"/>
  <c r="K29" i="5"/>
  <c r="L29" i="5" s="1"/>
  <c r="M29" i="5" s="1"/>
  <c r="J38" i="5"/>
  <c r="K38" i="5" s="1"/>
  <c r="L38" i="5" s="1"/>
  <c r="M38" i="5" s="1"/>
  <c r="L23" i="5" l="1"/>
  <c r="G15" i="6"/>
  <c r="G28" i="6" s="1"/>
  <c r="E1020" i="5"/>
  <c r="I1018" i="5"/>
  <c r="M23" i="5" l="1"/>
  <c r="J36" i="5" l="1"/>
  <c r="K36" i="5" l="1"/>
  <c r="J16" i="5"/>
  <c r="H15" i="6" l="1"/>
  <c r="H28" i="6" s="1"/>
  <c r="E1021" i="5"/>
  <c r="J1018" i="5"/>
  <c r="L36" i="5"/>
  <c r="K16" i="5"/>
  <c r="M36" i="5" l="1"/>
  <c r="L16" i="5"/>
  <c r="K1018" i="5"/>
  <c r="E1022" i="5"/>
  <c r="I15" i="6"/>
  <c r="I28" i="6"/>
  <c r="G29" i="6" s="1"/>
  <c r="H29" i="6" l="1"/>
  <c r="I29" i="6" s="1"/>
  <c r="L1018" i="5"/>
  <c r="E1023" i="5"/>
  <c r="J15" i="6"/>
  <c r="J28" i="6" s="1"/>
  <c r="M16" i="5"/>
  <c r="M1018" i="5" l="1"/>
  <c r="N143" i="5" s="1"/>
  <c r="E1024" i="5"/>
  <c r="K15" i="6"/>
  <c r="N19" i="5" l="1"/>
  <c r="N142" i="5"/>
  <c r="N368" i="5"/>
  <c r="N367" i="5"/>
  <c r="N305" i="5"/>
  <c r="N307" i="5"/>
  <c r="N499" i="5"/>
  <c r="N306" i="5"/>
  <c r="N397" i="5"/>
  <c r="N395" i="5"/>
  <c r="N396" i="5"/>
  <c r="N425" i="5"/>
  <c r="N356" i="5"/>
  <c r="N394" i="5"/>
  <c r="N393" i="5"/>
  <c r="N278" i="5"/>
  <c r="N309" i="5"/>
  <c r="N20" i="5"/>
  <c r="N21" i="5"/>
  <c r="K28" i="6"/>
  <c r="L15" i="6" s="1"/>
  <c r="N900" i="5"/>
  <c r="N345" i="5"/>
  <c r="N174" i="5"/>
  <c r="N471" i="5"/>
  <c r="N206" i="5"/>
  <c r="N198" i="5"/>
  <c r="N194" i="5"/>
  <c r="N199" i="5"/>
  <c r="N187" i="5"/>
  <c r="N181" i="5"/>
  <c r="N165" i="5"/>
  <c r="N171" i="5"/>
  <c r="N158" i="5"/>
  <c r="N150" i="5"/>
  <c r="N119" i="5"/>
  <c r="N86" i="5"/>
  <c r="N128" i="5"/>
  <c r="N97" i="5"/>
  <c r="N94" i="5"/>
  <c r="N123" i="5"/>
  <c r="N53" i="5"/>
  <c r="N43" i="5"/>
  <c r="N447" i="5"/>
  <c r="N25" i="5"/>
  <c r="N27" i="5"/>
  <c r="N945" i="5"/>
  <c r="N928" i="5"/>
  <c r="N911" i="5"/>
  <c r="N894" i="5"/>
  <c r="N878" i="5"/>
  <c r="N1008" i="5"/>
  <c r="N943" i="5"/>
  <c r="N926" i="5"/>
  <c r="N909" i="5"/>
  <c r="N892" i="5"/>
  <c r="N876" i="5"/>
  <c r="N824" i="5"/>
  <c r="N808" i="5"/>
  <c r="N760" i="5"/>
  <c r="N743" i="5"/>
  <c r="N711" i="5"/>
  <c r="N346" i="5"/>
  <c r="N175" i="5"/>
  <c r="N479" i="5"/>
  <c r="N207" i="5"/>
  <c r="N202" i="5"/>
  <c r="N197" i="5"/>
  <c r="N185" i="5"/>
  <c r="N188" i="5"/>
  <c r="N166" i="5"/>
  <c r="N164" i="5"/>
  <c r="N151" i="5"/>
  <c r="N147" i="5"/>
  <c r="N137" i="5"/>
  <c r="N113" i="5"/>
  <c r="N99" i="5"/>
  <c r="N125" i="5"/>
  <c r="N129" i="5"/>
  <c r="N89" i="5"/>
  <c r="N96" i="5"/>
  <c r="N55" i="5"/>
  <c r="N47" i="5"/>
  <c r="N58" i="5"/>
  <c r="N18" i="5"/>
  <c r="N31" i="5"/>
  <c r="N941" i="5"/>
  <c r="N924" i="5"/>
  <c r="N907" i="5"/>
  <c r="N890" i="5"/>
  <c r="N1004" i="5"/>
  <c r="N939" i="5"/>
  <c r="N922" i="5"/>
  <c r="N905" i="5"/>
  <c r="N888" i="5"/>
  <c r="N836" i="5"/>
  <c r="N820" i="5"/>
  <c r="N804" i="5"/>
  <c r="N756" i="5"/>
  <c r="N739" i="5"/>
  <c r="N723" i="5"/>
  <c r="N669" i="5"/>
  <c r="N177" i="5"/>
  <c r="N213" i="5"/>
  <c r="N211" i="5"/>
  <c r="N192" i="5"/>
  <c r="N195" i="5"/>
  <c r="N186" i="5"/>
  <c r="N178" i="5"/>
  <c r="N180" i="5"/>
  <c r="N167" i="5"/>
  <c r="N168" i="5"/>
  <c r="N149" i="5"/>
  <c r="N139" i="5"/>
  <c r="N110" i="5"/>
  <c r="N124" i="5"/>
  <c r="N122" i="5"/>
  <c r="N98" i="5"/>
  <c r="N121" i="5"/>
  <c r="N101" i="5"/>
  <c r="N49" i="5"/>
  <c r="N42" i="5"/>
  <c r="N59" i="5"/>
  <c r="N54" i="5"/>
  <c r="N48" i="5"/>
  <c r="N28" i="5"/>
  <c r="N26" i="5"/>
  <c r="N1006" i="5"/>
  <c r="N920" i="5"/>
  <c r="N903" i="5"/>
  <c r="N886" i="5"/>
  <c r="N850" i="5"/>
  <c r="N834" i="5"/>
  <c r="N1000" i="5"/>
  <c r="N934" i="5"/>
  <c r="N918" i="5"/>
  <c r="N884" i="5"/>
  <c r="N848" i="5"/>
  <c r="N832" i="5"/>
  <c r="N735" i="5"/>
  <c r="N719" i="5"/>
  <c r="N176" i="5"/>
  <c r="N196" i="5"/>
  <c r="N184" i="5"/>
  <c r="N179" i="5"/>
  <c r="N170" i="5"/>
  <c r="N169" i="5"/>
  <c r="N172" i="5"/>
  <c r="N152" i="5"/>
  <c r="N148" i="5"/>
  <c r="N138" i="5"/>
  <c r="N126" i="5"/>
  <c r="N130" i="5"/>
  <c r="N127" i="5"/>
  <c r="N120" i="5"/>
  <c r="N57" i="5"/>
  <c r="N51" i="5"/>
  <c r="N56" i="5"/>
  <c r="N50" i="5"/>
  <c r="N52" i="5"/>
  <c r="N39" i="5"/>
  <c r="N1002" i="5"/>
  <c r="N984" i="5"/>
  <c r="N932" i="5"/>
  <c r="N916" i="5"/>
  <c r="N898" i="5"/>
  <c r="N882" i="5"/>
  <c r="N930" i="5"/>
  <c r="N914" i="5"/>
  <c r="N896" i="5"/>
  <c r="N880" i="5"/>
  <c r="N828" i="5"/>
  <c r="N764" i="5"/>
  <c r="N731" i="5"/>
  <c r="N715" i="5"/>
  <c r="N919" i="5"/>
  <c r="N885" i="5"/>
  <c r="N849" i="5"/>
  <c r="N822" i="5"/>
  <c r="N758" i="5"/>
  <c r="N736" i="5"/>
  <c r="N714" i="5"/>
  <c r="N666" i="5"/>
  <c r="N994" i="5"/>
  <c r="N925" i="5"/>
  <c r="N891" i="5"/>
  <c r="N826" i="5"/>
  <c r="N805" i="5"/>
  <c r="N762" i="5"/>
  <c r="N740" i="5"/>
  <c r="N718" i="5"/>
  <c r="N670" i="5"/>
  <c r="N653" i="5"/>
  <c r="N1007" i="5"/>
  <c r="N938" i="5"/>
  <c r="N904" i="5"/>
  <c r="N835" i="5"/>
  <c r="N726" i="5"/>
  <c r="N591" i="5"/>
  <c r="N539" i="5"/>
  <c r="N523" i="5"/>
  <c r="N507" i="5"/>
  <c r="N460" i="5"/>
  <c r="N443" i="5"/>
  <c r="N409" i="5"/>
  <c r="N837" i="5"/>
  <c r="N660" i="5"/>
  <c r="N536" i="5"/>
  <c r="N514" i="5"/>
  <c r="N433" i="5"/>
  <c r="N411" i="5"/>
  <c r="N386" i="5"/>
  <c r="N366" i="5"/>
  <c r="N328" i="5"/>
  <c r="N288" i="5"/>
  <c r="N268" i="5"/>
  <c r="N249" i="5"/>
  <c r="N230" i="5"/>
  <c r="N830" i="5"/>
  <c r="N744" i="5"/>
  <c r="N656" i="5"/>
  <c r="N529" i="5"/>
  <c r="N508" i="5"/>
  <c r="N481" i="5"/>
  <c r="N427" i="5"/>
  <c r="N404" i="5"/>
  <c r="N295" i="5"/>
  <c r="N276" i="5"/>
  <c r="N944" i="5"/>
  <c r="N819" i="5"/>
  <c r="N733" i="5"/>
  <c r="N645" i="5"/>
  <c r="N542" i="5"/>
  <c r="N521" i="5"/>
  <c r="N465" i="5"/>
  <c r="N441" i="5"/>
  <c r="N418" i="5"/>
  <c r="N391" i="5"/>
  <c r="N375" i="5"/>
  <c r="N314" i="5"/>
  <c r="N273" i="5"/>
  <c r="N254" i="5"/>
  <c r="N235" i="5"/>
  <c r="N533" i="5"/>
  <c r="N431" i="5"/>
  <c r="N344" i="5"/>
  <c r="N267" i="5"/>
  <c r="N229" i="5"/>
  <c r="N480" i="5"/>
  <c r="N380" i="5"/>
  <c r="N245" i="5"/>
  <c r="N889" i="5"/>
  <c r="N761" i="5"/>
  <c r="N388" i="5"/>
  <c r="N310" i="5"/>
  <c r="N500" i="5"/>
  <c r="N392" i="5"/>
  <c r="N315" i="5"/>
  <c r="N233" i="5"/>
  <c r="N673" i="5"/>
  <c r="N910" i="5"/>
  <c r="N877" i="5"/>
  <c r="N817" i="5"/>
  <c r="N753" i="5"/>
  <c r="N730" i="5"/>
  <c r="N709" i="5"/>
  <c r="N662" i="5"/>
  <c r="N917" i="5"/>
  <c r="N883" i="5"/>
  <c r="N847" i="5"/>
  <c r="N821" i="5"/>
  <c r="N757" i="5"/>
  <c r="N734" i="5"/>
  <c r="N665" i="5"/>
  <c r="N998" i="5"/>
  <c r="N929" i="5"/>
  <c r="N895" i="5"/>
  <c r="N829" i="5"/>
  <c r="N807" i="5"/>
  <c r="N765" i="5"/>
  <c r="N742" i="5"/>
  <c r="N721" i="5"/>
  <c r="N672" i="5"/>
  <c r="N655" i="5"/>
  <c r="N535" i="5"/>
  <c r="N519" i="5"/>
  <c r="N482" i="5"/>
  <c r="N456" i="5"/>
  <c r="N421" i="5"/>
  <c r="N405" i="5"/>
  <c r="N940" i="5"/>
  <c r="N728" i="5"/>
  <c r="N530" i="5"/>
  <c r="N509" i="5"/>
  <c r="N428" i="5"/>
  <c r="N406" i="5"/>
  <c r="N342" i="5"/>
  <c r="N300" i="5"/>
  <c r="N264" i="5"/>
  <c r="N243" i="5"/>
  <c r="N931" i="5"/>
  <c r="N809" i="5"/>
  <c r="N722" i="5"/>
  <c r="N545" i="5"/>
  <c r="N524" i="5"/>
  <c r="N468" i="5"/>
  <c r="N444" i="5"/>
  <c r="N420" i="5"/>
  <c r="N398" i="5"/>
  <c r="N377" i="5"/>
  <c r="N331" i="5"/>
  <c r="N312" i="5"/>
  <c r="N291" i="5"/>
  <c r="N271" i="5"/>
  <c r="N915" i="5"/>
  <c r="N592" i="5"/>
  <c r="N537" i="5"/>
  <c r="N516" i="5"/>
  <c r="N458" i="5"/>
  <c r="N412" i="5"/>
  <c r="N387" i="5"/>
  <c r="N308" i="5"/>
  <c r="N269" i="5"/>
  <c r="N250" i="5"/>
  <c r="N231" i="5"/>
  <c r="N825" i="5"/>
  <c r="N512" i="5"/>
  <c r="N408" i="5"/>
  <c r="N259" i="5"/>
  <c r="N220" i="5"/>
  <c r="N923" i="5"/>
  <c r="N280" i="5"/>
  <c r="N236" i="5"/>
  <c r="N252" i="5"/>
  <c r="N668" i="5"/>
  <c r="N459" i="5"/>
  <c r="N372" i="5"/>
  <c r="N290" i="5"/>
  <c r="N467" i="5"/>
  <c r="N376" i="5"/>
  <c r="N294" i="5"/>
  <c r="N17" i="5"/>
  <c r="N935" i="5"/>
  <c r="N833" i="5"/>
  <c r="N746" i="5"/>
  <c r="N725" i="5"/>
  <c r="N658" i="5"/>
  <c r="N590" i="5"/>
  <c r="N908" i="5"/>
  <c r="N875" i="5"/>
  <c r="N729" i="5"/>
  <c r="N661" i="5"/>
  <c r="N955" i="5"/>
  <c r="N887" i="5"/>
  <c r="N851" i="5"/>
  <c r="N802" i="5"/>
  <c r="N759" i="5"/>
  <c r="N737" i="5"/>
  <c r="N716" i="5"/>
  <c r="N644" i="5"/>
  <c r="N547" i="5"/>
  <c r="N531" i="5"/>
  <c r="N515" i="5"/>
  <c r="N497" i="5"/>
  <c r="N473" i="5"/>
  <c r="N452" i="5"/>
  <c r="N417" i="5"/>
  <c r="N400" i="5"/>
  <c r="N906" i="5"/>
  <c r="N546" i="5"/>
  <c r="N525" i="5"/>
  <c r="N472" i="5"/>
  <c r="N422" i="5"/>
  <c r="N399" i="5"/>
  <c r="N378" i="5"/>
  <c r="N296" i="5"/>
  <c r="N277" i="5"/>
  <c r="N260" i="5"/>
  <c r="N897" i="5"/>
  <c r="N540" i="5"/>
  <c r="N518" i="5"/>
  <c r="N461" i="5"/>
  <c r="N438" i="5"/>
  <c r="N415" i="5"/>
  <c r="N389" i="5"/>
  <c r="N373" i="5"/>
  <c r="N303" i="5"/>
  <c r="N287" i="5"/>
  <c r="N881" i="5"/>
  <c r="N532" i="5"/>
  <c r="N510" i="5"/>
  <c r="N429" i="5"/>
  <c r="N407" i="5"/>
  <c r="N383" i="5"/>
  <c r="N343" i="5"/>
  <c r="N301" i="5"/>
  <c r="N283" i="5"/>
  <c r="N265" i="5"/>
  <c r="N244" i="5"/>
  <c r="N227" i="5"/>
  <c r="N738" i="5"/>
  <c r="N384" i="5"/>
  <c r="N302" i="5"/>
  <c r="N248" i="5"/>
  <c r="N803" i="5"/>
  <c r="N528" i="5"/>
  <c r="N266" i="5"/>
  <c r="N228" i="5"/>
  <c r="N983" i="5"/>
  <c r="N538" i="5"/>
  <c r="N270" i="5"/>
  <c r="N232" i="5"/>
  <c r="N544" i="5"/>
  <c r="N442" i="5"/>
  <c r="N274" i="5"/>
  <c r="N1005" i="5"/>
  <c r="N927" i="5"/>
  <c r="N893" i="5"/>
  <c r="N827" i="5"/>
  <c r="N806" i="5"/>
  <c r="N763" i="5"/>
  <c r="N741" i="5"/>
  <c r="N720" i="5"/>
  <c r="N671" i="5"/>
  <c r="N654" i="5"/>
  <c r="N1003" i="5"/>
  <c r="N933" i="5"/>
  <c r="N899" i="5"/>
  <c r="N831" i="5"/>
  <c r="N810" i="5"/>
  <c r="N745" i="5"/>
  <c r="N724" i="5"/>
  <c r="N675" i="5"/>
  <c r="N657" i="5"/>
  <c r="N942" i="5"/>
  <c r="N879" i="5"/>
  <c r="N818" i="5"/>
  <c r="N754" i="5"/>
  <c r="N732" i="5"/>
  <c r="N663" i="5"/>
  <c r="N543" i="5"/>
  <c r="N527" i="5"/>
  <c r="N511" i="5"/>
  <c r="N466" i="5"/>
  <c r="N430" i="5"/>
  <c r="N413" i="5"/>
  <c r="N1001" i="5"/>
  <c r="N679" i="5"/>
  <c r="N541" i="5"/>
  <c r="N520" i="5"/>
  <c r="N464" i="5"/>
  <c r="N416" i="5"/>
  <c r="N390" i="5"/>
  <c r="N374" i="5"/>
  <c r="N313" i="5"/>
  <c r="N272" i="5"/>
  <c r="N253" i="5"/>
  <c r="N234" i="5"/>
  <c r="N674" i="5"/>
  <c r="N534" i="5"/>
  <c r="N513" i="5"/>
  <c r="N432" i="5"/>
  <c r="N410" i="5"/>
  <c r="N385" i="5"/>
  <c r="N364" i="5"/>
  <c r="N341" i="5"/>
  <c r="N281" i="5"/>
  <c r="N755" i="5"/>
  <c r="N664" i="5"/>
  <c r="N526" i="5"/>
  <c r="N505" i="5"/>
  <c r="N446" i="5"/>
  <c r="N423" i="5"/>
  <c r="N402" i="5"/>
  <c r="N379" i="5"/>
  <c r="N319" i="5"/>
  <c r="N297" i="5"/>
  <c r="N279" i="5"/>
  <c r="N261" i="5"/>
  <c r="N239" i="5"/>
  <c r="N652" i="5"/>
  <c r="N454" i="5"/>
  <c r="N284" i="5"/>
  <c r="N237" i="5"/>
  <c r="N263" i="5"/>
  <c r="N717" i="5"/>
  <c r="N506" i="5"/>
  <c r="N403" i="5"/>
  <c r="N320" i="5"/>
  <c r="N258" i="5"/>
  <c r="N593" i="5"/>
  <c r="N517" i="5"/>
  <c r="N414" i="5"/>
  <c r="N262" i="5"/>
  <c r="N419" i="5"/>
  <c r="N242" i="5"/>
  <c r="N360" i="5"/>
  <c r="N247" i="5"/>
  <c r="N365" i="5"/>
  <c r="N921" i="5"/>
  <c r="N209" i="5"/>
  <c r="N255" i="5"/>
  <c r="N750" i="5"/>
  <c r="N651" i="5"/>
  <c r="N999" i="5"/>
  <c r="N957" i="5"/>
  <c r="N947" i="5"/>
  <c r="N685" i="5"/>
  <c r="N687" i="5"/>
  <c r="N650" i="5"/>
  <c r="N688" i="5"/>
  <c r="N872" i="5"/>
  <c r="N1010" i="5"/>
  <c r="N686" i="5"/>
  <c r="N946" i="5"/>
  <c r="N873" i="5"/>
  <c r="N681" i="5"/>
  <c r="N871" i="5"/>
  <c r="N190" i="5"/>
  <c r="N477" i="5"/>
  <c r="N463" i="5"/>
  <c r="N1009" i="5"/>
  <c r="N478" i="5"/>
  <c r="N504" i="5"/>
  <c r="N240" i="5"/>
  <c r="N469" i="5"/>
  <c r="N219" i="5"/>
  <c r="N455" i="5"/>
  <c r="N462" i="5"/>
  <c r="N869" i="5"/>
  <c r="N969" i="5"/>
  <c r="N968" i="5"/>
  <c r="N970" i="5"/>
  <c r="N470" i="5"/>
  <c r="N975" i="5"/>
  <c r="N962" i="5"/>
  <c r="N993" i="5"/>
  <c r="N959" i="5"/>
  <c r="N874" i="5"/>
  <c r="N963" i="5"/>
  <c r="N966" i="5"/>
  <c r="N977" i="5"/>
  <c r="N1017" i="5"/>
  <c r="N870" i="5"/>
  <c r="N973" i="5"/>
  <c r="N1012" i="5"/>
  <c r="N986" i="5"/>
  <c r="N976" i="5"/>
  <c r="N978" i="5"/>
  <c r="N985" i="5"/>
  <c r="N989" i="5"/>
  <c r="N961" i="5"/>
  <c r="N201" i="5"/>
  <c r="N974" i="5"/>
  <c r="N965" i="5"/>
  <c r="N988" i="5"/>
  <c r="N710" i="5"/>
  <c r="N200" i="5"/>
  <c r="N967" i="5"/>
  <c r="N972" i="5"/>
  <c r="N964" i="5"/>
  <c r="N960" i="5"/>
  <c r="N1013" i="5"/>
  <c r="N991" i="5"/>
  <c r="N971" i="5"/>
  <c r="N990" i="5"/>
  <c r="N987" i="5"/>
  <c r="N476" i="5"/>
  <c r="N823" i="5"/>
  <c r="N855" i="5"/>
  <c r="N853" i="5"/>
  <c r="N852" i="5"/>
  <c r="N854" i="5"/>
  <c r="N846" i="5"/>
  <c r="N838" i="5"/>
  <c r="N956" i="5"/>
  <c r="N840" i="5"/>
  <c r="N843" i="5"/>
  <c r="N839" i="5"/>
  <c r="N1016" i="5"/>
  <c r="N842" i="5"/>
  <c r="N844" i="5"/>
  <c r="N796" i="5"/>
  <c r="N801" i="5"/>
  <c r="N795" i="5"/>
  <c r="N794" i="5"/>
  <c r="N797" i="5"/>
  <c r="N798" i="5"/>
  <c r="N790" i="5"/>
  <c r="N1014" i="5"/>
  <c r="N799" i="5"/>
  <c r="N800" i="5"/>
  <c r="N793" i="5"/>
  <c r="N788" i="5"/>
  <c r="N784" i="5"/>
  <c r="N791" i="5"/>
  <c r="N792" i="5"/>
  <c r="N789" i="5"/>
  <c r="N780" i="5"/>
  <c r="N782" i="5"/>
  <c r="N787" i="5"/>
  <c r="N776" i="5"/>
  <c r="N786" i="5"/>
  <c r="N779" i="5"/>
  <c r="N785" i="5"/>
  <c r="N777" i="5"/>
  <c r="N781" i="5"/>
  <c r="N778" i="5"/>
  <c r="N783" i="5"/>
  <c r="N775" i="5"/>
  <c r="N706" i="5"/>
  <c r="N772" i="5"/>
  <c r="N749" i="5"/>
  <c r="N841" i="5"/>
  <c r="N747" i="5"/>
  <c r="N767" i="5"/>
  <c r="N768" i="5"/>
  <c r="N769" i="5"/>
  <c r="N751" i="5"/>
  <c r="N748" i="5"/>
  <c r="N773" i="5"/>
  <c r="N770" i="5"/>
  <c r="N752" i="5"/>
  <c r="N766" i="5"/>
  <c r="N771" i="5"/>
  <c r="N774" i="5"/>
  <c r="N701" i="5"/>
  <c r="N704" i="5"/>
  <c r="N702" i="5"/>
  <c r="N705" i="5"/>
  <c r="N678" i="5"/>
  <c r="N667" i="5"/>
  <c r="N913" i="5"/>
  <c r="N677" i="5"/>
  <c r="N707" i="5"/>
  <c r="N659" i="5"/>
  <c r="N676" i="5"/>
  <c r="N708" i="5"/>
  <c r="N936" i="5"/>
  <c r="N680" i="5"/>
  <c r="N703" i="5"/>
  <c r="N682" i="5"/>
  <c r="N683" i="5"/>
  <c r="N684" i="5"/>
  <c r="N902" i="5"/>
  <c r="N159" i="5"/>
  <c r="N615" i="5"/>
  <c r="N160" i="5"/>
  <c r="N440" i="5"/>
  <c r="N616" i="5"/>
  <c r="N619" i="5"/>
  <c r="N439" i="5"/>
  <c r="N620" i="5"/>
  <c r="N649" i="5"/>
  <c r="N612" i="5"/>
  <c r="N617" i="5"/>
  <c r="N614" i="5"/>
  <c r="N182" i="5"/>
  <c r="N613" i="5"/>
  <c r="N618" i="5"/>
  <c r="N648" i="5"/>
  <c r="N563" i="5"/>
  <c r="N562" i="5"/>
  <c r="N564" i="5"/>
  <c r="N565" i="5"/>
  <c r="N566" i="5"/>
  <c r="N32" i="5"/>
  <c r="N35" i="5"/>
  <c r="N161" i="5"/>
  <c r="N34" i="5"/>
  <c r="N33" i="5"/>
  <c r="N353" i="5"/>
  <c r="N354" i="5"/>
  <c r="N589" i="5"/>
  <c r="N632" i="5"/>
  <c r="N628" i="5"/>
  <c r="N640" i="5"/>
  <c r="N621" i="5"/>
  <c r="N588" i="5"/>
  <c r="N623" i="5"/>
  <c r="N641" i="5"/>
  <c r="N633" i="5"/>
  <c r="N630" i="5"/>
  <c r="N629" i="5"/>
  <c r="N631" i="5"/>
  <c r="N611" i="5"/>
  <c r="N608" i="5"/>
  <c r="N689" i="5"/>
  <c r="N609" i="5"/>
  <c r="N635" i="5"/>
  <c r="N643" i="5"/>
  <c r="N626" i="5"/>
  <c r="N634" i="5"/>
  <c r="N610" i="5"/>
  <c r="N627" i="5"/>
  <c r="N624" i="5"/>
  <c r="N636" i="5"/>
  <c r="N637" i="5"/>
  <c r="N622" i="5"/>
  <c r="N625" i="5"/>
  <c r="N584" i="5"/>
  <c r="N599" i="5"/>
  <c r="N598" i="5"/>
  <c r="N585" i="5"/>
  <c r="N557" i="5"/>
  <c r="N605" i="5"/>
  <c r="N554" i="5"/>
  <c r="N604" i="5"/>
  <c r="N555" i="5"/>
  <c r="N603" i="5"/>
  <c r="N600" i="5"/>
  <c r="N551" i="5"/>
  <c r="N602" i="5"/>
  <c r="N639" i="5"/>
  <c r="N552" i="5"/>
  <c r="N601" i="5"/>
  <c r="N582" i="5"/>
  <c r="N553" i="5"/>
  <c r="N606" i="5"/>
  <c r="N556" i="5"/>
  <c r="N583" i="5"/>
  <c r="N550" i="5"/>
  <c r="N595" i="5"/>
  <c r="N596" i="5"/>
  <c r="N587" i="5"/>
  <c r="N867" i="5"/>
  <c r="N594" i="5"/>
  <c r="N952" i="5"/>
  <c r="N951" i="5"/>
  <c r="N901" i="5"/>
  <c r="N953" i="5"/>
  <c r="N950" i="5"/>
  <c r="N948" i="5"/>
  <c r="N954" i="5"/>
  <c r="N949" i="5"/>
  <c r="N492" i="5"/>
  <c r="N426" i="5"/>
  <c r="N495" i="5"/>
  <c r="N522" i="5"/>
  <c r="N494" i="5"/>
  <c r="N698" i="5"/>
  <c r="N493" i="5"/>
  <c r="N450" i="5"/>
  <c r="N498" i="5"/>
  <c r="N491" i="5"/>
  <c r="N699" i="5"/>
  <c r="N359" i="5"/>
  <c r="N361" i="5"/>
  <c r="N363" i="5"/>
  <c r="N362" i="5"/>
  <c r="N357" i="5"/>
  <c r="N350" i="5"/>
  <c r="N349" i="5"/>
  <c r="N369" i="5"/>
  <c r="N348" i="5"/>
  <c r="N457" i="5"/>
  <c r="N1015" i="5"/>
  <c r="N327" i="5"/>
  <c r="N449" i="5"/>
  <c r="N333" i="5"/>
  <c r="N326" i="5"/>
  <c r="N445" i="5"/>
  <c r="N448" i="5"/>
  <c r="N324" i="5"/>
  <c r="N214" i="5"/>
  <c r="N208" i="5"/>
  <c r="N162" i="5"/>
  <c r="N215" i="5"/>
  <c r="N224" i="5"/>
  <c r="N69" i="5"/>
  <c r="N77" i="5"/>
  <c r="N131" i="5"/>
  <c r="N80" i="5"/>
  <c r="N106" i="5"/>
  <c r="N74" i="5"/>
  <c r="N79" i="5"/>
  <c r="N95" i="5"/>
  <c r="N87" i="5"/>
  <c r="N118" i="5"/>
  <c r="N73" i="5"/>
  <c r="N76" i="5"/>
  <c r="N133" i="5"/>
  <c r="N90" i="5"/>
  <c r="N134" i="5"/>
  <c r="N82" i="5"/>
  <c r="N81" i="5"/>
  <c r="N132" i="5"/>
  <c r="N105" i="5"/>
  <c r="N107" i="5"/>
  <c r="N83" i="5"/>
  <c r="N93" i="5"/>
  <c r="N157" i="5"/>
  <c r="N100" i="5"/>
  <c r="N135" i="5"/>
  <c r="N68" i="5"/>
  <c r="N84" i="5"/>
  <c r="N71" i="5"/>
  <c r="N115" i="5"/>
  <c r="N102" i="5"/>
  <c r="N117" i="5"/>
  <c r="N72" i="5"/>
  <c r="N104" i="5"/>
  <c r="N70" i="5"/>
  <c r="N75" i="5"/>
  <c r="N103" i="5"/>
  <c r="N78" i="5"/>
  <c r="N116" i="5"/>
  <c r="N62" i="5"/>
  <c r="N109" i="5"/>
  <c r="N65" i="5"/>
  <c r="N45" i="5"/>
  <c r="N67" i="5"/>
  <c r="N111" i="5"/>
  <c r="N112" i="5"/>
  <c r="N46" i="5"/>
  <c r="N66" i="5"/>
  <c r="N114" i="5"/>
  <c r="N64" i="5"/>
  <c r="N63" i="5"/>
  <c r="N61" i="5"/>
  <c r="N88" i="5"/>
  <c r="N108" i="5"/>
  <c r="N92" i="5"/>
  <c r="N205" i="5"/>
  <c r="N580" i="5"/>
  <c r="N569" i="5"/>
  <c r="N336" i="5"/>
  <c r="N559" i="5"/>
  <c r="N579" i="5"/>
  <c r="N487" i="5"/>
  <c r="N980" i="5"/>
  <c r="N859" i="5"/>
  <c r="N568" i="5"/>
  <c r="N693" i="5"/>
  <c r="N700" i="5"/>
  <c r="N979" i="5"/>
  <c r="N815" i="5"/>
  <c r="N863" i="5"/>
  <c r="N691" i="5"/>
  <c r="N861" i="5"/>
  <c r="N858" i="5"/>
  <c r="N695" i="5"/>
  <c r="N571" i="5"/>
  <c r="N862" i="5"/>
  <c r="N981" i="5"/>
  <c r="N156" i="5"/>
  <c r="N570" i="5"/>
  <c r="N642" i="5"/>
  <c r="N816" i="5"/>
  <c r="N865" i="5"/>
  <c r="N982" i="5"/>
  <c r="N811" i="5"/>
  <c r="N995" i="5"/>
  <c r="N573" i="5"/>
  <c r="N857" i="5"/>
  <c r="N866" i="5"/>
  <c r="N694" i="5"/>
  <c r="N453" i="5"/>
  <c r="N560" i="5"/>
  <c r="N814" i="5"/>
  <c r="N486" i="5"/>
  <c r="N864" i="5"/>
  <c r="N692" i="5"/>
  <c r="N212" i="5"/>
  <c r="N812" i="5"/>
  <c r="N712" i="5"/>
  <c r="N382" i="5"/>
  <c r="N813" i="5"/>
  <c r="N856" i="5"/>
  <c r="N575" i="5"/>
  <c r="N860" i="5"/>
  <c r="N576" i="5"/>
  <c r="N567" i="5"/>
  <c r="N210" i="5"/>
  <c r="N489" i="5"/>
  <c r="N221" i="5"/>
  <c r="N358" i="5"/>
  <c r="N435" i="5"/>
  <c r="N304" i="5"/>
  <c r="N318" i="5"/>
  <c r="N996" i="5"/>
  <c r="N30" i="5"/>
  <c r="N191" i="5"/>
  <c r="N436" i="5"/>
  <c r="N204" i="5"/>
  <c r="N434" i="5"/>
  <c r="N845" i="5"/>
  <c r="N696" i="5"/>
  <c r="N352" i="5"/>
  <c r="N997" i="5"/>
  <c r="N223" i="5"/>
  <c r="N488" i="5"/>
  <c r="N713" i="5"/>
  <c r="N222" i="5"/>
  <c r="N299" i="5"/>
  <c r="N485" i="5"/>
  <c r="N24" i="5"/>
  <c r="N574" i="5"/>
  <c r="N578" i="5"/>
  <c r="N727" i="5"/>
  <c r="N561" i="5"/>
  <c r="N424" i="5"/>
  <c r="N581" i="5"/>
  <c r="N37" i="5"/>
  <c r="N451" i="5"/>
  <c r="N251" i="5"/>
  <c r="N316" i="5"/>
  <c r="N225" i="5"/>
  <c r="N298" i="5"/>
  <c r="N572" i="5"/>
  <c r="N577" i="5"/>
  <c r="N355" i="5"/>
  <c r="N484" i="5"/>
  <c r="N503" i="5"/>
  <c r="N154" i="5"/>
  <c r="N193" i="5"/>
  <c r="N241" i="5"/>
  <c r="N238" i="5"/>
  <c r="N91" i="5"/>
  <c r="N293" i="5"/>
  <c r="N289" i="5"/>
  <c r="N502" i="5"/>
  <c r="N338" i="5"/>
  <c r="N321" i="5"/>
  <c r="N330" i="5"/>
  <c r="N332" i="5"/>
  <c r="N329" i="5"/>
  <c r="N381" i="5"/>
  <c r="N335" i="5"/>
  <c r="N501" i="5"/>
  <c r="N334" i="5"/>
  <c r="N339" i="5"/>
  <c r="N558" i="5"/>
  <c r="N690" i="5"/>
  <c r="N282" i="5"/>
  <c r="N44" i="5"/>
  <c r="N141" i="5"/>
  <c r="N351" i="5"/>
  <c r="N218" i="5"/>
  <c r="N325" i="5"/>
  <c r="N292" i="5"/>
  <c r="N144" i="5"/>
  <c r="N153" i="5"/>
  <c r="N22" i="5"/>
  <c r="N29" i="5"/>
  <c r="N38" i="5"/>
  <c r="N23" i="5"/>
  <c r="N36" i="5"/>
  <c r="N216" i="5" l="1"/>
  <c r="N347" i="5"/>
  <c r="N548" i="5"/>
  <c r="N256" i="5"/>
  <c r="N16" i="5"/>
  <c r="N40" i="5"/>
  <c r="N145" i="5"/>
  <c r="N140" i="5"/>
  <c r="N646" i="5"/>
  <c r="N370" i="5"/>
  <c r="N322" i="5"/>
  <c r="N474" i="5"/>
  <c r="N285" i="5"/>
  <c r="L24" i="6"/>
  <c r="L25" i="6"/>
  <c r="L16" i="6"/>
  <c r="L27" i="6"/>
  <c r="L20" i="6"/>
  <c r="L26" i="6"/>
  <c r="L19" i="6"/>
  <c r="L22" i="6"/>
  <c r="L23" i="6"/>
  <c r="L18" i="6"/>
  <c r="L17" i="6"/>
  <c r="L21" i="6"/>
  <c r="L28" i="6" l="1"/>
  <c r="N1018" i="5"/>
</calcChain>
</file>

<file path=xl/sharedStrings.xml><?xml version="1.0" encoding="utf-8"?>
<sst xmlns="http://schemas.openxmlformats.org/spreadsheetml/2006/main" count="2714" uniqueCount="1718">
  <si>
    <t>RAZÃO SOCIAL DO EEAT</t>
  </si>
  <si>
    <t>BAGGIO ARQUITETRUA CONSULTORIA SS LTDA.</t>
  </si>
  <si>
    <t>CNJP</t>
  </si>
  <si>
    <t>94.209.145/0001-40</t>
  </si>
  <si>
    <t>CONTRATO nº</t>
  </si>
  <si>
    <t>12599/2020</t>
  </si>
  <si>
    <t>OES:</t>
  </si>
  <si>
    <t>12599.2020.99</t>
  </si>
  <si>
    <t>ART/RRT:</t>
  </si>
  <si>
    <t>11385598</t>
  </si>
  <si>
    <t xml:space="preserve">LOCAL E DATA DO DOCUMENTO: </t>
  </si>
  <si>
    <t>Porto Alegre 12 de Julho de 2022</t>
  </si>
  <si>
    <t xml:space="preserve">REVISÃO: </t>
  </si>
  <si>
    <t>R00</t>
  </si>
  <si>
    <t>Declaramos que os preços estão de acordo com os praticados atualmente no mercado.</t>
  </si>
  <si>
    <t>RESPONSÁVEIS TÉCNICOS:</t>
  </si>
  <si>
    <t>Assinatura</t>
  </si>
  <si>
    <t>Dagmara França da Rocha</t>
  </si>
  <si>
    <t>Engenheira Civil</t>
  </si>
  <si>
    <t>CREA 101.840</t>
  </si>
  <si>
    <t>Carolina Pereira Baggio</t>
  </si>
  <si>
    <t>Arquiteta</t>
  </si>
  <si>
    <t>CAU A784389</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</si>
  <si>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</si>
  <si>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</si>
  <si>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</si>
  <si>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</si>
  <si>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</si>
  <si>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</si>
  <si>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</si>
  <si>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</si>
  <si>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</si>
  <si>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</si>
  <si>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</si>
  <si>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</si>
  <si>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</si>
  <si>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</si>
  <si>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</si>
  <si>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</si>
  <si>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</si>
  <si>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</si>
  <si>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</si>
  <si>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</si>
  <si>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</si>
  <si>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</si>
  <si>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</si>
  <si>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</si>
  <si>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</si>
  <si>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</si>
  <si>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</si>
  <si>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</si>
  <si>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</si>
  <si>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</si>
  <si>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</si>
  <si>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</si>
  <si>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KIT TESTEIRA+FUNIL+PSAM(TESTEIRA DA CARENAGEM COM RÉGUAS,FUNIL  DA CARENAGEM PARA ATM E PSAM E PLACA DE SINALIZAÇÃO DE MERCHANDISING PARA FUNIL)</t>
  </si>
  <si>
    <t>ORÇAMENTO SINTÉTICO</t>
  </si>
  <si>
    <t>ITEM</t>
  </si>
  <si>
    <t>CÓDIGO</t>
  </si>
  <si>
    <t>FONTE</t>
  </si>
  <si>
    <t>DESCRIÇÃO</t>
  </si>
  <si>
    <t>UNID.</t>
  </si>
  <si>
    <t>QTDE</t>
  </si>
  <si>
    <t>PREÇO UNITÁRIO</t>
  </si>
  <si>
    <t>PREÇO TOTAL</t>
  </si>
  <si>
    <t>INCIDÊNCIA DO ITEM (%)</t>
  </si>
  <si>
    <t>MATERIAL</t>
  </si>
  <si>
    <t>MÃO-DE-OBRA</t>
  </si>
  <si>
    <t>TOTAL</t>
  </si>
  <si>
    <t>SERVIÇOS PRELIMINARES E CANTEIRO OBRAS</t>
  </si>
  <si>
    <t>1.1</t>
  </si>
  <si>
    <t>SINAPI</t>
  </si>
  <si>
    <t>1.2</t>
  </si>
  <si>
    <t>1.3</t>
  </si>
  <si>
    <t>1.4</t>
  </si>
  <si>
    <t>COMP.BG.524</t>
  </si>
  <si>
    <t>COMPOSIÇÃO</t>
  </si>
  <si>
    <t>1.5</t>
  </si>
  <si>
    <t>COMP.BG.525</t>
  </si>
  <si>
    <t>1.6</t>
  </si>
  <si>
    <t>COMP.BG.004</t>
  </si>
  <si>
    <t>1.7</t>
  </si>
  <si>
    <t>COMP.BG.005</t>
  </si>
  <si>
    <t>1.8</t>
  </si>
  <si>
    <t>COMP.BG.007</t>
  </si>
  <si>
    <t>1.9</t>
  </si>
  <si>
    <t>1.10</t>
  </si>
  <si>
    <t>1.11</t>
  </si>
  <si>
    <t>1.12</t>
  </si>
  <si>
    <t>1.13</t>
  </si>
  <si>
    <t>COMP.BG.006</t>
  </si>
  <si>
    <t>1.14</t>
  </si>
  <si>
    <t>COMP.BG.009</t>
  </si>
  <si>
    <t>1.15</t>
  </si>
  <si>
    <t>1.16</t>
  </si>
  <si>
    <t>COMP.BG.319</t>
  </si>
  <si>
    <t>1.17</t>
  </si>
  <si>
    <t>COMP.BG.320</t>
  </si>
  <si>
    <t>1.18</t>
  </si>
  <si>
    <t>COMP.BG.321</t>
  </si>
  <si>
    <t>1.19</t>
  </si>
  <si>
    <t>COMP.BG.322</t>
  </si>
  <si>
    <t>1.20</t>
  </si>
  <si>
    <t>COMP.BG.002</t>
  </si>
  <si>
    <t>1.21</t>
  </si>
  <si>
    <t>COMP.BG.008</t>
  </si>
  <si>
    <t>1.22</t>
  </si>
  <si>
    <t>COMP.BG.003</t>
  </si>
  <si>
    <t>1.23</t>
  </si>
  <si>
    <t>DEMOLIÇÕES, RETIRADAS E REMANEJAMENTOS</t>
  </si>
  <si>
    <t>2.1</t>
  </si>
  <si>
    <t>DEMOLIÇÕES</t>
  </si>
  <si>
    <t>2.1.1</t>
  </si>
  <si>
    <t>2.1.2</t>
  </si>
  <si>
    <t>2.1.3</t>
  </si>
  <si>
    <t>COMP.BG.010</t>
  </si>
  <si>
    <t>2.1.4</t>
  </si>
  <si>
    <t>COMP.BG.020</t>
  </si>
  <si>
    <t>2.1.5</t>
  </si>
  <si>
    <t>COMP.BG.021</t>
  </si>
  <si>
    <t>2.1.6</t>
  </si>
  <si>
    <t>2.1.7</t>
  </si>
  <si>
    <t>2.1.8</t>
  </si>
  <si>
    <t>2.1.9</t>
  </si>
  <si>
    <t>2.1.10</t>
  </si>
  <si>
    <t>2.1.11</t>
  </si>
  <si>
    <t>2.1.12</t>
  </si>
  <si>
    <t>2.1.13</t>
  </si>
  <si>
    <t>2.1.14</t>
  </si>
  <si>
    <t>2.1.15</t>
  </si>
  <si>
    <t>2.1.16</t>
  </si>
  <si>
    <t>2.1.17</t>
  </si>
  <si>
    <t>2.1.18</t>
  </si>
  <si>
    <t>2.2</t>
  </si>
  <si>
    <t>REMANEJAMENTOS</t>
  </si>
  <si>
    <t>2.2.1</t>
  </si>
  <si>
    <t>COMP.BG.013</t>
  </si>
  <si>
    <t>2.2.2</t>
  </si>
  <si>
    <t>COMP.BG.022</t>
  </si>
  <si>
    <t>2.2.3</t>
  </si>
  <si>
    <t>COMP.BG.023</t>
  </si>
  <si>
    <t>2.2.4</t>
  </si>
  <si>
    <t>COMP.BG.024</t>
  </si>
  <si>
    <t>2.2.5</t>
  </si>
  <si>
    <t>COMP.BG.025</t>
  </si>
  <si>
    <t>2.2.6</t>
  </si>
  <si>
    <t>COMP.BG.026</t>
  </si>
  <si>
    <t>2.2.7</t>
  </si>
  <si>
    <t>COMP.BG.027</t>
  </si>
  <si>
    <t>2.2.8</t>
  </si>
  <si>
    <t>COMP.BG.028</t>
  </si>
  <si>
    <t>2.2.9</t>
  </si>
  <si>
    <t>COMP.BG.029</t>
  </si>
  <si>
    <t>2.2.10</t>
  </si>
  <si>
    <t>COMP.BG.030</t>
  </si>
  <si>
    <t>2.2.11</t>
  </si>
  <si>
    <t>COMP.BG.031</t>
  </si>
  <si>
    <t>2.2.12</t>
  </si>
  <si>
    <t>COMP.BG.032</t>
  </si>
  <si>
    <t>2.2.13</t>
  </si>
  <si>
    <t>COMP.BG.033</t>
  </si>
  <si>
    <t>2.2.14</t>
  </si>
  <si>
    <t>COMP.BG.034</t>
  </si>
  <si>
    <t>2.2.15</t>
  </si>
  <si>
    <t>COMP.BG.035</t>
  </si>
  <si>
    <t>2.2.16</t>
  </si>
  <si>
    <t>COMP.BG.036</t>
  </si>
  <si>
    <t>2.2.17</t>
  </si>
  <si>
    <t>COMP.BG.037</t>
  </si>
  <si>
    <t>2.2.18</t>
  </si>
  <si>
    <t>COMP.BG.038</t>
  </si>
  <si>
    <t>2.2.19</t>
  </si>
  <si>
    <t>COMP.BG.039</t>
  </si>
  <si>
    <t>2.2.20</t>
  </si>
  <si>
    <t>COMP.BG.040</t>
  </si>
  <si>
    <t>2.2.21</t>
  </si>
  <si>
    <t>COMP.BG.041</t>
  </si>
  <si>
    <t>2.2.22</t>
  </si>
  <si>
    <t>COMP.BG.042</t>
  </si>
  <si>
    <t>2.2.23</t>
  </si>
  <si>
    <t>COMP.BG.043</t>
  </si>
  <si>
    <t>2.2.24</t>
  </si>
  <si>
    <t>COMP.BG.044</t>
  </si>
  <si>
    <t>2.3</t>
  </si>
  <si>
    <t>REMOÇÕES</t>
  </si>
  <si>
    <t>2.3.1</t>
  </si>
  <si>
    <t>2.3.2</t>
  </si>
  <si>
    <t>COMP.BG.045</t>
  </si>
  <si>
    <t>2.3.3</t>
  </si>
  <si>
    <t>COMP.BG.014</t>
  </si>
  <si>
    <t>2.3.4</t>
  </si>
  <si>
    <t>2.3.5</t>
  </si>
  <si>
    <t>COMP.BG.046</t>
  </si>
  <si>
    <t>2.3.6</t>
  </si>
  <si>
    <t>COMP.BG.011</t>
  </si>
  <si>
    <t>2.3.7</t>
  </si>
  <si>
    <t>COMP.BG.012</t>
  </si>
  <si>
    <t>2.3.8</t>
  </si>
  <si>
    <t>COMP.BG.047</t>
  </si>
  <si>
    <t>2.3.9</t>
  </si>
  <si>
    <t>2.3.10</t>
  </si>
  <si>
    <t>COMP.BG.048</t>
  </si>
  <si>
    <t>2.3.11</t>
  </si>
  <si>
    <t>2.3.12</t>
  </si>
  <si>
    <t>2.3.13</t>
  </si>
  <si>
    <t>2.3.14</t>
  </si>
  <si>
    <t>2.3.15</t>
  </si>
  <si>
    <t>COMP.BG.049</t>
  </si>
  <si>
    <t>2.3.16</t>
  </si>
  <si>
    <t>2.3.17</t>
  </si>
  <si>
    <t>COMP.BG.050</t>
  </si>
  <si>
    <t>2.3.18</t>
  </si>
  <si>
    <t>COMP.BG.051</t>
  </si>
  <si>
    <t>2.3.19</t>
  </si>
  <si>
    <t>COMP.BG.052</t>
  </si>
  <si>
    <t>2.3.20</t>
  </si>
  <si>
    <t>COMP.BG.053</t>
  </si>
  <si>
    <t>2.3.21</t>
  </si>
  <si>
    <t>COMP.BG.054</t>
  </si>
  <si>
    <t>2.3.22</t>
  </si>
  <si>
    <t>COMP.BG.055</t>
  </si>
  <si>
    <t>2.3.23</t>
  </si>
  <si>
    <t>COMP.BG.015</t>
  </si>
  <si>
    <t>2.3.24</t>
  </si>
  <si>
    <t>COMP.BG.016</t>
  </si>
  <si>
    <t>2.3.25</t>
  </si>
  <si>
    <t>2.3.26</t>
  </si>
  <si>
    <t>COMP.BG.017</t>
  </si>
  <si>
    <t>2.3.27</t>
  </si>
  <si>
    <t>COMP.BG.018</t>
  </si>
  <si>
    <t>2.3.28</t>
  </si>
  <si>
    <t>2.3.29</t>
  </si>
  <si>
    <t>COMP.BG.019</t>
  </si>
  <si>
    <t>2.3.30</t>
  </si>
  <si>
    <t>COMP.BG.056</t>
  </si>
  <si>
    <t>2.3.31</t>
  </si>
  <si>
    <t>COMP.BG.057</t>
  </si>
  <si>
    <t>2.3.32</t>
  </si>
  <si>
    <t>COMP.BG.058</t>
  </si>
  <si>
    <t>2.3.33</t>
  </si>
  <si>
    <t>COMP.BG.059</t>
  </si>
  <si>
    <t>2.3.34</t>
  </si>
  <si>
    <t>2.3.35</t>
  </si>
  <si>
    <t>2.3.36</t>
  </si>
  <si>
    <t>2.3.37</t>
  </si>
  <si>
    <t>2.3.38</t>
  </si>
  <si>
    <t>2.3.39</t>
  </si>
  <si>
    <t>2.3.40</t>
  </si>
  <si>
    <t>2.3.41</t>
  </si>
  <si>
    <t>2.3.42</t>
  </si>
  <si>
    <t>2.3.43</t>
  </si>
  <si>
    <t>2.3.44</t>
  </si>
  <si>
    <t>2.3.45</t>
  </si>
  <si>
    <t>2.3.46</t>
  </si>
  <si>
    <t>COMP.BG.060</t>
  </si>
  <si>
    <t>2.3.47</t>
  </si>
  <si>
    <t>COMP.BG.061</t>
  </si>
  <si>
    <t>2.3.48</t>
  </si>
  <si>
    <t>COMP.BG.062</t>
  </si>
  <si>
    <t>2.3.49</t>
  </si>
  <si>
    <t>COMP.BG.063</t>
  </si>
  <si>
    <t>2.3.50</t>
  </si>
  <si>
    <t>COMP.BG.064</t>
  </si>
  <si>
    <t>2.4</t>
  </si>
  <si>
    <t>MOVIMENTAÇÃO DE TERRA</t>
  </si>
  <si>
    <t>2.4.1</t>
  </si>
  <si>
    <t>2.4.2</t>
  </si>
  <si>
    <t>2.4.3</t>
  </si>
  <si>
    <t>INFRAESTRUTURA E SUPERESTRUTURA</t>
  </si>
  <si>
    <t>3.1</t>
  </si>
  <si>
    <t>COMP.BG.065</t>
  </si>
  <si>
    <t>3.2</t>
  </si>
  <si>
    <t>COMP.BG.066</t>
  </si>
  <si>
    <t>3.3</t>
  </si>
  <si>
    <t>COMP.BG.526</t>
  </si>
  <si>
    <t>3.4</t>
  </si>
  <si>
    <t>COMP.BG.527</t>
  </si>
  <si>
    <t>PAREDES, PAINÉIS E ESQUADRIAS</t>
  </si>
  <si>
    <t>4.1</t>
  </si>
  <si>
    <t xml:space="preserve">PAREDES </t>
  </si>
  <si>
    <t>4.1.1</t>
  </si>
  <si>
    <t>4.1.2</t>
  </si>
  <si>
    <t>4.1.3</t>
  </si>
  <si>
    <t>4.1.4</t>
  </si>
  <si>
    <t>4.1.5</t>
  </si>
  <si>
    <t>4.1.6</t>
  </si>
  <si>
    <t>4.1.7</t>
  </si>
  <si>
    <t>COMP.BG.067</t>
  </si>
  <si>
    <t>4.1.8</t>
  </si>
  <si>
    <t>COMP.BG.068</t>
  </si>
  <si>
    <t>4.2</t>
  </si>
  <si>
    <t>DIVISÓRIAS E PAINÉIS</t>
  </si>
  <si>
    <t>4.2.1</t>
  </si>
  <si>
    <t>COMP.BG.072</t>
  </si>
  <si>
    <t>4.2.2</t>
  </si>
  <si>
    <t>COMP.BG.070</t>
  </si>
  <si>
    <t>4.2.3</t>
  </si>
  <si>
    <t>4.2.4</t>
  </si>
  <si>
    <t>COMP.BG.352</t>
  </si>
  <si>
    <t>4.2.5</t>
  </si>
  <si>
    <t>COMP.BG.353</t>
  </si>
  <si>
    <t>4.2.6</t>
  </si>
  <si>
    <t>COMP.BG.323</t>
  </si>
  <si>
    <t>4.2.7</t>
  </si>
  <si>
    <t>COMP.BG.083</t>
  </si>
  <si>
    <t>4.3</t>
  </si>
  <si>
    <t>ESQUADRIAS DE ALUMINIO</t>
  </si>
  <si>
    <t>4.3.1</t>
  </si>
  <si>
    <t>4.3.2</t>
  </si>
  <si>
    <t>4.3.3</t>
  </si>
  <si>
    <t>4.3.4</t>
  </si>
  <si>
    <t>4.3.5</t>
  </si>
  <si>
    <t>4.3.6</t>
  </si>
  <si>
    <t>4.3.7</t>
  </si>
  <si>
    <t>4.3.8</t>
  </si>
  <si>
    <t>4.3.9</t>
  </si>
  <si>
    <t>4.4</t>
  </si>
  <si>
    <t>ESQUADRIAS DE MADEIRA</t>
  </si>
  <si>
    <t>4.4.1</t>
  </si>
  <si>
    <t>4.4.2</t>
  </si>
  <si>
    <t>4.4.3</t>
  </si>
  <si>
    <t>4.4.4</t>
  </si>
  <si>
    <t>4.4.5</t>
  </si>
  <si>
    <t>4.4.6</t>
  </si>
  <si>
    <t>4.4.7</t>
  </si>
  <si>
    <t>4.4.8</t>
  </si>
  <si>
    <t>4.4.9</t>
  </si>
  <si>
    <t>COMP.BG.358</t>
  </si>
  <si>
    <t>4.5</t>
  </si>
  <si>
    <t>ESQUADRIAS DE FERRO</t>
  </si>
  <si>
    <t>4.5.1</t>
  </si>
  <si>
    <t>4.5.2</t>
  </si>
  <si>
    <t>4.5.3</t>
  </si>
  <si>
    <t>4.5.4</t>
  </si>
  <si>
    <t>4.5.5</t>
  </si>
  <si>
    <t>4.6</t>
  </si>
  <si>
    <t>VIDROS</t>
  </si>
  <si>
    <t>4.6.1</t>
  </si>
  <si>
    <t>COMP.BG.503</t>
  </si>
  <si>
    <t>4.6.2</t>
  </si>
  <si>
    <t>COMP.BG.073</t>
  </si>
  <si>
    <t>4.6.3</t>
  </si>
  <si>
    <t>4.6.4</t>
  </si>
  <si>
    <t>COMP.BG.074</t>
  </si>
  <si>
    <t>4.6.5</t>
  </si>
  <si>
    <t>4.6.6</t>
  </si>
  <si>
    <t>4.6.7</t>
  </si>
  <si>
    <t>4.6.8</t>
  </si>
  <si>
    <t>4.6.9</t>
  </si>
  <si>
    <t>4.6.10</t>
  </si>
  <si>
    <t>4.6.11</t>
  </si>
  <si>
    <t>COMP.BG.504</t>
  </si>
  <si>
    <t>4.6.12</t>
  </si>
  <si>
    <t>COMP.BG.505</t>
  </si>
  <si>
    <t>4.6.13</t>
  </si>
  <si>
    <t>4.7</t>
  </si>
  <si>
    <t>FERRAGENS E ACESSÓRIOS</t>
  </si>
  <si>
    <t>4.7.1</t>
  </si>
  <si>
    <t>COMP.BG.079</t>
  </si>
  <si>
    <t>4.7.2</t>
  </si>
  <si>
    <t>COMP.BG.080</t>
  </si>
  <si>
    <t>4.7.3</t>
  </si>
  <si>
    <t>4.7.4</t>
  </si>
  <si>
    <t>4.7.5</t>
  </si>
  <si>
    <t>COMP.BG.076</t>
  </si>
  <si>
    <t>4.7.6</t>
  </si>
  <si>
    <t>COMP.BG.506</t>
  </si>
  <si>
    <t>4.7.7</t>
  </si>
  <si>
    <t>COMP.BG.078</t>
  </si>
  <si>
    <t>4.7.8</t>
  </si>
  <si>
    <t>4.7.9</t>
  </si>
  <si>
    <t>COMP.BG.077</t>
  </si>
  <si>
    <t>4.7.10</t>
  </si>
  <si>
    <t>4.7.11</t>
  </si>
  <si>
    <t>COMP.BG.081</t>
  </si>
  <si>
    <t>4.7.12</t>
  </si>
  <si>
    <t>COMP.BG.082</t>
  </si>
  <si>
    <t>FORROS, PINTURAS E REVESTIMENTOS</t>
  </si>
  <si>
    <t>5.1</t>
  </si>
  <si>
    <t>FORROS</t>
  </si>
  <si>
    <t>5.1.1</t>
  </si>
  <si>
    <t>COMP.BG.085</t>
  </si>
  <si>
    <t>5.1.2</t>
  </si>
  <si>
    <t>COMP.BG.507</t>
  </si>
  <si>
    <t>5.1.3</t>
  </si>
  <si>
    <t>5.1.4</t>
  </si>
  <si>
    <t>COMP.BG.086</t>
  </si>
  <si>
    <t>5.1.5</t>
  </si>
  <si>
    <t>COMP.BG.087</t>
  </si>
  <si>
    <t>5.1.6</t>
  </si>
  <si>
    <t>COMP.BG.089</t>
  </si>
  <si>
    <t>5.1.7</t>
  </si>
  <si>
    <t>COMP.BG.084</t>
  </si>
  <si>
    <t>5.1.8</t>
  </si>
  <si>
    <t>COMP.BG.088</t>
  </si>
  <si>
    <t>5.2</t>
  </si>
  <si>
    <t>PINTURAS</t>
  </si>
  <si>
    <t>5.2.1</t>
  </si>
  <si>
    <t>5.2.2</t>
  </si>
  <si>
    <t>5.2.3</t>
  </si>
  <si>
    <t>5.2.4</t>
  </si>
  <si>
    <t>5.2.5</t>
  </si>
  <si>
    <t>5.2.6</t>
  </si>
  <si>
    <t>5.2.7</t>
  </si>
  <si>
    <t>5.2.8</t>
  </si>
  <si>
    <t>5.2.9</t>
  </si>
  <si>
    <t>5.2.10</t>
  </si>
  <si>
    <t>5.2.11</t>
  </si>
  <si>
    <t>5.2.12</t>
  </si>
  <si>
    <t>COMP.BG.090</t>
  </si>
  <si>
    <t>5.2.13</t>
  </si>
  <si>
    <t>5.2.14</t>
  </si>
  <si>
    <t>COMP.BG.508</t>
  </si>
  <si>
    <t>5.2.15</t>
  </si>
  <si>
    <t>COMP.BG.091</t>
  </si>
  <si>
    <t>5.2.16</t>
  </si>
  <si>
    <t>5.2.17</t>
  </si>
  <si>
    <t>5.2.18</t>
  </si>
  <si>
    <t>5.2.19</t>
  </si>
  <si>
    <t>5.3</t>
  </si>
  <si>
    <t>REVESTIMENTOS</t>
  </si>
  <si>
    <t>5.3.1</t>
  </si>
  <si>
    <t>COMP.BG.522</t>
  </si>
  <si>
    <t>5.3.2</t>
  </si>
  <si>
    <t>5.3.3</t>
  </si>
  <si>
    <t>5.3.4</t>
  </si>
  <si>
    <t>5.3.5</t>
  </si>
  <si>
    <t>COMP.BG.114</t>
  </si>
  <si>
    <t>5.3.6</t>
  </si>
  <si>
    <t>5.3.7</t>
  </si>
  <si>
    <t>5.3.8</t>
  </si>
  <si>
    <t>5.3.9</t>
  </si>
  <si>
    <t>COMP.BG.509</t>
  </si>
  <si>
    <t>COBERTURA E IMPERMEABILIZAÇÕES</t>
  </si>
  <si>
    <t>6.1</t>
  </si>
  <si>
    <t>COBERTURA</t>
  </si>
  <si>
    <t>6.1.1</t>
  </si>
  <si>
    <t>6.1.2</t>
  </si>
  <si>
    <t>6.1.3</t>
  </si>
  <si>
    <t>6.1.4</t>
  </si>
  <si>
    <t>6.1.5</t>
  </si>
  <si>
    <t>6.1.6</t>
  </si>
  <si>
    <t>6.1.7</t>
  </si>
  <si>
    <t>6.1.8</t>
  </si>
  <si>
    <t>6.1.9</t>
  </si>
  <si>
    <t>6.1.10</t>
  </si>
  <si>
    <t>6.1.11</t>
  </si>
  <si>
    <t>6.1.12</t>
  </si>
  <si>
    <t>6.1.13</t>
  </si>
  <si>
    <t>6.1.14</t>
  </si>
  <si>
    <t>6.1.15</t>
  </si>
  <si>
    <t>6.1.16</t>
  </si>
  <si>
    <t>6.1.17</t>
  </si>
  <si>
    <t>6.2</t>
  </si>
  <si>
    <t>IMPERMEABILIZAÇÃO</t>
  </si>
  <si>
    <t>6.2.1</t>
  </si>
  <si>
    <t>6.2.2</t>
  </si>
  <si>
    <t>6.2.3</t>
  </si>
  <si>
    <t>6.2.4</t>
  </si>
  <si>
    <t>6.2.5</t>
  </si>
  <si>
    <t>6.2.6</t>
  </si>
  <si>
    <t>6.2.7</t>
  </si>
  <si>
    <t>COMP.BG.092</t>
  </si>
  <si>
    <t>6.2.8</t>
  </si>
  <si>
    <t>6.2.9</t>
  </si>
  <si>
    <t>PISOS, RODAPÉS, SOLEIRAS E PEITORIS</t>
  </si>
  <si>
    <t>7.1</t>
  </si>
  <si>
    <t>PISOS</t>
  </si>
  <si>
    <t>7.1.1</t>
  </si>
  <si>
    <t>7.1.2</t>
  </si>
  <si>
    <t>7.1.3</t>
  </si>
  <si>
    <t>COMP.BG.115</t>
  </si>
  <si>
    <t>7.1.4</t>
  </si>
  <si>
    <t>7.1.5</t>
  </si>
  <si>
    <t>7.1.6</t>
  </si>
  <si>
    <t>COMP.BG.093</t>
  </si>
  <si>
    <t>7.1.7</t>
  </si>
  <si>
    <t>COMP.BG.094</t>
  </si>
  <si>
    <t>7.1.8</t>
  </si>
  <si>
    <t>7.1.9</t>
  </si>
  <si>
    <t>7.1.10</t>
  </si>
  <si>
    <t>7.1.11</t>
  </si>
  <si>
    <t>7.1.12</t>
  </si>
  <si>
    <t>COMP.BG.116</t>
  </si>
  <si>
    <t>7.1.13</t>
  </si>
  <si>
    <t>COMP.BG.161</t>
  </si>
  <si>
    <t>7.1.14</t>
  </si>
  <si>
    <t>7.1.15</t>
  </si>
  <si>
    <t>7.1.16</t>
  </si>
  <si>
    <t>7.1.17</t>
  </si>
  <si>
    <t>7.1.18</t>
  </si>
  <si>
    <t>COMP.BG.095</t>
  </si>
  <si>
    <t>7.1.19</t>
  </si>
  <si>
    <t>COMP.BG.535</t>
  </si>
  <si>
    <t>7.1.20</t>
  </si>
  <si>
    <t>COMP.BG.531</t>
  </si>
  <si>
    <t>7.1.21</t>
  </si>
  <si>
    <t>COMP.BG.529</t>
  </si>
  <si>
    <t>7.1.22</t>
  </si>
  <si>
    <t>7.1.23</t>
  </si>
  <si>
    <t>7.1.24</t>
  </si>
  <si>
    <t>7.2</t>
  </si>
  <si>
    <t>RODAPÉS</t>
  </si>
  <si>
    <t>7.2.1</t>
  </si>
  <si>
    <t>7.2.2</t>
  </si>
  <si>
    <t>7.2.3</t>
  </si>
  <si>
    <t>7.2.4</t>
  </si>
  <si>
    <t>7.2.5</t>
  </si>
  <si>
    <t>COMP.BG.162</t>
  </si>
  <si>
    <t>7.3</t>
  </si>
  <si>
    <t>SOLEIRAS E PEITORIL</t>
  </si>
  <si>
    <t>7.3.1</t>
  </si>
  <si>
    <t>COMP.BG.096</t>
  </si>
  <si>
    <t>7.3.2</t>
  </si>
  <si>
    <t>7.3.3</t>
  </si>
  <si>
    <t>7.3.4</t>
  </si>
  <si>
    <t>COMP.BG.097</t>
  </si>
  <si>
    <t>SERRALHERIA, CARPINTARIA E MARCENARIA</t>
  </si>
  <si>
    <t>8.1</t>
  </si>
  <si>
    <t>SERRALHERIA</t>
  </si>
  <si>
    <t>8.1.1</t>
  </si>
  <si>
    <t>COMP.BG.101</t>
  </si>
  <si>
    <t>8.1.2</t>
  </si>
  <si>
    <t>COMP.BG.102</t>
  </si>
  <si>
    <t>8.1.3</t>
  </si>
  <si>
    <t>COMP.BG.099</t>
  </si>
  <si>
    <t>8.1.4</t>
  </si>
  <si>
    <t>COMP.BG.098</t>
  </si>
  <si>
    <t>8.1.5</t>
  </si>
  <si>
    <t>8.1.6</t>
  </si>
  <si>
    <t>COMP.BG.118</t>
  </si>
  <si>
    <t>8.1.7</t>
  </si>
  <si>
    <t>COMP.BG.103</t>
  </si>
  <si>
    <t>8.1.8</t>
  </si>
  <si>
    <t>8.1.9</t>
  </si>
  <si>
    <t>COMP.BG.119</t>
  </si>
  <si>
    <t>8.1.10</t>
  </si>
  <si>
    <t>COMP.BG.100</t>
  </si>
  <si>
    <t>8.1.11</t>
  </si>
  <si>
    <t>COMP.BG.104</t>
  </si>
  <si>
    <t>8.1.12</t>
  </si>
  <si>
    <t>COMP.BG.105</t>
  </si>
  <si>
    <t>8.1.13</t>
  </si>
  <si>
    <t>COMP.BG.117</t>
  </si>
  <si>
    <t>8.2</t>
  </si>
  <si>
    <t>CARPINTARIA E MARCENARIA</t>
  </si>
  <si>
    <t>8.2.1</t>
  </si>
  <si>
    <t>COMP.BG.112</t>
  </si>
  <si>
    <t>8.2.2</t>
  </si>
  <si>
    <t>COMP.BG.113</t>
  </si>
  <si>
    <t>8.2.3</t>
  </si>
  <si>
    <t>CARENAGEM</t>
  </si>
  <si>
    <t>8.2.3.1</t>
  </si>
  <si>
    <t>ATA CARENAGEM</t>
  </si>
  <si>
    <t>ATA LICITAÇÃO</t>
  </si>
  <si>
    <t>CARENAGEM COMPLETA - MCAR - MÓDULO DE CARENAGEM PARA ATM COMPOSTO POR: MDCAR, TSCAR, PFCAR, LXRA - FORNECIMENTO E INSTALAÇÃO</t>
  </si>
  <si>
    <t>UN</t>
  </si>
  <si>
    <t>8.2.3.2</t>
  </si>
  <si>
    <t>MPOR - MÓDULO PORTA - FÓRNECIMENTO E INSTALAÇÃO</t>
  </si>
  <si>
    <t>8.2.3.3</t>
  </si>
  <si>
    <t>PTEC - PAREDE TÉCNICA - MDP - FORNECIMENTO E INSTALAÇÃO</t>
  </si>
  <si>
    <t>M2</t>
  </si>
  <si>
    <t>8.2.3.4</t>
  </si>
  <si>
    <t>FUNIL DA CARENAGEM PARA ATM - FORNECIMENTO E INSTALAÇÃO</t>
  </si>
  <si>
    <t>8.2.3.5</t>
  </si>
  <si>
    <t>PSMM - PAINEL SINALIZAÇÃO MÓDULO MM - FORNECIMENTO E INSTALAÇÃO</t>
  </si>
  <si>
    <t>8.2.3.6</t>
  </si>
  <si>
    <t>DIVERSOS</t>
  </si>
  <si>
    <t>9.1</t>
  </si>
  <si>
    <t>COMP.BG.120</t>
  </si>
  <si>
    <t>9.2</t>
  </si>
  <si>
    <t>COMP.BG.121</t>
  </si>
  <si>
    <t>9.3</t>
  </si>
  <si>
    <t>COMP.BG.126</t>
  </si>
  <si>
    <t>9.4</t>
  </si>
  <si>
    <t>COMP.BG.122</t>
  </si>
  <si>
    <t>9.5</t>
  </si>
  <si>
    <t>COMP.BG.123</t>
  </si>
  <si>
    <t>9.6</t>
  </si>
  <si>
    <t>COMP.BG.309</t>
  </si>
  <si>
    <t>9.7</t>
  </si>
  <si>
    <t>COMP.BG.310</t>
  </si>
  <si>
    <t>9.8</t>
  </si>
  <si>
    <t>COMP.BG.130</t>
  </si>
  <si>
    <t>COMP.BG.534</t>
  </si>
  <si>
    <t>9.9</t>
  </si>
  <si>
    <t>COMP.BG.131</t>
  </si>
  <si>
    <t>9.10</t>
  </si>
  <si>
    <t>COMP.BG.132</t>
  </si>
  <si>
    <t>9.11</t>
  </si>
  <si>
    <t>COMP.BG.124</t>
  </si>
  <si>
    <t>9.12</t>
  </si>
  <si>
    <t>COMP.BG.001</t>
  </si>
  <si>
    <t>9.13</t>
  </si>
  <si>
    <t>COMP.BG.125</t>
  </si>
  <si>
    <t>9.14</t>
  </si>
  <si>
    <t>COMP.BG.127</t>
  </si>
  <si>
    <t>9.15</t>
  </si>
  <si>
    <t>COMP.BG.128</t>
  </si>
  <si>
    <t>9.16</t>
  </si>
  <si>
    <t>9.17</t>
  </si>
  <si>
    <t>COMP.BG.511</t>
  </si>
  <si>
    <t>9.18</t>
  </si>
  <si>
    <t>9.19</t>
  </si>
  <si>
    <t>COMP.BG.536</t>
  </si>
  <si>
    <t>9.20</t>
  </si>
  <si>
    <t>COMP.BG.129</t>
  </si>
  <si>
    <t>10</t>
  </si>
  <si>
    <t>INSTALAÇÕES HIDRÁULICAS E SANITÁRIAS</t>
  </si>
  <si>
    <t>10.1</t>
  </si>
  <si>
    <t>AGUA FRIA</t>
  </si>
  <si>
    <t>10.1.1</t>
  </si>
  <si>
    <t>10.1.2</t>
  </si>
  <si>
    <t>10.1.3</t>
  </si>
  <si>
    <t>10.1.4</t>
  </si>
  <si>
    <t>10.1.5</t>
  </si>
  <si>
    <t>10.1.6</t>
  </si>
  <si>
    <t>10.1.7</t>
  </si>
  <si>
    <t>10.1.8</t>
  </si>
  <si>
    <t>10.1.9</t>
  </si>
  <si>
    <t>10.1.10</t>
  </si>
  <si>
    <t>COMP.BG.134</t>
  </si>
  <si>
    <t>10.1.11</t>
  </si>
  <si>
    <t>COMP.BG.133</t>
  </si>
  <si>
    <t>10.1.12</t>
  </si>
  <si>
    <t>10.1.13</t>
  </si>
  <si>
    <t>10.1.14</t>
  </si>
  <si>
    <t>10.1.15</t>
  </si>
  <si>
    <t>10.1.16</t>
  </si>
  <si>
    <t>10.1.17</t>
  </si>
  <si>
    <t>10.1.18</t>
  </si>
  <si>
    <t>10.1.19</t>
  </si>
  <si>
    <t>10.1.20</t>
  </si>
  <si>
    <t>10.1.21</t>
  </si>
  <si>
    <t>10.1.22</t>
  </si>
  <si>
    <t>COMP.BG.532</t>
  </si>
  <si>
    <t>10.1.23</t>
  </si>
  <si>
    <t>10.1.24</t>
  </si>
  <si>
    <t>10.1.25</t>
  </si>
  <si>
    <t>10.1.26</t>
  </si>
  <si>
    <t>10.1.27</t>
  </si>
  <si>
    <t>10.1.28</t>
  </si>
  <si>
    <t>10.1.29</t>
  </si>
  <si>
    <t>10.2</t>
  </si>
  <si>
    <t>ESGOTO E PLUVIAL</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</si>
  <si>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</si>
  <si>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</si>
  <si>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</si>
  <si>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</si>
  <si>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</si>
  <si>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</si>
  <si>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</si>
  <si>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</si>
  <si>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</si>
  <si>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</si>
  <si>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</si>
  <si>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</si>
  <si>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</si>
  <si>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</si>
  <si>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</si>
  <si>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</si>
  <si>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</si>
  <si>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</si>
  <si>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</si>
  <si>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</si>
  <si>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</si>
  <si>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</si>
  <si>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</si>
  <si>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COMP.BG.106</t>
  </si>
  <si>
    <t>COMP.BG.533</t>
  </si>
  <si>
    <t>10.2.24</t>
  </si>
  <si>
    <t>COMP.BG.154</t>
  </si>
  <si>
    <t>10.2.25</t>
  </si>
  <si>
    <t>10.2.26</t>
  </si>
  <si>
    <t>10.2.27</t>
  </si>
  <si>
    <t>10.2.28</t>
  </si>
  <si>
    <t>10.2.29</t>
  </si>
  <si>
    <t>10.2.30</t>
  </si>
  <si>
    <t>10.2.31</t>
  </si>
  <si>
    <t>10.2.32</t>
  </si>
  <si>
    <t>COMP.BG.155</t>
  </si>
  <si>
    <t>10.2.33</t>
  </si>
  <si>
    <t>COMP.BG.157</t>
  </si>
  <si>
    <t>10.2.34</t>
  </si>
  <si>
    <t>COMP.BG.156</t>
  </si>
  <si>
    <t>10.3</t>
  </si>
  <si>
    <t>LOUÇAS E METAIS</t>
  </si>
  <si>
    <t>10.3.1</t>
  </si>
  <si>
    <t>10.3.2</t>
  </si>
  <si>
    <t>COMP.BG.354</t>
  </si>
  <si>
    <t>10.3.3</t>
  </si>
  <si>
    <t>COMP.BG.355</t>
  </si>
  <si>
    <t>10.3.4</t>
  </si>
  <si>
    <t>10.3.5</t>
  </si>
  <si>
    <t>10.3.6</t>
  </si>
  <si>
    <t>10.3.7</t>
  </si>
  <si>
    <t>10.3.8</t>
  </si>
  <si>
    <t>COMP.BG.109</t>
  </si>
  <si>
    <t>10.3.9</t>
  </si>
  <si>
    <t>10.3.10</t>
  </si>
  <si>
    <t>10.3.11</t>
  </si>
  <si>
    <t>COMP.BG.110</t>
  </si>
  <si>
    <t>10.3.12</t>
  </si>
  <si>
    <t>COMP.BG.111</t>
  </si>
  <si>
    <t>10.3.13</t>
  </si>
  <si>
    <t>COMP.BG.135</t>
  </si>
  <si>
    <t>10.3.14</t>
  </si>
  <si>
    <t>COMP.BG.136</t>
  </si>
  <si>
    <t>10.3.15</t>
  </si>
  <si>
    <t>10.3.16</t>
  </si>
  <si>
    <t>COMP.BG.137</t>
  </si>
  <si>
    <t>10.3.17</t>
  </si>
  <si>
    <t>10.3.18</t>
  </si>
  <si>
    <t>COMP.BG.512</t>
  </si>
  <si>
    <t>10.3.19</t>
  </si>
  <si>
    <t>10.3.20</t>
  </si>
  <si>
    <t>COMP.BG.108</t>
  </si>
  <si>
    <t>10.3.21</t>
  </si>
  <si>
    <t>10.3.22</t>
  </si>
  <si>
    <t>10.3.23</t>
  </si>
  <si>
    <t>10.3.24</t>
  </si>
  <si>
    <t>10.3.25</t>
  </si>
  <si>
    <t>COMP.BG.513</t>
  </si>
  <si>
    <t>10.3.26</t>
  </si>
  <si>
    <t>COMP.BG.514</t>
  </si>
  <si>
    <t>10.3.27</t>
  </si>
  <si>
    <t>10.3.28</t>
  </si>
  <si>
    <t>10.3.29</t>
  </si>
  <si>
    <t>10.3.30</t>
  </si>
  <si>
    <t>10.3.31</t>
  </si>
  <si>
    <t>10.3.32</t>
  </si>
  <si>
    <t>COMP.BG.515</t>
  </si>
  <si>
    <t>10.3.33</t>
  </si>
  <si>
    <t>COMP.BG.516</t>
  </si>
  <si>
    <t>10.3.34</t>
  </si>
  <si>
    <t>10.3.35</t>
  </si>
  <si>
    <t>10.3.36</t>
  </si>
  <si>
    <t>INSTALAÇÕES ESPECIAIS - PREVENÇÃO E COMBATE A INCÊNDIO</t>
  </si>
  <si>
    <t>11.1</t>
  </si>
  <si>
    <t>EXTINTORES</t>
  </si>
  <si>
    <t>11.1.1</t>
  </si>
  <si>
    <t>COMP.BG.517</t>
  </si>
  <si>
    <t>11.1.2</t>
  </si>
  <si>
    <t>COMP.BG.518</t>
  </si>
  <si>
    <t>11.1.3</t>
  </si>
  <si>
    <t>COMP.BG.519</t>
  </si>
  <si>
    <t>11.1.4</t>
  </si>
  <si>
    <t>11.1.5</t>
  </si>
  <si>
    <t>11.1.6</t>
  </si>
  <si>
    <t>11.1.7</t>
  </si>
  <si>
    <t>11.2</t>
  </si>
  <si>
    <t>SINALIZAÇÃO</t>
  </si>
  <si>
    <t>11.2.1</t>
  </si>
  <si>
    <t>COMP.BG.143</t>
  </si>
  <si>
    <t>11.2.2</t>
  </si>
  <si>
    <t>COMP.BG.138</t>
  </si>
  <si>
    <t>11.2.3</t>
  </si>
  <si>
    <t>COMP.BG.139</t>
  </si>
  <si>
    <t>11.2.4</t>
  </si>
  <si>
    <t>COMP.BG.140</t>
  </si>
  <si>
    <t>11.2.5</t>
  </si>
  <si>
    <t>COMP.BG.141</t>
  </si>
  <si>
    <t>11.2.6</t>
  </si>
  <si>
    <t>COMP.BG.142</t>
  </si>
  <si>
    <t>11.3</t>
  </si>
  <si>
    <t>DETECÇÃO E ALARME</t>
  </si>
  <si>
    <t>11.3.1</t>
  </si>
  <si>
    <t>COMP.BG.144</t>
  </si>
  <si>
    <t>11.3.2</t>
  </si>
  <si>
    <t>COMP.BG.145</t>
  </si>
  <si>
    <t>11.3.3</t>
  </si>
  <si>
    <t>COMP.BG.148</t>
  </si>
  <si>
    <t>11.3.4</t>
  </si>
  <si>
    <t>COMP.BG.146</t>
  </si>
  <si>
    <t>11.3.5</t>
  </si>
  <si>
    <t>COMP.BG.149</t>
  </si>
  <si>
    <t>11.4</t>
  </si>
  <si>
    <t>HIDRANTES E SPLINKERS</t>
  </si>
  <si>
    <t>11.4.1</t>
  </si>
  <si>
    <t>11.4.2</t>
  </si>
  <si>
    <t>COMP.BG.150</t>
  </si>
  <si>
    <t>11.4.3</t>
  </si>
  <si>
    <t>11.4.4</t>
  </si>
  <si>
    <t>COMP.BG.153</t>
  </si>
  <si>
    <t>11.4.5</t>
  </si>
  <si>
    <t>COMP.BG.151</t>
  </si>
  <si>
    <t>11.4.6</t>
  </si>
  <si>
    <t>COMP.BG.152</t>
  </si>
  <si>
    <t>11.4.7</t>
  </si>
  <si>
    <t>COMP.BG.520</t>
  </si>
  <si>
    <t>11.4.8</t>
  </si>
  <si>
    <t>11.4.9</t>
  </si>
  <si>
    <t>11.4.10</t>
  </si>
  <si>
    <t>11.4.11</t>
  </si>
  <si>
    <t>11.4.12</t>
  </si>
  <si>
    <t>11.4.13</t>
  </si>
  <si>
    <t>11.4.14</t>
  </si>
  <si>
    <t>11.4.15</t>
  </si>
  <si>
    <t>11.4.16</t>
  </si>
  <si>
    <t>11.4.17</t>
  </si>
  <si>
    <t>11.4.18</t>
  </si>
  <si>
    <t>11.4.19</t>
  </si>
  <si>
    <t>11.4.20</t>
  </si>
  <si>
    <t>11.4.21</t>
  </si>
  <si>
    <t>11.4.22</t>
  </si>
  <si>
    <t>11.4.23</t>
  </si>
  <si>
    <t>11.4.24</t>
  </si>
  <si>
    <t>11.4.25</t>
  </si>
  <si>
    <t>COMP.BG.147</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</si>
  <si>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</si>
  <si>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</si>
  <si>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</si>
  <si>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</si>
  <si>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</si>
  <si>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</si>
  <si>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</si>
  <si>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</si>
  <si>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</si>
  <si>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</si>
  <si>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</si>
  <si>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</si>
  <si>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</si>
  <si>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</si>
  <si>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</si>
  <si>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</si>
  <si>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</si>
  <si>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</si>
  <si>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</si>
  <si>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</si>
  <si>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</si>
  <si>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</si>
  <si>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</si>
  <si>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</si>
  <si>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</si>
  <si>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INSTALAÇÕES ESPECIAIS - AR CONDICIONADO E VENTILAÇÃO MECÂNICA</t>
  </si>
  <si>
    <t>12.1</t>
  </si>
  <si>
    <t>EQUIPAMENTOS</t>
  </si>
  <si>
    <t>12.1.1</t>
  </si>
  <si>
    <t>COMP.BG.226</t>
  </si>
  <si>
    <t>12.1.2</t>
  </si>
  <si>
    <t>COMP.BG.228</t>
  </si>
  <si>
    <t>12.1.3</t>
  </si>
  <si>
    <t>COMP.BG.227</t>
  </si>
  <si>
    <t>12.1.4</t>
  </si>
  <si>
    <t>COMP.BG.229</t>
  </si>
  <si>
    <t>12.1.5</t>
  </si>
  <si>
    <t>COMP.BG.230</t>
  </si>
  <si>
    <t>12.1.6</t>
  </si>
  <si>
    <t>COMP.BG.225</t>
  </si>
  <si>
    <t>12.1.7</t>
  </si>
  <si>
    <t>COMP.BG.231</t>
  </si>
  <si>
    <t>12.1.8</t>
  </si>
  <si>
    <t>COMP.BG.232</t>
  </si>
  <si>
    <t>12.1.9</t>
  </si>
  <si>
    <t>COMP.BG.212</t>
  </si>
  <si>
    <t>12.1.10</t>
  </si>
  <si>
    <t>COMP.BG.213</t>
  </si>
  <si>
    <t>12.1.11</t>
  </si>
  <si>
    <t>COMP.BG.215</t>
  </si>
  <si>
    <t>12.1.12</t>
  </si>
  <si>
    <t>COMP.BG.211</t>
  </si>
  <si>
    <t>12.1.13</t>
  </si>
  <si>
    <t>COMP.BG.326</t>
  </si>
  <si>
    <t>12.1.14</t>
  </si>
  <si>
    <t>COMP.BG.327</t>
  </si>
  <si>
    <t>12.1.15</t>
  </si>
  <si>
    <t>COMP.BG.328</t>
  </si>
  <si>
    <t>12.1.16</t>
  </si>
  <si>
    <t>COMP.BG.329</t>
  </si>
  <si>
    <t>12.1.17</t>
  </si>
  <si>
    <t>COMP.BG.325</t>
  </si>
  <si>
    <t>12.1.18</t>
  </si>
  <si>
    <t>COMP.BG.214</t>
  </si>
  <si>
    <t>12.1.19</t>
  </si>
  <si>
    <t>COMP.BG.216</t>
  </si>
  <si>
    <t>12.1.20</t>
  </si>
  <si>
    <t>COMP.BG.218</t>
  </si>
  <si>
    <t>12.1.21</t>
  </si>
  <si>
    <t>COMP.BG.219</t>
  </si>
  <si>
    <t>12.1.22</t>
  </si>
  <si>
    <t>COMP.BG.217</t>
  </si>
  <si>
    <t>12.1.23</t>
  </si>
  <si>
    <t>COMP.BG.200</t>
  </si>
  <si>
    <t>12.1.24</t>
  </si>
  <si>
    <t>COMP.BG.204</t>
  </si>
  <si>
    <t>12.1.25</t>
  </si>
  <si>
    <t>COMP.BG.206</t>
  </si>
  <si>
    <t>12.1.26</t>
  </si>
  <si>
    <t>COMP.BG.208</t>
  </si>
  <si>
    <t>12.1.27</t>
  </si>
  <si>
    <t>COMP.BG.210</t>
  </si>
  <si>
    <t>12.1.28</t>
  </si>
  <si>
    <t>COMP.BG.199</t>
  </si>
  <si>
    <t>12.1.29</t>
  </si>
  <si>
    <t>COMP.BG.203</t>
  </si>
  <si>
    <t>12.1.30</t>
  </si>
  <si>
    <t>COMP.BG.205</t>
  </si>
  <si>
    <t>12.1.31</t>
  </si>
  <si>
    <t>COMP.BG.207</t>
  </si>
  <si>
    <t>12.1.32</t>
  </si>
  <si>
    <t>COMP.BG.209</t>
  </si>
  <si>
    <t>12.1.33</t>
  </si>
  <si>
    <t>COMP.BG.235</t>
  </si>
  <si>
    <t>12.1.34</t>
  </si>
  <si>
    <t>COMP.BG.236</t>
  </si>
  <si>
    <t>12.1.35</t>
  </si>
  <si>
    <t>COMP.BG.233</t>
  </si>
  <si>
    <t>12.1.36</t>
  </si>
  <si>
    <t>COMP.BG.234</t>
  </si>
  <si>
    <t>12.2</t>
  </si>
  <si>
    <t>INTERLIGAÇÃO FRIGORÍGENA</t>
  </si>
  <si>
    <t>12.2.1</t>
  </si>
  <si>
    <t>COMP.BG.189</t>
  </si>
  <si>
    <t>12.2.2</t>
  </si>
  <si>
    <t>COMP.BG.265</t>
  </si>
  <si>
    <t>12.2.3</t>
  </si>
  <si>
    <t>COMP.BG.306</t>
  </si>
  <si>
    <t>12.2.4</t>
  </si>
  <si>
    <t>12.2.5</t>
  </si>
  <si>
    <t>12.2.6</t>
  </si>
  <si>
    <t>12.2.7</t>
  </si>
  <si>
    <t>12.2.8</t>
  </si>
  <si>
    <t>COMP.BG.190</t>
  </si>
  <si>
    <t>12.2.9</t>
  </si>
  <si>
    <t>COMP.BG.191</t>
  </si>
  <si>
    <t>12.2.10</t>
  </si>
  <si>
    <t>COMP.BG.192</t>
  </si>
  <si>
    <t>12.3</t>
  </si>
  <si>
    <t>DUTOS</t>
  </si>
  <si>
    <t>12.3.1</t>
  </si>
  <si>
    <t>COMP.BG.237</t>
  </si>
  <si>
    <t>12.3.2</t>
  </si>
  <si>
    <t>COMP.BG.238</t>
  </si>
  <si>
    <t>12.3.3</t>
  </si>
  <si>
    <t>COMP.BG.239</t>
  </si>
  <si>
    <t>12.3.4</t>
  </si>
  <si>
    <t>COMP.BG.251</t>
  </si>
  <si>
    <t>12.3.5</t>
  </si>
  <si>
    <t>COMP.BG.252</t>
  </si>
  <si>
    <t>12.3.6</t>
  </si>
  <si>
    <t>COMP.BG.248</t>
  </si>
  <si>
    <t>12.3.7</t>
  </si>
  <si>
    <t>COMP.BG.249</t>
  </si>
  <si>
    <t>12.3.8</t>
  </si>
  <si>
    <t>COMP.BG.250</t>
  </si>
  <si>
    <t>12.3.9</t>
  </si>
  <si>
    <t>COMP.BG.254</t>
  </si>
  <si>
    <t>12.4</t>
  </si>
  <si>
    <t>DIFUSORES E GRELHAS</t>
  </si>
  <si>
    <t>12.4.1</t>
  </si>
  <si>
    <t>COMP.BG.287</t>
  </si>
  <si>
    <t>12.4.2</t>
  </si>
  <si>
    <t>COMP.BG.288</t>
  </si>
  <si>
    <t>12.4.3</t>
  </si>
  <si>
    <t>COMP.BG.289</t>
  </si>
  <si>
    <t>12.4.4</t>
  </si>
  <si>
    <t>COMP.BG.290</t>
  </si>
  <si>
    <t>12.4.5</t>
  </si>
  <si>
    <t>COMP.BG.342</t>
  </si>
  <si>
    <t>12.4.6</t>
  </si>
  <si>
    <t>COMP.BG.332</t>
  </si>
  <si>
    <t>12.4.7</t>
  </si>
  <si>
    <t>COMP.BG.333</t>
  </si>
  <si>
    <t>12.4.8</t>
  </si>
  <si>
    <t>COMP.BG.334</t>
  </si>
  <si>
    <t>12.4.9</t>
  </si>
  <si>
    <t>COMP.BG.336</t>
  </si>
  <si>
    <t>12.4.10</t>
  </si>
  <si>
    <t>COMP.BG.337</t>
  </si>
  <si>
    <t>12.4.11</t>
  </si>
  <si>
    <t>COMP.BG.338</t>
  </si>
  <si>
    <t>12.4.12</t>
  </si>
  <si>
    <t>COMP.BG.339</t>
  </si>
  <si>
    <t>12.4.13</t>
  </si>
  <si>
    <t>COMP.BG.341</t>
  </si>
  <si>
    <t>12.4.14</t>
  </si>
  <si>
    <t>COMP.BG.283</t>
  </si>
  <si>
    <t>12.4.15</t>
  </si>
  <si>
    <t>COMP.BG.282</t>
  </si>
  <si>
    <t>12.4.16</t>
  </si>
  <si>
    <t>COMP.BG.284</t>
  </si>
  <si>
    <t>12.4.17</t>
  </si>
  <si>
    <t>COMP.BG.291</t>
  </si>
  <si>
    <t>12.4.18</t>
  </si>
  <si>
    <t>COMP.BG.270</t>
  </si>
  <si>
    <t>12.4.19</t>
  </si>
  <si>
    <t>COMP.BG.272</t>
  </si>
  <si>
    <t>12.4.20</t>
  </si>
  <si>
    <t>COMP.BG.274</t>
  </si>
  <si>
    <t>12.4.21</t>
  </si>
  <si>
    <t>COMP.BG.276</t>
  </si>
  <si>
    <t>12.4.22</t>
  </si>
  <si>
    <t>COMP.BG.277</t>
  </si>
  <si>
    <t>12.4.23</t>
  </si>
  <si>
    <t>COMP.BG.279</t>
  </si>
  <si>
    <t>12.4.24</t>
  </si>
  <si>
    <t>COMP.BG.281</t>
  </si>
  <si>
    <t>12.4.25</t>
  </si>
  <si>
    <t>COMP.BG.292</t>
  </si>
  <si>
    <t>12.4.26</t>
  </si>
  <si>
    <t>COMP.BG.293</t>
  </si>
  <si>
    <t>12.4.27</t>
  </si>
  <si>
    <t>COMP.BG.294</t>
  </si>
  <si>
    <t>12.4.28</t>
  </si>
  <si>
    <t>COMP.BG.295</t>
  </si>
  <si>
    <t>12.4.29</t>
  </si>
  <si>
    <t>COMP.BG.296</t>
  </si>
  <si>
    <t>12.4.30</t>
  </si>
  <si>
    <t>COMP.BG.297</t>
  </si>
  <si>
    <t>12.5</t>
  </si>
  <si>
    <t>SUPORTES E SERVIÇOS DIVERSOS</t>
  </si>
  <si>
    <t>12.5.1</t>
  </si>
  <si>
    <t>COMP.BG.253</t>
  </si>
  <si>
    <t>12.5.2</t>
  </si>
  <si>
    <t>COMP.BG.267</t>
  </si>
  <si>
    <t>12.5.3</t>
  </si>
  <si>
    <t>COMP.BG.268</t>
  </si>
  <si>
    <t>12.5.4</t>
  </si>
  <si>
    <t>COMP.BG.305</t>
  </si>
  <si>
    <t>12.5.5</t>
  </si>
  <si>
    <t>COMP.BG.266</t>
  </si>
  <si>
    <t>12.5.6</t>
  </si>
  <si>
    <t>12.5.7</t>
  </si>
  <si>
    <t>13</t>
  </si>
  <si>
    <t>INSTALAÇÕES ELÉTRICAS, LÓGICAS, CFTV E ALARMES</t>
  </si>
  <si>
    <t>13.1</t>
  </si>
  <si>
    <t>QUADROS ELÉTRICOS E AFINS</t>
  </si>
  <si>
    <t>13.1.1</t>
  </si>
  <si>
    <t>COMP.BG.357</t>
  </si>
  <si>
    <t>13.1.2</t>
  </si>
  <si>
    <t>COMP.BG.356</t>
  </si>
  <si>
    <t>13.1.3</t>
  </si>
  <si>
    <t>COMP.BG.486</t>
  </si>
  <si>
    <t>13.1.4</t>
  </si>
  <si>
    <t>COMP.BG.487</t>
  </si>
  <si>
    <t>13.1.5</t>
  </si>
  <si>
    <t>13.1.6</t>
  </si>
  <si>
    <t>13.1.7</t>
  </si>
  <si>
    <t>13.1.8</t>
  </si>
  <si>
    <t>13.1.9</t>
  </si>
  <si>
    <t>13.1.10</t>
  </si>
  <si>
    <t>13.1.11</t>
  </si>
  <si>
    <t>13.1.12</t>
  </si>
  <si>
    <t>COMP.BG.363</t>
  </si>
  <si>
    <t>13.1.13</t>
  </si>
  <si>
    <t>13.1.14</t>
  </si>
  <si>
    <t>13.1.15</t>
  </si>
  <si>
    <t>13.1.16</t>
  </si>
  <si>
    <t>13.1.17</t>
  </si>
  <si>
    <t>13.1.18</t>
  </si>
  <si>
    <t>13.1.19</t>
  </si>
  <si>
    <t>13.1.20</t>
  </si>
  <si>
    <t>COMP.BG.364</t>
  </si>
  <si>
    <t>13.1.21</t>
  </si>
  <si>
    <t>13.1.22</t>
  </si>
  <si>
    <t>13.1.23</t>
  </si>
  <si>
    <t>13.1.24</t>
  </si>
  <si>
    <t>13.1.25</t>
  </si>
  <si>
    <t>13.1.26</t>
  </si>
  <si>
    <t>13.1.27</t>
  </si>
  <si>
    <t>13.1.28</t>
  </si>
  <si>
    <t>13.1.29</t>
  </si>
  <si>
    <t>COMP.BG.365</t>
  </si>
  <si>
    <t>13.1.30</t>
  </si>
  <si>
    <t>COMP.BG.366</t>
  </si>
  <si>
    <t>13.1.31</t>
  </si>
  <si>
    <t>COMP.BG.367</t>
  </si>
  <si>
    <t>13.1.32</t>
  </si>
  <si>
    <t>13.1.33</t>
  </si>
  <si>
    <t>COMP.BG.368</t>
  </si>
  <si>
    <t>13.1.34</t>
  </si>
  <si>
    <t>COMP.BG.488</t>
  </si>
  <si>
    <t>13.1.35</t>
  </si>
  <si>
    <t>COMP.BG.360</t>
  </si>
  <si>
    <t>13.1.36</t>
  </si>
  <si>
    <t>COMP.BG.361</t>
  </si>
  <si>
    <t>13.1.37</t>
  </si>
  <si>
    <t>COMP.BG.362</t>
  </si>
  <si>
    <t>13.1.38</t>
  </si>
  <si>
    <t>COMP.BG.499</t>
  </si>
  <si>
    <t>13.1.39</t>
  </si>
  <si>
    <t>COMP.BG.500</t>
  </si>
  <si>
    <t>13.1.40</t>
  </si>
  <si>
    <t>COMP.BG.501</t>
  </si>
  <si>
    <t>13.1.41</t>
  </si>
  <si>
    <t>COMP.BG.502</t>
  </si>
  <si>
    <t>13.1.42</t>
  </si>
  <si>
    <t>COMP.BG.311</t>
  </si>
  <si>
    <t>13.1.43</t>
  </si>
  <si>
    <t>COMP.BG.312</t>
  </si>
  <si>
    <t>13.1.44</t>
  </si>
  <si>
    <t>COMP.BG.313</t>
  </si>
  <si>
    <t>13.1.45</t>
  </si>
  <si>
    <t>COMP.BG.314</t>
  </si>
  <si>
    <t>13.1.46</t>
  </si>
  <si>
    <t>COMP.BG.315</t>
  </si>
  <si>
    <t>13.1.47</t>
  </si>
  <si>
    <t>COMP.BG.316</t>
  </si>
  <si>
    <t>13.1.48</t>
  </si>
  <si>
    <t>COMP.BG.317</t>
  </si>
  <si>
    <t>13.1.49</t>
  </si>
  <si>
    <t>COMP.BG.318</t>
  </si>
  <si>
    <t>13.2</t>
  </si>
  <si>
    <t>INFRAESTRUTURA ELÉTRICA - ELETRODUTOS, ELETROCALHAS, ACESSÓRIOS</t>
  </si>
  <si>
    <t>13.2.1</t>
  </si>
  <si>
    <t>COMP.BG.158</t>
  </si>
  <si>
    <t>13.2.2</t>
  </si>
  <si>
    <t>COMP.BG.159</t>
  </si>
  <si>
    <t>13.2.3</t>
  </si>
  <si>
    <t>COMP.BG.160</t>
  </si>
  <si>
    <t>13.2.4</t>
  </si>
  <si>
    <t>COMP.BG.375</t>
  </si>
  <si>
    <t>13.2.5</t>
  </si>
  <si>
    <t>COMP.BG.376</t>
  </si>
  <si>
    <t>13.2.6</t>
  </si>
  <si>
    <t>COMP.BG.369</t>
  </si>
  <si>
    <t>13.2.7</t>
  </si>
  <si>
    <t>COMP.BG.377</t>
  </si>
  <si>
    <t>13.2.8</t>
  </si>
  <si>
    <t>COMP.BG.378</t>
  </si>
  <si>
    <t>13.2.9</t>
  </si>
  <si>
    <t>COMP.BG.379</t>
  </si>
  <si>
    <t>13.2.10</t>
  </si>
  <si>
    <t>COMP.BG.370</t>
  </si>
  <si>
    <t>13.2.11</t>
  </si>
  <si>
    <t>COMP.BG.371</t>
  </si>
  <si>
    <t>13.2.12</t>
  </si>
  <si>
    <t>13.2.13</t>
  </si>
  <si>
    <t>COMP.BG.445</t>
  </si>
  <si>
    <t>13.2.14</t>
  </si>
  <si>
    <t>13.2.15</t>
  </si>
  <si>
    <t>COMP.BG.442</t>
  </si>
  <si>
    <t>13.2.16</t>
  </si>
  <si>
    <t>COMP.BG.443</t>
  </si>
  <si>
    <t>13.2.17</t>
  </si>
  <si>
    <t>13.2.18</t>
  </si>
  <si>
    <t>13.2.19</t>
  </si>
  <si>
    <t>13.2.20</t>
  </si>
  <si>
    <t>13.2.21</t>
  </si>
  <si>
    <t>13.2.22</t>
  </si>
  <si>
    <t>13.2.23</t>
  </si>
  <si>
    <t>13.2.24</t>
  </si>
  <si>
    <t>13.2.25</t>
  </si>
  <si>
    <t>13.2.26</t>
  </si>
  <si>
    <t>13.2.27</t>
  </si>
  <si>
    <t>13.2.28</t>
  </si>
  <si>
    <t>13.2.29</t>
  </si>
  <si>
    <t>13.2.30</t>
  </si>
  <si>
    <t>COMP.BG.380</t>
  </si>
  <si>
    <t>13.2.31</t>
  </si>
  <si>
    <t>13.2.32</t>
  </si>
  <si>
    <t>13.2.33</t>
  </si>
  <si>
    <t>13.2.34</t>
  </si>
  <si>
    <t>13.2.35</t>
  </si>
  <si>
    <t>13.2.36</t>
  </si>
  <si>
    <t>13.2.37</t>
  </si>
  <si>
    <t>13.2.38</t>
  </si>
  <si>
    <t>13.2.39</t>
  </si>
  <si>
    <t>13.2.40</t>
  </si>
  <si>
    <t>13.2.41</t>
  </si>
  <si>
    <t>13.2.42</t>
  </si>
  <si>
    <t>13.2.43</t>
  </si>
  <si>
    <t>13.2.44</t>
  </si>
  <si>
    <t>13.2.45</t>
  </si>
  <si>
    <t>13.2.46</t>
  </si>
  <si>
    <t>13.2.47</t>
  </si>
  <si>
    <t>13.2.48</t>
  </si>
  <si>
    <t>13.2.49</t>
  </si>
  <si>
    <t>13.2.50</t>
  </si>
  <si>
    <t>COMP.BG.381</t>
  </si>
  <si>
    <t>13.2.51</t>
  </si>
  <si>
    <t>COMP.BG.382</t>
  </si>
  <si>
    <t>13.2.52</t>
  </si>
  <si>
    <t>COMP.BG.383</t>
  </si>
  <si>
    <t>13.2.53</t>
  </si>
  <si>
    <t>COMP.BG.489</t>
  </si>
  <si>
    <t>13.2.54</t>
  </si>
  <si>
    <t>COMP.BG.384</t>
  </si>
  <si>
    <t>13.2.55</t>
  </si>
  <si>
    <t>COMP.BG.385</t>
  </si>
  <si>
    <t>13.2.56</t>
  </si>
  <si>
    <t>13.2.57</t>
  </si>
  <si>
    <t>13.2.58</t>
  </si>
  <si>
    <t>13.2.59</t>
  </si>
  <si>
    <t>13.2.60</t>
  </si>
  <si>
    <t>13.2.61</t>
  </si>
  <si>
    <t>13.2.62</t>
  </si>
  <si>
    <t>13.2.63</t>
  </si>
  <si>
    <t>13.2.64</t>
  </si>
  <si>
    <t>13.2.65</t>
  </si>
  <si>
    <t>13.2.66</t>
  </si>
  <si>
    <t>13.2.67</t>
  </si>
  <si>
    <t>13.2.68</t>
  </si>
  <si>
    <t>13.2.69</t>
  </si>
  <si>
    <t>COMP.BG.386</t>
  </si>
  <si>
    <t>13.2.70</t>
  </si>
  <si>
    <t>COMP.BG.387</t>
  </si>
  <si>
    <t>13.2.71</t>
  </si>
  <si>
    <t>COMP.BG.388</t>
  </si>
  <si>
    <t>13.2.72</t>
  </si>
  <si>
    <t>COMP.BG.390</t>
  </si>
  <si>
    <t>13.2.73</t>
  </si>
  <si>
    <t>COMP.BG.391</t>
  </si>
  <si>
    <t>13.2.74</t>
  </si>
  <si>
    <t>COMP.BG.389</t>
  </si>
  <si>
    <t>13.2.75</t>
  </si>
  <si>
    <t>COMP.BG.392</t>
  </si>
  <si>
    <t>13.2.76</t>
  </si>
  <si>
    <t>COMP.BG.393</t>
  </si>
  <si>
    <t>13.2.77</t>
  </si>
  <si>
    <t>COMP.BG.394</t>
  </si>
  <si>
    <t>13.2.78</t>
  </si>
  <si>
    <t>COMP.BG.395</t>
  </si>
  <si>
    <t>13.2.79</t>
  </si>
  <si>
    <t>COMP.BG.396</t>
  </si>
  <si>
    <t>13.2.80</t>
  </si>
  <si>
    <t>COMP.BG.397</t>
  </si>
  <si>
    <t>13.2.81</t>
  </si>
  <si>
    <t>COMP.BG.398</t>
  </si>
  <si>
    <t>13.2.82</t>
  </si>
  <si>
    <t>COMP.BG.399</t>
  </si>
  <si>
    <t>13.2.83</t>
  </si>
  <si>
    <t>COMP.BG.400</t>
  </si>
  <si>
    <t>13.2.84</t>
  </si>
  <si>
    <t>COMP.BG.401</t>
  </si>
  <si>
    <t>13.2.85</t>
  </si>
  <si>
    <t>COMP.BG.402</t>
  </si>
  <si>
    <t>13.2.86</t>
  </si>
  <si>
    <t>COMP.BG.403</t>
  </si>
  <si>
    <t>13.2.87</t>
  </si>
  <si>
    <t>COMP.BG.404</t>
  </si>
  <si>
    <t>13.2.88</t>
  </si>
  <si>
    <t>COMP.BG.405</t>
  </si>
  <si>
    <t>13.2.89</t>
  </si>
  <si>
    <t>COMP.BG.406</t>
  </si>
  <si>
    <t>13.2.90</t>
  </si>
  <si>
    <t>COMP.BG.407</t>
  </si>
  <si>
    <t>13.2.91</t>
  </si>
  <si>
    <t>COMP.BG.408</t>
  </si>
  <si>
    <t>13.2.92</t>
  </si>
  <si>
    <t>COMP.BG.409</t>
  </si>
  <si>
    <t>13.2.93</t>
  </si>
  <si>
    <t>COMP.BG.410</t>
  </si>
  <si>
    <t>13.2.94</t>
  </si>
  <si>
    <t>COMP.BG.411</t>
  </si>
  <si>
    <t>13.2.95</t>
  </si>
  <si>
    <t>COMP.BG.412</t>
  </si>
  <si>
    <t>13.2.96</t>
  </si>
  <si>
    <t>COMP.BG.413</t>
  </si>
  <si>
    <t>13.2.97</t>
  </si>
  <si>
    <t>COMP.BG.414</t>
  </si>
  <si>
    <t>13.2.98</t>
  </si>
  <si>
    <t>COMP.BG.415</t>
  </si>
  <si>
    <t>13.2.99</t>
  </si>
  <si>
    <t>COMP.BG.416</t>
  </si>
  <si>
    <t>13.2.100</t>
  </si>
  <si>
    <t>COMP.BG.417</t>
  </si>
  <si>
    <t>13.2.101</t>
  </si>
  <si>
    <t>COMP.BG.418</t>
  </si>
  <si>
    <t>13.2.102</t>
  </si>
  <si>
    <t>COMP.BG.419</t>
  </si>
  <si>
    <t>13.2.103</t>
  </si>
  <si>
    <t>COMP.BG.420</t>
  </si>
  <si>
    <t>13.2.104</t>
  </si>
  <si>
    <t>COMP.BG.421</t>
  </si>
  <si>
    <t>13.2.105</t>
  </si>
  <si>
    <t>13.2.106</t>
  </si>
  <si>
    <t>13.2.107</t>
  </si>
  <si>
    <t>13.2.108</t>
  </si>
  <si>
    <t>13.2.109</t>
  </si>
  <si>
    <t>13.2.110</t>
  </si>
  <si>
    <t>13.2.111</t>
  </si>
  <si>
    <t>13.2.112</t>
  </si>
  <si>
    <t>13.2.113</t>
  </si>
  <si>
    <t>13.2.114</t>
  </si>
  <si>
    <t>COMP.BG.171</t>
  </si>
  <si>
    <t>13.2.115</t>
  </si>
  <si>
    <t>COMP.BG.175</t>
  </si>
  <si>
    <t>13.2.116</t>
  </si>
  <si>
    <t>COMP.BG.176</t>
  </si>
  <si>
    <t>13.2.117</t>
  </si>
  <si>
    <t>COMP.BG.172</t>
  </si>
  <si>
    <t>13.2.118</t>
  </si>
  <si>
    <t>COMP.BG.173</t>
  </si>
  <si>
    <t>13.2.119</t>
  </si>
  <si>
    <t>COMP.BG.174</t>
  </si>
  <si>
    <t>13.2.120</t>
  </si>
  <si>
    <t>13.2.121</t>
  </si>
  <si>
    <t>13.2.122</t>
  </si>
  <si>
    <t>13.2.123</t>
  </si>
  <si>
    <t>13.2.124</t>
  </si>
  <si>
    <t>13.2.125</t>
  </si>
  <si>
    <t>13.2.126</t>
  </si>
  <si>
    <t>COMP.BG.438</t>
  </si>
  <si>
    <t>13.2.127</t>
  </si>
  <si>
    <t>13.2.128</t>
  </si>
  <si>
    <t>13.2.129</t>
  </si>
  <si>
    <t>13.2.130</t>
  </si>
  <si>
    <t>13.2.131</t>
  </si>
  <si>
    <t>13.2.132</t>
  </si>
  <si>
    <t>13.2.133</t>
  </si>
  <si>
    <t>13.2.134</t>
  </si>
  <si>
    <t>13.2.135</t>
  </si>
  <si>
    <t>13.2.136</t>
  </si>
  <si>
    <t>13.2.137</t>
  </si>
  <si>
    <t>13.2.138</t>
  </si>
  <si>
    <t>13.2.139</t>
  </si>
  <si>
    <t>13.2.140</t>
  </si>
  <si>
    <t>13.2.141</t>
  </si>
  <si>
    <t>COMP.BG.423</t>
  </si>
  <si>
    <t>13.2.142</t>
  </si>
  <si>
    <t>COMP.BG.424</t>
  </si>
  <si>
    <t>13.2.143</t>
  </si>
  <si>
    <t>COMP.BG.425</t>
  </si>
  <si>
    <t>13.2.144</t>
  </si>
  <si>
    <t>COMP.BG.426</t>
  </si>
  <si>
    <t>13.2.145</t>
  </si>
  <si>
    <t>COMP.BG.427</t>
  </si>
  <si>
    <t>13.2.146</t>
  </si>
  <si>
    <t>COMP.BG.428</t>
  </si>
  <si>
    <t>13.2.147</t>
  </si>
  <si>
    <t>COMP.BG.429</t>
  </si>
  <si>
    <t>13.2.148</t>
  </si>
  <si>
    <t>COMP.BG.431</t>
  </si>
  <si>
    <t>13.2.149</t>
  </si>
  <si>
    <t>COMP.BG.432</t>
  </si>
  <si>
    <t>13.2.150</t>
  </si>
  <si>
    <t>13.2.151</t>
  </si>
  <si>
    <t>13.2.152</t>
  </si>
  <si>
    <t>13.2.153</t>
  </si>
  <si>
    <t>13.2.154</t>
  </si>
  <si>
    <t>13.2.155</t>
  </si>
  <si>
    <t>COMP.BG.434</t>
  </si>
  <si>
    <t>13.2.156</t>
  </si>
  <si>
    <t>COMP.BG.435</t>
  </si>
  <si>
    <t>13.2.157</t>
  </si>
  <si>
    <t>COMP.BG.436</t>
  </si>
  <si>
    <t>13.2.158</t>
  </si>
  <si>
    <t>COMP.BG.437</t>
  </si>
  <si>
    <t>13.2.159</t>
  </si>
  <si>
    <t>COMP.BG.177</t>
  </si>
  <si>
    <t>13.2.160</t>
  </si>
  <si>
    <t>COMP.BG.178</t>
  </si>
  <si>
    <t>13.2.161</t>
  </si>
  <si>
    <t>COMP.BG.179</t>
  </si>
  <si>
    <t>13.2.162</t>
  </si>
  <si>
    <t>COMP.BG.180</t>
  </si>
  <si>
    <t>13.2.163</t>
  </si>
  <si>
    <t>COMP.BG.181</t>
  </si>
  <si>
    <t>13.2.164</t>
  </si>
  <si>
    <t>COMP.BG.182</t>
  </si>
  <si>
    <t>13.2.165</t>
  </si>
  <si>
    <t>COMP.BG.183</t>
  </si>
  <si>
    <t>13.2.166</t>
  </si>
  <si>
    <t>COMP.BG.184</t>
  </si>
  <si>
    <t>13.2.167</t>
  </si>
  <si>
    <t>COMP.BG.185</t>
  </si>
  <si>
    <t>13.2.168</t>
  </si>
  <si>
    <t>COMP.BG.186</t>
  </si>
  <si>
    <t>13.2.169</t>
  </si>
  <si>
    <t>COMP.BG.187</t>
  </si>
  <si>
    <t>13.2.170</t>
  </si>
  <si>
    <t>COMP.BG.188</t>
  </si>
  <si>
    <t>13.3</t>
  </si>
  <si>
    <t>CABOS</t>
  </si>
  <si>
    <t>13.3.1</t>
  </si>
  <si>
    <t>COMP.BG.446</t>
  </si>
  <si>
    <t>13.3.2</t>
  </si>
  <si>
    <t>COMP.BG.447</t>
  </si>
  <si>
    <t>13.3.3</t>
  </si>
  <si>
    <t>COMP.BG.496</t>
  </si>
  <si>
    <t>13.3.4</t>
  </si>
  <si>
    <t>COMP.BG.497</t>
  </si>
  <si>
    <t>13.3.5</t>
  </si>
  <si>
    <t>COMP.BG.498</t>
  </si>
  <si>
    <t>13.3.6</t>
  </si>
  <si>
    <t>COMP.BG.448</t>
  </si>
  <si>
    <t>13.3.7</t>
  </si>
  <si>
    <t>13.3.8</t>
  </si>
  <si>
    <t>13.3.9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</si>
  <si>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</si>
  <si>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</si>
  <si>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</si>
  <si>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</si>
  <si>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</si>
  <si>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</si>
  <si>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</si>
  <si>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</si>
  <si>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</si>
  <si>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</si>
  <si>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</si>
  <si>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</si>
  <si>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</si>
  <si>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</si>
  <si>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</si>
  <si>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</si>
  <si>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</si>
  <si>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</si>
  <si>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</si>
  <si>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</si>
  <si>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</si>
  <si>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</si>
  <si>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</si>
  <si>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COMP.BG.523</t>
  </si>
  <si>
    <t>13.3.33</t>
  </si>
  <si>
    <t>COMP.BG.170</t>
  </si>
  <si>
    <t>13.3.34</t>
  </si>
  <si>
    <t>COMP.BG.359</t>
  </si>
  <si>
    <t>13.3.35</t>
  </si>
  <si>
    <t>13.3.36</t>
  </si>
  <si>
    <t>13.3.37</t>
  </si>
  <si>
    <t>13.3.38</t>
  </si>
  <si>
    <t>13.3.39</t>
  </si>
  <si>
    <t>13.3.40</t>
  </si>
  <si>
    <t>13.3.41</t>
  </si>
  <si>
    <t>13.3.42</t>
  </si>
  <si>
    <t>13.3.43</t>
  </si>
  <si>
    <t>13.4</t>
  </si>
  <si>
    <t>TOMADAS, CONECTORES, ACESSÓRIOS</t>
  </si>
  <si>
    <t>13.4.1</t>
  </si>
  <si>
    <t>COMP.BG.374</t>
  </si>
  <si>
    <t>13.4.2</t>
  </si>
  <si>
    <t>13.4.3</t>
  </si>
  <si>
    <t>13.4.4</t>
  </si>
  <si>
    <t>13.4.5</t>
  </si>
  <si>
    <t>13.4.6</t>
  </si>
  <si>
    <t>13.4.7</t>
  </si>
  <si>
    <t>13.4.8</t>
  </si>
  <si>
    <t>13.4.9</t>
  </si>
  <si>
    <t>COMP.BG.521</t>
  </si>
  <si>
    <t>13.4.10</t>
  </si>
  <si>
    <t>13.4.11</t>
  </si>
  <si>
    <t>13.4.12</t>
  </si>
  <si>
    <t>13.4.13</t>
  </si>
  <si>
    <t>13.4.14</t>
  </si>
  <si>
    <t>13.4.15</t>
  </si>
  <si>
    <t>13.4.16</t>
  </si>
  <si>
    <t>13.4.17</t>
  </si>
  <si>
    <t>13.4.18</t>
  </si>
  <si>
    <t>13.4.19</t>
  </si>
  <si>
    <t>13.4.20</t>
  </si>
  <si>
    <t>13.4.21</t>
  </si>
  <si>
    <t>13.4.22</t>
  </si>
  <si>
    <t>13.4.23</t>
  </si>
  <si>
    <t>13.4.24</t>
  </si>
  <si>
    <t>COMP.BG.373</t>
  </si>
  <si>
    <t>13.5</t>
  </si>
  <si>
    <t>ILUMINAÇÃO</t>
  </si>
  <si>
    <t>13.5.1</t>
  </si>
  <si>
    <t>13.5.2</t>
  </si>
  <si>
    <t>13.5.3</t>
  </si>
  <si>
    <t>13.5.4</t>
  </si>
  <si>
    <t>13.5.5</t>
  </si>
  <si>
    <t>13.5.6</t>
  </si>
  <si>
    <t>13.5.7</t>
  </si>
  <si>
    <t>13.5.8</t>
  </si>
  <si>
    <t>13.5.9</t>
  </si>
  <si>
    <t>COMP.BG.490</t>
  </si>
  <si>
    <t>13.5.10</t>
  </si>
  <si>
    <t>COMP.BG.491</t>
  </si>
  <si>
    <t>13.5.11</t>
  </si>
  <si>
    <t>COMP.BG.164</t>
  </si>
  <si>
    <t>13.5.12</t>
  </si>
  <si>
    <t>COMP.BG.165</t>
  </si>
  <si>
    <t>13.5.13</t>
  </si>
  <si>
    <t>COMP.BG.166</t>
  </si>
  <si>
    <t>13.5.14</t>
  </si>
  <si>
    <t>COMP.BG.167</t>
  </si>
  <si>
    <t>13.5.15</t>
  </si>
  <si>
    <t>COMP.BG.168</t>
  </si>
  <si>
    <t>13.5.16</t>
  </si>
  <si>
    <t>COMP.BG.169</t>
  </si>
  <si>
    <t>13.5.17</t>
  </si>
  <si>
    <t>COMP.BG.163</t>
  </si>
  <si>
    <t>13.5.18</t>
  </si>
  <si>
    <t>13.5.19</t>
  </si>
  <si>
    <t>COMP.BG.430</t>
  </si>
  <si>
    <t>13.5.20</t>
  </si>
  <si>
    <t>COMP.BG.492</t>
  </si>
  <si>
    <t>13.6</t>
  </si>
  <si>
    <t>REDE LÓGICA</t>
  </si>
  <si>
    <t>13.6.1</t>
  </si>
  <si>
    <t>COMP.BG.453</t>
  </si>
  <si>
    <t>13.6.2</t>
  </si>
  <si>
    <t>COMP.BG.454</t>
  </si>
  <si>
    <t>13.6.3</t>
  </si>
  <si>
    <t>COMP.BG.452</t>
  </si>
  <si>
    <t>13.6.4</t>
  </si>
  <si>
    <t>COMP.BG.455</t>
  </si>
  <si>
    <t>13.6.5</t>
  </si>
  <si>
    <t>COMP.BG.456</t>
  </si>
  <si>
    <t>13.6.6</t>
  </si>
  <si>
    <t>COMP.BG.457</t>
  </si>
  <si>
    <t>13.6.7</t>
  </si>
  <si>
    <t>COMP.BG.458</t>
  </si>
  <si>
    <t>13.6.8</t>
  </si>
  <si>
    <t>COMP.BG.459</t>
  </si>
  <si>
    <t>13.6.9</t>
  </si>
  <si>
    <t>COMP.BG.460</t>
  </si>
  <si>
    <t>13.6.10</t>
  </si>
  <si>
    <t>COMP.BG.461</t>
  </si>
  <si>
    <t>13.6.11</t>
  </si>
  <si>
    <t>COMP.BG.462</t>
  </si>
  <si>
    <t>13.6.12</t>
  </si>
  <si>
    <t>COMP.BG.463</t>
  </si>
  <si>
    <t>13.6.13</t>
  </si>
  <si>
    <t>COMP.BG.464</t>
  </si>
  <si>
    <t>13.6.14</t>
  </si>
  <si>
    <t>COMP.BG.465</t>
  </si>
  <si>
    <t>13.6.15</t>
  </si>
  <si>
    <t>COMP.BG.466</t>
  </si>
  <si>
    <t>13.6.16</t>
  </si>
  <si>
    <t>COMP.BG.467</t>
  </si>
  <si>
    <t>13.6.17</t>
  </si>
  <si>
    <t>COMP.BG.469</t>
  </si>
  <si>
    <t>13.6.18</t>
  </si>
  <si>
    <t>COMP.BG.470</t>
  </si>
  <si>
    <t>13.6.19</t>
  </si>
  <si>
    <t>COMP.BG.472</t>
  </si>
  <si>
    <t>13.6.20</t>
  </si>
  <si>
    <t>COMP.BG.471</t>
  </si>
  <si>
    <t>13.6.21</t>
  </si>
  <si>
    <t>COMP.BG.473</t>
  </si>
  <si>
    <t>13.6.22</t>
  </si>
  <si>
    <t>COMP.BG.474</t>
  </si>
  <si>
    <t>13.6.23</t>
  </si>
  <si>
    <t>COMP.BG.475</t>
  </si>
  <si>
    <t>13.6.24</t>
  </si>
  <si>
    <t>COMP.BG.476</t>
  </si>
  <si>
    <t>13.6.25</t>
  </si>
  <si>
    <t>13.6.26</t>
  </si>
  <si>
    <t>13.6.27</t>
  </si>
  <si>
    <t>COMP.BG.477</t>
  </si>
  <si>
    <t>13.6.28</t>
  </si>
  <si>
    <t>COMP.BG.478</t>
  </si>
  <si>
    <t>13.6.29</t>
  </si>
  <si>
    <t>COMP.BG.479</t>
  </si>
  <si>
    <t>13.6.30</t>
  </si>
  <si>
    <t>COMP.BG.480</t>
  </si>
  <si>
    <t>13.6.31</t>
  </si>
  <si>
    <t>COMP.BG.481</t>
  </si>
  <si>
    <t>13.6.32</t>
  </si>
  <si>
    <t>COMP.BG.482</t>
  </si>
  <si>
    <t>13.6.33</t>
  </si>
  <si>
    <t>COMP.BG.483</t>
  </si>
  <si>
    <t>13.7</t>
  </si>
  <si>
    <t>ATERRAMENTO E SPDA</t>
  </si>
  <si>
    <t>13.7.1</t>
  </si>
  <si>
    <t>COMP.BG.444</t>
  </si>
  <si>
    <t>13.7.2</t>
  </si>
  <si>
    <t>13.7.3</t>
  </si>
  <si>
    <t>COMP.BG.439</t>
  </si>
  <si>
    <t>13.7.4</t>
  </si>
  <si>
    <t>COMP.BG.440</t>
  </si>
  <si>
    <t>13.7.5</t>
  </si>
  <si>
    <t>COMP.BG.441</t>
  </si>
  <si>
    <t>13.7.6</t>
  </si>
  <si>
    <t>13.7.7</t>
  </si>
  <si>
    <t>COMP.BG.493</t>
  </si>
  <si>
    <t>13.7.8</t>
  </si>
  <si>
    <t>13.7.9</t>
  </si>
  <si>
    <t>13.7.10</t>
  </si>
  <si>
    <t>13.7.11</t>
  </si>
  <si>
    <t>13.7.12</t>
  </si>
  <si>
    <t>13.7.13</t>
  </si>
  <si>
    <t>13.7.14</t>
  </si>
  <si>
    <t>13.7.15</t>
  </si>
  <si>
    <t>13.7.16</t>
  </si>
  <si>
    <t>13.7.17</t>
  </si>
  <si>
    <t>COMP.BG.494</t>
  </si>
  <si>
    <t>13.7.18</t>
  </si>
  <si>
    <t>COMP.BG.495</t>
  </si>
  <si>
    <t>13.8</t>
  </si>
  <si>
    <t>13.8.1</t>
  </si>
  <si>
    <t>COMP.BG.451</t>
  </si>
  <si>
    <t>13.8.2</t>
  </si>
  <si>
    <t>COMP.BG.449</t>
  </si>
  <si>
    <t>13.8.3</t>
  </si>
  <si>
    <t>COMP.BG.422</t>
  </si>
  <si>
    <t>13.8.4</t>
  </si>
  <si>
    <t>COMP.BG.107</t>
  </si>
  <si>
    <t>13.8.5</t>
  </si>
  <si>
    <t>COMP.BG.433</t>
  </si>
  <si>
    <t>13.8.6</t>
  </si>
  <si>
    <t>COMP.BG.450</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</si>
  <si>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</si>
  <si>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</si>
  <si>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</si>
  <si>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</si>
  <si>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</si>
  <si>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</si>
  <si>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</si>
  <si>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</si>
  <si>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</si>
  <si>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</si>
  <si>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</si>
  <si>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</si>
  <si>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</si>
  <si>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</si>
  <si>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</si>
  <si>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</si>
  <si>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</si>
  <si>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</si>
  <si>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</si>
  <si>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</si>
  <si>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</si>
  <si>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</si>
  <si>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</si>
  <si>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</si>
  <si>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</si>
  <si>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</si>
  <si>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 xml:space="preserve">PIS </t>
  </si>
  <si>
    <t>PIS</t>
  </si>
  <si>
    <t xml:space="preserve">COFINS </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</si>
  <si>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</si>
  <si>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</si>
  <si>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</si>
  <si>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</si>
  <si>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</si>
  <si>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</si>
  <si>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</si>
  <si>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</si>
  <si>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</si>
  <si>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</si>
  <si>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</si>
  <si>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</si>
  <si>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</si>
  <si>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</si>
  <si>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</si>
  <si>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</si>
  <si>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</si>
  <si>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</si>
  <si>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</si>
  <si>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</si>
  <si>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</si>
  <si>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</si>
  <si>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</si>
  <si>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 xml:space="preserve">                            ENCARGOS SOCIAIS SOBRE PREÇOS DA MÃO-DE-OBRA HORISTA e MENSALISTA (SEM DESONERAÇÃO)</t>
  </si>
  <si>
    <t>Fonte: Informação Dias de Chuva – INMET</t>
  </si>
  <si>
    <t>UF: SÃO PAULO</t>
  </si>
  <si>
    <t>Vigência a partir de: 10/2021</t>
  </si>
  <si>
    <t>ENCARGOS SOCIAIS SOBRE A MÃO DE OBRA (SEM DESONERAÇÃO)</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</si>
  <si>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</si>
  <si>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</si>
  <si>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</si>
  <si>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</si>
  <si>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</si>
  <si>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</si>
  <si>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</si>
  <si>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</si>
  <si>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</si>
  <si>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</si>
  <si>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</si>
  <si>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</si>
  <si>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</si>
  <si>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</si>
  <si>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</si>
  <si>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</si>
  <si>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</si>
  <si>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</si>
  <si>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</si>
  <si>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</si>
  <si>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</si>
  <si>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</si>
  <si>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</si>
  <si>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</si>
  <si>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</si>
  <si>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</si>
  <si>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</si>
  <si>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</si>
  <si>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</si>
  <si>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</si>
  <si>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</si>
  <si>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</si>
  <si>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</si>
  <si>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</si>
  <si>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</si>
  <si>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</si>
  <si>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</si>
  <si>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</si>
  <si>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</si>
  <si>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</si>
  <si>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</si>
  <si>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</si>
  <si>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</si>
  <si>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</si>
  <si>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</si>
  <si>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</si>
  <si>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</si>
  <si>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</si>
  <si>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</si>
  <si>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</si>
  <si>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</si>
  <si>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</si>
  <si>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</si>
  <si>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</si>
  <si>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</si>
  <si>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</si>
  <si>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</si>
  <si>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</si>
  <si>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</si>
  <si>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</si>
  <si>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</si>
  <si>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</si>
  <si>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</si>
  <si>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</si>
  <si>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</si>
  <si>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</si>
  <si>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</si>
  <si>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</si>
  <si>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</si>
  <si>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</si>
  <si>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</si>
  <si>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https://www.caixa.gov.br/Downloads/sinapi-manual-de-metodologias-e-conceitos/Livro2_SINAPI_Calculos_e_Parametros_2_Edicao_Digital.pdf</t>
  </si>
  <si>
    <t>Eng. Luiz Nicolau Spalding</t>
  </si>
  <si>
    <t>CREA-RS 088,026</t>
  </si>
  <si>
    <t>11.4.51</t>
  </si>
  <si>
    <t>UNIDADES DA CEINF/BU - Região 2 - Campinas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</si>
</sst>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right/>
      <top style="thin">
        <color indexed="8"/>
      </top>
      <bottom/>
      <diagonal/>
    </border>
  </borders>
  <cellStyleXfs count="55">
    <xf numFmtId="0" fontId="0" fillId="0" borderId="0"/>
    <xf numFmtId="9" fontId="5" fillId="0" borderId="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0" fontId="12" fillId="0" borderId="0" applyNumberFormat="0" applyFill="0" applyBorder="0" applyAlignment="0" applyProtection="0"/>
    <xf numFmtId="0" fontId="18" fillId="0" borderId="0"/>
    <xf numFmtId="167"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23" fillId="0" borderId="0" applyFont="0" applyFill="0" applyBorder="0" applyAlignment="0" applyProtection="0"/>
    <xf numFmtId="9" fontId="5" fillId="0" borderId="0" applyFill="0" applyBorder="0" applyAlignment="0" applyProtection="0"/>
    <xf numFmtId="0" fontId="5" fillId="0" borderId="0"/>
    <xf numFmtId="43" fontId="5" fillId="0" borderId="0" applyFont="0" applyFill="0" applyBorder="0" applyAlignment="0" applyProtection="0"/>
    <xf numFmtId="0" fontId="5" fillId="0" borderId="0"/>
    <xf numFmtId="43" fontId="4" fillId="0" borderId="0" applyFont="0" applyFill="0" applyBorder="0" applyAlignment="0" applyProtection="0"/>
    <xf numFmtId="5" fontId="5" fillId="0" borderId="0" applyFill="0" applyBorder="0" applyAlignment="0" applyProtection="0"/>
    <xf numFmtId="0" fontId="26" fillId="0" borderId="0"/>
    <xf numFmtId="169" fontId="24" fillId="0" borderId="0" applyBorder="0" applyProtection="0"/>
    <xf numFmtId="170" fontId="27" fillId="0" borderId="0" applyBorder="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2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7" fillId="0" borderId="0"/>
    <xf numFmtId="0" fontId="24" fillId="0" borderId="0"/>
    <xf numFmtId="0" fontId="38" fillId="0" borderId="0"/>
    <xf numFmtId="0" fontId="12" fillId="0" borderId="0" applyNumberFormat="0" applyFill="0" applyBorder="0" applyAlignment="0" applyProtection="0"/>
    <xf numFmtId="44" fontId="3" fillId="0" borderId="0" applyFont="0" applyFill="0" applyBorder="0" applyAlignment="0" applyProtection="0"/>
    <xf numFmtId="0" fontId="38" fillId="0" borderId="0"/>
    <xf numFmtId="0" fontId="39" fillId="0" borderId="0"/>
    <xf numFmtId="0" fontId="40" fillId="0" borderId="0"/>
    <xf numFmtId="43" fontId="23"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4" fillId="0" borderId="0"/>
    <xf numFmtId="0" fontId="24" fillId="0" borderId="0"/>
    <xf numFmtId="44" fontId="2" fillId="0" borderId="0" applyFont="0" applyFill="0" applyBorder="0" applyAlignment="0" applyProtection="0"/>
    <xf numFmtId="0" fontId="24" fillId="0" borderId="0"/>
    <xf numFmtId="0" fontId="39" fillId="0" borderId="0"/>
    <xf numFmtId="0" fontId="41" fillId="0" borderId="0"/>
    <xf numFmtId="0" fontId="1" fillId="0" borderId="0"/>
  </cellStyleXfs>
  <cellXfs count="384">
    <xf numFmtId="0" fontId="0" fillId="0" borderId="0" xfId="0"/>
    <xf numFmtId="0" fontId="5" fillId="0" borderId="0" xfId="2"/>
    <xf numFmtId="0" fontId="6" fillId="0" borderId="0" xfId="2" applyFont="1" applyAlignment="1">
      <alignment horizontal="center" vertical="center"/>
    </xf>
    <xf numFmtId="0" fontId="6" fillId="2" borderId="1" xfId="2" applyFont="1" applyFill="1" applyBorder="1" applyAlignment="1">
      <alignment horizontal="center"/>
    </xf>
    <xf numFmtId="39" fontId="6" fillId="0" borderId="0" xfId="2" applyNumberFormat="1" applyFont="1" applyAlignment="1">
      <alignment horizontal="center" vertical="center" wrapText="1"/>
    </xf>
    <xf numFmtId="0" fontId="8" fillId="0" borderId="7" xfId="2" applyFont="1" applyBorder="1" applyAlignment="1">
      <alignment horizontal="center" vertical="center" wrapText="1"/>
    </xf>
    <xf numFmtId="10" fontId="5" fillId="0" borderId="0" xfId="3" applyNumberFormat="1" applyFont="1" applyFill="1" applyBorder="1" applyAlignment="1" applyProtection="1">
      <alignment horizontal="center" vertical="center" wrapText="1"/>
    </xf>
    <xf numFmtId="165" fontId="5" fillId="0" borderId="0" xfId="4"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9" fillId="0" borderId="0" xfId="2" applyFont="1"/>
    <xf numFmtId="165"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7" fillId="0" borderId="0" xfId="2" applyFont="1"/>
    <xf numFmtId="0" fontId="6" fillId="0" borderId="0" xfId="2" applyFont="1" applyAlignment="1">
      <alignment horizontal="right" vertical="top" wrapText="1"/>
    </xf>
    <xf numFmtId="0" fontId="5" fillId="0" borderId="0" xfId="2" applyAlignment="1">
      <alignment horizontal="left" vertical="top" wrapText="1"/>
    </xf>
    <xf numFmtId="166" fontId="5" fillId="0" borderId="0" xfId="5" applyFont="1" applyFill="1" applyBorder="1" applyAlignment="1">
      <alignment horizontal="center" vertical="top" wrapText="1"/>
    </xf>
    <xf numFmtId="0" fontId="8" fillId="0" borderId="7" xfId="2" applyFont="1" applyBorder="1" applyAlignment="1">
      <alignment horizontal="center" vertical="center"/>
    </xf>
    <xf numFmtId="166" fontId="6" fillId="0" borderId="0" xfId="5" applyFont="1" applyFill="1" applyBorder="1" applyAlignment="1">
      <alignment horizontal="center" vertical="top" wrapText="1"/>
    </xf>
    <xf numFmtId="0" fontId="10" fillId="0" borderId="5" xfId="2" applyFont="1" applyBorder="1" applyAlignment="1">
      <alignment horizontal="center" vertical="center" wrapText="1"/>
    </xf>
    <xf numFmtId="0" fontId="10" fillId="0" borderId="5" xfId="2" applyFont="1" applyBorder="1" applyAlignment="1">
      <alignment horizontal="justify" vertical="center" wrapText="1"/>
    </xf>
    <xf numFmtId="0" fontId="5" fillId="0" borderId="5" xfId="2" applyBorder="1" applyAlignment="1">
      <alignment horizontal="center" vertical="center"/>
    </xf>
    <xf numFmtId="0" fontId="5" fillId="0" borderId="0" xfId="2" applyAlignment="1">
      <alignment horizontal="center"/>
    </xf>
    <xf numFmtId="0" fontId="5" fillId="0" borderId="0" xfId="2" applyAlignment="1">
      <alignment horizontal="center" vertical="center"/>
    </xf>
    <xf numFmtId="0" fontId="14" fillId="3" borderId="7" xfId="2" applyFont="1" applyFill="1" applyBorder="1" applyAlignment="1">
      <alignment horizontal="center" vertical="center" wrapText="1"/>
    </xf>
    <xf numFmtId="0" fontId="13" fillId="0" borderId="7" xfId="2" applyFont="1" applyBorder="1" applyAlignment="1">
      <alignment horizontal="center" vertical="center" wrapText="1"/>
    </xf>
    <xf numFmtId="0" fontId="13" fillId="0" borderId="7" xfId="2" applyFont="1" applyBorder="1" applyAlignment="1">
      <alignment horizontal="justify" vertical="center" wrapText="1"/>
    </xf>
    <xf numFmtId="0" fontId="15" fillId="0" borderId="7" xfId="2" applyFont="1" applyBorder="1" applyAlignment="1">
      <alignment horizontal="center" vertical="center" wrapText="1"/>
    </xf>
    <xf numFmtId="10" fontId="14" fillId="2" borderId="7" xfId="2" applyNumberFormat="1" applyFont="1" applyFill="1" applyBorder="1" applyAlignment="1">
      <alignment horizontal="center" vertical="center" wrapText="1"/>
    </xf>
    <xf numFmtId="0" fontId="14" fillId="3" borderId="7" xfId="2" applyFont="1" applyFill="1" applyBorder="1" applyAlignment="1">
      <alignment horizontal="center" vertical="center"/>
    </xf>
    <xf numFmtId="0" fontId="13" fillId="0" borderId="7" xfId="2" applyFont="1" applyBorder="1" applyAlignment="1">
      <alignment vertical="center" wrapText="1"/>
    </xf>
    <xf numFmtId="10" fontId="13" fillId="5" borderId="7" xfId="3" applyNumberFormat="1" applyFont="1" applyFill="1" applyBorder="1" applyAlignment="1" applyProtection="1">
      <alignment horizontal="center" vertical="center" wrapText="1"/>
    </xf>
    <xf numFmtId="10" fontId="16" fillId="5" borderId="7" xfId="3" applyNumberFormat="1" applyFont="1" applyFill="1" applyBorder="1" applyAlignment="1" applyProtection="1">
      <alignment horizontal="center" vertical="center" wrapText="1"/>
    </xf>
    <xf numFmtId="0" fontId="6" fillId="0" borderId="0" xfId="2" applyFont="1"/>
    <xf numFmtId="0" fontId="20" fillId="0" borderId="0" xfId="7" applyFont="1" applyAlignment="1">
      <alignment vertical="top" wrapText="1"/>
    </xf>
    <xf numFmtId="0" fontId="20" fillId="0" borderId="0" xfId="7" applyFont="1" applyAlignment="1">
      <alignment horizontal="center" vertical="center" wrapText="1"/>
    </xf>
    <xf numFmtId="167" fontId="20" fillId="0" borderId="0" xfId="8" applyFont="1" applyFill="1" applyBorder="1" applyAlignment="1">
      <alignment horizontal="right" vertical="top" wrapText="1"/>
    </xf>
    <xf numFmtId="167" fontId="21" fillId="0" borderId="0" xfId="8" applyFont="1" applyFill="1" applyBorder="1" applyAlignment="1">
      <alignment horizontal="right" vertical="center"/>
    </xf>
    <xf numFmtId="167" fontId="19" fillId="0" borderId="0" xfId="8" applyFont="1" applyFill="1" applyBorder="1" applyAlignment="1">
      <alignment horizontal="right" vertical="center" wrapText="1"/>
    </xf>
    <xf numFmtId="0" fontId="19" fillId="0" borderId="0" xfId="7" applyFont="1" applyAlignment="1">
      <alignment vertical="top" wrapText="1"/>
    </xf>
    <xf numFmtId="0" fontId="5" fillId="0" borderId="0" xfId="7" applyFont="1" applyAlignment="1">
      <alignment vertical="center" wrapText="1"/>
    </xf>
    <xf numFmtId="0" fontId="5" fillId="10" borderId="15" xfId="7" applyFont="1" applyFill="1" applyBorder="1" applyAlignment="1">
      <alignment horizontal="center" vertical="center" wrapText="1"/>
    </xf>
    <xf numFmtId="167" fontId="5" fillId="10" borderId="15" xfId="8" applyFont="1" applyFill="1" applyBorder="1" applyAlignment="1">
      <alignment horizontal="right" vertical="center" wrapText="1"/>
    </xf>
    <xf numFmtId="0" fontId="5" fillId="0" borderId="0" xfId="7" applyFont="1" applyAlignment="1">
      <alignment horizontal="left" vertical="center" wrapText="1"/>
    </xf>
    <xf numFmtId="0" fontId="5" fillId="0" borderId="0" xfId="7" applyFont="1" applyAlignment="1">
      <alignment vertical="top" wrapText="1"/>
    </xf>
    <xf numFmtId="0" fontId="5" fillId="0" borderId="0" xfId="7" applyFont="1" applyAlignment="1">
      <alignment horizontal="center" vertical="center" wrapText="1"/>
    </xf>
    <xf numFmtId="167" fontId="5" fillId="0" borderId="0" xfId="8" applyFont="1" applyFill="1" applyBorder="1" applyAlignment="1">
      <alignment vertical="center" wrapText="1"/>
    </xf>
    <xf numFmtId="167" fontId="5" fillId="0" borderId="0" xfId="8" applyFont="1" applyFill="1" applyBorder="1" applyAlignment="1">
      <alignment vertical="top" wrapText="1"/>
    </xf>
    <xf numFmtId="0" fontId="5" fillId="0" borderId="1" xfId="7" applyFont="1" applyBorder="1" applyAlignment="1">
      <alignment vertical="center"/>
    </xf>
    <xf numFmtId="0" fontId="5" fillId="0" borderId="2" xfId="7" applyFont="1" applyBorder="1" applyAlignment="1">
      <alignment horizontal="center" vertical="center" wrapText="1"/>
    </xf>
    <xf numFmtId="167" fontId="5" fillId="0" borderId="2" xfId="8" applyFont="1" applyFill="1" applyBorder="1" applyAlignment="1">
      <alignment horizontal="right" vertical="center" wrapText="1"/>
    </xf>
    <xf numFmtId="167" fontId="5" fillId="0" borderId="3" xfId="8" applyFont="1" applyFill="1" applyBorder="1" applyAlignment="1">
      <alignment horizontal="right" vertical="center" wrapText="1"/>
    </xf>
    <xf numFmtId="167" fontId="5" fillId="0" borderId="7" xfId="8" applyFont="1" applyFill="1" applyBorder="1" applyAlignment="1">
      <alignment horizontal="right" vertical="center" wrapText="1"/>
    </xf>
    <xf numFmtId="167" fontId="5" fillId="0" borderId="0" xfId="8" applyFont="1" applyFill="1" applyBorder="1" applyAlignment="1">
      <alignment horizontal="right" vertical="top" wrapText="1"/>
    </xf>
    <xf numFmtId="0" fontId="6" fillId="0" borderId="0" xfId="7" applyFont="1" applyAlignment="1">
      <alignment vertical="center" wrapText="1"/>
    </xf>
    <xf numFmtId="0" fontId="9" fillId="0" borderId="1" xfId="7" applyFont="1" applyBorder="1" applyAlignment="1">
      <alignment horizontal="center" vertical="center" wrapText="1"/>
    </xf>
    <xf numFmtId="10" fontId="17" fillId="11" borderId="7" xfId="2" applyNumberFormat="1" applyFont="1" applyFill="1" applyBorder="1" applyAlignment="1">
      <alignment horizontal="center" vertical="center" wrapText="1"/>
    </xf>
    <xf numFmtId="167" fontId="6" fillId="0" borderId="7" xfId="8" applyFont="1" applyFill="1" applyBorder="1" applyAlignment="1">
      <alignment horizontal="right" vertical="center" wrapText="1"/>
    </xf>
    <xf numFmtId="0" fontId="6" fillId="0" borderId="18" xfId="2" applyFont="1" applyBorder="1" applyAlignment="1">
      <alignment horizontal="right" vertical="center"/>
    </xf>
    <xf numFmtId="0" fontId="6" fillId="0" borderId="0" xfId="2" applyFont="1" applyAlignment="1">
      <alignment horizontal="right" vertical="center"/>
    </xf>
    <xf numFmtId="0" fontId="17" fillId="0" borderId="0" xfId="2" applyFont="1" applyAlignment="1">
      <alignment horizontal="center" vertical="center"/>
    </xf>
    <xf numFmtId="9" fontId="19" fillId="8" borderId="28" xfId="1" applyFont="1" applyFill="1" applyBorder="1" applyAlignment="1">
      <alignment horizontal="center" vertical="top" wrapText="1"/>
    </xf>
    <xf numFmtId="9" fontId="19" fillId="8" borderId="17" xfId="1" applyFont="1" applyFill="1" applyBorder="1" applyAlignment="1">
      <alignment horizontal="center" vertical="top" wrapText="1"/>
    </xf>
    <xf numFmtId="9" fontId="19" fillId="8" borderId="29" xfId="1" applyFont="1" applyFill="1" applyBorder="1" applyAlignment="1">
      <alignment horizontal="center" vertical="top" wrapText="1"/>
    </xf>
    <xf numFmtId="0" fontId="19" fillId="8" borderId="22" xfId="7" applyFont="1" applyFill="1" applyBorder="1" applyAlignment="1">
      <alignment horizontal="center" vertical="center" wrapText="1"/>
    </xf>
    <xf numFmtId="0" fontId="7" fillId="8" borderId="30" xfId="7" applyFont="1" applyFill="1" applyBorder="1" applyAlignment="1">
      <alignment horizontal="center" vertical="center" wrapText="1"/>
    </xf>
    <xf numFmtId="167" fontId="19" fillId="8" borderId="23" xfId="8" applyFont="1" applyFill="1" applyBorder="1" applyAlignment="1">
      <alignment horizontal="center" vertical="center" wrapText="1"/>
    </xf>
    <xf numFmtId="167" fontId="19" fillId="8" borderId="24" xfId="8" applyFont="1" applyFill="1" applyBorder="1" applyAlignment="1">
      <alignment horizontal="center" vertical="center" wrapText="1"/>
    </xf>
    <xf numFmtId="0" fontId="5" fillId="0" borderId="33" xfId="7" applyFont="1" applyBorder="1" applyAlignment="1">
      <alignment horizontal="center" vertical="center" wrapText="1"/>
    </xf>
    <xf numFmtId="10" fontId="5" fillId="0" borderId="34" xfId="10" applyNumberFormat="1" applyFont="1" applyFill="1" applyBorder="1" applyAlignment="1">
      <alignment horizontal="right" vertical="center" wrapText="1"/>
    </xf>
    <xf numFmtId="0" fontId="19" fillId="8" borderId="25" xfId="7" applyFont="1" applyFill="1" applyBorder="1" applyAlignment="1">
      <alignment horizontal="center" vertical="center" wrapText="1"/>
    </xf>
    <xf numFmtId="0" fontId="19" fillId="8" borderId="26" xfId="7" applyFont="1" applyFill="1" applyBorder="1" applyAlignment="1">
      <alignment horizontal="center" vertical="center" wrapText="1"/>
    </xf>
    <xf numFmtId="0" fontId="19" fillId="8" borderId="26" xfId="7" applyFont="1" applyFill="1" applyBorder="1" applyAlignment="1">
      <alignment vertical="top" wrapText="1"/>
    </xf>
    <xf numFmtId="167" fontId="19" fillId="8" borderId="26" xfId="8" applyFont="1" applyFill="1" applyBorder="1" applyAlignment="1">
      <alignment horizontal="right" vertical="top" wrapText="1"/>
    </xf>
    <xf numFmtId="167" fontId="19" fillId="8" borderId="35" xfId="8" applyFont="1" applyFill="1" applyBorder="1" applyAlignment="1">
      <alignment horizontal="right" vertical="top" wrapText="1"/>
    </xf>
    <xf numFmtId="167" fontId="19" fillId="8" borderId="36" xfId="8" applyFont="1" applyFill="1" applyBorder="1" applyAlignment="1">
      <alignment horizontal="right" vertical="top" wrapText="1"/>
    </xf>
    <xf numFmtId="10" fontId="19" fillId="8" borderId="37" xfId="1" applyNumberFormat="1" applyFont="1" applyFill="1" applyBorder="1" applyAlignment="1">
      <alignment horizontal="right" vertical="top" wrapText="1"/>
    </xf>
    <xf numFmtId="0" fontId="22" fillId="0" borderId="0" xfId="2" applyFont="1"/>
    <xf numFmtId="0" fontId="11" fillId="0" borderId="0" xfId="2" applyFont="1" applyAlignment="1">
      <alignment horizontal="left" vertical="center" wrapText="1"/>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 fontId="6" fillId="0" borderId="38" xfId="0" applyNumberFormat="1" applyFont="1" applyBorder="1" applyAlignment="1">
      <alignment vertical="center"/>
    </xf>
    <xf numFmtId="4" fontId="6" fillId="0" borderId="39" xfId="0" applyNumberFormat="1" applyFont="1" applyBorder="1" applyAlignment="1">
      <alignment vertical="center"/>
    </xf>
    <xf numFmtId="49" fontId="6" fillId="6" borderId="38" xfId="0" applyNumberFormat="1" applyFont="1" applyFill="1" applyBorder="1" applyAlignment="1">
      <alignment horizontal="right" vertical="center"/>
    </xf>
    <xf numFmtId="0" fontId="0" fillId="0" borderId="40" xfId="0" applyBorder="1"/>
    <xf numFmtId="0" fontId="6" fillId="0" borderId="0" xfId="0" applyFont="1"/>
    <xf numFmtId="0" fontId="6" fillId="0" borderId="4" xfId="2" applyFont="1" applyBorder="1" applyAlignment="1">
      <alignment horizontal="right" vertical="center"/>
    </xf>
    <xf numFmtId="0" fontId="6" fillId="0" borderId="5" xfId="2" applyFont="1" applyBorder="1" applyAlignment="1">
      <alignment horizontal="right" vertical="center"/>
    </xf>
    <xf numFmtId="0" fontId="17" fillId="0" borderId="5" xfId="2" applyFont="1" applyBorder="1" applyAlignment="1">
      <alignment horizontal="center" vertical="center"/>
    </xf>
    <xf numFmtId="0" fontId="17" fillId="0" borderId="2" xfId="2" applyFont="1" applyBorder="1" applyAlignment="1">
      <alignment horizontal="center" vertical="center"/>
    </xf>
    <xf numFmtId="0" fontId="0" fillId="0" borderId="0" xfId="0" applyAlignment="1">
      <alignment horizontal="center"/>
    </xf>
    <xf numFmtId="0" fontId="5" fillId="0" borderId="0" xfId="2" applyAlignment="1">
      <alignment wrapText="1"/>
    </xf>
    <xf numFmtId="0" fontId="6" fillId="0" borderId="0" xfId="2" applyFont="1" applyAlignment="1">
      <alignment horizontal="center"/>
    </xf>
    <xf numFmtId="0" fontId="6" fillId="0" borderId="0" xfId="2" applyFont="1" applyAlignment="1">
      <alignment horizontal="center" vertical="top" wrapText="1"/>
    </xf>
    <xf numFmtId="0" fontId="6" fillId="0" borderId="0" xfId="7" applyFont="1" applyAlignment="1">
      <alignment horizontal="center" vertical="center" wrapText="1"/>
    </xf>
    <xf numFmtId="0" fontId="5" fillId="10" borderId="15" xfId="11" applyFill="1" applyBorder="1" applyAlignment="1">
      <alignment horizontal="center" vertical="center" wrapText="1"/>
    </xf>
    <xf numFmtId="0" fontId="5" fillId="0" borderId="0" xfId="11" applyAlignment="1">
      <alignment vertical="center" wrapText="1"/>
    </xf>
    <xf numFmtId="0" fontId="5" fillId="0" borderId="0" xfId="11" applyAlignment="1">
      <alignment vertical="top" wrapText="1"/>
    </xf>
    <xf numFmtId="0" fontId="5" fillId="0" borderId="0" xfId="11" applyAlignment="1">
      <alignment horizontal="center" vertical="center" wrapText="1"/>
    </xf>
    <xf numFmtId="171" fontId="5" fillId="10" borderId="16" xfId="8" applyNumberFormat="1" applyFont="1" applyFill="1" applyBorder="1" applyAlignment="1">
      <alignment horizontal="right" vertical="center" wrapText="1"/>
    </xf>
    <xf numFmtId="0" fontId="5" fillId="10" borderId="0" xfId="7" applyFont="1" applyFill="1" applyAlignment="1">
      <alignment vertical="center" wrapText="1"/>
    </xf>
    <xf numFmtId="167" fontId="6" fillId="2" borderId="7" xfId="8" applyFont="1" applyFill="1" applyBorder="1" applyAlignment="1">
      <alignment horizontal="center" vertical="center" wrapText="1"/>
    </xf>
    <xf numFmtId="10" fontId="6" fillId="12" borderId="7" xfId="1" applyNumberFormat="1" applyFont="1" applyFill="1" applyBorder="1" applyAlignment="1">
      <alignment horizontal="center" vertical="center" wrapText="1"/>
    </xf>
    <xf numFmtId="168" fontId="5" fillId="9" borderId="11" xfId="7" applyNumberFormat="1" applyFont="1" applyFill="1" applyBorder="1" applyAlignment="1" applyProtection="1">
      <alignment horizontal="center" vertical="center" wrapText="1"/>
      <protection hidden="1"/>
    </xf>
    <xf numFmtId="167" fontId="5" fillId="9" borderId="11" xfId="8" applyFont="1" applyFill="1" applyBorder="1" applyAlignment="1">
      <alignment horizontal="right" vertical="center" wrapText="1"/>
    </xf>
    <xf numFmtId="167" fontId="6" fillId="9" borderId="11" xfId="8" applyFont="1" applyFill="1" applyBorder="1" applyAlignment="1">
      <alignment horizontal="right" vertical="center" wrapText="1"/>
    </xf>
    <xf numFmtId="0" fontId="5" fillId="0" borderId="0" xfId="7" applyFont="1" applyAlignment="1">
      <alignment horizontal="center" vertical="top" wrapText="1"/>
    </xf>
    <xf numFmtId="0" fontId="19" fillId="0" borderId="0" xfId="7" applyFont="1" applyAlignment="1">
      <alignment horizontal="center" vertical="top" wrapText="1"/>
    </xf>
    <xf numFmtId="49" fontId="5"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6" fillId="9" borderId="11" xfId="7" quotePrefix="1" applyFont="1" applyFill="1" applyBorder="1" applyAlignment="1">
      <alignment horizontal="center" vertical="center" wrapText="1"/>
    </xf>
    <xf numFmtId="0" fontId="5" fillId="0" borderId="0" xfId="11" applyAlignment="1">
      <alignment horizontal="center" vertical="top" wrapText="1"/>
    </xf>
    <xf numFmtId="1" fontId="6" fillId="9" borderId="46" xfId="7" quotePrefix="1" applyNumberFormat="1" applyFont="1" applyFill="1" applyBorder="1" applyAlignment="1">
      <alignment horizontal="left" vertical="center" wrapText="1"/>
    </xf>
    <xf numFmtId="1" fontId="5" fillId="10" borderId="15" xfId="7" applyNumberFormat="1" applyFont="1" applyFill="1" applyBorder="1" applyAlignment="1">
      <alignment horizontal="center" vertical="center" wrapText="1"/>
    </xf>
    <xf numFmtId="1" fontId="5" fillId="10" borderId="15" xfId="11" applyNumberFormat="1" applyFill="1" applyBorder="1" applyAlignment="1">
      <alignment horizontal="center"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31" fillId="14" borderId="51" xfId="0" applyFont="1" applyFill="1" applyBorder="1" applyAlignment="1">
      <alignment horizontal="left" vertical="center"/>
    </xf>
    <xf numFmtId="0" fontId="0" fillId="0" borderId="0" xfId="0" applyAlignment="1">
      <alignment vertical="center" wrapText="1"/>
    </xf>
    <xf numFmtId="0" fontId="28" fillId="0" borderId="55" xfId="25" applyFont="1" applyBorder="1"/>
    <xf numFmtId="0" fontId="28" fillId="0" borderId="56" xfId="25" applyFont="1" applyBorder="1" applyAlignment="1">
      <alignment horizontal="center"/>
    </xf>
    <xf numFmtId="0" fontId="28" fillId="0" borderId="59" xfId="25" applyFont="1" applyBorder="1" applyAlignment="1">
      <alignment horizontal="left" vertical="center"/>
    </xf>
    <xf numFmtId="0" fontId="5" fillId="0" borderId="9" xfId="25" applyBorder="1" applyAlignment="1">
      <alignment horizontal="left" vertical="center"/>
    </xf>
    <xf numFmtId="0" fontId="5" fillId="2" borderId="20" xfId="11" applyFill="1" applyBorder="1" applyAlignment="1">
      <alignment horizontal="left" vertical="center" wrapText="1"/>
    </xf>
    <xf numFmtId="0" fontId="5" fillId="2" borderId="21" xfId="11" applyFill="1" applyBorder="1" applyAlignment="1">
      <alignment horizontal="center" vertical="center" wrapText="1"/>
    </xf>
    <xf numFmtId="0" fontId="6" fillId="2" borderId="21" xfId="11" applyFont="1" applyFill="1" applyBorder="1" applyAlignment="1">
      <alignment vertical="center" wrapText="1"/>
    </xf>
    <xf numFmtId="168" fontId="5" fillId="2" borderId="21" xfId="11" applyNumberFormat="1" applyFill="1" applyBorder="1" applyAlignment="1" applyProtection="1">
      <alignment horizontal="center" vertical="center" wrapText="1"/>
      <protection hidden="1"/>
    </xf>
    <xf numFmtId="167" fontId="5" fillId="2" borderId="21" xfId="8" applyFont="1" applyFill="1" applyBorder="1" applyAlignment="1">
      <alignment horizontal="right" vertical="center" wrapText="1"/>
    </xf>
    <xf numFmtId="167" fontId="6" fillId="2" borderId="21" xfId="8" applyFont="1" applyFill="1" applyBorder="1" applyAlignment="1">
      <alignment horizontal="right" vertical="center" wrapText="1"/>
    </xf>
    <xf numFmtId="1" fontId="5" fillId="10" borderId="15" xfId="11" applyNumberFormat="1" applyFill="1" applyBorder="1" applyAlignment="1">
      <alignment horizontal="center" vertical="top" wrapText="1"/>
    </xf>
    <xf numFmtId="4" fontId="5" fillId="5" borderId="15" xfId="8" applyNumberFormat="1" applyFont="1" applyFill="1" applyBorder="1" applyAlignment="1">
      <alignment horizontal="right" vertical="center" wrapText="1"/>
    </xf>
    <xf numFmtId="43" fontId="0" fillId="0" borderId="0" xfId="0" applyNumberFormat="1"/>
    <xf numFmtId="0" fontId="5" fillId="0" borderId="0" xfId="26"/>
    <xf numFmtId="0" fontId="5" fillId="0" borderId="18" xfId="26" applyBorder="1"/>
    <xf numFmtId="0" fontId="5" fillId="0" borderId="19" xfId="26" applyBorder="1"/>
    <xf numFmtId="167" fontId="5" fillId="0" borderId="0" xfId="27" applyFont="1" applyBorder="1" applyAlignment="1">
      <alignment horizontal="center"/>
    </xf>
    <xf numFmtId="0" fontId="34" fillId="0" borderId="0" xfId="26" applyFont="1" applyAlignment="1">
      <alignment vertical="center" wrapText="1"/>
    </xf>
    <xf numFmtId="0" fontId="5" fillId="0" borderId="18" xfId="26" applyBorder="1" applyAlignment="1">
      <alignment horizontal="center"/>
    </xf>
    <xf numFmtId="167" fontId="5" fillId="0" borderId="0" xfId="28" applyFont="1" applyBorder="1" applyAlignment="1">
      <alignment horizontal="center"/>
    </xf>
    <xf numFmtId="167" fontId="5" fillId="0" borderId="19" xfId="28" applyFont="1" applyBorder="1" applyAlignment="1">
      <alignment horizontal="center"/>
    </xf>
    <xf numFmtId="0" fontId="9" fillId="0" borderId="0" xfId="26" applyFont="1"/>
    <xf numFmtId="167" fontId="5" fillId="0" borderId="19" xfId="28" applyFont="1" applyBorder="1" applyAlignment="1">
      <alignment horizontal="right"/>
    </xf>
    <xf numFmtId="167" fontId="5" fillId="0" borderId="0" xfId="27" applyFont="1" applyBorder="1" applyAlignment="1">
      <alignment horizontal="right"/>
    </xf>
    <xf numFmtId="0" fontId="35" fillId="0" borderId="0" xfId="26" applyFont="1" applyAlignment="1">
      <alignment vertical="center" wrapText="1"/>
    </xf>
    <xf numFmtId="167" fontId="7" fillId="2" borderId="12" xfId="28" applyFont="1" applyFill="1" applyBorder="1" applyAlignment="1">
      <alignment horizontal="center"/>
    </xf>
    <xf numFmtId="167" fontId="7" fillId="0" borderId="0" xfId="27" applyFont="1" applyBorder="1" applyAlignment="1">
      <alignment horizontal="center"/>
    </xf>
    <xf numFmtId="167" fontId="5" fillId="2" borderId="17" xfId="28" applyFont="1" applyFill="1" applyBorder="1" applyAlignment="1">
      <alignment horizontal="center"/>
    </xf>
    <xf numFmtId="0" fontId="5" fillId="16" borderId="61" xfId="26" applyFill="1" applyBorder="1" applyAlignment="1">
      <alignment horizontal="center"/>
    </xf>
    <xf numFmtId="0" fontId="5" fillId="16" borderId="13" xfId="26" applyFill="1" applyBorder="1"/>
    <xf numFmtId="39" fontId="5" fillId="16" borderId="0" xfId="27" applyNumberFormat="1" applyFont="1" applyFill="1" applyBorder="1" applyAlignment="1">
      <alignment horizontal="center"/>
    </xf>
    <xf numFmtId="0" fontId="5" fillId="16" borderId="14" xfId="26" applyFill="1" applyBorder="1" applyAlignment="1">
      <alignment horizontal="center"/>
    </xf>
    <xf numFmtId="0" fontId="5" fillId="16" borderId="15" xfId="26" applyFill="1" applyBorder="1"/>
    <xf numFmtId="0" fontId="5" fillId="16" borderId="62" xfId="26" applyFill="1" applyBorder="1" applyAlignment="1">
      <alignment horizontal="center"/>
    </xf>
    <xf numFmtId="0" fontId="5" fillId="16" borderId="63" xfId="26" applyFill="1" applyBorder="1"/>
    <xf numFmtId="39" fontId="6" fillId="0" borderId="0" xfId="27" applyNumberFormat="1" applyFont="1" applyBorder="1" applyAlignment="1">
      <alignment horizontal="center"/>
    </xf>
    <xf numFmtId="0" fontId="5" fillId="16" borderId="18" xfId="26" applyFill="1" applyBorder="1" applyAlignment="1">
      <alignment horizontal="center"/>
    </xf>
    <xf numFmtId="0" fontId="6" fillId="16" borderId="0" xfId="26" applyFont="1" applyFill="1" applyAlignment="1">
      <alignment horizontal="center"/>
    </xf>
    <xf numFmtId="39" fontId="5" fillId="0" borderId="0" xfId="27" applyNumberFormat="1" applyFont="1" applyBorder="1" applyAlignment="1">
      <alignment horizontal="center"/>
    </xf>
    <xf numFmtId="0" fontId="5" fillId="16" borderId="66" xfId="26" applyFill="1" applyBorder="1" applyAlignment="1">
      <alignment horizontal="center"/>
    </xf>
    <xf numFmtId="0" fontId="5" fillId="16" borderId="67" xfId="26" applyFill="1" applyBorder="1"/>
    <xf numFmtId="39" fontId="5" fillId="10" borderId="0" xfId="29" applyNumberFormat="1" applyFont="1" applyFill="1" applyBorder="1" applyAlignment="1">
      <alignment horizontal="center"/>
    </xf>
    <xf numFmtId="39" fontId="5" fillId="10" borderId="19" xfId="29" applyNumberFormat="1" applyFont="1" applyFill="1" applyBorder="1" applyAlignment="1">
      <alignment horizontal="center"/>
    </xf>
    <xf numFmtId="0" fontId="5" fillId="16" borderId="63" xfId="26" applyFill="1" applyBorder="1" applyAlignment="1">
      <alignment horizontal="justify" vertical="justify" wrapText="1"/>
    </xf>
    <xf numFmtId="39" fontId="6" fillId="16" borderId="0" xfId="27" applyNumberFormat="1" applyFont="1" applyFill="1" applyBorder="1" applyAlignment="1">
      <alignment horizontal="center"/>
    </xf>
    <xf numFmtId="0" fontId="6" fillId="16" borderId="18" xfId="26" applyFont="1" applyFill="1" applyBorder="1" applyAlignment="1">
      <alignment horizontal="center"/>
    </xf>
    <xf numFmtId="0" fontId="5" fillId="16" borderId="0" xfId="26" applyFill="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5" fillId="9" borderId="44" xfId="26" applyFill="1" applyBorder="1" applyAlignment="1">
      <alignment horizontal="center"/>
    </xf>
    <xf numFmtId="0" fontId="6" fillId="9" borderId="45" xfId="26" applyFont="1" applyFill="1" applyBorder="1" applyAlignment="1">
      <alignment horizontal="center"/>
    </xf>
    <xf numFmtId="0" fontId="6" fillId="0" borderId="0" xfId="26" applyFont="1"/>
    <xf numFmtId="49" fontId="6" fillId="10" borderId="0" xfId="29" applyNumberFormat="1" applyFont="1" applyFill="1" applyBorder="1" applyAlignment="1">
      <alignment horizontal="center"/>
    </xf>
    <xf numFmtId="167" fontId="5" fillId="10" borderId="0" xfId="27" applyFont="1" applyFill="1" applyBorder="1" applyAlignment="1">
      <alignment horizontal="center"/>
    </xf>
    <xf numFmtId="10" fontId="6" fillId="9" borderId="42" xfId="29" applyNumberFormat="1" applyFont="1" applyFill="1" applyBorder="1" applyAlignment="1">
      <alignment horizontal="center"/>
    </xf>
    <xf numFmtId="39" fontId="6" fillId="10" borderId="0" xfId="27" applyNumberFormat="1" applyFont="1" applyFill="1" applyBorder="1" applyAlignment="1">
      <alignment horizontal="center"/>
    </xf>
    <xf numFmtId="10" fontId="5" fillId="10" borderId="13" xfId="1" applyNumberFormat="1" applyFill="1" applyBorder="1" applyAlignment="1">
      <alignment horizontal="center"/>
    </xf>
    <xf numFmtId="10" fontId="5" fillId="10" borderId="15" xfId="1" applyNumberFormat="1" applyFill="1" applyBorder="1" applyAlignment="1">
      <alignment horizontal="center"/>
    </xf>
    <xf numFmtId="10" fontId="5" fillId="10" borderId="63" xfId="1" applyNumberFormat="1" applyFill="1" applyBorder="1" applyAlignment="1">
      <alignment horizontal="center"/>
    </xf>
    <xf numFmtId="10" fontId="5" fillId="10" borderId="67" xfId="1" applyNumberFormat="1" applyFill="1" applyBorder="1" applyAlignment="1">
      <alignment horizontal="center"/>
    </xf>
    <xf numFmtId="10" fontId="5" fillId="10" borderId="68" xfId="1" applyNumberFormat="1" applyFill="1" applyBorder="1" applyAlignment="1">
      <alignment horizontal="center"/>
    </xf>
    <xf numFmtId="10" fontId="5" fillId="10" borderId="16" xfId="1" applyNumberFormat="1" applyFill="1" applyBorder="1" applyAlignment="1">
      <alignment horizontal="center"/>
    </xf>
    <xf numFmtId="10" fontId="5" fillId="10" borderId="64" xfId="1" applyNumberFormat="1" applyFill="1" applyBorder="1" applyAlignment="1">
      <alignment horizontal="center"/>
    </xf>
    <xf numFmtId="0" fontId="6" fillId="20" borderId="43" xfId="26" applyFont="1" applyFill="1" applyBorder="1" applyAlignment="1">
      <alignment horizontal="center"/>
    </xf>
    <xf numFmtId="0" fontId="5" fillId="20" borderId="65" xfId="26" applyFill="1" applyBorder="1"/>
    <xf numFmtId="10" fontId="6" fillId="20" borderId="65" xfId="1" applyNumberFormat="1" applyFont="1" applyFill="1" applyBorder="1" applyAlignment="1">
      <alignment horizontal="center"/>
    </xf>
    <xf numFmtId="1" fontId="5" fillId="0" borderId="33" xfId="7" applyNumberFormat="1" applyFont="1" applyBorder="1" applyAlignment="1">
      <alignment horizontal="center" vertical="center" wrapText="1"/>
    </xf>
    <xf numFmtId="1" fontId="5" fillId="8" borderId="15" xfId="11" applyNumberFormat="1" applyFill="1" applyBorder="1" applyAlignment="1">
      <alignment horizontal="center" vertical="center" wrapText="1"/>
    </xf>
    <xf numFmtId="1" fontId="6" fillId="8" borderId="14" xfId="11" applyNumberFormat="1" applyFont="1" applyFill="1" applyBorder="1" applyAlignment="1">
      <alignment horizontal="left" vertical="center" wrapText="1"/>
    </xf>
    <xf numFmtId="0" fontId="0" fillId="0" borderId="15" xfId="7" applyFont="1" applyBorder="1" applyAlignment="1">
      <alignment vertical="center" wrapText="1"/>
    </xf>
    <xf numFmtId="0" fontId="6" fillId="9" borderId="11" xfId="7" applyFont="1" applyFill="1" applyBorder="1" applyAlignment="1">
      <alignment horizontal="left" vertical="center" wrapText="1"/>
    </xf>
    <xf numFmtId="1" fontId="5" fillId="10" borderId="14" xfId="7" applyNumberFormat="1" applyFont="1" applyFill="1" applyBorder="1" applyAlignment="1">
      <alignment horizontal="right" vertical="center" wrapText="1"/>
    </xf>
    <xf numFmtId="1" fontId="6" fillId="9" borderId="14" xfId="7" quotePrefix="1" applyNumberFormat="1" applyFont="1" applyFill="1" applyBorder="1" applyAlignment="1">
      <alignment horizontal="left" vertical="center" wrapText="1"/>
    </xf>
    <xf numFmtId="0" fontId="6" fillId="9" borderId="15" xfId="7" quotePrefix="1" applyFont="1" applyFill="1" applyBorder="1" applyAlignment="1">
      <alignment horizontal="center" vertical="center" wrapText="1"/>
    </xf>
    <xf numFmtId="0" fontId="6" fillId="9" borderId="15" xfId="7" applyFont="1" applyFill="1" applyBorder="1" applyAlignment="1">
      <alignment horizontal="left" vertical="center" wrapText="1"/>
    </xf>
    <xf numFmtId="168" fontId="5" fillId="9" borderId="15" xfId="7" applyNumberFormat="1" applyFont="1" applyFill="1" applyBorder="1" applyAlignment="1" applyProtection="1">
      <alignment horizontal="center" vertical="center" wrapText="1"/>
      <protection hidden="1"/>
    </xf>
    <xf numFmtId="167" fontId="5" fillId="9" borderId="15" xfId="8" applyFont="1" applyFill="1" applyBorder="1" applyAlignment="1">
      <alignment horizontal="right" vertical="center" wrapText="1"/>
    </xf>
    <xf numFmtId="167" fontId="6" fillId="9" borderId="15" xfId="8" applyFont="1" applyFill="1" applyBorder="1" applyAlignment="1">
      <alignment horizontal="right" vertical="center" wrapText="1"/>
    </xf>
    <xf numFmtId="0" fontId="0" fillId="8" borderId="15" xfId="0" applyFill="1" applyBorder="1"/>
    <xf numFmtId="0" fontId="6" fillId="8" borderId="15" xfId="0" applyFont="1" applyFill="1" applyBorder="1" applyAlignment="1">
      <alignment horizontal="left"/>
    </xf>
    <xf numFmtId="0" fontId="0" fillId="8" borderId="16" xfId="0" applyFill="1" applyBorder="1"/>
    <xf numFmtId="2" fontId="6"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6" fillId="9" borderId="14" xfId="11" quotePrefix="1" applyNumberFormat="1" applyFont="1" applyFill="1" applyBorder="1" applyAlignment="1">
      <alignment horizontal="left" vertical="center" wrapText="1"/>
    </xf>
    <xf numFmtId="2" fontId="6" fillId="9" borderId="15" xfId="11" quotePrefix="1" applyNumberFormat="1" applyFont="1" applyFill="1" applyBorder="1" applyAlignment="1">
      <alignment horizontal="center" vertical="center" wrapText="1"/>
    </xf>
    <xf numFmtId="168" fontId="5" fillId="9" borderId="15" xfId="11" applyNumberFormat="1" applyFill="1" applyBorder="1" applyAlignment="1" applyProtection="1">
      <alignment horizontal="center" vertical="center" wrapText="1"/>
      <protection hidden="1"/>
    </xf>
    <xf numFmtId="1" fontId="5" fillId="8" borderId="16" xfId="11" applyNumberFormat="1" applyFill="1" applyBorder="1" applyAlignment="1">
      <alignment horizontal="center" vertical="center" wrapText="1"/>
    </xf>
    <xf numFmtId="1" fontId="6" fillId="9" borderId="15" xfId="11" quotePrefix="1" applyNumberFormat="1" applyFont="1" applyFill="1" applyBorder="1" applyAlignment="1">
      <alignment horizontal="center" vertical="center" wrapText="1"/>
    </xf>
    <xf numFmtId="0" fontId="6"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5" fillId="10" borderId="15" xfId="11" applyNumberFormat="1" applyFill="1" applyBorder="1" applyAlignment="1">
      <alignment horizontal="center" vertical="center" wrapText="1"/>
    </xf>
    <xf numFmtId="0" fontId="6" fillId="9" borderId="15" xfId="11" quotePrefix="1" applyFont="1" applyFill="1" applyBorder="1" applyAlignment="1">
      <alignment horizontal="center" vertical="center" wrapText="1"/>
    </xf>
    <xf numFmtId="49" fontId="5" fillId="8" borderId="15" xfId="11" applyNumberFormat="1" applyFill="1" applyBorder="1" applyAlignment="1">
      <alignment horizontal="center" vertical="center" wrapText="1"/>
    </xf>
    <xf numFmtId="49" fontId="5"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0" borderId="60" xfId="0" applyBorder="1" applyAlignment="1">
      <alignment horizontal="center" vertical="center" wrapText="1"/>
    </xf>
    <xf numFmtId="0" fontId="5" fillId="0" borderId="8" xfId="25" applyBorder="1" applyAlignment="1">
      <alignment horizontal="center"/>
    </xf>
    <xf numFmtId="0" fontId="6" fillId="9" borderId="15" xfId="11" applyFont="1" applyFill="1" applyBorder="1" applyAlignment="1">
      <alignment horizontal="left" vertical="center" wrapText="1"/>
    </xf>
    <xf numFmtId="1" fontId="5" fillId="10" borderId="14" xfId="11" applyNumberFormat="1" applyFill="1" applyBorder="1" applyAlignment="1">
      <alignment horizontal="right" vertical="center" wrapText="1"/>
    </xf>
    <xf numFmtId="0" fontId="6" fillId="2" borderId="15" xfId="0" applyFont="1" applyFill="1" applyBorder="1" applyAlignment="1">
      <alignment horizontal="left"/>
    </xf>
    <xf numFmtId="1" fontId="0" fillId="0" borderId="14" xfId="11" applyNumberFormat="1" applyFont="1" applyBorder="1" applyAlignment="1">
      <alignment horizontal="right" vertical="center" wrapText="1"/>
    </xf>
    <xf numFmtId="0" fontId="28" fillId="0" borderId="59" xfId="25" applyFont="1" applyBorder="1" applyAlignment="1">
      <alignment horizontal="left"/>
    </xf>
    <xf numFmtId="1" fontId="0" fillId="10" borderId="15" xfId="11" applyNumberFormat="1" applyFont="1" applyFill="1" applyBorder="1" applyAlignment="1">
      <alignment horizontal="center" vertical="center" wrapText="1"/>
    </xf>
    <xf numFmtId="4" fontId="5" fillId="21" borderId="15" xfId="8" applyNumberFormat="1" applyFont="1" applyFill="1" applyBorder="1" applyAlignment="1">
      <alignment horizontal="right" vertical="center" wrapText="1"/>
    </xf>
    <xf numFmtId="1" fontId="6" fillId="2" borderId="14" xfId="11" applyNumberFormat="1" applyFont="1" applyFill="1" applyBorder="1" applyAlignment="1">
      <alignment horizontal="right" vertical="center" wrapText="1"/>
    </xf>
    <xf numFmtId="1" fontId="5" fillId="2" borderId="15" xfId="11" applyNumberFormat="1" applyFill="1" applyBorder="1" applyAlignment="1">
      <alignment horizontal="center" vertical="center" wrapText="1"/>
    </xf>
    <xf numFmtId="49" fontId="5" fillId="2" borderId="15" xfId="11" applyNumberFormat="1" applyFill="1" applyBorder="1" applyAlignment="1">
      <alignment horizontal="center" vertical="center" wrapText="1"/>
    </xf>
    <xf numFmtId="1" fontId="5" fillId="2" borderId="16" xfId="11" applyNumberFormat="1" applyFill="1" applyBorder="1" applyAlignment="1">
      <alignment horizontal="center" vertical="center" wrapText="1"/>
    </xf>
    <xf numFmtId="1" fontId="5" fillId="10" borderId="69"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2" fillId="0" borderId="0" xfId="2" applyNumberFormat="1" applyFont="1"/>
    <xf numFmtId="10" fontId="14" fillId="0" borderId="0" xfId="2" applyNumberFormat="1" applyFont="1" applyAlignment="1">
      <alignment horizontal="center" vertical="center" wrapText="1"/>
    </xf>
    <xf numFmtId="0" fontId="0" fillId="0" borderId="0" xfId="26" applyFont="1"/>
    <xf numFmtId="4" fontId="5" fillId="5" borderId="15" xfId="15" applyNumberFormat="1" applyFont="1" applyFill="1" applyBorder="1" applyAlignment="1">
      <alignment horizontal="right" vertical="center" wrapText="1"/>
    </xf>
    <xf numFmtId="43" fontId="5" fillId="9" borderId="15" xfId="15"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5" fillId="10" borderId="15" xfId="15" applyFont="1" applyFill="1" applyBorder="1" applyAlignment="1">
      <alignment horizontal="right" vertical="center" wrapText="1"/>
    </xf>
    <xf numFmtId="49" fontId="6" fillId="6" borderId="39" xfId="0" applyNumberFormat="1" applyFont="1" applyFill="1" applyBorder="1" applyAlignment="1">
      <alignment horizontal="right" vertical="center"/>
    </xf>
    <xf numFmtId="49" fontId="6" fillId="0" borderId="38" xfId="0" applyNumberFormat="1" applyFont="1" applyBorder="1" applyAlignment="1">
      <alignment horizontal="right" vertical="center"/>
    </xf>
    <xf numFmtId="49" fontId="6" fillId="0" borderId="39" xfId="0" applyNumberFormat="1" applyFont="1" applyBorder="1" applyAlignment="1">
      <alignment horizontal="right" vertical="center"/>
    </xf>
    <xf numFmtId="0" fontId="11" fillId="0" borderId="0" xfId="0" applyFont="1" applyAlignment="1">
      <alignment vertical="center" wrapText="1"/>
    </xf>
    <xf numFmtId="0" fontId="22" fillId="0" borderId="0" xfId="0" applyFont="1" applyAlignment="1">
      <alignment horizontal="left" vertical="center" wrapText="1"/>
    </xf>
    <xf numFmtId="4" fontId="6" fillId="0" borderId="0" xfId="0" applyNumberFormat="1" applyFont="1" applyAlignment="1">
      <alignment vertical="center"/>
    </xf>
    <xf numFmtId="4" fontId="6" fillId="6" borderId="0" xfId="0" applyNumberFormat="1" applyFont="1" applyFill="1" applyAlignment="1">
      <alignment vertical="center"/>
    </xf>
    <xf numFmtId="0" fontId="0" fillId="6" borderId="0" xfId="0" applyFill="1"/>
    <xf numFmtId="0" fontId="25" fillId="0" borderId="15" xfId="0" applyFont="1" applyBorder="1" applyAlignment="1">
      <alignment vertical="center" wrapText="1"/>
    </xf>
    <xf numFmtId="10" fontId="35" fillId="0" borderId="0" xfId="26" applyNumberFormat="1" applyFont="1" applyAlignment="1">
      <alignment horizontal="center" vertical="center" wrapText="1"/>
    </xf>
    <xf numFmtId="0" fontId="36" fillId="0" borderId="0" xfId="26" applyFont="1" applyAlignment="1">
      <alignment vertical="center" wrapText="1"/>
    </xf>
    <xf numFmtId="0" fontId="0" fillId="0" borderId="15" xfId="7" applyFont="1" applyBorder="1" applyAlignment="1">
      <alignment vertical="center"/>
    </xf>
    <xf numFmtId="0" fontId="5" fillId="10" borderId="15" xfId="7" applyFont="1" applyFill="1" applyBorder="1" applyAlignment="1">
      <alignment horizontal="center" vertical="center"/>
    </xf>
    <xf numFmtId="0" fontId="0" fillId="0" borderId="0" xfId="0" applyAlignment="1">
      <alignment wrapText="1"/>
    </xf>
    <xf numFmtId="0" fontId="22" fillId="0" borderId="0" xfId="2" applyFont="1" applyAlignment="1">
      <alignment wrapText="1"/>
    </xf>
    <xf numFmtId="0" fontId="31" fillId="0" borderId="0" xfId="0" applyFont="1" applyAlignment="1">
      <alignment horizontal="left" vertical="center"/>
    </xf>
    <xf numFmtId="172" fontId="30" fillId="0" borderId="0" xfId="0" applyNumberFormat="1" applyFont="1" applyAlignment="1">
      <alignment horizontal="right" vertical="center"/>
    </xf>
    <xf numFmtId="0" fontId="0" fillId="3" borderId="0" xfId="0" applyFill="1"/>
    <xf numFmtId="0" fontId="5" fillId="3" borderId="0" xfId="2" applyFill="1" applyAlignment="1">
      <alignment horizontal="center" vertical="center"/>
    </xf>
    <xf numFmtId="1" fontId="0" fillId="3" borderId="14" xfId="11" applyNumberFormat="1" applyFont="1" applyFill="1" applyBorder="1" applyAlignment="1">
      <alignment horizontal="right" vertical="center" wrapText="1"/>
    </xf>
    <xf numFmtId="49" fontId="0" fillId="3" borderId="15" xfId="7" applyNumberFormat="1" applyFont="1" applyFill="1" applyBorder="1" applyAlignment="1">
      <alignment horizontal="center" vertical="center" wrapText="1"/>
    </xf>
    <xf numFmtId="49" fontId="5" fillId="3" borderId="15" xfId="7" applyNumberFormat="1" applyFont="1" applyFill="1" applyBorder="1" applyAlignment="1">
      <alignment horizontal="center" vertical="center" wrapText="1"/>
    </xf>
    <xf numFmtId="0" fontId="25" fillId="3" borderId="15" xfId="0" applyFont="1" applyFill="1" applyBorder="1" applyAlignment="1">
      <alignment vertical="center" wrapText="1"/>
    </xf>
    <xf numFmtId="0" fontId="5" fillId="3" borderId="15" xfId="7" applyFont="1" applyFill="1" applyBorder="1" applyAlignment="1">
      <alignment horizontal="center" vertical="center" wrapText="1"/>
    </xf>
    <xf numFmtId="43" fontId="5" fillId="3" borderId="15" xfId="15" applyFont="1" applyFill="1" applyBorder="1" applyAlignment="1">
      <alignment horizontal="right" vertical="center" wrapText="1"/>
    </xf>
    <xf numFmtId="4" fontId="5" fillId="3" borderId="15" xfId="8" applyNumberFormat="1" applyFont="1" applyFill="1" applyBorder="1" applyAlignment="1">
      <alignment horizontal="right" vertical="center" wrapText="1"/>
    </xf>
    <xf numFmtId="167" fontId="5" fillId="3" borderId="15" xfId="8" applyFont="1" applyFill="1" applyBorder="1" applyAlignment="1">
      <alignment horizontal="right" vertical="center" wrapText="1"/>
    </xf>
    <xf numFmtId="171" fontId="5" fillId="3" borderId="16" xfId="8" applyNumberFormat="1" applyFont="1" applyFill="1" applyBorder="1" applyAlignment="1">
      <alignment horizontal="right" vertical="center" wrapText="1"/>
    </xf>
    <xf numFmtId="0" fontId="5" fillId="3" borderId="0" xfId="7" applyFont="1" applyFill="1" applyAlignment="1">
      <alignment vertical="center" wrapText="1"/>
    </xf>
    <xf numFmtId="0" fontId="5" fillId="3" borderId="0" xfId="2" applyFill="1" applyAlignment="1">
      <alignment horizontal="center"/>
    </xf>
    <xf numFmtId="0" fontId="5" fillId="3" borderId="0" xfId="2" applyFill="1"/>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10" fontId="5" fillId="0" borderId="0" xfId="7" applyNumberFormat="1" applyFont="1" applyAlignment="1">
      <alignment vertical="top" wrapText="1"/>
    </xf>
    <xf numFmtId="10" fontId="5" fillId="0" borderId="0" xfId="7" applyNumberFormat="1" applyFont="1" applyAlignment="1">
      <alignment vertical="center" wrapText="1"/>
    </xf>
    <xf numFmtId="0" fontId="28" fillId="0" borderId="71" xfId="25" applyFont="1" applyBorder="1"/>
    <xf numFmtId="0" fontId="6" fillId="0" borderId="12" xfId="0" applyFont="1" applyBorder="1" applyAlignment="1">
      <alignment horizontal="center" vertical="center"/>
    </xf>
    <xf numFmtId="0" fontId="6" fillId="0" borderId="17" xfId="0" applyFont="1" applyBorder="1" applyAlignment="1">
      <alignment horizontal="center" vertical="center"/>
    </xf>
    <xf numFmtId="0" fontId="0" fillId="6" borderId="0" xfId="0" applyFill="1" applyAlignment="1">
      <alignment horizontal="center"/>
    </xf>
    <xf numFmtId="0" fontId="6" fillId="6" borderId="0" xfId="0" applyFont="1" applyFill="1" applyAlignment="1">
      <alignment horizontal="center"/>
    </xf>
    <xf numFmtId="0" fontId="11" fillId="0" borderId="41" xfId="0" applyFont="1" applyBorder="1" applyAlignment="1">
      <alignment horizontal="left" vertical="center" wrapText="1"/>
    </xf>
    <xf numFmtId="0" fontId="6" fillId="6" borderId="0" xfId="0" applyFont="1" applyFill="1" applyAlignment="1">
      <alignment horizontal="right"/>
    </xf>
    <xf numFmtId="49" fontId="6" fillId="6" borderId="39" xfId="0" applyNumberFormat="1" applyFont="1" applyFill="1" applyBorder="1" applyAlignment="1">
      <alignment horizontal="right" vertical="center"/>
    </xf>
    <xf numFmtId="4" fontId="6" fillId="0" borderId="0" xfId="0" applyNumberFormat="1" applyFont="1" applyAlignment="1">
      <alignment horizontal="center" vertical="center"/>
    </xf>
    <xf numFmtId="4" fontId="7" fillId="6" borderId="39" xfId="0" applyNumberFormat="1" applyFont="1" applyFill="1" applyBorder="1" applyAlignment="1">
      <alignment horizontal="center" vertical="center"/>
    </xf>
    <xf numFmtId="0" fontId="22" fillId="0" borderId="0" xfId="0" applyFont="1" applyAlignment="1">
      <alignment vertical="center" wrapText="1"/>
    </xf>
    <xf numFmtId="0" fontId="22" fillId="0" borderId="7" xfId="0" applyFont="1" applyBorder="1" applyAlignment="1">
      <alignment horizontal="left" vertical="center" wrapText="1"/>
    </xf>
    <xf numFmtId="0" fontId="22" fillId="0" borderId="7" xfId="0" applyFont="1" applyBorder="1" applyAlignment="1">
      <alignment horizontal="center" vertical="center" wrapText="1"/>
    </xf>
    <xf numFmtId="14" fontId="22" fillId="0" borderId="7" xfId="0" applyNumberFormat="1" applyFont="1" applyBorder="1" applyAlignment="1">
      <alignment horizontal="center" vertical="center" wrapText="1"/>
    </xf>
    <xf numFmtId="9" fontId="19" fillId="8" borderId="25" xfId="1" applyFont="1" applyFill="1" applyBorder="1" applyAlignment="1">
      <alignment horizontal="center" vertical="top" wrapText="1"/>
    </xf>
    <xf numFmtId="9" fontId="19" fillId="8" borderId="26" xfId="1" applyFont="1" applyFill="1" applyBorder="1" applyAlignment="1">
      <alignment horizontal="center" vertical="top" wrapText="1"/>
    </xf>
    <xf numFmtId="9" fontId="19" fillId="8" borderId="27" xfId="1" applyFont="1" applyFill="1" applyBorder="1" applyAlignment="1">
      <alignment horizontal="center" vertical="top" wrapText="1"/>
    </xf>
    <xf numFmtId="0" fontId="11" fillId="8" borderId="7" xfId="2" applyFont="1" applyFill="1" applyBorder="1" applyAlignment="1">
      <alignment horizontal="center" vertical="center" wrapText="1"/>
    </xf>
    <xf numFmtId="0" fontId="19" fillId="8" borderId="30" xfId="7" applyFont="1" applyFill="1" applyBorder="1" applyAlignment="1">
      <alignment horizontal="center" vertical="top" wrapText="1"/>
    </xf>
    <xf numFmtId="0" fontId="19" fillId="8" borderId="31" xfId="7" applyFont="1" applyFill="1" applyBorder="1" applyAlignment="1">
      <alignment horizontal="center" vertical="top" wrapText="1"/>
    </xf>
    <xf numFmtId="0" fontId="19" fillId="8" borderId="32" xfId="7" applyFont="1" applyFill="1" applyBorder="1" applyAlignment="1">
      <alignment horizontal="center" vertical="top" wrapText="1"/>
    </xf>
    <xf numFmtId="0" fontId="0" fillId="0" borderId="0" xfId="0" applyAlignment="1">
      <alignment horizontal="center" vertical="center"/>
    </xf>
    <xf numFmtId="0" fontId="11" fillId="8" borderId="7" xfId="0" applyFont="1" applyFill="1" applyBorder="1" applyAlignment="1">
      <alignment horizontal="center" vertical="center" wrapText="1"/>
    </xf>
    <xf numFmtId="0" fontId="6" fillId="13" borderId="7" xfId="0" applyFont="1" applyFill="1" applyBorder="1" applyAlignment="1">
      <alignment vertical="center" wrapText="1"/>
    </xf>
    <xf numFmtId="0" fontId="6" fillId="13" borderId="7" xfId="0" applyFont="1" applyFill="1" applyBorder="1" applyAlignment="1">
      <alignment horizontal="center" vertical="center" wrapText="1"/>
    </xf>
    <xf numFmtId="49" fontId="6" fillId="13" borderId="4" xfId="0" applyNumberFormat="1" applyFont="1" applyFill="1" applyBorder="1" applyAlignment="1">
      <alignment horizontal="center" vertical="center" wrapText="1"/>
    </xf>
    <xf numFmtId="49" fontId="6" fillId="13" borderId="5" xfId="0" applyNumberFormat="1" applyFont="1" applyFill="1" applyBorder="1" applyAlignment="1">
      <alignment horizontal="center" vertical="center" wrapText="1"/>
    </xf>
    <xf numFmtId="49" fontId="6" fillId="13" borderId="6"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9" xfId="0" applyNumberFormat="1" applyFont="1" applyFill="1" applyBorder="1" applyAlignment="1">
      <alignment horizontal="center" vertical="center" wrapText="1"/>
    </xf>
    <xf numFmtId="49" fontId="6" fillId="13" borderId="10" xfId="0" applyNumberFormat="1" applyFont="1" applyFill="1" applyBorder="1" applyAlignment="1">
      <alignment horizontal="center" vertical="center" wrapText="1"/>
    </xf>
    <xf numFmtId="0" fontId="29" fillId="8" borderId="18" xfId="2" applyFont="1" applyFill="1" applyBorder="1" applyAlignment="1">
      <alignment horizontal="center" vertical="center" wrapText="1"/>
    </xf>
    <xf numFmtId="0" fontId="29" fillId="8" borderId="0" xfId="2" applyFont="1" applyFill="1" applyAlignment="1">
      <alignment horizontal="center" vertical="center" wrapText="1"/>
    </xf>
    <xf numFmtId="0" fontId="6" fillId="2" borderId="7" xfId="7" applyFont="1" applyFill="1" applyBorder="1" applyAlignment="1">
      <alignment horizontal="center" vertical="center" wrapText="1"/>
    </xf>
    <xf numFmtId="167" fontId="6" fillId="2" borderId="7" xfId="8" applyFont="1" applyFill="1" applyBorder="1" applyAlignment="1">
      <alignment horizontal="center" vertical="center" wrapText="1"/>
    </xf>
    <xf numFmtId="0" fontId="11" fillId="0" borderId="0" xfId="0" applyFont="1" applyAlignment="1">
      <alignment horizontal="left"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0" fillId="3" borderId="48" xfId="0" applyNumberFormat="1" applyFont="1" applyFill="1" applyBorder="1" applyAlignment="1">
      <alignment horizontal="right" vertical="center"/>
    </xf>
    <xf numFmtId="172" fontId="30" fillId="3" borderId="49" xfId="0" applyNumberFormat="1" applyFont="1" applyFill="1" applyBorder="1" applyAlignment="1">
      <alignment horizontal="right" vertical="center"/>
    </xf>
    <xf numFmtId="0" fontId="11" fillId="13" borderId="7" xfId="0" applyFont="1" applyFill="1" applyBorder="1" applyAlignment="1">
      <alignment vertical="center" wrapText="1"/>
    </xf>
    <xf numFmtId="49" fontId="11" fillId="13" borderId="4" xfId="0" applyNumberFormat="1" applyFont="1" applyFill="1" applyBorder="1" applyAlignment="1">
      <alignment horizontal="center" vertical="center" wrapText="1"/>
    </xf>
    <xf numFmtId="49" fontId="11" fillId="13" borderId="5" xfId="0" applyNumberFormat="1" applyFont="1" applyFill="1" applyBorder="1" applyAlignment="1">
      <alignment horizontal="center" vertical="center" wrapText="1"/>
    </xf>
    <xf numFmtId="49" fontId="11" fillId="13" borderId="6" xfId="0" applyNumberFormat="1" applyFont="1" applyFill="1" applyBorder="1" applyAlignment="1">
      <alignment horizontal="center" vertical="center" wrapText="1"/>
    </xf>
    <xf numFmtId="49" fontId="11" fillId="13" borderId="8" xfId="0" applyNumberFormat="1" applyFont="1" applyFill="1" applyBorder="1" applyAlignment="1">
      <alignment horizontal="center" vertical="center" wrapText="1"/>
    </xf>
    <xf numFmtId="49" fontId="11" fillId="13" borderId="9" xfId="0" applyNumberFormat="1" applyFont="1" applyFill="1" applyBorder="1" applyAlignment="1">
      <alignment horizontal="center" vertical="center" wrapText="1"/>
    </xf>
    <xf numFmtId="49" fontId="11" fillId="13" borderId="10" xfId="0" applyNumberFormat="1" applyFont="1" applyFill="1" applyBorder="1" applyAlignment="1">
      <alignment horizontal="center" vertical="center" wrapText="1"/>
    </xf>
    <xf numFmtId="0" fontId="42" fillId="0" borderId="57" xfId="25" applyFont="1" applyBorder="1" applyAlignment="1">
      <alignment horizontal="left"/>
    </xf>
    <xf numFmtId="0" fontId="42" fillId="0" borderId="70"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3" fontId="19" fillId="16" borderId="60" xfId="25" applyNumberFormat="1" applyFont="1" applyFill="1" applyBorder="1" applyAlignment="1">
      <alignment horizontal="left"/>
    </xf>
    <xf numFmtId="3" fontId="19" fillId="16" borderId="58" xfId="25" applyNumberFormat="1" applyFont="1" applyFill="1" applyBorder="1" applyAlignment="1">
      <alignment horizontal="left"/>
    </xf>
    <xf numFmtId="0" fontId="11" fillId="13" borderId="7" xfId="0" applyFont="1" applyFill="1" applyBorder="1" applyAlignment="1">
      <alignment horizontal="center" vertical="center" wrapText="1"/>
    </xf>
    <xf numFmtId="0" fontId="6" fillId="15" borderId="52" xfId="25" applyFont="1" applyFill="1" applyBorder="1" applyAlignment="1">
      <alignment horizontal="left"/>
    </xf>
    <xf numFmtId="0" fontId="6" fillId="15" borderId="53" xfId="25" applyFont="1" applyFill="1" applyBorder="1" applyAlignment="1">
      <alignment horizontal="left"/>
    </xf>
    <xf numFmtId="0" fontId="6" fillId="15" borderId="54" xfId="25" applyFont="1" applyFill="1" applyBorder="1" applyAlignment="1">
      <alignment horizontal="left"/>
    </xf>
    <xf numFmtId="0" fontId="28" fillId="0" borderId="59" xfId="25" applyFont="1" applyBorder="1" applyAlignment="1">
      <alignment horizontal="left"/>
    </xf>
    <xf numFmtId="0" fontId="28" fillId="0" borderId="56" xfId="25" applyFont="1" applyBorder="1" applyAlignment="1">
      <alignment horizontal="left"/>
    </xf>
    <xf numFmtId="0" fontId="5" fillId="0" borderId="0" xfId="7" applyFont="1" applyAlignment="1">
      <alignment horizontal="center" vertical="center" wrapText="1"/>
    </xf>
    <xf numFmtId="0" fontId="0" fillId="7" borderId="7" xfId="2" applyFont="1" applyFill="1" applyBorder="1" applyAlignment="1">
      <alignment vertical="top" wrapText="1"/>
    </xf>
    <xf numFmtId="0" fontId="5" fillId="0" borderId="0" xfId="2" applyAlignment="1">
      <alignment wrapText="1"/>
    </xf>
    <xf numFmtId="0" fontId="0" fillId="0" borderId="7" xfId="2" applyFont="1" applyBorder="1" applyAlignment="1">
      <alignment horizontal="left" vertical="center" wrapText="1"/>
    </xf>
    <xf numFmtId="0" fontId="5" fillId="0" borderId="7" xfId="2" applyBorder="1" applyAlignment="1">
      <alignment horizontal="left"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3" fillId="0" borderId="6"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0" xfId="2" applyFont="1" applyBorder="1" applyAlignment="1">
      <alignment horizontal="center" vertical="center" wrapText="1"/>
    </xf>
    <xf numFmtId="0" fontId="14" fillId="3" borderId="7" xfId="2" applyFont="1" applyFill="1" applyBorder="1" applyAlignment="1">
      <alignment horizontal="left" vertical="center" wrapText="1"/>
    </xf>
    <xf numFmtId="0" fontId="6" fillId="0" borderId="7" xfId="2" applyFont="1" applyBorder="1" applyAlignment="1">
      <alignment horizontal="center" vertical="center" wrapText="1"/>
    </xf>
    <xf numFmtId="0" fontId="6" fillId="2" borderId="7" xfId="2" applyFont="1" applyFill="1" applyBorder="1" applyAlignment="1">
      <alignment horizontal="left" vertical="center" wrapText="1"/>
    </xf>
    <xf numFmtId="0" fontId="5" fillId="0" borderId="7" xfId="2" applyBorder="1" applyAlignment="1">
      <alignment horizontal="center" vertical="center" wrapText="1"/>
    </xf>
    <xf numFmtId="0" fontId="14" fillId="2" borderId="7" xfId="2" applyFont="1" applyFill="1" applyBorder="1" applyAlignment="1">
      <alignment horizontal="right" vertical="center" wrapText="1"/>
    </xf>
    <xf numFmtId="0" fontId="11" fillId="8" borderId="1" xfId="2" applyFont="1" applyFill="1" applyBorder="1" applyAlignment="1">
      <alignment horizontal="center" vertical="center" wrapText="1"/>
    </xf>
    <xf numFmtId="0" fontId="11" fillId="8" borderId="2" xfId="2" applyFont="1" applyFill="1" applyBorder="1" applyAlignment="1">
      <alignment horizontal="center" vertical="center" wrapText="1"/>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13" fillId="0" borderId="7" xfId="2" applyFont="1" applyBorder="1" applyAlignment="1">
      <alignment horizontal="right" vertical="center"/>
    </xf>
    <xf numFmtId="0" fontId="14" fillId="3" borderId="7" xfId="2" applyFont="1" applyFill="1" applyBorder="1" applyAlignment="1">
      <alignment horizontal="left" vertical="center"/>
    </xf>
    <xf numFmtId="0" fontId="6" fillId="19" borderId="18" xfId="26" applyFont="1" applyFill="1" applyBorder="1" applyAlignment="1">
      <alignment horizontal="center"/>
    </xf>
    <xf numFmtId="0" fontId="6" fillId="19" borderId="0" xfId="26" applyFont="1" applyFill="1" applyAlignment="1">
      <alignment horizontal="center"/>
    </xf>
    <xf numFmtId="0" fontId="6" fillId="19" borderId="19" xfId="26" applyFont="1" applyFill="1" applyBorder="1" applyAlignment="1">
      <alignment horizontal="center"/>
    </xf>
    <xf numFmtId="0" fontId="7" fillId="2" borderId="12" xfId="26" applyFont="1" applyFill="1" applyBorder="1" applyAlignment="1">
      <alignment horizontal="center" vertical="center"/>
    </xf>
    <xf numFmtId="0" fontId="7" fillId="2" borderId="17" xfId="26" applyFont="1" applyFill="1" applyBorder="1" applyAlignment="1">
      <alignment horizontal="center" vertical="center"/>
    </xf>
    <xf numFmtId="0" fontId="6" fillId="16" borderId="1" xfId="26" applyFont="1" applyFill="1" applyBorder="1" applyAlignment="1">
      <alignment horizontal="center"/>
    </xf>
    <xf numFmtId="0" fontId="6" fillId="16" borderId="2" xfId="26" applyFont="1" applyFill="1" applyBorder="1" applyAlignment="1">
      <alignment horizontal="center"/>
    </xf>
    <xf numFmtId="0" fontId="6" fillId="16" borderId="3" xfId="26" applyFont="1" applyFill="1" applyBorder="1" applyAlignment="1">
      <alignment horizontal="center"/>
    </xf>
    <xf numFmtId="0" fontId="12" fillId="7" borderId="1" xfId="6" applyFill="1" applyBorder="1" applyAlignment="1" applyProtection="1">
      <alignment horizontal="left" vertical="top" wrapText="1"/>
      <protection locked="0"/>
    </xf>
    <xf numFmtId="0" fontId="12" fillId="7" borderId="2" xfId="6" applyFill="1" applyBorder="1" applyAlignment="1" applyProtection="1">
      <alignment horizontal="left" vertical="top" wrapText="1"/>
      <protection locked="0"/>
    </xf>
    <xf numFmtId="0" fontId="12" fillId="7" borderId="3" xfId="6" applyFill="1" applyBorder="1" applyAlignment="1" applyProtection="1">
      <alignment horizontal="left" vertical="top" wrapText="1"/>
      <protection locked="0"/>
    </xf>
    <xf numFmtId="0" fontId="32"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6" fillId="4" borderId="1" xfId="26" applyFont="1" applyFill="1" applyBorder="1" applyAlignment="1">
      <alignment horizontal="center"/>
    </xf>
    <xf numFmtId="0" fontId="6" fillId="4" borderId="2" xfId="26" applyFont="1" applyFill="1" applyBorder="1" applyAlignment="1">
      <alignment horizontal="center"/>
    </xf>
    <xf numFmtId="0" fontId="6" fillId="4" borderId="3" xfId="26" applyFont="1" applyFill="1" applyBorder="1" applyAlignment="1">
      <alignment horizontal="center"/>
    </xf>
    <xf numFmtId="0" fontId="33" fillId="17" borderId="4" xfId="26" applyFont="1" applyFill="1" applyBorder="1" applyAlignment="1">
      <alignment horizontal="justify" vertical="justify" wrapText="1"/>
    </xf>
    <xf numFmtId="0" fontId="33" fillId="17" borderId="8" xfId="26" applyFont="1" applyFill="1" applyBorder="1" applyAlignment="1">
      <alignment horizontal="justify" vertical="justify" wrapText="1"/>
    </xf>
    <xf numFmtId="167" fontId="6" fillId="18" borderId="5" xfId="26" applyNumberFormat="1" applyFont="1" applyFill="1" applyBorder="1" applyAlignment="1">
      <alignment horizontal="center" vertical="center" wrapText="1"/>
    </xf>
    <xf numFmtId="167" fontId="6" fillId="18" borderId="6" xfId="26" applyNumberFormat="1" applyFont="1" applyFill="1" applyBorder="1" applyAlignment="1">
      <alignment horizontal="center" vertical="center" wrapText="1"/>
    </xf>
    <xf numFmtId="167" fontId="6" fillId="18" borderId="9" xfId="26" applyNumberFormat="1" applyFont="1" applyFill="1" applyBorder="1" applyAlignment="1">
      <alignment horizontal="center" vertical="center" wrapText="1"/>
    </xf>
    <xf numFmtId="167" fontId="6" fillId="18" borderId="10"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xf>
    <xf numFmtId="39" fontId="6" fillId="18" borderId="6" xfId="26" applyNumberFormat="1" applyFont="1" applyFill="1" applyBorder="1" applyAlignment="1">
      <alignment horizontal="center" vertical="center"/>
    </xf>
    <xf numFmtId="39" fontId="6" fillId="18" borderId="9" xfId="26" applyNumberFormat="1" applyFont="1" applyFill="1" applyBorder="1" applyAlignment="1">
      <alignment horizontal="center" vertical="center"/>
    </xf>
    <xf numFmtId="39" fontId="6" fillId="18" borderId="10" xfId="26" applyNumberFormat="1" applyFont="1" applyFill="1" applyBorder="1" applyAlignment="1">
      <alignment horizontal="center" vertical="center"/>
    </xf>
  </cellXfs>
  <cellStyles count="5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57151</xdr:colOff>
      <xdr:row>2</xdr:row>
      <xdr:rowOff>219076</xdr:rowOff>
    </xdr:from>
    <xdr:to>
      <xdr:col>5</xdr:col>
      <xdr:colOff>1177951</xdr:colOff>
      <xdr:row>5</xdr:row>
      <xdr:rowOff>129654</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4</xdr:row>
      <xdr:rowOff>2135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caixa.sharepoint.com/sites/Arquivos7072/Documentos%20Compartilhados/RS7072FS201/privado/CEINF_02/_Demandas_Nacionais/2022_ATAs_SCE-Unidades_existentes/Base_BU/Regi&#227;o%202%20-%20Campinas/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540.6472</v>
          </cell>
          <cell r="L18"/>
          <cell r="M18">
            <v>480.43889999999999</v>
          </cell>
          <cell r="N18">
            <v>60.208299999999994</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23,87</v>
          </cell>
          <cell r="I20">
            <v>0</v>
          </cell>
          <cell r="J20">
            <v>23.87</v>
          </cell>
          <cell r="K20">
            <v>143.22</v>
          </cell>
          <cell r="L20"/>
          <cell r="M20">
            <v>143.22</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17,70</v>
          </cell>
          <cell r="I21">
            <v>0</v>
          </cell>
          <cell r="J21">
            <v>17.7</v>
          </cell>
          <cell r="K21">
            <v>1.77</v>
          </cell>
          <cell r="L21"/>
          <cell r="M21">
            <v>1.77</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22,69</v>
          </cell>
          <cell r="H22" t="str">
            <v>5,74</v>
          </cell>
          <cell r="I22" t="str">
            <v>0,13</v>
          </cell>
          <cell r="J22">
            <v>28.56</v>
          </cell>
          <cell r="K22">
            <v>0.8567999999999999</v>
          </cell>
          <cell r="L22"/>
          <cell r="M22">
            <v>0.17610000000000001</v>
          </cell>
          <cell r="N22">
            <v>0.68069999999999997</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22,69</v>
          </cell>
          <cell r="H23" t="str">
            <v>5,74</v>
          </cell>
          <cell r="I23" t="str">
            <v>0,08</v>
          </cell>
          <cell r="J23">
            <v>28.509999999999998</v>
          </cell>
          <cell r="K23">
            <v>1.1403999999999999</v>
          </cell>
          <cell r="L23"/>
          <cell r="M23">
            <v>0.23280000000000001</v>
          </cell>
          <cell r="N23">
            <v>0.90760000000000007</v>
          </cell>
        </row>
        <row r="24">
          <cell r="A24">
            <v>88239</v>
          </cell>
          <cell r="B24" t="str">
            <v>SINAPI</v>
          </cell>
          <cell r="C24" t="str">
            <v>AJUDANTE DE CARPINTEIRO COM ENCARGOS COMPLEMENTARES</v>
          </cell>
          <cell r="D24" t="str">
            <v>MÃO DE OBRA</v>
          </cell>
          <cell r="E24" t="str">
            <v>H</v>
          </cell>
          <cell r="F24">
            <v>1.5</v>
          </cell>
          <cell r="G24" t="str">
            <v>17,65</v>
          </cell>
          <cell r="H24" t="str">
            <v>6,68</v>
          </cell>
          <cell r="I24" t="str">
            <v>0,00</v>
          </cell>
          <cell r="J24">
            <v>24.33</v>
          </cell>
          <cell r="K24">
            <v>36.494999999999997</v>
          </cell>
          <cell r="L24"/>
          <cell r="M24">
            <v>10.02</v>
          </cell>
          <cell r="N24">
            <v>26.474999999999998</v>
          </cell>
        </row>
        <row r="25">
          <cell r="A25">
            <v>88262</v>
          </cell>
          <cell r="B25" t="str">
            <v>SINAPI</v>
          </cell>
          <cell r="C25" t="str">
            <v>CARPINTEIRO DE FORMAS COM ENCARGOS COMPLEMENTARES</v>
          </cell>
          <cell r="D25" t="str">
            <v>MÃO DE OBRA</v>
          </cell>
          <cell r="E25" t="str">
            <v>H</v>
          </cell>
          <cell r="F25">
            <v>1.5</v>
          </cell>
          <cell r="G25" t="str">
            <v>21,43</v>
          </cell>
          <cell r="H25" t="str">
            <v>6,68</v>
          </cell>
          <cell r="I25" t="str">
            <v>0,00</v>
          </cell>
          <cell r="J25">
            <v>28.11</v>
          </cell>
          <cell r="K25">
            <v>42.164999999999999</v>
          </cell>
          <cell r="L25"/>
          <cell r="M25">
            <v>10.02</v>
          </cell>
          <cell r="N25">
            <v>32.144999999999996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1.7631600000000001</v>
          </cell>
          <cell r="L28"/>
          <cell r="M28">
            <v>1.55016</v>
          </cell>
          <cell r="N28">
            <v>0.21299999999999999</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1,47</v>
          </cell>
          <cell r="I29">
            <v>0</v>
          </cell>
          <cell r="J29">
            <v>1.47</v>
          </cell>
          <cell r="K29">
            <v>1.47</v>
          </cell>
          <cell r="L29"/>
          <cell r="M29">
            <v>1.47</v>
          </cell>
          <cell r="N29">
            <v>0</v>
          </cell>
        </row>
        <row r="30">
          <cell r="A30">
            <v>88316</v>
          </cell>
          <cell r="B30" t="str">
            <v>SINAPI</v>
          </cell>
          <cell r="C30" t="str">
            <v>SERVENTE COM ENCARGOS COMPLEMENTARES</v>
          </cell>
          <cell r="D30" t="str">
            <v>MÃO DE OBRA</v>
          </cell>
          <cell r="E30" t="str">
            <v>H</v>
          </cell>
          <cell r="F30">
            <v>1.2E-2</v>
          </cell>
          <cell r="G30" t="str">
            <v>17,75</v>
          </cell>
          <cell r="H30" t="str">
            <v>6,68</v>
          </cell>
          <cell r="I30" t="str">
            <v>0,00</v>
          </cell>
          <cell r="J30">
            <v>24.43</v>
          </cell>
          <cell r="K30">
            <v>0.29315999999999998</v>
          </cell>
          <cell r="L30"/>
          <cell r="M30">
            <v>8.0159999999999995E-2</v>
          </cell>
          <cell r="N30">
            <v>0.21299999999999999</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18.299999999999997</v>
          </cell>
          <cell r="L33"/>
          <cell r="M33">
            <v>10.030000000000001</v>
          </cell>
          <cell r="N33">
            <v>8.27</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7,33</v>
          </cell>
          <cell r="I34">
            <v>0</v>
          </cell>
          <cell r="J34">
            <v>7.33</v>
          </cell>
          <cell r="K34">
            <v>7.33</v>
          </cell>
          <cell r="L34"/>
          <cell r="M34">
            <v>7.33</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8,27</v>
          </cell>
          <cell r="H35" t="str">
            <v>2,70</v>
          </cell>
          <cell r="I35" t="str">
            <v>0,00</v>
          </cell>
          <cell r="J35">
            <v>10.969999999999999</v>
          </cell>
          <cell r="K35">
            <v>10.969999999999999</v>
          </cell>
          <cell r="L35"/>
          <cell r="M35">
            <v>2.7</v>
          </cell>
          <cell r="N35">
            <v>8.27</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42.370000000000005</v>
          </cell>
          <cell r="L38"/>
          <cell r="M38">
            <v>27.13</v>
          </cell>
          <cell r="N38">
            <v>15.24</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22,00</v>
          </cell>
          <cell r="I39">
            <v>0</v>
          </cell>
          <cell r="J39">
            <v>22</v>
          </cell>
          <cell r="K39">
            <v>22</v>
          </cell>
          <cell r="L39"/>
          <cell r="M39">
            <v>22</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15,24</v>
          </cell>
          <cell r="H40" t="str">
            <v>5,13</v>
          </cell>
          <cell r="I40" t="str">
            <v>0,00</v>
          </cell>
          <cell r="J40">
            <v>20.37</v>
          </cell>
          <cell r="K40">
            <v>20.37</v>
          </cell>
          <cell r="L40"/>
          <cell r="M40">
            <v>5.13</v>
          </cell>
          <cell r="N40">
            <v>15.24</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36.644999999999996</v>
          </cell>
          <cell r="L43"/>
          <cell r="M43">
            <v>10.02</v>
          </cell>
          <cell r="N43">
            <v>26.625</v>
          </cell>
        </row>
        <row r="44">
          <cell r="A44">
            <v>88316</v>
          </cell>
          <cell r="B44" t="str">
            <v>SINAPI</v>
          </cell>
          <cell r="C44" t="str">
            <v>SERVENTE COM ENCARGOS COMPLEMENTARES</v>
          </cell>
          <cell r="D44" t="str">
            <v>MÃO DE OBRA</v>
          </cell>
          <cell r="E44" t="str">
            <v>H</v>
          </cell>
          <cell r="F44">
            <v>1.5</v>
          </cell>
          <cell r="G44" t="str">
            <v>17,75</v>
          </cell>
          <cell r="H44" t="str">
            <v>6,68</v>
          </cell>
          <cell r="I44" t="str">
            <v>0,00</v>
          </cell>
          <cell r="J44">
            <v>24.43</v>
          </cell>
          <cell r="K44">
            <v>36.644999999999996</v>
          </cell>
          <cell r="L44"/>
          <cell r="M44">
            <v>10.02</v>
          </cell>
          <cell r="N44">
            <v>26.625</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64.385500000000008</v>
          </cell>
          <cell r="L47"/>
          <cell r="M47">
            <v>55.846000000000004</v>
          </cell>
          <cell r="N47">
            <v>8.5395000000000003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52,84</v>
          </cell>
          <cell r="I48">
            <v>0</v>
          </cell>
          <cell r="J48">
            <v>52.84</v>
          </cell>
          <cell r="K48">
            <v>52.84</v>
          </cell>
          <cell r="L48"/>
          <cell r="M48">
            <v>52.84</v>
          </cell>
          <cell r="N48">
            <v>0</v>
          </cell>
        </row>
        <row r="49">
          <cell r="A49">
            <v>88316</v>
          </cell>
          <cell r="B49" t="str">
            <v>SINAPI</v>
          </cell>
          <cell r="C49" t="str">
            <v>SERVENTE COM ENCARGOS COMPLEMENTARES</v>
          </cell>
          <cell r="D49" t="str">
            <v>MÃO DE OBRA</v>
          </cell>
          <cell r="E49" t="str">
            <v>H</v>
          </cell>
          <cell r="F49">
            <v>0.3</v>
          </cell>
          <cell r="G49" t="str">
            <v>17,75</v>
          </cell>
          <cell r="H49" t="str">
            <v>6,68</v>
          </cell>
          <cell r="I49" t="str">
            <v>0,00</v>
          </cell>
          <cell r="J49">
            <v>24.43</v>
          </cell>
          <cell r="K49">
            <v>7.3289999999999997</v>
          </cell>
          <cell r="L49"/>
          <cell r="M49">
            <v>2.004</v>
          </cell>
          <cell r="N49">
            <v>5.3250000000000002</v>
          </cell>
        </row>
        <row r="50">
          <cell r="A50">
            <v>88262</v>
          </cell>
          <cell r="B50" t="str">
            <v>SINAPI</v>
          </cell>
          <cell r="C50" t="str">
            <v>CARPINTEIRO DE FORMAS COM ENCARGOS COMPLEMENTARES</v>
          </cell>
          <cell r="D50" t="str">
            <v>MÃO DE OBRA</v>
          </cell>
          <cell r="E50" t="str">
            <v>H</v>
          </cell>
          <cell r="F50">
            <v>0.15</v>
          </cell>
          <cell r="G50" t="str">
            <v>21,43</v>
          </cell>
          <cell r="H50" t="str">
            <v>6,68</v>
          </cell>
          <cell r="I50" t="str">
            <v>0,00</v>
          </cell>
          <cell r="J50">
            <v>28.11</v>
          </cell>
          <cell r="K50">
            <v>4.2164999999999999</v>
          </cell>
          <cell r="L50"/>
          <cell r="M50">
            <v>1.002</v>
          </cell>
          <cell r="N50">
            <v>3.2144999999999997</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1989.8000000000002</v>
          </cell>
          <cell r="L53"/>
          <cell r="M53">
            <v>30.8</v>
          </cell>
          <cell r="N53">
            <v>1959</v>
          </cell>
        </row>
        <row r="54">
          <cell r="A54">
            <v>90777</v>
          </cell>
          <cell r="B54" t="str">
            <v>SINAPI</v>
          </cell>
          <cell r="C54" t="str">
            <v>ENGENHEIRO CIVIL DE OBRA JUNIOR COM ENCARGOS COMPLEMENTARES</v>
          </cell>
          <cell r="D54" t="str">
            <v>MÃO DE OBRA</v>
          </cell>
          <cell r="E54" t="str">
            <v>H</v>
          </cell>
          <cell r="F54">
            <v>20</v>
          </cell>
          <cell r="G54" t="str">
            <v>97,95</v>
          </cell>
          <cell r="H54" t="str">
            <v>1,54</v>
          </cell>
          <cell r="I54" t="str">
            <v>0,00</v>
          </cell>
          <cell r="J54">
            <v>99.490000000000009</v>
          </cell>
          <cell r="K54">
            <v>1989.8000000000002</v>
          </cell>
          <cell r="L54"/>
          <cell r="M54">
            <v>30.8</v>
          </cell>
          <cell r="N54">
            <v>1959</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3700.9</v>
          </cell>
          <cell r="L57"/>
          <cell r="M57">
            <v>2991.1</v>
          </cell>
          <cell r="N57">
            <v>709.8</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175,07</v>
          </cell>
          <cell r="I58">
            <v>0</v>
          </cell>
          <cell r="J58">
            <v>175.07</v>
          </cell>
          <cell r="K58">
            <v>350.14</v>
          </cell>
          <cell r="L58"/>
          <cell r="M58">
            <v>350.14</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199,28</v>
          </cell>
          <cell r="I59">
            <v>0</v>
          </cell>
          <cell r="J59">
            <v>199.28</v>
          </cell>
          <cell r="K59">
            <v>398.56</v>
          </cell>
          <cell r="L59"/>
          <cell r="M59">
            <v>398.56</v>
          </cell>
          <cell r="N59">
            <v>0</v>
          </cell>
        </row>
        <row r="60">
          <cell r="A60" t="str">
            <v>2Q 50 30 34 00 31</v>
          </cell>
          <cell r="B60" t="str">
            <v xml:space="preserve">TCPO </v>
          </cell>
          <cell r="C60" t="str">
            <v>CABO DE AÇO PARA GUINCHO</v>
          </cell>
          <cell r="D60" t="str">
            <v>INSUMO</v>
          </cell>
          <cell r="E60" t="str">
            <v>M</v>
          </cell>
          <cell r="F60">
            <v>100</v>
          </cell>
          <cell r="G60"/>
          <cell r="H60">
            <v>16</v>
          </cell>
          <cell r="I60"/>
          <cell r="J60">
            <v>16</v>
          </cell>
          <cell r="K60">
            <v>1600</v>
          </cell>
          <cell r="L60"/>
          <cell r="M60">
            <v>1600</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63</v>
          </cell>
          <cell r="I61"/>
          <cell r="J61">
            <v>63</v>
          </cell>
          <cell r="K61">
            <v>315</v>
          </cell>
          <cell r="L61"/>
          <cell r="M61">
            <v>315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10.67</v>
          </cell>
          <cell r="I62"/>
          <cell r="J62">
            <v>10.67</v>
          </cell>
          <cell r="K62">
            <v>213.4</v>
          </cell>
          <cell r="L62"/>
          <cell r="M62">
            <v>213.4</v>
          </cell>
          <cell r="N62">
            <v>0</v>
          </cell>
        </row>
        <row r="63">
          <cell r="A63">
            <v>90777</v>
          </cell>
          <cell r="B63" t="str">
            <v>SINAPI</v>
          </cell>
          <cell r="C63" t="str">
            <v>ENGENHEIRO CIVIL DE OBRA JUNIOR COM ENCARGOS COMPLEMENTARES</v>
          </cell>
          <cell r="D63" t="str">
            <v>MÃO DE OBRA</v>
          </cell>
          <cell r="E63" t="str">
            <v>H</v>
          </cell>
          <cell r="F63">
            <v>4</v>
          </cell>
          <cell r="G63" t="str">
            <v>97,95</v>
          </cell>
          <cell r="H63" t="str">
            <v>1,54</v>
          </cell>
          <cell r="I63" t="str">
            <v>0,00</v>
          </cell>
          <cell r="J63">
            <v>99.490000000000009</v>
          </cell>
          <cell r="K63">
            <v>397.96000000000004</v>
          </cell>
          <cell r="L63"/>
          <cell r="M63">
            <v>6.16</v>
          </cell>
          <cell r="N63">
            <v>391.8</v>
          </cell>
        </row>
        <row r="64">
          <cell r="A64">
            <v>88315</v>
          </cell>
          <cell r="B64" t="str">
            <v>SINAPI</v>
          </cell>
          <cell r="C64" t="str">
            <v>SERRALHEIRO COM ENCARGOS COMPLEMENTARES</v>
          </cell>
          <cell r="D64" t="str">
            <v>MÃO DE OBRA</v>
          </cell>
          <cell r="E64" t="str">
            <v>H</v>
          </cell>
          <cell r="F64">
            <v>8</v>
          </cell>
          <cell r="G64" t="str">
            <v>22,00</v>
          </cell>
          <cell r="H64" t="str">
            <v>6,80</v>
          </cell>
          <cell r="I64" t="str">
            <v>0,00</v>
          </cell>
          <cell r="J64">
            <v>28.8</v>
          </cell>
          <cell r="K64">
            <v>230.4</v>
          </cell>
          <cell r="L64"/>
          <cell r="M64">
            <v>54.4</v>
          </cell>
          <cell r="N64">
            <v>176</v>
          </cell>
        </row>
        <row r="65">
          <cell r="A65">
            <v>88316</v>
          </cell>
          <cell r="B65" t="str">
            <v>SINAPI</v>
          </cell>
          <cell r="C65" t="str">
            <v>SERVENTE COM ENCARGOS COMPLEMENTARES</v>
          </cell>
          <cell r="D65" t="str">
            <v>MÃO DE OBRA</v>
          </cell>
          <cell r="E65" t="str">
            <v>H</v>
          </cell>
          <cell r="F65">
            <v>8</v>
          </cell>
          <cell r="G65" t="str">
            <v>17,75</v>
          </cell>
          <cell r="H65" t="str">
            <v>6,68</v>
          </cell>
          <cell r="I65" t="str">
            <v>0,00</v>
          </cell>
          <cell r="J65">
            <v>24.43</v>
          </cell>
          <cell r="K65">
            <v>195.44</v>
          </cell>
          <cell r="L65"/>
          <cell r="M65">
            <v>53.44</v>
          </cell>
          <cell r="N65">
            <v>142</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24.43</v>
          </cell>
          <cell r="L68"/>
          <cell r="M68">
            <v>6.68</v>
          </cell>
          <cell r="N68">
            <v>17.75</v>
          </cell>
        </row>
        <row r="69">
          <cell r="A69">
            <v>88316</v>
          </cell>
          <cell r="B69" t="str">
            <v>SINAPI</v>
          </cell>
          <cell r="C69" t="str">
            <v>SERVENTE COM ENCARGOS COMPLEMENTARES</v>
          </cell>
          <cell r="D69" t="str">
            <v>MÃO DE OBRA</v>
          </cell>
          <cell r="E69" t="str">
            <v>H</v>
          </cell>
          <cell r="F69">
            <v>1</v>
          </cell>
          <cell r="G69" t="str">
            <v>17,75</v>
          </cell>
          <cell r="H69" t="str">
            <v>6,68</v>
          </cell>
          <cell r="I69" t="str">
            <v>0,00</v>
          </cell>
          <cell r="J69">
            <v>24.43</v>
          </cell>
          <cell r="K69">
            <v>24.43</v>
          </cell>
          <cell r="L69"/>
          <cell r="M69">
            <v>6.68</v>
          </cell>
          <cell r="N69">
            <v>17.75</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34.980000000000004</v>
          </cell>
          <cell r="L72"/>
          <cell r="M72">
            <v>14.635000000000002</v>
          </cell>
          <cell r="N72">
            <v>20.344999999999999</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1,21</v>
          </cell>
          <cell r="H73" t="str">
            <v>4,04</v>
          </cell>
          <cell r="I73" t="str">
            <v>3,43</v>
          </cell>
          <cell r="J73">
            <v>8.68</v>
          </cell>
          <cell r="K73">
            <v>8.68</v>
          </cell>
          <cell r="L73"/>
          <cell r="M73">
            <v>7.4700000000000006</v>
          </cell>
          <cell r="N73">
            <v>1.21</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27,22</v>
          </cell>
          <cell r="H74" t="str">
            <v>10,21</v>
          </cell>
          <cell r="I74" t="str">
            <v>0,00</v>
          </cell>
          <cell r="J74">
            <v>37.43</v>
          </cell>
          <cell r="K74">
            <v>18.715</v>
          </cell>
          <cell r="L74"/>
          <cell r="M74">
            <v>5.1050000000000004</v>
          </cell>
          <cell r="N74">
            <v>13.61</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11,05</v>
          </cell>
          <cell r="H75" t="str">
            <v>4,12</v>
          </cell>
          <cell r="I75" t="str">
            <v>0,00</v>
          </cell>
          <cell r="J75">
            <v>15.170000000000002</v>
          </cell>
          <cell r="K75">
            <v>7.5850000000000009</v>
          </cell>
          <cell r="L75"/>
          <cell r="M75">
            <v>2.06</v>
          </cell>
          <cell r="N75">
            <v>5.5250000000000004</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37.69</v>
          </cell>
          <cell r="L78"/>
          <cell r="M78">
            <v>15.380000000000003</v>
          </cell>
          <cell r="N78">
            <v>22.31</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1,21</v>
          </cell>
          <cell r="H79" t="str">
            <v>4,04</v>
          </cell>
          <cell r="I79" t="str">
            <v>3,43</v>
          </cell>
          <cell r="J79">
            <v>8.68</v>
          </cell>
          <cell r="K79">
            <v>8.68</v>
          </cell>
          <cell r="L79"/>
          <cell r="M79">
            <v>7.4700000000000006</v>
          </cell>
          <cell r="N79">
            <v>1.21</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16,06</v>
          </cell>
          <cell r="H80" t="str">
            <v>6,01</v>
          </cell>
          <cell r="I80" t="str">
            <v>0,00</v>
          </cell>
          <cell r="J80">
            <v>22.07</v>
          </cell>
          <cell r="K80">
            <v>11.035</v>
          </cell>
          <cell r="L80"/>
          <cell r="M80">
            <v>3.0049999999999999</v>
          </cell>
          <cell r="N80">
            <v>8.0299999999999994</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26,14</v>
          </cell>
          <cell r="H81" t="str">
            <v>9,81</v>
          </cell>
          <cell r="I81" t="str">
            <v>0,00</v>
          </cell>
          <cell r="J81">
            <v>35.950000000000003</v>
          </cell>
          <cell r="K81">
            <v>17.975000000000001</v>
          </cell>
          <cell r="L81"/>
          <cell r="M81">
            <v>4.9050000000000002</v>
          </cell>
          <cell r="N81">
            <v>13.07</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9.7720000000000002</v>
          </cell>
          <cell r="L84"/>
          <cell r="M84">
            <v>2.6720000000000002</v>
          </cell>
          <cell r="N84">
            <v>7.1000000000000005</v>
          </cell>
        </row>
        <row r="85">
          <cell r="A85">
            <v>88316</v>
          </cell>
          <cell r="B85" t="str">
            <v>SINAPI</v>
          </cell>
          <cell r="C85" t="str">
            <v>SERVENTE COM ENCARGOS COMPLEMENTARES</v>
          </cell>
          <cell r="D85" t="str">
            <v>MÃO DE OBRA</v>
          </cell>
          <cell r="E85" t="str">
            <v>H</v>
          </cell>
          <cell r="F85">
            <v>0.4</v>
          </cell>
          <cell r="G85" t="str">
            <v>17,75</v>
          </cell>
          <cell r="H85" t="str">
            <v>6,68</v>
          </cell>
          <cell r="I85" t="str">
            <v>0,00</v>
          </cell>
          <cell r="J85">
            <v>24.43</v>
          </cell>
          <cell r="K85">
            <v>9.7720000000000002</v>
          </cell>
          <cell r="L85"/>
          <cell r="M85">
            <v>2.6720000000000002</v>
          </cell>
          <cell r="N85">
            <v>7.1000000000000005</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3.6644999999999999</v>
          </cell>
          <cell r="L88"/>
          <cell r="M88">
            <v>1.002</v>
          </cell>
          <cell r="N88">
            <v>2.6625000000000001</v>
          </cell>
        </row>
        <row r="89">
          <cell r="A89">
            <v>88316</v>
          </cell>
          <cell r="B89" t="str">
            <v>SINAPI</v>
          </cell>
          <cell r="C89" t="str">
            <v>SERVENTE COM ENCARGOS COMPLEMENTARES</v>
          </cell>
          <cell r="D89" t="str">
            <v>MÃO DE OBRA</v>
          </cell>
          <cell r="E89" t="str">
            <v>H</v>
          </cell>
          <cell r="F89">
            <v>0.15</v>
          </cell>
          <cell r="G89" t="str">
            <v>17,75</v>
          </cell>
          <cell r="H89" t="str">
            <v>6,68</v>
          </cell>
          <cell r="I89" t="str">
            <v>0,00</v>
          </cell>
          <cell r="J89">
            <v>24.43</v>
          </cell>
          <cell r="K89">
            <v>3.6644999999999999</v>
          </cell>
          <cell r="L89"/>
          <cell r="M89">
            <v>1.002</v>
          </cell>
          <cell r="N89">
            <v>2.6625000000000001</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27.040999999999997</v>
          </cell>
          <cell r="L92"/>
          <cell r="M92">
            <v>7.0559999999999992</v>
          </cell>
          <cell r="N92">
            <v>19.984999999999999</v>
          </cell>
        </row>
        <row r="93">
          <cell r="A93">
            <v>88309</v>
          </cell>
          <cell r="B93" t="str">
            <v>SINAPI</v>
          </cell>
          <cell r="C93" t="str">
            <v>PEDREIRO COM ENCARGOS COMPLEMENTARES</v>
          </cell>
          <cell r="D93" t="str">
            <v>MÃO DE OBRA</v>
          </cell>
          <cell r="E93" t="str">
            <v>H</v>
          </cell>
          <cell r="F93">
            <v>0.35</v>
          </cell>
          <cell r="G93" t="str">
            <v>21,60</v>
          </cell>
          <cell r="H93" t="str">
            <v>6,80</v>
          </cell>
          <cell r="I93" t="str">
            <v>0,00</v>
          </cell>
          <cell r="J93">
            <v>28.400000000000002</v>
          </cell>
          <cell r="K93">
            <v>9.94</v>
          </cell>
          <cell r="L93"/>
          <cell r="M93">
            <v>2.38</v>
          </cell>
          <cell r="N93">
            <v>7.56</v>
          </cell>
        </row>
        <row r="94">
          <cell r="A94">
            <v>88316</v>
          </cell>
          <cell r="B94" t="str">
            <v>SINAPI</v>
          </cell>
          <cell r="C94" t="str">
            <v>SERVENTE COM ENCARGOS COMPLEMENTARES</v>
          </cell>
          <cell r="D94" t="str">
            <v>MÃO DE OBRA</v>
          </cell>
          <cell r="E94" t="str">
            <v>H</v>
          </cell>
          <cell r="F94">
            <v>0.7</v>
          </cell>
          <cell r="G94" t="str">
            <v>17,75</v>
          </cell>
          <cell r="H94" t="str">
            <v>6,68</v>
          </cell>
          <cell r="I94" t="str">
            <v>0,00</v>
          </cell>
          <cell r="J94">
            <v>24.43</v>
          </cell>
          <cell r="K94">
            <v>17.100999999999999</v>
          </cell>
          <cell r="L94"/>
          <cell r="M94">
            <v>4.6759999999999993</v>
          </cell>
          <cell r="N94">
            <v>12.424999999999999</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15.779999999999998</v>
          </cell>
          <cell r="L97"/>
          <cell r="M97">
            <v>4.008</v>
          </cell>
          <cell r="N97">
            <v>11.771999999999998</v>
          </cell>
        </row>
        <row r="98">
          <cell r="A98">
            <v>88316</v>
          </cell>
          <cell r="B98" t="str">
            <v>SINAPI</v>
          </cell>
          <cell r="C98" t="str">
            <v>SERVENTE COM ENCARGOS COMPLEMENTARES</v>
          </cell>
          <cell r="D98" t="str">
            <v>MÃO DE OBRA</v>
          </cell>
          <cell r="E98" t="str">
            <v>H</v>
          </cell>
          <cell r="F98">
            <v>0.3</v>
          </cell>
          <cell r="G98" t="str">
            <v>17,75</v>
          </cell>
          <cell r="H98" t="str">
            <v>6,68</v>
          </cell>
          <cell r="I98" t="str">
            <v>0,00</v>
          </cell>
          <cell r="J98">
            <v>24.43</v>
          </cell>
          <cell r="K98">
            <v>7.3289999999999997</v>
          </cell>
          <cell r="L98"/>
          <cell r="M98">
            <v>2.004</v>
          </cell>
          <cell r="N98">
            <v>5.3250000000000002</v>
          </cell>
        </row>
        <row r="99">
          <cell r="A99">
            <v>88261</v>
          </cell>
          <cell r="B99" t="str">
            <v>SINAPI</v>
          </cell>
          <cell r="C99" t="str">
            <v>CARPINTEIRO DE ESQUADRIA COM ENCARGOS COMPLEMENTARES</v>
          </cell>
          <cell r="D99" t="str">
            <v>MÃO DE OBRA</v>
          </cell>
          <cell r="E99" t="str">
            <v>H</v>
          </cell>
          <cell r="F99">
            <v>0.3</v>
          </cell>
          <cell r="G99" t="str">
            <v>21,49</v>
          </cell>
          <cell r="H99" t="str">
            <v>6,68</v>
          </cell>
          <cell r="I99" t="str">
            <v>0,00</v>
          </cell>
          <cell r="J99">
            <v>28.169999999999998</v>
          </cell>
          <cell r="K99">
            <v>8.4509999999999987</v>
          </cell>
          <cell r="L99"/>
          <cell r="M99">
            <v>2.004</v>
          </cell>
          <cell r="N99">
            <v>6.4469999999999992</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15.347999999999999</v>
          </cell>
          <cell r="L102"/>
          <cell r="M102">
            <v>0.4</v>
          </cell>
          <cell r="N102">
            <v>14.948</v>
          </cell>
        </row>
        <row r="103">
          <cell r="A103">
            <v>88316</v>
          </cell>
          <cell r="B103" t="str">
            <v>SINAPI</v>
          </cell>
          <cell r="C103" t="str">
            <v>SERVENTE COM ENCARGOS COMPLEMENTARES</v>
          </cell>
          <cell r="D103" t="str">
            <v>MÃO DE OBRA</v>
          </cell>
          <cell r="E103" t="str">
            <v>H</v>
          </cell>
          <cell r="F103">
            <v>0.6</v>
          </cell>
          <cell r="G103" t="str">
            <v>17,75</v>
          </cell>
          <cell r="H103">
            <v>0.5</v>
          </cell>
          <cell r="I103" t="str">
            <v>0,00</v>
          </cell>
          <cell r="J103">
            <v>18.25</v>
          </cell>
          <cell r="K103">
            <v>10.95</v>
          </cell>
          <cell r="L103"/>
          <cell r="M103">
            <v>0.3</v>
          </cell>
          <cell r="N103">
            <v>10.65</v>
          </cell>
        </row>
        <row r="104">
          <cell r="A104">
            <v>88261</v>
          </cell>
          <cell r="B104" t="str">
            <v>SINAPI</v>
          </cell>
          <cell r="C104" t="str">
            <v>CARPINTEIRO DE ESQUADRIA COM ENCARGOS COMPLEMENTARES</v>
          </cell>
          <cell r="D104" t="str">
            <v>MÃO DE OBRA</v>
          </cell>
          <cell r="E104" t="str">
            <v>H</v>
          </cell>
          <cell r="F104">
            <v>0.2</v>
          </cell>
          <cell r="G104" t="str">
            <v>21,49</v>
          </cell>
          <cell r="H104">
            <v>0.5</v>
          </cell>
          <cell r="I104" t="str">
            <v>0,00</v>
          </cell>
          <cell r="J104">
            <v>21.99</v>
          </cell>
          <cell r="K104">
            <v>4.3979999999999997</v>
          </cell>
          <cell r="L104"/>
          <cell r="M104">
            <v>0.1</v>
          </cell>
          <cell r="N104">
            <v>4.298</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25.552</v>
          </cell>
          <cell r="L107"/>
          <cell r="M107">
            <v>6.68</v>
          </cell>
          <cell r="N107">
            <v>18.872</v>
          </cell>
        </row>
        <row r="108">
          <cell r="A108">
            <v>88316</v>
          </cell>
          <cell r="B108" t="str">
            <v>SINAPI</v>
          </cell>
          <cell r="C108" t="str">
            <v>SERVENTE COM ENCARGOS COMPLEMENTARES</v>
          </cell>
          <cell r="D108" t="str">
            <v>MÃO DE OBRA</v>
          </cell>
          <cell r="E108" t="str">
            <v>H</v>
          </cell>
          <cell r="F108">
            <v>0.7</v>
          </cell>
          <cell r="G108" t="str">
            <v>17,75</v>
          </cell>
          <cell r="H108" t="str">
            <v>6,68</v>
          </cell>
          <cell r="I108" t="str">
            <v>0,00</v>
          </cell>
          <cell r="J108">
            <v>24.43</v>
          </cell>
          <cell r="K108">
            <v>17.100999999999999</v>
          </cell>
          <cell r="L108"/>
          <cell r="M108">
            <v>4.6759999999999993</v>
          </cell>
          <cell r="N108">
            <v>12.424999999999999</v>
          </cell>
        </row>
        <row r="109">
          <cell r="A109">
            <v>88261</v>
          </cell>
          <cell r="B109" t="str">
            <v>SINAPI</v>
          </cell>
          <cell r="C109" t="str">
            <v>CARPINTEIRO DE ESQUADRIA COM ENCARGOS COMPLEMENTARES</v>
          </cell>
          <cell r="D109" t="str">
            <v>MÃO DE OBRA</v>
          </cell>
          <cell r="E109" t="str">
            <v>H</v>
          </cell>
          <cell r="F109">
            <v>0.3</v>
          </cell>
          <cell r="G109" t="str">
            <v>21,49</v>
          </cell>
          <cell r="H109" t="str">
            <v>6,68</v>
          </cell>
          <cell r="I109" t="str">
            <v>0,00</v>
          </cell>
          <cell r="J109">
            <v>28.169999999999998</v>
          </cell>
          <cell r="K109">
            <v>8.4509999999999987</v>
          </cell>
          <cell r="L109"/>
          <cell r="M109">
            <v>2.004</v>
          </cell>
          <cell r="N109">
            <v>6.4469999999999992</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220.33000000000004</v>
          </cell>
          <cell r="L112"/>
          <cell r="M112">
            <v>54.47</v>
          </cell>
          <cell r="N112">
            <v>165.86</v>
          </cell>
        </row>
        <row r="113">
          <cell r="A113">
            <v>88251</v>
          </cell>
          <cell r="B113" t="str">
            <v>SINAPI</v>
          </cell>
          <cell r="C113" t="str">
            <v>AUXILIAR DE SERRALHEIRO COM ENCARGOS COMPLEMENTARES</v>
          </cell>
          <cell r="D113" t="str">
            <v>MÃO DE OBRA</v>
          </cell>
          <cell r="E113" t="str">
            <v>H</v>
          </cell>
          <cell r="F113">
            <v>1.5</v>
          </cell>
          <cell r="G113" t="str">
            <v>17,61</v>
          </cell>
          <cell r="H113" t="str">
            <v>6,80</v>
          </cell>
          <cell r="I113" t="str">
            <v>0,00</v>
          </cell>
          <cell r="J113">
            <v>24.41</v>
          </cell>
          <cell r="K113">
            <v>36.615000000000002</v>
          </cell>
          <cell r="L113"/>
          <cell r="M113">
            <v>10.199999999999999</v>
          </cell>
          <cell r="N113">
            <v>26.414999999999999</v>
          </cell>
        </row>
        <row r="114">
          <cell r="A114">
            <v>88315</v>
          </cell>
          <cell r="B114" t="str">
            <v>SINAPI</v>
          </cell>
          <cell r="C114" t="str">
            <v>SERRALHEIRO COM ENCARGOS COMPLEMENTARES</v>
          </cell>
          <cell r="D114" t="str">
            <v>MÃO DE OBRA</v>
          </cell>
          <cell r="E114" t="str">
            <v>H</v>
          </cell>
          <cell r="F114">
            <v>3</v>
          </cell>
          <cell r="G114" t="str">
            <v>22,00</v>
          </cell>
          <cell r="H114" t="str">
            <v>6,80</v>
          </cell>
          <cell r="I114" t="str">
            <v>0,00</v>
          </cell>
          <cell r="J114">
            <v>28.8</v>
          </cell>
          <cell r="K114">
            <v>86.4</v>
          </cell>
          <cell r="L114"/>
          <cell r="M114">
            <v>20.399999999999999</v>
          </cell>
          <cell r="N114">
            <v>66</v>
          </cell>
        </row>
        <row r="115">
          <cell r="A115">
            <v>88264</v>
          </cell>
          <cell r="B115" t="str">
            <v>SINAPI</v>
          </cell>
          <cell r="C115" t="str">
            <v>ELETRICISTA COM ENCARGOS COMPLEMENTARES</v>
          </cell>
          <cell r="D115" t="str">
            <v>MÃO DE OBRA</v>
          </cell>
          <cell r="E115" t="str">
            <v>H</v>
          </cell>
          <cell r="F115">
            <v>2.5</v>
          </cell>
          <cell r="G115" t="str">
            <v>22,11</v>
          </cell>
          <cell r="H115" t="str">
            <v>6,82</v>
          </cell>
          <cell r="I115" t="str">
            <v>0,00</v>
          </cell>
          <cell r="J115">
            <v>28.93</v>
          </cell>
          <cell r="K115">
            <v>72.325000000000003</v>
          </cell>
          <cell r="L115"/>
          <cell r="M115">
            <v>17.05</v>
          </cell>
          <cell r="N115">
            <v>55.274999999999999</v>
          </cell>
        </row>
        <row r="116">
          <cell r="A116">
            <v>88247</v>
          </cell>
          <cell r="B116" t="str">
            <v>SINAPI</v>
          </cell>
          <cell r="C116" t="str">
            <v>AUXILIAR DE ELETRICISTA COM ENCARGOS COMPLEMENTARES</v>
          </cell>
          <cell r="D116" t="str">
            <v>MÃO DE OBRA</v>
          </cell>
          <cell r="E116" t="str">
            <v>H</v>
          </cell>
          <cell r="F116">
            <v>1</v>
          </cell>
          <cell r="G116" t="str">
            <v>18,17</v>
          </cell>
          <cell r="H116" t="str">
            <v>6,82</v>
          </cell>
          <cell r="I116" t="str">
            <v>0,00</v>
          </cell>
          <cell r="J116">
            <v>24.990000000000002</v>
          </cell>
          <cell r="K116">
            <v>24.990000000000002</v>
          </cell>
          <cell r="L116"/>
          <cell r="M116">
            <v>6.82</v>
          </cell>
          <cell r="N116">
            <v>18.170000000000002</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76.77</v>
          </cell>
          <cell r="L119"/>
          <cell r="M119">
            <v>20.04</v>
          </cell>
          <cell r="N119">
            <v>56.73</v>
          </cell>
        </row>
        <row r="120">
          <cell r="A120">
            <v>88239</v>
          </cell>
          <cell r="B120" t="str">
            <v>SINAPI</v>
          </cell>
          <cell r="C120" t="str">
            <v>AJUDANTE DE CARPINTEIRO COM ENCARGOS COMPLEMENTARES</v>
          </cell>
          <cell r="D120" t="str">
            <v>MÃO DE OBRA</v>
          </cell>
          <cell r="E120" t="str">
            <v>H</v>
          </cell>
          <cell r="F120">
            <v>2</v>
          </cell>
          <cell r="G120" t="str">
            <v>17,65</v>
          </cell>
          <cell r="H120" t="str">
            <v>6,68</v>
          </cell>
          <cell r="I120" t="str">
            <v>0,00</v>
          </cell>
          <cell r="J120">
            <v>24.33</v>
          </cell>
          <cell r="K120">
            <v>48.66</v>
          </cell>
          <cell r="L120"/>
          <cell r="M120">
            <v>13.36</v>
          </cell>
          <cell r="N120">
            <v>35.299999999999997</v>
          </cell>
        </row>
        <row r="121">
          <cell r="A121">
            <v>88262</v>
          </cell>
          <cell r="B121" t="str">
            <v>SINAPI</v>
          </cell>
          <cell r="C121" t="str">
            <v>CARPINTEIRO DE FORMAS COM ENCARGOS COMPLEMENTARES</v>
          </cell>
          <cell r="D121" t="str">
            <v>MÃO DE OBRA</v>
          </cell>
          <cell r="E121" t="str">
            <v>H</v>
          </cell>
          <cell r="F121">
            <v>1</v>
          </cell>
          <cell r="G121" t="str">
            <v>21,43</v>
          </cell>
          <cell r="H121" t="str">
            <v>6,68</v>
          </cell>
          <cell r="I121" t="str">
            <v>0,00</v>
          </cell>
          <cell r="J121">
            <v>28.11</v>
          </cell>
          <cell r="K121">
            <v>28.11</v>
          </cell>
          <cell r="L121"/>
          <cell r="M121">
            <v>6.68</v>
          </cell>
          <cell r="N121">
            <v>21.43</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77.62</v>
          </cell>
          <cell r="L124"/>
          <cell r="M124">
            <v>20.399999999999999</v>
          </cell>
          <cell r="N124">
            <v>57.22</v>
          </cell>
        </row>
        <row r="125">
          <cell r="A125">
            <v>88251</v>
          </cell>
          <cell r="B125" t="str">
            <v>SINAPI</v>
          </cell>
          <cell r="C125" t="str">
            <v>AUXILIAR DE SERRALHEIRO COM ENCARGOS COMPLEMENTARES</v>
          </cell>
          <cell r="D125" t="str">
            <v>MÃO DE OBRA</v>
          </cell>
          <cell r="E125" t="str">
            <v>H</v>
          </cell>
          <cell r="F125">
            <v>2</v>
          </cell>
          <cell r="G125" t="str">
            <v>17,61</v>
          </cell>
          <cell r="H125" t="str">
            <v>6,80</v>
          </cell>
          <cell r="I125" t="str">
            <v>0,00</v>
          </cell>
          <cell r="J125">
            <v>24.41</v>
          </cell>
          <cell r="K125">
            <v>48.82</v>
          </cell>
          <cell r="L125"/>
          <cell r="M125">
            <v>13.6</v>
          </cell>
          <cell r="N125">
            <v>35.22</v>
          </cell>
        </row>
        <row r="126">
          <cell r="A126">
            <v>88315</v>
          </cell>
          <cell r="B126" t="str">
            <v>SINAPI</v>
          </cell>
          <cell r="C126" t="str">
            <v>SERRALHEIRO COM ENCARGOS COMPLEMENTARES</v>
          </cell>
          <cell r="D126" t="str">
            <v>MÃO DE OBRA</v>
          </cell>
          <cell r="E126" t="str">
            <v>H</v>
          </cell>
          <cell r="F126">
            <v>1</v>
          </cell>
          <cell r="G126" t="str">
            <v>22,00</v>
          </cell>
          <cell r="H126" t="str">
            <v>6,80</v>
          </cell>
          <cell r="I126" t="str">
            <v>0,00</v>
          </cell>
          <cell r="J126">
            <v>28.8</v>
          </cell>
          <cell r="K126">
            <v>28.8</v>
          </cell>
          <cell r="L126"/>
          <cell r="M126">
            <v>6.8</v>
          </cell>
          <cell r="N126">
            <v>22</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153.54</v>
          </cell>
          <cell r="L129"/>
          <cell r="M129">
            <v>40.08</v>
          </cell>
          <cell r="N129">
            <v>113.46</v>
          </cell>
        </row>
        <row r="130">
          <cell r="A130">
            <v>88239</v>
          </cell>
          <cell r="B130" t="str">
            <v>SINAPI</v>
          </cell>
          <cell r="C130" t="str">
            <v>AJUDANTE DE CARPINTEIRO COM ENCARGOS COMPLEMENTARES</v>
          </cell>
          <cell r="D130" t="str">
            <v>MÃO DE OBRA</v>
          </cell>
          <cell r="E130" t="str">
            <v>H</v>
          </cell>
          <cell r="F130">
            <v>4</v>
          </cell>
          <cell r="G130" t="str">
            <v>17,65</v>
          </cell>
          <cell r="H130" t="str">
            <v>6,68</v>
          </cell>
          <cell r="I130" t="str">
            <v>0,00</v>
          </cell>
          <cell r="J130">
            <v>24.33</v>
          </cell>
          <cell r="K130">
            <v>97.32</v>
          </cell>
          <cell r="L130"/>
          <cell r="M130">
            <v>26.72</v>
          </cell>
          <cell r="N130">
            <v>70.599999999999994</v>
          </cell>
        </row>
        <row r="131">
          <cell r="A131">
            <v>88262</v>
          </cell>
          <cell r="B131" t="str">
            <v>SINAPI</v>
          </cell>
          <cell r="C131" t="str">
            <v>CARPINTEIRO DE FORMAS COM ENCARGOS COMPLEMENTARES</v>
          </cell>
          <cell r="D131" t="str">
            <v>MÃO DE OBRA</v>
          </cell>
          <cell r="E131" t="str">
            <v>H</v>
          </cell>
          <cell r="F131">
            <v>2</v>
          </cell>
          <cell r="G131" t="str">
            <v>21,43</v>
          </cell>
          <cell r="H131" t="str">
            <v>6,68</v>
          </cell>
          <cell r="I131" t="str">
            <v>0,00</v>
          </cell>
          <cell r="J131">
            <v>28.11</v>
          </cell>
          <cell r="K131">
            <v>56.22</v>
          </cell>
          <cell r="L131"/>
          <cell r="M131">
            <v>13.36</v>
          </cell>
          <cell r="N131">
            <v>42.86</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115.88999999999999</v>
          </cell>
          <cell r="L134"/>
          <cell r="M134">
            <v>30.24</v>
          </cell>
          <cell r="N134">
            <v>85.65</v>
          </cell>
        </row>
        <row r="135">
          <cell r="A135">
            <v>88316</v>
          </cell>
          <cell r="B135" t="str">
            <v>SINAPI</v>
          </cell>
          <cell r="C135" t="str">
            <v>SERVENTE COM ENCARGOS COMPLEMENTARES</v>
          </cell>
          <cell r="D135" t="str">
            <v>MÃO DE OBRA</v>
          </cell>
          <cell r="E135" t="str">
            <v>H</v>
          </cell>
          <cell r="F135">
            <v>3</v>
          </cell>
          <cell r="G135" t="str">
            <v>17,75</v>
          </cell>
          <cell r="H135" t="str">
            <v>6,68</v>
          </cell>
          <cell r="I135" t="str">
            <v>0,00</v>
          </cell>
          <cell r="J135">
            <v>24.43</v>
          </cell>
          <cell r="K135">
            <v>73.289999999999992</v>
          </cell>
          <cell r="L135"/>
          <cell r="M135">
            <v>20.04</v>
          </cell>
          <cell r="N135">
            <v>53.25</v>
          </cell>
        </row>
        <row r="136">
          <cell r="A136">
            <v>88309</v>
          </cell>
          <cell r="B136" t="str">
            <v>SINAPI</v>
          </cell>
          <cell r="C136" t="str">
            <v>PEDREIRO COM ENCARGOS COMPLEMENTARES</v>
          </cell>
          <cell r="D136" t="str">
            <v>MÃO DE OBRA</v>
          </cell>
          <cell r="E136" t="str">
            <v>H</v>
          </cell>
          <cell r="F136">
            <v>1.5</v>
          </cell>
          <cell r="G136" t="str">
            <v>21,60</v>
          </cell>
          <cell r="H136" t="str">
            <v>6,80</v>
          </cell>
          <cell r="I136" t="str">
            <v>0,00</v>
          </cell>
          <cell r="J136">
            <v>28.400000000000002</v>
          </cell>
          <cell r="K136">
            <v>42.6</v>
          </cell>
          <cell r="L136"/>
          <cell r="M136">
            <v>10.199999999999999</v>
          </cell>
          <cell r="N136">
            <v>32.400000000000006</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76.83</v>
          </cell>
          <cell r="L139"/>
          <cell r="M139">
            <v>20.04</v>
          </cell>
          <cell r="N139">
            <v>56.789999999999992</v>
          </cell>
        </row>
        <row r="140">
          <cell r="A140">
            <v>88239</v>
          </cell>
          <cell r="B140" t="str">
            <v>SINAPI</v>
          </cell>
          <cell r="C140" t="str">
            <v>AJUDANTE DE CARPINTEIRO COM ENCARGOS COMPLEMENTARES</v>
          </cell>
          <cell r="D140" t="str">
            <v>MÃO DE OBRA</v>
          </cell>
          <cell r="E140" t="str">
            <v>H</v>
          </cell>
          <cell r="F140">
            <v>2</v>
          </cell>
          <cell r="G140" t="str">
            <v>17,65</v>
          </cell>
          <cell r="H140" t="str">
            <v>6,68</v>
          </cell>
          <cell r="I140" t="str">
            <v>0,00</v>
          </cell>
          <cell r="J140">
            <v>24.33</v>
          </cell>
          <cell r="K140">
            <v>48.66</v>
          </cell>
          <cell r="L140"/>
          <cell r="M140">
            <v>13.36</v>
          </cell>
          <cell r="N140">
            <v>35.299999999999997</v>
          </cell>
        </row>
        <row r="141">
          <cell r="A141">
            <v>88261</v>
          </cell>
          <cell r="B141" t="str">
            <v>SINAPI</v>
          </cell>
          <cell r="C141" t="str">
            <v>CARPINTEIRO DE ESQUADRIA COM ENCARGOS COMPLEMENTARES</v>
          </cell>
          <cell r="D141" t="str">
            <v>MÃO DE OBRA</v>
          </cell>
          <cell r="E141" t="str">
            <v>H</v>
          </cell>
          <cell r="F141">
            <v>1</v>
          </cell>
          <cell r="G141" t="str">
            <v>21,49</v>
          </cell>
          <cell r="H141" t="str">
            <v>6,68</v>
          </cell>
          <cell r="I141" t="str">
            <v>0,00</v>
          </cell>
          <cell r="J141">
            <v>28.169999999999998</v>
          </cell>
          <cell r="K141">
            <v>28.169999999999998</v>
          </cell>
          <cell r="L141"/>
          <cell r="M141">
            <v>6.68</v>
          </cell>
          <cell r="N141">
            <v>21.49</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101.28</v>
          </cell>
          <cell r="L144"/>
          <cell r="M144">
            <v>26.84</v>
          </cell>
          <cell r="N144">
            <v>74.44</v>
          </cell>
        </row>
        <row r="145">
          <cell r="A145">
            <v>88239</v>
          </cell>
          <cell r="B145" t="str">
            <v>SINAPI</v>
          </cell>
          <cell r="C145" t="str">
            <v>AJUDANTE DE CARPINTEIRO COM ENCARGOS COMPLEMENTARES</v>
          </cell>
          <cell r="D145" t="str">
            <v>MÃO DE OBRA</v>
          </cell>
          <cell r="E145" t="str">
            <v>H</v>
          </cell>
          <cell r="F145">
            <v>2</v>
          </cell>
          <cell r="G145" t="str">
            <v>17,65</v>
          </cell>
          <cell r="H145" t="str">
            <v>6,68</v>
          </cell>
          <cell r="I145" t="str">
            <v>0,00</v>
          </cell>
          <cell r="J145">
            <v>24.33</v>
          </cell>
          <cell r="K145">
            <v>48.66</v>
          </cell>
          <cell r="L145"/>
          <cell r="M145">
            <v>13.36</v>
          </cell>
          <cell r="N145">
            <v>35.299999999999997</v>
          </cell>
        </row>
        <row r="146">
          <cell r="A146">
            <v>88261</v>
          </cell>
          <cell r="B146" t="str">
            <v>SINAPI</v>
          </cell>
          <cell r="C146" t="str">
            <v>CARPINTEIRO DE ESQUADRIA COM ENCARGOS COMPLEMENTARES</v>
          </cell>
          <cell r="D146" t="str">
            <v>MÃO DE OBRA</v>
          </cell>
          <cell r="E146" t="str">
            <v>H</v>
          </cell>
          <cell r="F146">
            <v>1</v>
          </cell>
          <cell r="G146" t="str">
            <v>21,49</v>
          </cell>
          <cell r="H146" t="str">
            <v>6,68</v>
          </cell>
          <cell r="I146" t="str">
            <v>0,00</v>
          </cell>
          <cell r="J146">
            <v>28.169999999999998</v>
          </cell>
          <cell r="K146">
            <v>28.169999999999998</v>
          </cell>
          <cell r="L146"/>
          <cell r="M146">
            <v>6.68</v>
          </cell>
          <cell r="N146">
            <v>21.49</v>
          </cell>
        </row>
        <row r="147">
          <cell r="A147">
            <v>88325</v>
          </cell>
          <cell r="B147" t="str">
            <v>SINAPI</v>
          </cell>
          <cell r="C147" t="str">
            <v>VIDRACEIRO COM ENCARGOS COMPLEMENTARES</v>
          </cell>
          <cell r="D147" t="str">
            <v>MÃO DE OBRA</v>
          </cell>
          <cell r="E147" t="str">
            <v>H</v>
          </cell>
          <cell r="F147">
            <v>1</v>
          </cell>
          <cell r="G147" t="str">
            <v>17,65</v>
          </cell>
          <cell r="H147" t="str">
            <v>6,80</v>
          </cell>
          <cell r="I147" t="str">
            <v>0,00</v>
          </cell>
          <cell r="J147">
            <v>24.45</v>
          </cell>
          <cell r="K147">
            <v>24.45</v>
          </cell>
          <cell r="L147"/>
          <cell r="M147">
            <v>6.8</v>
          </cell>
          <cell r="N147">
            <v>17.649999999999999</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46.097999999999999</v>
          </cell>
          <cell r="L150"/>
          <cell r="M150">
            <v>12.024000000000001</v>
          </cell>
          <cell r="N150">
            <v>34.073999999999998</v>
          </cell>
        </row>
        <row r="151">
          <cell r="A151">
            <v>88239</v>
          </cell>
          <cell r="B151" t="str">
            <v>SINAPI</v>
          </cell>
          <cell r="C151" t="str">
            <v>AJUDANTE DE CARPINTEIRO COM ENCARGOS COMPLEMENTARES</v>
          </cell>
          <cell r="D151" t="str">
            <v>MÃO DE OBRA</v>
          </cell>
          <cell r="E151" t="str">
            <v>H</v>
          </cell>
          <cell r="F151">
            <v>1.2</v>
          </cell>
          <cell r="G151" t="str">
            <v>17,65</v>
          </cell>
          <cell r="H151" t="str">
            <v>6,68</v>
          </cell>
          <cell r="I151" t="str">
            <v>0,00</v>
          </cell>
          <cell r="J151">
            <v>24.33</v>
          </cell>
          <cell r="K151">
            <v>29.195999999999998</v>
          </cell>
          <cell r="L151"/>
          <cell r="M151">
            <v>8.016</v>
          </cell>
          <cell r="N151">
            <v>21.179999999999996</v>
          </cell>
        </row>
        <row r="152">
          <cell r="A152">
            <v>88261</v>
          </cell>
          <cell r="B152" t="str">
            <v>SINAPI</v>
          </cell>
          <cell r="C152" t="str">
            <v>CARPINTEIRO DE ESQUADRIA COM ENCARGOS COMPLEMENTARES</v>
          </cell>
          <cell r="D152" t="str">
            <v>MÃO DE OBRA</v>
          </cell>
          <cell r="E152" t="str">
            <v>H</v>
          </cell>
          <cell r="F152">
            <v>0.6</v>
          </cell>
          <cell r="G152" t="str">
            <v>21,49</v>
          </cell>
          <cell r="H152" t="str">
            <v>6,68</v>
          </cell>
          <cell r="I152" t="str">
            <v>0,00</v>
          </cell>
          <cell r="J152">
            <v>28.169999999999998</v>
          </cell>
          <cell r="K152">
            <v>16.901999999999997</v>
          </cell>
          <cell r="L152"/>
          <cell r="M152">
            <v>4.008</v>
          </cell>
          <cell r="N152">
            <v>12.893999999999998</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38.414999999999999</v>
          </cell>
          <cell r="L155"/>
          <cell r="M155">
            <v>10.02</v>
          </cell>
          <cell r="N155">
            <v>28.394999999999996</v>
          </cell>
        </row>
        <row r="156">
          <cell r="A156">
            <v>88239</v>
          </cell>
          <cell r="B156" t="str">
            <v>SINAPI</v>
          </cell>
          <cell r="C156" t="str">
            <v>AJUDANTE DE CARPINTEIRO COM ENCARGOS COMPLEMENTARES</v>
          </cell>
          <cell r="D156" t="str">
            <v>MÃO DE OBRA</v>
          </cell>
          <cell r="E156" t="str">
            <v>H</v>
          </cell>
          <cell r="F156">
            <v>1</v>
          </cell>
          <cell r="G156" t="str">
            <v>17,65</v>
          </cell>
          <cell r="H156" t="str">
            <v>6,68</v>
          </cell>
          <cell r="I156" t="str">
            <v>0,00</v>
          </cell>
          <cell r="J156">
            <v>24.33</v>
          </cell>
          <cell r="K156">
            <v>24.33</v>
          </cell>
          <cell r="L156"/>
          <cell r="M156">
            <v>6.68</v>
          </cell>
          <cell r="N156">
            <v>17.649999999999999</v>
          </cell>
        </row>
        <row r="157">
          <cell r="A157">
            <v>88261</v>
          </cell>
          <cell r="B157" t="str">
            <v>SINAPI</v>
          </cell>
          <cell r="C157" t="str">
            <v>CARPINTEIRO DE ESQUADRIA COM ENCARGOS COMPLEMENTARES</v>
          </cell>
          <cell r="D157" t="str">
            <v>MÃO DE OBRA</v>
          </cell>
          <cell r="E157" t="str">
            <v>H</v>
          </cell>
          <cell r="F157">
            <v>0.5</v>
          </cell>
          <cell r="G157" t="str">
            <v>21,49</v>
          </cell>
          <cell r="H157" t="str">
            <v>6,68</v>
          </cell>
          <cell r="I157" t="str">
            <v>0,00</v>
          </cell>
          <cell r="J157">
            <v>28.169999999999998</v>
          </cell>
          <cell r="K157">
            <v>14.084999999999999</v>
          </cell>
          <cell r="L157"/>
          <cell r="M157">
            <v>3.34</v>
          </cell>
          <cell r="N157">
            <v>10.744999999999999</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63.257999999999996</v>
          </cell>
          <cell r="L160"/>
          <cell r="M160">
            <v>16.103999999999999</v>
          </cell>
          <cell r="N160">
            <v>47.154000000000003</v>
          </cell>
        </row>
        <row r="161">
          <cell r="A161">
            <v>88316</v>
          </cell>
          <cell r="B161" t="str">
            <v>SINAPI</v>
          </cell>
          <cell r="C161" t="str">
            <v>SERVENTE COM ENCARGOS COMPLEMENTARES</v>
          </cell>
          <cell r="D161" t="str">
            <v>MÃO DE OBRA</v>
          </cell>
          <cell r="E161" t="str">
            <v>H</v>
          </cell>
          <cell r="F161">
            <v>1.2</v>
          </cell>
          <cell r="G161" t="str">
            <v>17,75</v>
          </cell>
          <cell r="H161" t="str">
            <v>6,68</v>
          </cell>
          <cell r="I161" t="str">
            <v>0,00</v>
          </cell>
          <cell r="J161">
            <v>24.43</v>
          </cell>
          <cell r="K161">
            <v>29.315999999999999</v>
          </cell>
          <cell r="L161"/>
          <cell r="M161">
            <v>8.016</v>
          </cell>
          <cell r="N161">
            <v>21.3</v>
          </cell>
        </row>
        <row r="162">
          <cell r="A162">
            <v>88261</v>
          </cell>
          <cell r="B162" t="str">
            <v>SINAPI</v>
          </cell>
          <cell r="C162" t="str">
            <v>CARPINTEIRO DE ESQUADRIA COM ENCARGOS COMPLEMENTARES</v>
          </cell>
          <cell r="D162" t="str">
            <v>MÃO DE OBRA</v>
          </cell>
          <cell r="E162" t="str">
            <v>H</v>
          </cell>
          <cell r="F162">
            <v>0.6</v>
          </cell>
          <cell r="G162" t="str">
            <v>21,49</v>
          </cell>
          <cell r="H162" t="str">
            <v>6,68</v>
          </cell>
          <cell r="I162" t="str">
            <v>0,00</v>
          </cell>
          <cell r="J162">
            <v>28.169999999999998</v>
          </cell>
          <cell r="K162">
            <v>16.901999999999997</v>
          </cell>
          <cell r="L162"/>
          <cell r="M162">
            <v>4.008</v>
          </cell>
          <cell r="N162">
            <v>12.893999999999998</v>
          </cell>
        </row>
        <row r="163">
          <cell r="A163">
            <v>88309</v>
          </cell>
          <cell r="B163" t="str">
            <v>SINAPI</v>
          </cell>
          <cell r="C163" t="str">
            <v>PEDREIRO COM ENCARGOS COMPLEMENTARES</v>
          </cell>
          <cell r="D163" t="str">
            <v>MÃO DE OBRA</v>
          </cell>
          <cell r="E163" t="str">
            <v>H</v>
          </cell>
          <cell r="F163">
            <v>0.6</v>
          </cell>
          <cell r="G163" t="str">
            <v>21,60</v>
          </cell>
          <cell r="H163" t="str">
            <v>6,80</v>
          </cell>
          <cell r="I163" t="str">
            <v>0,00</v>
          </cell>
          <cell r="J163">
            <v>28.400000000000002</v>
          </cell>
          <cell r="K163">
            <v>17.04</v>
          </cell>
          <cell r="L163"/>
          <cell r="M163">
            <v>4.08</v>
          </cell>
          <cell r="N163">
            <v>12.96</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30.731999999999999</v>
          </cell>
          <cell r="L166"/>
          <cell r="M166">
            <v>8.016</v>
          </cell>
          <cell r="N166">
            <v>22.716000000000001</v>
          </cell>
        </row>
        <row r="167">
          <cell r="A167">
            <v>88239</v>
          </cell>
          <cell r="B167" t="str">
            <v>SINAPI</v>
          </cell>
          <cell r="C167" t="str">
            <v>AJUDANTE DE CARPINTEIRO COM ENCARGOS COMPLEMENTARES</v>
          </cell>
          <cell r="D167" t="str">
            <v>MÃO DE OBRA</v>
          </cell>
          <cell r="E167" t="str">
            <v>H</v>
          </cell>
          <cell r="F167">
            <v>0.8</v>
          </cell>
          <cell r="G167" t="str">
            <v>17,65</v>
          </cell>
          <cell r="H167" t="str">
            <v>6,68</v>
          </cell>
          <cell r="I167" t="str">
            <v>0,00</v>
          </cell>
          <cell r="J167">
            <v>24.33</v>
          </cell>
          <cell r="K167">
            <v>19.463999999999999</v>
          </cell>
          <cell r="L167"/>
          <cell r="M167">
            <v>5.3440000000000003</v>
          </cell>
          <cell r="N167">
            <v>14.12</v>
          </cell>
        </row>
        <row r="168">
          <cell r="A168">
            <v>88261</v>
          </cell>
          <cell r="B168" t="str">
            <v>SINAPI</v>
          </cell>
          <cell r="C168" t="str">
            <v>CARPINTEIRO DE ESQUADRIA COM ENCARGOS COMPLEMENTARES</v>
          </cell>
          <cell r="D168" t="str">
            <v>MÃO DE OBRA</v>
          </cell>
          <cell r="E168" t="str">
            <v>H</v>
          </cell>
          <cell r="F168">
            <v>0.4</v>
          </cell>
          <cell r="G168" t="str">
            <v>21,49</v>
          </cell>
          <cell r="H168" t="str">
            <v>6,68</v>
          </cell>
          <cell r="I168" t="str">
            <v>0,00</v>
          </cell>
          <cell r="J168">
            <v>28.169999999999998</v>
          </cell>
          <cell r="K168">
            <v>11.268000000000001</v>
          </cell>
          <cell r="L168"/>
          <cell r="M168">
            <v>2.6720000000000002</v>
          </cell>
          <cell r="N168">
            <v>8.5960000000000001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60.887999999999991</v>
          </cell>
          <cell r="L171"/>
          <cell r="M171">
            <v>16.103999999999999</v>
          </cell>
          <cell r="N171">
            <v>44.783999999999999</v>
          </cell>
        </row>
        <row r="172">
          <cell r="A172">
            <v>88316</v>
          </cell>
          <cell r="B172" t="str">
            <v>SINAPI</v>
          </cell>
          <cell r="C172" t="str">
            <v>SERVENTE COM ENCARGOS COMPLEMENTARES</v>
          </cell>
          <cell r="D172" t="str">
            <v>MÃO DE OBRA</v>
          </cell>
          <cell r="E172" t="str">
            <v>H</v>
          </cell>
          <cell r="F172">
            <v>1.2</v>
          </cell>
          <cell r="G172" t="str">
            <v>17,75</v>
          </cell>
          <cell r="H172" t="str">
            <v>6,68</v>
          </cell>
          <cell r="I172" t="str">
            <v>0,00</v>
          </cell>
          <cell r="J172">
            <v>24.43</v>
          </cell>
          <cell r="K172">
            <v>29.315999999999999</v>
          </cell>
          <cell r="L172"/>
          <cell r="M172">
            <v>8.016</v>
          </cell>
          <cell r="N172">
            <v>21.3</v>
          </cell>
        </row>
        <row r="173">
          <cell r="A173">
            <v>88261</v>
          </cell>
          <cell r="B173" t="str">
            <v>SINAPI</v>
          </cell>
          <cell r="C173" t="str">
            <v>CARPINTEIRO DE ESQUADRIA COM ENCARGOS COMPLEMENTARES</v>
          </cell>
          <cell r="D173" t="str">
            <v>MÃO DE OBRA</v>
          </cell>
          <cell r="E173" t="str">
            <v>H</v>
          </cell>
          <cell r="F173">
            <v>0.6</v>
          </cell>
          <cell r="G173" t="str">
            <v>21,49</v>
          </cell>
          <cell r="H173" t="str">
            <v>6,68</v>
          </cell>
          <cell r="I173" t="str">
            <v>0,00</v>
          </cell>
          <cell r="J173">
            <v>28.169999999999998</v>
          </cell>
          <cell r="K173">
            <v>16.901999999999997</v>
          </cell>
          <cell r="L173"/>
          <cell r="M173">
            <v>4.008</v>
          </cell>
          <cell r="N173">
            <v>12.893999999999998</v>
          </cell>
        </row>
        <row r="174">
          <cell r="A174">
            <v>88325</v>
          </cell>
          <cell r="B174" t="str">
            <v>SINAPI</v>
          </cell>
          <cell r="C174" t="str">
            <v>VIDRACEIRO COM ENCARGOS COMPLEMENTARES</v>
          </cell>
          <cell r="D174" t="str">
            <v>MÃO DE OBRA</v>
          </cell>
          <cell r="E174" t="str">
            <v>H</v>
          </cell>
          <cell r="F174">
            <v>0.6</v>
          </cell>
          <cell r="G174" t="str">
            <v>17,65</v>
          </cell>
          <cell r="H174" t="str">
            <v>6,80</v>
          </cell>
          <cell r="I174" t="str">
            <v>0,00</v>
          </cell>
          <cell r="J174">
            <v>24.45</v>
          </cell>
          <cell r="K174">
            <v>14.669999999999998</v>
          </cell>
          <cell r="L174"/>
          <cell r="M174">
            <v>4.08</v>
          </cell>
          <cell r="N174">
            <v>10.589999999999998</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19.2075</v>
          </cell>
          <cell r="L177"/>
          <cell r="M177">
            <v>5.01</v>
          </cell>
          <cell r="N177">
            <v>14.197499999999998</v>
          </cell>
        </row>
        <row r="178">
          <cell r="A178">
            <v>88239</v>
          </cell>
          <cell r="B178" t="str">
            <v>SINAPI</v>
          </cell>
          <cell r="C178" t="str">
            <v>AJUDANTE DE CARPINTEIRO COM ENCARGOS COMPLEMENTARES</v>
          </cell>
          <cell r="D178" t="str">
            <v>MÃO DE OBRA</v>
          </cell>
          <cell r="E178" t="str">
            <v>H</v>
          </cell>
          <cell r="F178">
            <v>0.5</v>
          </cell>
          <cell r="G178" t="str">
            <v>17,65</v>
          </cell>
          <cell r="H178" t="str">
            <v>6,68</v>
          </cell>
          <cell r="I178" t="str">
            <v>0,00</v>
          </cell>
          <cell r="J178">
            <v>24.33</v>
          </cell>
          <cell r="K178">
            <v>12.164999999999999</v>
          </cell>
          <cell r="L178"/>
          <cell r="M178">
            <v>3.34</v>
          </cell>
          <cell r="N178">
            <v>8.8249999999999993</v>
          </cell>
        </row>
        <row r="179">
          <cell r="A179">
            <v>88261</v>
          </cell>
          <cell r="B179" t="str">
            <v>SINAPI</v>
          </cell>
          <cell r="C179" t="str">
            <v>CARPINTEIRO DE ESQUADRIA COM ENCARGOS COMPLEMENTARES</v>
          </cell>
          <cell r="D179" t="str">
            <v>MÃO DE OBRA</v>
          </cell>
          <cell r="E179" t="str">
            <v>H</v>
          </cell>
          <cell r="F179">
            <v>0.25</v>
          </cell>
          <cell r="G179" t="str">
            <v>21,49</v>
          </cell>
          <cell r="H179" t="str">
            <v>6,68</v>
          </cell>
          <cell r="I179" t="str">
            <v>0,00</v>
          </cell>
          <cell r="J179">
            <v>28.169999999999998</v>
          </cell>
          <cell r="K179">
            <v>7.0424999999999995</v>
          </cell>
          <cell r="L179"/>
          <cell r="M179">
            <v>1.67</v>
          </cell>
          <cell r="N179">
            <v>5.3724999999999996</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53.02</v>
          </cell>
          <cell r="L182"/>
          <cell r="M182">
            <v>13.135</v>
          </cell>
          <cell r="N182">
            <v>39.884999999999998</v>
          </cell>
        </row>
        <row r="183">
          <cell r="A183">
            <v>88316</v>
          </cell>
          <cell r="B183" t="str">
            <v>SINAPI</v>
          </cell>
          <cell r="C183" t="str">
            <v>SERVENTE COM ENCARGOS COMPLEMENTARES</v>
          </cell>
          <cell r="D183" t="str">
            <v>MÃO DE OBRA</v>
          </cell>
          <cell r="E183" t="str">
            <v>H</v>
          </cell>
          <cell r="F183">
            <v>1</v>
          </cell>
          <cell r="G183" t="str">
            <v>17,75</v>
          </cell>
          <cell r="H183" t="str">
            <v>6,68</v>
          </cell>
          <cell r="I183" t="str">
            <v>0,00</v>
          </cell>
          <cell r="J183">
            <v>24.43</v>
          </cell>
          <cell r="K183">
            <v>24.43</v>
          </cell>
          <cell r="L183"/>
          <cell r="M183">
            <v>6.68</v>
          </cell>
          <cell r="N183">
            <v>17.75</v>
          </cell>
        </row>
        <row r="184">
          <cell r="A184">
            <v>88261</v>
          </cell>
          <cell r="B184" t="str">
            <v>SINAPI</v>
          </cell>
          <cell r="C184" t="str">
            <v>CARPINTEIRO DE ESQUADRIA COM ENCARGOS COMPLEMENTARES</v>
          </cell>
          <cell r="D184" t="str">
            <v>MÃO DE OBRA</v>
          </cell>
          <cell r="E184" t="str">
            <v>H</v>
          </cell>
          <cell r="F184">
            <v>0.5</v>
          </cell>
          <cell r="G184" t="str">
            <v>21,49</v>
          </cell>
          <cell r="H184" t="str">
            <v>6,68</v>
          </cell>
          <cell r="I184" t="str">
            <v>0,00</v>
          </cell>
          <cell r="J184">
            <v>28.169999999999998</v>
          </cell>
          <cell r="K184">
            <v>14.084999999999999</v>
          </cell>
          <cell r="L184"/>
          <cell r="M184">
            <v>3.34</v>
          </cell>
          <cell r="N184">
            <v>10.744999999999999</v>
          </cell>
        </row>
        <row r="185">
          <cell r="A185">
            <v>88267</v>
          </cell>
          <cell r="B185" t="str">
            <v>SINAPI</v>
          </cell>
          <cell r="C185" t="str">
            <v>ENCANADOR OU BOMBEIRO HIDRÁULICO COM ENCARGOS COMPLEMENTARES</v>
          </cell>
          <cell r="D185" t="str">
            <v>MÃO DE OBRA</v>
          </cell>
          <cell r="E185" t="str">
            <v>H</v>
          </cell>
          <cell r="F185">
            <v>0.5</v>
          </cell>
          <cell r="G185" t="str">
            <v>22,78</v>
          </cell>
          <cell r="H185" t="str">
            <v>6,23</v>
          </cell>
          <cell r="I185" t="str">
            <v>0,00</v>
          </cell>
          <cell r="J185">
            <v>29.01</v>
          </cell>
          <cell r="K185">
            <v>14.505000000000001</v>
          </cell>
          <cell r="L185"/>
          <cell r="M185">
            <v>3.1150000000000002</v>
          </cell>
          <cell r="N185">
            <v>11.39</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135.39000000000001</v>
          </cell>
          <cell r="L188"/>
          <cell r="M188">
            <v>33.82</v>
          </cell>
          <cell r="N188">
            <v>101.57000000000001</v>
          </cell>
        </row>
        <row r="189">
          <cell r="A189">
            <v>100308</v>
          </cell>
          <cell r="B189" t="str">
            <v>SINAPI</v>
          </cell>
          <cell r="C189" t="str">
            <v>MECÂNICO DE REFRIGERAÇÃO COM ENCARGOS COMPLEMENTARES</v>
          </cell>
          <cell r="D189" t="str">
            <v>MÃO DE OBRA</v>
          </cell>
          <cell r="E189" t="str">
            <v>H</v>
          </cell>
          <cell r="F189">
            <v>2</v>
          </cell>
          <cell r="G189" t="str">
            <v>21,98</v>
          </cell>
          <cell r="H189" t="str">
            <v>6,82</v>
          </cell>
          <cell r="I189" t="str">
            <v>0,00</v>
          </cell>
          <cell r="J189">
            <v>28.8</v>
          </cell>
          <cell r="K189">
            <v>57.6</v>
          </cell>
          <cell r="L189"/>
          <cell r="M189">
            <v>13.64</v>
          </cell>
          <cell r="N189">
            <v>43.96</v>
          </cell>
        </row>
        <row r="190">
          <cell r="A190">
            <v>88316</v>
          </cell>
          <cell r="B190" t="str">
            <v>SINAPI</v>
          </cell>
          <cell r="C190" t="str">
            <v>SERVENTE COM ENCARGOS COMPLEMENTARES</v>
          </cell>
          <cell r="D190" t="str">
            <v>MÃO DE OBRA</v>
          </cell>
          <cell r="E190" t="str">
            <v>H</v>
          </cell>
          <cell r="F190">
            <v>2</v>
          </cell>
          <cell r="G190" t="str">
            <v>17,75</v>
          </cell>
          <cell r="H190" t="str">
            <v>6,68</v>
          </cell>
          <cell r="I190" t="str">
            <v>0,00</v>
          </cell>
          <cell r="J190">
            <v>24.43</v>
          </cell>
          <cell r="K190">
            <v>48.86</v>
          </cell>
          <cell r="L190"/>
          <cell r="M190">
            <v>13.36</v>
          </cell>
          <cell r="N190">
            <v>35.5</v>
          </cell>
        </row>
        <row r="191">
          <cell r="A191">
            <v>88264</v>
          </cell>
          <cell r="B191" t="str">
            <v>SINAPI</v>
          </cell>
          <cell r="C191" t="str">
            <v>ELETRICISTA COM ENCARGOS COMPLEMENTARES</v>
          </cell>
          <cell r="D191" t="str">
            <v>MÃO DE OBRA</v>
          </cell>
          <cell r="E191" t="str">
            <v>H</v>
          </cell>
          <cell r="F191">
            <v>1</v>
          </cell>
          <cell r="G191" t="str">
            <v>22,11</v>
          </cell>
          <cell r="H191" t="str">
            <v>6,82</v>
          </cell>
          <cell r="I191" t="str">
            <v>0,00</v>
          </cell>
          <cell r="J191">
            <v>28.93</v>
          </cell>
          <cell r="K191">
            <v>28.93</v>
          </cell>
          <cell r="L191"/>
          <cell r="M191">
            <v>6.82</v>
          </cell>
          <cell r="N191">
            <v>22.11</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53.92</v>
          </cell>
          <cell r="L194"/>
          <cell r="M194">
            <v>13.64</v>
          </cell>
          <cell r="N194">
            <v>40.28</v>
          </cell>
        </row>
        <row r="195">
          <cell r="A195">
            <v>88264</v>
          </cell>
          <cell r="B195" t="str">
            <v>SINAPI</v>
          </cell>
          <cell r="C195" t="str">
            <v>ELETRICISTA COM ENCARGOS COMPLEMENTARES</v>
          </cell>
          <cell r="D195" t="str">
            <v>MÃO DE OBRA</v>
          </cell>
          <cell r="E195" t="str">
            <v>H</v>
          </cell>
          <cell r="F195">
            <v>1</v>
          </cell>
          <cell r="G195" t="str">
            <v>22,11</v>
          </cell>
          <cell r="H195" t="str">
            <v>6,82</v>
          </cell>
          <cell r="I195" t="str">
            <v>0,00</v>
          </cell>
          <cell r="J195">
            <v>28.93</v>
          </cell>
          <cell r="K195">
            <v>28.93</v>
          </cell>
          <cell r="L195"/>
          <cell r="M195">
            <v>6.82</v>
          </cell>
          <cell r="N195">
            <v>22.11</v>
          </cell>
        </row>
        <row r="196">
          <cell r="A196">
            <v>88247</v>
          </cell>
          <cell r="B196" t="str">
            <v>SINAPI</v>
          </cell>
          <cell r="C196" t="str">
            <v>AUXILIAR DE ELETRICISTA COM ENCARGOS COMPLEMENTARES</v>
          </cell>
          <cell r="D196" t="str">
            <v>MÃO DE OBRA</v>
          </cell>
          <cell r="E196" t="str">
            <v>H</v>
          </cell>
          <cell r="F196">
            <v>1</v>
          </cell>
          <cell r="G196" t="str">
            <v>18,17</v>
          </cell>
          <cell r="H196" t="str">
            <v>6,82</v>
          </cell>
          <cell r="I196" t="str">
            <v>0,00</v>
          </cell>
          <cell r="J196">
            <v>24.990000000000002</v>
          </cell>
          <cell r="K196">
            <v>24.990000000000002</v>
          </cell>
          <cell r="L196"/>
          <cell r="M196">
            <v>6.82</v>
          </cell>
          <cell r="N196">
            <v>18.170000000000002</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53.92</v>
          </cell>
          <cell r="L199"/>
          <cell r="M199">
            <v>13.64</v>
          </cell>
          <cell r="N199">
            <v>40.28</v>
          </cell>
        </row>
        <row r="200">
          <cell r="A200">
            <v>88264</v>
          </cell>
          <cell r="B200" t="str">
            <v>SINAPI</v>
          </cell>
          <cell r="C200" t="str">
            <v>ELETRICISTA COM ENCARGOS COMPLEMENTARES</v>
          </cell>
          <cell r="D200" t="str">
            <v>MÃO DE OBRA</v>
          </cell>
          <cell r="E200" t="str">
            <v>H</v>
          </cell>
          <cell r="F200">
            <v>1</v>
          </cell>
          <cell r="G200" t="str">
            <v>22,11</v>
          </cell>
          <cell r="H200" t="str">
            <v>6,82</v>
          </cell>
          <cell r="I200" t="str">
            <v>0,00</v>
          </cell>
          <cell r="J200">
            <v>28.93</v>
          </cell>
          <cell r="K200">
            <v>28.93</v>
          </cell>
          <cell r="L200"/>
          <cell r="M200">
            <v>6.82</v>
          </cell>
          <cell r="N200">
            <v>22.11</v>
          </cell>
        </row>
        <row r="201">
          <cell r="A201">
            <v>88247</v>
          </cell>
          <cell r="B201" t="str">
            <v>SINAPI</v>
          </cell>
          <cell r="C201" t="str">
            <v>AUXILIAR DE ELETRICISTA COM ENCARGOS COMPLEMENTARES</v>
          </cell>
          <cell r="D201" t="str">
            <v>MÃO DE OBRA</v>
          </cell>
          <cell r="E201" t="str">
            <v>H</v>
          </cell>
          <cell r="F201">
            <v>1</v>
          </cell>
          <cell r="G201" t="str">
            <v>18,17</v>
          </cell>
          <cell r="H201" t="str">
            <v>6,82</v>
          </cell>
          <cell r="I201" t="str">
            <v>0,00</v>
          </cell>
          <cell r="J201">
            <v>24.990000000000002</v>
          </cell>
          <cell r="K201">
            <v>24.990000000000002</v>
          </cell>
          <cell r="L201"/>
          <cell r="M201">
            <v>6.82</v>
          </cell>
          <cell r="N201">
            <v>18.170000000000002</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53.95</v>
          </cell>
          <cell r="L204"/>
          <cell r="M204">
            <v>12.46</v>
          </cell>
          <cell r="N204">
            <v>41.49</v>
          </cell>
        </row>
        <row r="205">
          <cell r="A205">
            <v>88248</v>
          </cell>
          <cell r="B205" t="str">
            <v>SINAPI</v>
          </cell>
          <cell r="C205" t="str">
            <v>AUXILIAR DE ENCANADOR OU BOMBEIRO HIDRÁULICO COM ENCARGOS COMPLEMENTARES</v>
          </cell>
          <cell r="D205" t="str">
            <v>MÃO DE OBRA</v>
          </cell>
          <cell r="E205" t="str">
            <v>H</v>
          </cell>
          <cell r="F205">
            <v>1</v>
          </cell>
          <cell r="G205" t="str">
            <v>18,71</v>
          </cell>
          <cell r="H205" t="str">
            <v>6,23</v>
          </cell>
          <cell r="I205" t="str">
            <v>0,00</v>
          </cell>
          <cell r="J205">
            <v>24.94</v>
          </cell>
          <cell r="K205">
            <v>24.94</v>
          </cell>
          <cell r="L205"/>
          <cell r="M205">
            <v>6.23</v>
          </cell>
          <cell r="N205">
            <v>18.71</v>
          </cell>
        </row>
        <row r="206">
          <cell r="A206">
            <v>88267</v>
          </cell>
          <cell r="B206" t="str">
            <v>SINAPI</v>
          </cell>
          <cell r="C206" t="str">
            <v>ENCANADOR OU BOMBEIRO HIDRÁULICO COM ENCARGOS COMPLEMENTARES</v>
          </cell>
          <cell r="D206" t="str">
            <v>MÃO DE OBRA</v>
          </cell>
          <cell r="E206" t="str">
            <v>H</v>
          </cell>
          <cell r="F206">
            <v>1</v>
          </cell>
          <cell r="G206" t="str">
            <v>22,78</v>
          </cell>
          <cell r="H206" t="str">
            <v>6,23</v>
          </cell>
          <cell r="I206" t="str">
            <v>0,00</v>
          </cell>
          <cell r="J206">
            <v>29.01</v>
          </cell>
          <cell r="K206">
            <v>29.01</v>
          </cell>
          <cell r="L206"/>
          <cell r="M206">
            <v>6.23</v>
          </cell>
          <cell r="N206">
            <v>22.78</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31.559999999999995</v>
          </cell>
          <cell r="L209"/>
          <cell r="M209">
            <v>8.016</v>
          </cell>
          <cell r="N209">
            <v>23.543999999999997</v>
          </cell>
        </row>
        <row r="210">
          <cell r="A210">
            <v>88316</v>
          </cell>
          <cell r="B210" t="str">
            <v>SINAPI</v>
          </cell>
          <cell r="C210" t="str">
            <v>SERVENTE COM ENCARGOS COMPLEMENTARES</v>
          </cell>
          <cell r="D210" t="str">
            <v>MÃO DE OBRA</v>
          </cell>
          <cell r="E210" t="str">
            <v>H</v>
          </cell>
          <cell r="F210">
            <v>0.6</v>
          </cell>
          <cell r="G210" t="str">
            <v>17,75</v>
          </cell>
          <cell r="H210" t="str">
            <v>6,68</v>
          </cell>
          <cell r="I210" t="str">
            <v>0,00</v>
          </cell>
          <cell r="J210">
            <v>24.43</v>
          </cell>
          <cell r="K210">
            <v>14.657999999999999</v>
          </cell>
          <cell r="L210"/>
          <cell r="M210">
            <v>4.008</v>
          </cell>
          <cell r="N210">
            <v>10.65</v>
          </cell>
        </row>
        <row r="211">
          <cell r="A211">
            <v>88261</v>
          </cell>
          <cell r="B211" t="str">
            <v>SINAPI</v>
          </cell>
          <cell r="C211" t="str">
            <v>CARPINTEIRO DE ESQUADRIA COM ENCARGOS COMPLEMENTARES</v>
          </cell>
          <cell r="D211" t="str">
            <v>MÃO DE OBRA</v>
          </cell>
          <cell r="E211" t="str">
            <v>H</v>
          </cell>
          <cell r="F211">
            <v>0.6</v>
          </cell>
          <cell r="G211" t="str">
            <v>21,49</v>
          </cell>
          <cell r="H211" t="str">
            <v>6,68</v>
          </cell>
          <cell r="I211" t="str">
            <v>0,00</v>
          </cell>
          <cell r="J211">
            <v>28.169999999999998</v>
          </cell>
          <cell r="K211">
            <v>16.901999999999997</v>
          </cell>
          <cell r="L211"/>
          <cell r="M211">
            <v>4.008</v>
          </cell>
          <cell r="N211">
            <v>12.893999999999998</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68.654499999999999</v>
          </cell>
          <cell r="L214"/>
          <cell r="M214">
            <v>17.033999999999999</v>
          </cell>
          <cell r="N214">
            <v>51.620499999999993</v>
          </cell>
        </row>
        <row r="215">
          <cell r="A215">
            <v>88316</v>
          </cell>
          <cell r="B215" t="str">
            <v>SINAPI</v>
          </cell>
          <cell r="C215" t="str">
            <v>SERVENTE COM ENCARGOS COMPLEMENTARES</v>
          </cell>
          <cell r="D215" t="str">
            <v>MÃO DE OBRA</v>
          </cell>
          <cell r="E215" t="str">
            <v>H</v>
          </cell>
          <cell r="F215">
            <v>0.85</v>
          </cell>
          <cell r="G215" t="str">
            <v>17,75</v>
          </cell>
          <cell r="H215" t="str">
            <v>6,68</v>
          </cell>
          <cell r="I215" t="str">
            <v>0,00</v>
          </cell>
          <cell r="J215">
            <v>24.43</v>
          </cell>
          <cell r="K215">
            <v>20.765499999999999</v>
          </cell>
          <cell r="L215"/>
          <cell r="M215">
            <v>5.6779999999999999</v>
          </cell>
          <cell r="N215">
            <v>15.0875</v>
          </cell>
        </row>
        <row r="216">
          <cell r="A216">
            <v>88261</v>
          </cell>
          <cell r="B216" t="str">
            <v>SINAPI</v>
          </cell>
          <cell r="C216" t="str">
            <v>CARPINTEIRO DE ESQUADRIA COM ENCARGOS COMPLEMENTARES</v>
          </cell>
          <cell r="D216" t="str">
            <v>MÃO DE OBRA</v>
          </cell>
          <cell r="E216" t="str">
            <v>H</v>
          </cell>
          <cell r="F216">
            <v>1.7</v>
          </cell>
          <cell r="G216" t="str">
            <v>21,49</v>
          </cell>
          <cell r="H216" t="str">
            <v>6,68</v>
          </cell>
          <cell r="I216" t="str">
            <v>0,00</v>
          </cell>
          <cell r="J216">
            <v>28.169999999999998</v>
          </cell>
          <cell r="K216">
            <v>47.888999999999996</v>
          </cell>
          <cell r="L216"/>
          <cell r="M216">
            <v>11.356</v>
          </cell>
          <cell r="N216">
            <v>36.532999999999994</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205.86500000000001</v>
          </cell>
          <cell r="L219"/>
          <cell r="M219">
            <v>51.059999999999995</v>
          </cell>
          <cell r="N219">
            <v>154.80500000000001</v>
          </cell>
        </row>
        <row r="220">
          <cell r="A220">
            <v>88251</v>
          </cell>
          <cell r="B220" t="str">
            <v>SINAPI</v>
          </cell>
          <cell r="C220" t="str">
            <v>AUXILIAR DE SERRALHEIRO COM ENCARGOS COMPLEMENTARES</v>
          </cell>
          <cell r="D220" t="str">
            <v>MÃO DE OBRA</v>
          </cell>
          <cell r="E220" t="str">
            <v>H</v>
          </cell>
          <cell r="F220">
            <v>1.5</v>
          </cell>
          <cell r="G220" t="str">
            <v>17,61</v>
          </cell>
          <cell r="H220" t="str">
            <v>6,80</v>
          </cell>
          <cell r="I220" t="str">
            <v>0,00</v>
          </cell>
          <cell r="J220">
            <v>24.41</v>
          </cell>
          <cell r="K220">
            <v>36.615000000000002</v>
          </cell>
          <cell r="L220"/>
          <cell r="M220">
            <v>10.199999999999999</v>
          </cell>
          <cell r="N220">
            <v>26.414999999999999</v>
          </cell>
        </row>
        <row r="221">
          <cell r="A221">
            <v>88315</v>
          </cell>
          <cell r="B221" t="str">
            <v>SINAPI</v>
          </cell>
          <cell r="C221" t="str">
            <v>SERRALHEIRO COM ENCARGOS COMPLEMENTARES</v>
          </cell>
          <cell r="D221" t="str">
            <v>MÃO DE OBRA</v>
          </cell>
          <cell r="E221" t="str">
            <v>H</v>
          </cell>
          <cell r="F221">
            <v>3</v>
          </cell>
          <cell r="G221" t="str">
            <v>22,00</v>
          </cell>
          <cell r="H221" t="str">
            <v>6,80</v>
          </cell>
          <cell r="I221" t="str">
            <v>0,00</v>
          </cell>
          <cell r="J221">
            <v>28.8</v>
          </cell>
          <cell r="K221">
            <v>86.4</v>
          </cell>
          <cell r="L221"/>
          <cell r="M221">
            <v>20.399999999999999</v>
          </cell>
          <cell r="N221">
            <v>66</v>
          </cell>
        </row>
        <row r="222">
          <cell r="A222">
            <v>88264</v>
          </cell>
          <cell r="B222" t="str">
            <v>SINAPI</v>
          </cell>
          <cell r="C222" t="str">
            <v>ELETRICISTA COM ENCARGOS COMPLEMENTARES</v>
          </cell>
          <cell r="D222" t="str">
            <v>MÃO DE OBRA</v>
          </cell>
          <cell r="E222" t="str">
            <v>H</v>
          </cell>
          <cell r="F222">
            <v>2</v>
          </cell>
          <cell r="G222" t="str">
            <v>22,11</v>
          </cell>
          <cell r="H222" t="str">
            <v>6,82</v>
          </cell>
          <cell r="I222" t="str">
            <v>0,00</v>
          </cell>
          <cell r="J222">
            <v>28.93</v>
          </cell>
          <cell r="K222">
            <v>57.86</v>
          </cell>
          <cell r="L222"/>
          <cell r="M222">
            <v>13.64</v>
          </cell>
          <cell r="N222">
            <v>44.22</v>
          </cell>
        </row>
        <row r="223">
          <cell r="A223">
            <v>88247</v>
          </cell>
          <cell r="B223" t="str">
            <v>SINAPI</v>
          </cell>
          <cell r="C223" t="str">
            <v>AUXILIAR DE ELETRICISTA COM ENCARGOS COMPLEMENTARES</v>
          </cell>
          <cell r="D223" t="str">
            <v>MÃO DE OBRA</v>
          </cell>
          <cell r="E223" t="str">
            <v>H</v>
          </cell>
          <cell r="F223">
            <v>1</v>
          </cell>
          <cell r="G223" t="str">
            <v>18,17</v>
          </cell>
          <cell r="H223" t="str">
            <v>6,82</v>
          </cell>
          <cell r="I223" t="str">
            <v>0,00</v>
          </cell>
          <cell r="J223">
            <v>24.990000000000002</v>
          </cell>
          <cell r="K223">
            <v>24.990000000000002</v>
          </cell>
          <cell r="L223"/>
          <cell r="M223">
            <v>6.82</v>
          </cell>
          <cell r="N223">
            <v>18.170000000000002</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453.15500000000009</v>
          </cell>
          <cell r="L226"/>
          <cell r="M226">
            <v>112.35</v>
          </cell>
          <cell r="N226">
            <v>340.80500000000001</v>
          </cell>
        </row>
        <row r="227">
          <cell r="A227">
            <v>88251</v>
          </cell>
          <cell r="B227" t="str">
            <v>SINAPI</v>
          </cell>
          <cell r="C227" t="str">
            <v>AUXILIAR DE SERRALHEIRO COM ENCARGOS COMPLEMENTARES</v>
          </cell>
          <cell r="D227" t="str">
            <v>MÃO DE OBRA</v>
          </cell>
          <cell r="E227" t="str">
            <v>H</v>
          </cell>
          <cell r="F227">
            <v>3</v>
          </cell>
          <cell r="G227" t="str">
            <v>17,61</v>
          </cell>
          <cell r="H227" t="str">
            <v>6,80</v>
          </cell>
          <cell r="I227" t="str">
            <v>0,00</v>
          </cell>
          <cell r="J227">
            <v>24.41</v>
          </cell>
          <cell r="K227">
            <v>73.23</v>
          </cell>
          <cell r="L227"/>
          <cell r="M227">
            <v>20.399999999999999</v>
          </cell>
          <cell r="N227">
            <v>52.83</v>
          </cell>
        </row>
        <row r="228">
          <cell r="A228">
            <v>88315</v>
          </cell>
          <cell r="B228" t="str">
            <v>SINAPI</v>
          </cell>
          <cell r="C228" t="str">
            <v>SERRALHEIRO COM ENCARGOS COMPLEMENTARES</v>
          </cell>
          <cell r="D228" t="str">
            <v>MÃO DE OBRA</v>
          </cell>
          <cell r="E228" t="str">
            <v>H</v>
          </cell>
          <cell r="F228">
            <v>6</v>
          </cell>
          <cell r="G228" t="str">
            <v>22,00</v>
          </cell>
          <cell r="H228" t="str">
            <v>6,80</v>
          </cell>
          <cell r="I228" t="str">
            <v>0,00</v>
          </cell>
          <cell r="J228">
            <v>28.8</v>
          </cell>
          <cell r="K228">
            <v>172.8</v>
          </cell>
          <cell r="L228"/>
          <cell r="M228">
            <v>40.799999999999997</v>
          </cell>
          <cell r="N228">
            <v>132</v>
          </cell>
        </row>
        <row r="229">
          <cell r="A229">
            <v>88264</v>
          </cell>
          <cell r="B229" t="str">
            <v>SINAPI</v>
          </cell>
          <cell r="C229" t="str">
            <v>ELETRICISTA COM ENCARGOS COMPLEMENTARES</v>
          </cell>
          <cell r="D229" t="str">
            <v>MÃO DE OBRA</v>
          </cell>
          <cell r="E229" t="str">
            <v>H</v>
          </cell>
          <cell r="F229">
            <v>5</v>
          </cell>
          <cell r="G229" t="str">
            <v>22,11</v>
          </cell>
          <cell r="H229" t="str">
            <v>6,82</v>
          </cell>
          <cell r="I229" t="str">
            <v>0,00</v>
          </cell>
          <cell r="J229">
            <v>28.93</v>
          </cell>
          <cell r="K229">
            <v>144.65</v>
          </cell>
          <cell r="L229"/>
          <cell r="M229">
            <v>34.1</v>
          </cell>
          <cell r="N229">
            <v>110.55</v>
          </cell>
        </row>
        <row r="230">
          <cell r="A230">
            <v>88247</v>
          </cell>
          <cell r="B230" t="str">
            <v>SINAPI</v>
          </cell>
          <cell r="C230" t="str">
            <v>AUXILIAR DE ELETRICISTA COM ENCARGOS COMPLEMENTARES</v>
          </cell>
          <cell r="D230" t="str">
            <v>MÃO DE OBRA</v>
          </cell>
          <cell r="E230" t="str">
            <v>H</v>
          </cell>
          <cell r="F230">
            <v>2.5</v>
          </cell>
          <cell r="G230" t="str">
            <v>18,17</v>
          </cell>
          <cell r="H230" t="str">
            <v>6,82</v>
          </cell>
          <cell r="I230" t="str">
            <v>0,00</v>
          </cell>
          <cell r="J230">
            <v>24.990000000000002</v>
          </cell>
          <cell r="K230">
            <v>62.475000000000009</v>
          </cell>
          <cell r="L230"/>
          <cell r="M230">
            <v>17.05</v>
          </cell>
          <cell r="N230">
            <v>45.425000000000004</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20.192499999999999</v>
          </cell>
          <cell r="L233"/>
          <cell r="M233">
            <v>5.01</v>
          </cell>
          <cell r="N233">
            <v>15.182499999999999</v>
          </cell>
        </row>
        <row r="234">
          <cell r="A234">
            <v>88316</v>
          </cell>
          <cell r="B234" t="str">
            <v>SINAPI</v>
          </cell>
          <cell r="C234" t="str">
            <v>SERVENTE COM ENCARGOS COMPLEMENTARES</v>
          </cell>
          <cell r="D234" t="str">
            <v>MÃO DE OBRA</v>
          </cell>
          <cell r="E234" t="str">
            <v>H</v>
          </cell>
          <cell r="F234">
            <v>0.25</v>
          </cell>
          <cell r="G234" t="str">
            <v>17,75</v>
          </cell>
          <cell r="H234" t="str">
            <v>6,68</v>
          </cell>
          <cell r="I234" t="str">
            <v>0,00</v>
          </cell>
          <cell r="J234">
            <v>24.43</v>
          </cell>
          <cell r="K234">
            <v>6.1074999999999999</v>
          </cell>
          <cell r="L234"/>
          <cell r="M234">
            <v>1.67</v>
          </cell>
          <cell r="N234">
            <v>4.4375</v>
          </cell>
        </row>
        <row r="235">
          <cell r="A235">
            <v>88261</v>
          </cell>
          <cell r="B235" t="str">
            <v>SINAPI</v>
          </cell>
          <cell r="C235" t="str">
            <v>CARPINTEIRO DE ESQUADRIA COM ENCARGOS COMPLEMENTARES</v>
          </cell>
          <cell r="D235" t="str">
            <v>MÃO DE OBRA</v>
          </cell>
          <cell r="E235" t="str">
            <v>H</v>
          </cell>
          <cell r="F235">
            <v>0.5</v>
          </cell>
          <cell r="G235" t="str">
            <v>21,49</v>
          </cell>
          <cell r="H235" t="str">
            <v>6,68</v>
          </cell>
          <cell r="I235" t="str">
            <v>0,00</v>
          </cell>
          <cell r="J235">
            <v>28.169999999999998</v>
          </cell>
          <cell r="K235">
            <v>14.084999999999999</v>
          </cell>
          <cell r="L235"/>
          <cell r="M235">
            <v>3.34</v>
          </cell>
          <cell r="N235">
            <v>10.744999999999999</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246.87</v>
          </cell>
          <cell r="L238"/>
          <cell r="M238">
            <v>61.26</v>
          </cell>
          <cell r="N238">
            <v>185.61</v>
          </cell>
        </row>
        <row r="239">
          <cell r="A239">
            <v>88251</v>
          </cell>
          <cell r="B239" t="str">
            <v>SINAPI</v>
          </cell>
          <cell r="C239" t="str">
            <v>AUXILIAR DE SERRALHEIRO COM ENCARGOS COMPLEMENTARES</v>
          </cell>
          <cell r="D239" t="str">
            <v>MÃO DE OBRA</v>
          </cell>
          <cell r="E239" t="str">
            <v>H</v>
          </cell>
          <cell r="F239">
            <v>2</v>
          </cell>
          <cell r="G239" t="str">
            <v>17,61</v>
          </cell>
          <cell r="H239" t="str">
            <v>6,80</v>
          </cell>
          <cell r="I239" t="str">
            <v>0,00</v>
          </cell>
          <cell r="J239">
            <v>24.41</v>
          </cell>
          <cell r="K239">
            <v>48.82</v>
          </cell>
          <cell r="L239"/>
          <cell r="M239">
            <v>13.6</v>
          </cell>
          <cell r="N239">
            <v>35.22</v>
          </cell>
        </row>
        <row r="240">
          <cell r="A240">
            <v>88315</v>
          </cell>
          <cell r="B240" t="str">
            <v>SINAPI</v>
          </cell>
          <cell r="C240" t="str">
            <v>SERRALHEIRO COM ENCARGOS COMPLEMENTARES</v>
          </cell>
          <cell r="D240" t="str">
            <v>MÃO DE OBRA</v>
          </cell>
          <cell r="E240" t="str">
            <v>H</v>
          </cell>
          <cell r="F240">
            <v>4</v>
          </cell>
          <cell r="G240" t="str">
            <v>22,00</v>
          </cell>
          <cell r="H240" t="str">
            <v>6,80</v>
          </cell>
          <cell r="I240" t="str">
            <v>0,00</v>
          </cell>
          <cell r="J240">
            <v>28.8</v>
          </cell>
          <cell r="K240">
            <v>115.2</v>
          </cell>
          <cell r="L240"/>
          <cell r="M240">
            <v>27.2</v>
          </cell>
          <cell r="N240">
            <v>88</v>
          </cell>
        </row>
        <row r="241">
          <cell r="A241">
            <v>88264</v>
          </cell>
          <cell r="B241" t="str">
            <v>SINAPI</v>
          </cell>
          <cell r="C241" t="str">
            <v>ELETRICISTA COM ENCARGOS COMPLEMENTARES</v>
          </cell>
          <cell r="D241" t="str">
            <v>MÃO DE OBRA</v>
          </cell>
          <cell r="E241" t="str">
            <v>H</v>
          </cell>
          <cell r="F241">
            <v>2</v>
          </cell>
          <cell r="G241" t="str">
            <v>22,11</v>
          </cell>
          <cell r="H241" t="str">
            <v>6,82</v>
          </cell>
          <cell r="I241" t="str">
            <v>0,00</v>
          </cell>
          <cell r="J241">
            <v>28.93</v>
          </cell>
          <cell r="K241">
            <v>57.86</v>
          </cell>
          <cell r="L241"/>
          <cell r="M241">
            <v>13.64</v>
          </cell>
          <cell r="N241">
            <v>44.22</v>
          </cell>
        </row>
        <row r="242">
          <cell r="A242">
            <v>88247</v>
          </cell>
          <cell r="B242" t="str">
            <v>SINAPI</v>
          </cell>
          <cell r="C242" t="str">
            <v>AUXILIAR DE ELETRICISTA COM ENCARGOS COMPLEMENTARES</v>
          </cell>
          <cell r="D242" t="str">
            <v>MÃO DE OBRA</v>
          </cell>
          <cell r="E242" t="str">
            <v>H</v>
          </cell>
          <cell r="F242">
            <v>1</v>
          </cell>
          <cell r="G242" t="str">
            <v>18,17</v>
          </cell>
          <cell r="H242" t="str">
            <v>6,82</v>
          </cell>
          <cell r="I242" t="str">
            <v>0,00</v>
          </cell>
          <cell r="J242">
            <v>24.990000000000002</v>
          </cell>
          <cell r="K242">
            <v>24.990000000000002</v>
          </cell>
          <cell r="L242"/>
          <cell r="M242">
            <v>6.82</v>
          </cell>
          <cell r="N242">
            <v>18.170000000000002</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28.269499999999997</v>
          </cell>
          <cell r="L245"/>
          <cell r="M245">
            <v>7.0139999999999993</v>
          </cell>
          <cell r="N245">
            <v>21.255499999999998</v>
          </cell>
        </row>
        <row r="246">
          <cell r="A246">
            <v>88316</v>
          </cell>
          <cell r="B246" t="str">
            <v>SINAPI</v>
          </cell>
          <cell r="C246" t="str">
            <v>SERVENTE COM ENCARGOS COMPLEMENTARES</v>
          </cell>
          <cell r="D246" t="str">
            <v>MÃO DE OBRA</v>
          </cell>
          <cell r="E246" t="str">
            <v>H</v>
          </cell>
          <cell r="F246">
            <v>0.35</v>
          </cell>
          <cell r="G246" t="str">
            <v>17,75</v>
          </cell>
          <cell r="H246" t="str">
            <v>6,68</v>
          </cell>
          <cell r="I246" t="str">
            <v>0,00</v>
          </cell>
          <cell r="J246">
            <v>24.43</v>
          </cell>
          <cell r="K246">
            <v>8.5504999999999995</v>
          </cell>
          <cell r="L246"/>
          <cell r="M246">
            <v>2.3379999999999996</v>
          </cell>
          <cell r="N246">
            <v>6.2124999999999995</v>
          </cell>
        </row>
        <row r="247">
          <cell r="A247">
            <v>88261</v>
          </cell>
          <cell r="B247" t="str">
            <v>SINAPI</v>
          </cell>
          <cell r="C247" t="str">
            <v>CARPINTEIRO DE ESQUADRIA COM ENCARGOS COMPLEMENTARES</v>
          </cell>
          <cell r="D247" t="str">
            <v>MÃO DE OBRA</v>
          </cell>
          <cell r="E247" t="str">
            <v>H</v>
          </cell>
          <cell r="F247">
            <v>0.7</v>
          </cell>
          <cell r="G247" t="str">
            <v>21,49</v>
          </cell>
          <cell r="H247" t="str">
            <v>6,68</v>
          </cell>
          <cell r="I247" t="str">
            <v>0,00</v>
          </cell>
          <cell r="J247">
            <v>28.169999999999998</v>
          </cell>
          <cell r="K247">
            <v>19.718999999999998</v>
          </cell>
          <cell r="L247"/>
          <cell r="M247">
            <v>4.6759999999999993</v>
          </cell>
          <cell r="N247">
            <v>15.042999999999997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82.85</v>
          </cell>
          <cell r="L250"/>
          <cell r="M250">
            <v>20.46</v>
          </cell>
          <cell r="N250">
            <v>62.39</v>
          </cell>
        </row>
        <row r="251">
          <cell r="A251">
            <v>88264</v>
          </cell>
          <cell r="B251" t="str">
            <v>SINAPI</v>
          </cell>
          <cell r="C251" t="str">
            <v>ELETRICISTA COM ENCARGOS COMPLEMENTARES</v>
          </cell>
          <cell r="D251" t="str">
            <v>MÃO DE OBRA</v>
          </cell>
          <cell r="E251" t="str">
            <v>H</v>
          </cell>
          <cell r="F251">
            <v>2</v>
          </cell>
          <cell r="G251" t="str">
            <v>22,11</v>
          </cell>
          <cell r="H251" t="str">
            <v>6,82</v>
          </cell>
          <cell r="I251" t="str">
            <v>0,00</v>
          </cell>
          <cell r="J251">
            <v>28.93</v>
          </cell>
          <cell r="K251">
            <v>57.86</v>
          </cell>
          <cell r="L251"/>
          <cell r="M251">
            <v>13.64</v>
          </cell>
          <cell r="N251">
            <v>44.22</v>
          </cell>
        </row>
        <row r="252">
          <cell r="A252">
            <v>88247</v>
          </cell>
          <cell r="B252" t="str">
            <v>SINAPI</v>
          </cell>
          <cell r="C252" t="str">
            <v>AUXILIAR DE ELETRICISTA COM ENCARGOS COMPLEMENTARES</v>
          </cell>
          <cell r="D252" t="str">
            <v>MÃO DE OBRA</v>
          </cell>
          <cell r="E252" t="str">
            <v>H</v>
          </cell>
          <cell r="F252">
            <v>1</v>
          </cell>
          <cell r="G252" t="str">
            <v>18,17</v>
          </cell>
          <cell r="H252" t="str">
            <v>6,82</v>
          </cell>
          <cell r="I252" t="str">
            <v>0,00</v>
          </cell>
          <cell r="J252">
            <v>24.990000000000002</v>
          </cell>
          <cell r="K252">
            <v>24.990000000000002</v>
          </cell>
          <cell r="L252"/>
          <cell r="M252">
            <v>6.82</v>
          </cell>
          <cell r="N252">
            <v>18.170000000000002</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15.524000000000001</v>
          </cell>
          <cell r="L255"/>
          <cell r="M255">
            <v>4.08</v>
          </cell>
          <cell r="N255">
            <v>11.444000000000001</v>
          </cell>
        </row>
        <row r="256">
          <cell r="A256">
            <v>88251</v>
          </cell>
          <cell r="B256" t="str">
            <v>SINAPI</v>
          </cell>
          <cell r="C256" t="str">
            <v>AUXILIAR DE SERRALHEIRO COM ENCARGOS COMPLEMENTARES</v>
          </cell>
          <cell r="D256" t="str">
            <v>MÃO DE OBRA</v>
          </cell>
          <cell r="E256" t="str">
            <v>H</v>
          </cell>
          <cell r="F256">
            <v>0.4</v>
          </cell>
          <cell r="G256" t="str">
            <v>17,61</v>
          </cell>
          <cell r="H256" t="str">
            <v>6,80</v>
          </cell>
          <cell r="I256" t="str">
            <v>0,00</v>
          </cell>
          <cell r="J256">
            <v>24.41</v>
          </cell>
          <cell r="K256">
            <v>9.7640000000000011</v>
          </cell>
          <cell r="L256"/>
          <cell r="M256">
            <v>2.72</v>
          </cell>
          <cell r="N256">
            <v>7.0440000000000005</v>
          </cell>
        </row>
        <row r="257">
          <cell r="A257">
            <v>88315</v>
          </cell>
          <cell r="B257" t="str">
            <v>SINAPI</v>
          </cell>
          <cell r="C257" t="str">
            <v>SERRALHEIRO COM ENCARGOS COMPLEMENTARES</v>
          </cell>
          <cell r="D257" t="str">
            <v>MÃO DE OBRA</v>
          </cell>
          <cell r="E257" t="str">
            <v>H</v>
          </cell>
          <cell r="F257">
            <v>0.2</v>
          </cell>
          <cell r="G257" t="str">
            <v>22,00</v>
          </cell>
          <cell r="H257" t="str">
            <v>6,80</v>
          </cell>
          <cell r="I257" t="str">
            <v>0,00</v>
          </cell>
          <cell r="J257">
            <v>28.8</v>
          </cell>
          <cell r="K257">
            <v>5.7600000000000007</v>
          </cell>
          <cell r="L257"/>
          <cell r="M257">
            <v>1.36</v>
          </cell>
          <cell r="N257">
            <v>4.4000000000000004</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20.844999999999999</v>
          </cell>
          <cell r="L260"/>
          <cell r="M260">
            <v>5.4399999999999995</v>
          </cell>
          <cell r="N260">
            <v>15.404999999999999</v>
          </cell>
        </row>
        <row r="261">
          <cell r="A261">
            <v>88251</v>
          </cell>
          <cell r="B261" t="str">
            <v>SINAPI</v>
          </cell>
          <cell r="C261" t="str">
            <v>AUXILIAR DE SERRALHEIRO COM ENCARGOS COMPLEMENTARES</v>
          </cell>
          <cell r="D261" t="str">
            <v>MÃO DE OBRA</v>
          </cell>
          <cell r="E261" t="str">
            <v>H</v>
          </cell>
          <cell r="F261">
            <v>0.5</v>
          </cell>
          <cell r="G261" t="str">
            <v>17,61</v>
          </cell>
          <cell r="H261" t="str">
            <v>6,80</v>
          </cell>
          <cell r="I261" t="str">
            <v>0,00</v>
          </cell>
          <cell r="J261">
            <v>24.41</v>
          </cell>
          <cell r="K261">
            <v>12.205</v>
          </cell>
          <cell r="L261"/>
          <cell r="M261">
            <v>3.4</v>
          </cell>
          <cell r="N261">
            <v>8.8049999999999997</v>
          </cell>
        </row>
        <row r="262">
          <cell r="A262">
            <v>88315</v>
          </cell>
          <cell r="B262" t="str">
            <v>SINAPI</v>
          </cell>
          <cell r="C262" t="str">
            <v>SERRALHEIRO COM ENCARGOS COMPLEMENTARES</v>
          </cell>
          <cell r="D262" t="str">
            <v>MÃO DE OBRA</v>
          </cell>
          <cell r="E262" t="str">
            <v>H</v>
          </cell>
          <cell r="F262">
            <v>0.3</v>
          </cell>
          <cell r="G262" t="str">
            <v>22,00</v>
          </cell>
          <cell r="H262" t="str">
            <v>6,80</v>
          </cell>
          <cell r="I262" t="str">
            <v>0,00</v>
          </cell>
          <cell r="J262">
            <v>28.8</v>
          </cell>
          <cell r="K262">
            <v>8.64</v>
          </cell>
          <cell r="L262"/>
          <cell r="M262">
            <v>2.04</v>
          </cell>
          <cell r="N262">
            <v>6.6</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45.478000000000002</v>
          </cell>
          <cell r="L265"/>
          <cell r="M265">
            <v>12.072000000000001</v>
          </cell>
          <cell r="N265">
            <v>33.405999999999999</v>
          </cell>
        </row>
        <row r="266">
          <cell r="A266">
            <v>88316</v>
          </cell>
          <cell r="B266" t="str">
            <v>SINAPI</v>
          </cell>
          <cell r="C266" t="str">
            <v>SERVENTE COM ENCARGOS COMPLEMENTARES</v>
          </cell>
          <cell r="D266" t="str">
            <v>MÃO DE OBRA</v>
          </cell>
          <cell r="E266" t="str">
            <v>H</v>
          </cell>
          <cell r="F266">
            <v>1</v>
          </cell>
          <cell r="G266" t="str">
            <v>17,75</v>
          </cell>
          <cell r="H266" t="str">
            <v>6,68</v>
          </cell>
          <cell r="I266" t="str">
            <v>0,00</v>
          </cell>
          <cell r="J266">
            <v>24.43</v>
          </cell>
          <cell r="K266">
            <v>24.43</v>
          </cell>
          <cell r="L266"/>
          <cell r="M266">
            <v>6.68</v>
          </cell>
          <cell r="N266">
            <v>17.75</v>
          </cell>
        </row>
        <row r="267">
          <cell r="A267">
            <v>88261</v>
          </cell>
          <cell r="B267" t="str">
            <v>SINAPI</v>
          </cell>
          <cell r="C267" t="str">
            <v>CARPINTEIRO DE ESQUADRIA COM ENCARGOS COMPLEMENTARES</v>
          </cell>
          <cell r="D267" t="str">
            <v>MÃO DE OBRA</v>
          </cell>
          <cell r="E267" t="str">
            <v>H</v>
          </cell>
          <cell r="F267">
            <v>0.4</v>
          </cell>
          <cell r="G267" t="str">
            <v>21,49</v>
          </cell>
          <cell r="H267" t="str">
            <v>6,68</v>
          </cell>
          <cell r="I267" t="str">
            <v>0,00</v>
          </cell>
          <cell r="J267">
            <v>28.169999999999998</v>
          </cell>
          <cell r="K267">
            <v>11.268000000000001</v>
          </cell>
          <cell r="L267"/>
          <cell r="M267">
            <v>2.6720000000000002</v>
          </cell>
          <cell r="N267">
            <v>8.5960000000000001</v>
          </cell>
        </row>
        <row r="268">
          <cell r="A268">
            <v>88325</v>
          </cell>
          <cell r="B268" t="str">
            <v>SINAPI</v>
          </cell>
          <cell r="C268" t="str">
            <v>VIDRACEIRO COM ENCARGOS COMPLEMENTARES</v>
          </cell>
          <cell r="D268" t="str">
            <v>MÃO DE OBRA</v>
          </cell>
          <cell r="E268" t="str">
            <v>H</v>
          </cell>
          <cell r="F268">
            <v>0.4</v>
          </cell>
          <cell r="G268" t="str">
            <v>17,65</v>
          </cell>
          <cell r="H268" t="str">
            <v>6,80</v>
          </cell>
          <cell r="I268" t="str">
            <v>0,00</v>
          </cell>
          <cell r="J268">
            <v>24.45</v>
          </cell>
          <cell r="K268">
            <v>9.7800000000000011</v>
          </cell>
          <cell r="L268"/>
          <cell r="M268">
            <v>2.72</v>
          </cell>
          <cell r="N268">
            <v>7.06</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25.620999999999999</v>
          </cell>
          <cell r="L271"/>
          <cell r="M271">
            <v>6.7159999999999993</v>
          </cell>
          <cell r="N271">
            <v>18.905000000000001</v>
          </cell>
        </row>
        <row r="272">
          <cell r="A272">
            <v>88316</v>
          </cell>
          <cell r="B272" t="str">
            <v>SINAPI</v>
          </cell>
          <cell r="C272" t="str">
            <v>SERVENTE COM ENCARGOS COMPLEMENTARES</v>
          </cell>
          <cell r="D272" t="str">
            <v>MÃO DE OBRA</v>
          </cell>
          <cell r="E272" t="str">
            <v>H</v>
          </cell>
          <cell r="F272">
            <v>0.7</v>
          </cell>
          <cell r="G272" t="str">
            <v>17,75</v>
          </cell>
          <cell r="H272" t="str">
            <v>6,68</v>
          </cell>
          <cell r="I272" t="str">
            <v>0,00</v>
          </cell>
          <cell r="J272">
            <v>24.43</v>
          </cell>
          <cell r="K272">
            <v>17.100999999999999</v>
          </cell>
          <cell r="L272"/>
          <cell r="M272">
            <v>4.6759999999999993</v>
          </cell>
          <cell r="N272">
            <v>12.424999999999999</v>
          </cell>
        </row>
        <row r="273">
          <cell r="A273">
            <v>88309</v>
          </cell>
          <cell r="B273" t="str">
            <v>SINAPI</v>
          </cell>
          <cell r="C273" t="str">
            <v>PEDREIRO COM ENCARGOS COMPLEMENTARES</v>
          </cell>
          <cell r="D273" t="str">
            <v>MÃO DE OBRA</v>
          </cell>
          <cell r="E273" t="str">
            <v>H</v>
          </cell>
          <cell r="F273">
            <v>0.3</v>
          </cell>
          <cell r="G273" t="str">
            <v>21,60</v>
          </cell>
          <cell r="H273" t="str">
            <v>6,80</v>
          </cell>
          <cell r="I273" t="str">
            <v>0,00</v>
          </cell>
          <cell r="J273">
            <v>28.400000000000002</v>
          </cell>
          <cell r="K273">
            <v>8.52</v>
          </cell>
          <cell r="L273"/>
          <cell r="M273">
            <v>2.04</v>
          </cell>
          <cell r="N273">
            <v>6.48</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42.172000000000004</v>
          </cell>
          <cell r="L276"/>
          <cell r="M276">
            <v>10.736000000000001</v>
          </cell>
          <cell r="N276">
            <v>31.436</v>
          </cell>
        </row>
        <row r="277">
          <cell r="A277">
            <v>88316</v>
          </cell>
          <cell r="B277" t="str">
            <v>SINAPI</v>
          </cell>
          <cell r="C277" t="str">
            <v>SERVENTE COM ENCARGOS COMPLEMENTARES</v>
          </cell>
          <cell r="D277" t="str">
            <v>MÃO DE OBRA</v>
          </cell>
          <cell r="E277" t="str">
            <v>H</v>
          </cell>
          <cell r="F277">
            <v>0.8</v>
          </cell>
          <cell r="G277" t="str">
            <v>17,75</v>
          </cell>
          <cell r="H277" t="str">
            <v>6,68</v>
          </cell>
          <cell r="I277" t="str">
            <v>0,00</v>
          </cell>
          <cell r="J277">
            <v>24.43</v>
          </cell>
          <cell r="K277">
            <v>19.544</v>
          </cell>
          <cell r="L277"/>
          <cell r="M277">
            <v>5.3440000000000003</v>
          </cell>
          <cell r="N277">
            <v>14.200000000000001</v>
          </cell>
        </row>
        <row r="278">
          <cell r="A278">
            <v>88261</v>
          </cell>
          <cell r="B278" t="str">
            <v>SINAPI</v>
          </cell>
          <cell r="C278" t="str">
            <v>CARPINTEIRO DE ESQUADRIA COM ENCARGOS COMPLEMENTARES</v>
          </cell>
          <cell r="D278" t="str">
            <v>MÃO DE OBRA</v>
          </cell>
          <cell r="E278" t="str">
            <v>H</v>
          </cell>
          <cell r="F278">
            <v>0.4</v>
          </cell>
          <cell r="G278" t="str">
            <v>21,49</v>
          </cell>
          <cell r="H278" t="str">
            <v>6,68</v>
          </cell>
          <cell r="I278" t="str">
            <v>0,00</v>
          </cell>
          <cell r="J278">
            <v>28.169999999999998</v>
          </cell>
          <cell r="K278">
            <v>11.268000000000001</v>
          </cell>
          <cell r="L278"/>
          <cell r="M278">
            <v>2.6720000000000002</v>
          </cell>
          <cell r="N278">
            <v>8.5960000000000001</v>
          </cell>
        </row>
        <row r="279">
          <cell r="A279">
            <v>88309</v>
          </cell>
          <cell r="B279" t="str">
            <v>SINAPI</v>
          </cell>
          <cell r="C279" t="str">
            <v>PEDREIRO COM ENCARGOS COMPLEMENTARES</v>
          </cell>
          <cell r="D279" t="str">
            <v>MÃO DE OBRA</v>
          </cell>
          <cell r="E279" t="str">
            <v>H</v>
          </cell>
          <cell r="F279">
            <v>0.4</v>
          </cell>
          <cell r="G279" t="str">
            <v>21,60</v>
          </cell>
          <cell r="H279" t="str">
            <v>6,80</v>
          </cell>
          <cell r="I279" t="str">
            <v>0,00</v>
          </cell>
          <cell r="J279">
            <v>28.400000000000002</v>
          </cell>
          <cell r="K279">
            <v>11.360000000000001</v>
          </cell>
          <cell r="L279"/>
          <cell r="M279">
            <v>2.72</v>
          </cell>
          <cell r="N279">
            <v>8.64</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23.048999999999999</v>
          </cell>
          <cell r="L282"/>
          <cell r="M282">
            <v>6.0120000000000005</v>
          </cell>
          <cell r="N282">
            <v>17.036999999999999</v>
          </cell>
        </row>
        <row r="283">
          <cell r="A283">
            <v>88239</v>
          </cell>
          <cell r="B283" t="str">
            <v>SINAPI</v>
          </cell>
          <cell r="C283" t="str">
            <v>AJUDANTE DE CARPINTEIRO COM ENCARGOS COMPLEMENTARES</v>
          </cell>
          <cell r="D283" t="str">
            <v>MÃO DE OBRA</v>
          </cell>
          <cell r="E283" t="str">
            <v>H</v>
          </cell>
          <cell r="F283">
            <v>0.6</v>
          </cell>
          <cell r="G283" t="str">
            <v>17,65</v>
          </cell>
          <cell r="H283" t="str">
            <v>6,68</v>
          </cell>
          <cell r="I283" t="str">
            <v>0,00</v>
          </cell>
          <cell r="J283">
            <v>24.33</v>
          </cell>
          <cell r="K283">
            <v>14.597999999999999</v>
          </cell>
          <cell r="L283"/>
          <cell r="M283">
            <v>4.008</v>
          </cell>
          <cell r="N283">
            <v>10.589999999999998</v>
          </cell>
        </row>
        <row r="284">
          <cell r="A284">
            <v>88261</v>
          </cell>
          <cell r="B284" t="str">
            <v>SINAPI</v>
          </cell>
          <cell r="C284" t="str">
            <v>CARPINTEIRO DE ESQUADRIA COM ENCARGOS COMPLEMENTARES</v>
          </cell>
          <cell r="D284" t="str">
            <v>MÃO DE OBRA</v>
          </cell>
          <cell r="E284" t="str">
            <v>H</v>
          </cell>
          <cell r="F284">
            <v>0.3</v>
          </cell>
          <cell r="G284" t="str">
            <v>21,49</v>
          </cell>
          <cell r="H284" t="str">
            <v>6,68</v>
          </cell>
          <cell r="I284" t="str">
            <v>0,00</v>
          </cell>
          <cell r="J284">
            <v>28.169999999999998</v>
          </cell>
          <cell r="K284">
            <v>8.4509999999999987</v>
          </cell>
          <cell r="L284"/>
          <cell r="M284">
            <v>2.004</v>
          </cell>
          <cell r="N284">
            <v>6.4469999999999992</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38.414999999999999</v>
          </cell>
          <cell r="L287"/>
          <cell r="M287">
            <v>10.02</v>
          </cell>
          <cell r="N287">
            <v>28.394999999999996</v>
          </cell>
        </row>
        <row r="288">
          <cell r="A288">
            <v>88239</v>
          </cell>
          <cell r="B288" t="str">
            <v>SINAPI</v>
          </cell>
          <cell r="C288" t="str">
            <v>AJUDANTE DE CARPINTEIRO COM ENCARGOS COMPLEMENTARES</v>
          </cell>
          <cell r="D288" t="str">
            <v>MÃO DE OBRA</v>
          </cell>
          <cell r="E288" t="str">
            <v>H</v>
          </cell>
          <cell r="F288">
            <v>1</v>
          </cell>
          <cell r="G288" t="str">
            <v>17,65</v>
          </cell>
          <cell r="H288" t="str">
            <v>6,68</v>
          </cell>
          <cell r="I288" t="str">
            <v>0,00</v>
          </cell>
          <cell r="J288">
            <v>24.33</v>
          </cell>
          <cell r="K288">
            <v>24.33</v>
          </cell>
          <cell r="L288"/>
          <cell r="M288">
            <v>6.68</v>
          </cell>
          <cell r="N288">
            <v>17.649999999999999</v>
          </cell>
        </row>
        <row r="289">
          <cell r="A289">
            <v>88261</v>
          </cell>
          <cell r="B289" t="str">
            <v>SINAPI</v>
          </cell>
          <cell r="C289" t="str">
            <v>CARPINTEIRO DE ESQUADRIA COM ENCARGOS COMPLEMENTARES</v>
          </cell>
          <cell r="D289" t="str">
            <v>MÃO DE OBRA</v>
          </cell>
          <cell r="E289" t="str">
            <v>H</v>
          </cell>
          <cell r="F289">
            <v>0.5</v>
          </cell>
          <cell r="G289" t="str">
            <v>21,49</v>
          </cell>
          <cell r="H289" t="str">
            <v>6,68</v>
          </cell>
          <cell r="I289" t="str">
            <v>0,00</v>
          </cell>
          <cell r="J289">
            <v>28.169999999999998</v>
          </cell>
          <cell r="K289">
            <v>14.084999999999999</v>
          </cell>
          <cell r="L289"/>
          <cell r="M289">
            <v>3.34</v>
          </cell>
          <cell r="N289">
            <v>10.744999999999999</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40.591999999999999</v>
          </cell>
          <cell r="L292"/>
          <cell r="M292">
            <v>10.736000000000001</v>
          </cell>
          <cell r="N292">
            <v>29.855999999999998</v>
          </cell>
        </row>
        <row r="293">
          <cell r="A293">
            <v>88316</v>
          </cell>
          <cell r="B293" t="str">
            <v>SINAPI</v>
          </cell>
          <cell r="C293" t="str">
            <v>SERVENTE COM ENCARGOS COMPLEMENTARES</v>
          </cell>
          <cell r="D293" t="str">
            <v>MÃO DE OBRA</v>
          </cell>
          <cell r="E293" t="str">
            <v>H</v>
          </cell>
          <cell r="F293">
            <v>0.8</v>
          </cell>
          <cell r="G293" t="str">
            <v>17,75</v>
          </cell>
          <cell r="H293" t="str">
            <v>6,68</v>
          </cell>
          <cell r="I293" t="str">
            <v>0,00</v>
          </cell>
          <cell r="J293">
            <v>24.43</v>
          </cell>
          <cell r="K293">
            <v>19.544</v>
          </cell>
          <cell r="L293"/>
          <cell r="M293">
            <v>5.3440000000000003</v>
          </cell>
          <cell r="N293">
            <v>14.200000000000001</v>
          </cell>
        </row>
        <row r="294">
          <cell r="A294">
            <v>88261</v>
          </cell>
          <cell r="B294" t="str">
            <v>SINAPI</v>
          </cell>
          <cell r="C294" t="str">
            <v>CARPINTEIRO DE ESQUADRIA COM ENCARGOS COMPLEMENTARES</v>
          </cell>
          <cell r="D294" t="str">
            <v>MÃO DE OBRA</v>
          </cell>
          <cell r="E294" t="str">
            <v>H</v>
          </cell>
          <cell r="F294">
            <v>0.4</v>
          </cell>
          <cell r="G294" t="str">
            <v>21,49</v>
          </cell>
          <cell r="H294" t="str">
            <v>6,68</v>
          </cell>
          <cell r="I294" t="str">
            <v>0,00</v>
          </cell>
          <cell r="J294">
            <v>28.169999999999998</v>
          </cell>
          <cell r="K294">
            <v>11.268000000000001</v>
          </cell>
          <cell r="L294"/>
          <cell r="M294">
            <v>2.6720000000000002</v>
          </cell>
          <cell r="N294">
            <v>8.5960000000000001</v>
          </cell>
        </row>
        <row r="295">
          <cell r="A295">
            <v>88325</v>
          </cell>
          <cell r="B295" t="str">
            <v>SINAPI</v>
          </cell>
          <cell r="C295" t="str">
            <v>VIDRACEIRO COM ENCARGOS COMPLEMENTARES</v>
          </cell>
          <cell r="D295" t="str">
            <v>MÃO DE OBRA</v>
          </cell>
          <cell r="E295" t="str">
            <v>H</v>
          </cell>
          <cell r="F295">
            <v>0.4</v>
          </cell>
          <cell r="G295" t="str">
            <v>17,65</v>
          </cell>
          <cell r="H295" t="str">
            <v>6,80</v>
          </cell>
          <cell r="I295" t="str">
            <v>0,00</v>
          </cell>
          <cell r="J295">
            <v>24.45</v>
          </cell>
          <cell r="K295">
            <v>9.7800000000000011</v>
          </cell>
          <cell r="L295"/>
          <cell r="M295">
            <v>2.72</v>
          </cell>
          <cell r="N295">
            <v>7.06</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29.368999999999996</v>
          </cell>
          <cell r="L298"/>
          <cell r="M298">
            <v>7.2129999999999992</v>
          </cell>
          <cell r="N298">
            <v>22.155999999999999</v>
          </cell>
        </row>
        <row r="299">
          <cell r="A299">
            <v>88316</v>
          </cell>
          <cell r="B299" t="str">
            <v>SINAPI</v>
          </cell>
          <cell r="C299" t="str">
            <v>SERVENTE COM ENCARGOS COMPLEMENTARES</v>
          </cell>
          <cell r="D299" t="str">
            <v>MÃO DE OBRA</v>
          </cell>
          <cell r="E299" t="str">
            <v>H</v>
          </cell>
          <cell r="F299">
            <v>0.5</v>
          </cell>
          <cell r="G299" t="str">
            <v>17,75</v>
          </cell>
          <cell r="H299" t="str">
            <v>6,68</v>
          </cell>
          <cell r="I299" t="str">
            <v>0,00</v>
          </cell>
          <cell r="J299">
            <v>24.43</v>
          </cell>
          <cell r="K299">
            <v>12.215</v>
          </cell>
          <cell r="L299"/>
          <cell r="M299">
            <v>3.34</v>
          </cell>
          <cell r="N299">
            <v>8.875</v>
          </cell>
        </row>
        <row r="300">
          <cell r="A300">
            <v>88261</v>
          </cell>
          <cell r="B300" t="str">
            <v>SINAPI</v>
          </cell>
          <cell r="C300" t="str">
            <v>CARPINTEIRO DE ESQUADRIA COM ENCARGOS COMPLEMENTARES</v>
          </cell>
          <cell r="D300" t="str">
            <v>MÃO DE OBRA</v>
          </cell>
          <cell r="E300" t="str">
            <v>H</v>
          </cell>
          <cell r="F300">
            <v>0.3</v>
          </cell>
          <cell r="G300" t="str">
            <v>21,49</v>
          </cell>
          <cell r="H300" t="str">
            <v>6,68</v>
          </cell>
          <cell r="I300" t="str">
            <v>0,00</v>
          </cell>
          <cell r="J300">
            <v>28.169999999999998</v>
          </cell>
          <cell r="K300">
            <v>8.4509999999999987</v>
          </cell>
          <cell r="L300"/>
          <cell r="M300">
            <v>2.004</v>
          </cell>
          <cell r="N300">
            <v>6.4469999999999992</v>
          </cell>
        </row>
        <row r="301">
          <cell r="A301">
            <v>88267</v>
          </cell>
          <cell r="B301" t="str">
            <v>SINAPI</v>
          </cell>
          <cell r="C301" t="str">
            <v>ENCANADOR OU BOMBEIRO HIDRÁULICO COM ENCARGOS COMPLEMENTARES</v>
          </cell>
          <cell r="D301" t="str">
            <v>MÃO DE OBRA</v>
          </cell>
          <cell r="E301" t="str">
            <v>H</v>
          </cell>
          <cell r="F301">
            <v>0.3</v>
          </cell>
          <cell r="G301" t="str">
            <v>22,78</v>
          </cell>
          <cell r="H301" t="str">
            <v>6,23</v>
          </cell>
          <cell r="I301" t="str">
            <v>0,00</v>
          </cell>
          <cell r="J301">
            <v>29.01</v>
          </cell>
          <cell r="K301">
            <v>8.7029999999999994</v>
          </cell>
          <cell r="L301"/>
          <cell r="M301">
            <v>1.869</v>
          </cell>
          <cell r="N301">
            <v>6.8340000000000005</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55.480000000000004</v>
          </cell>
          <cell r="L304"/>
          <cell r="M304">
            <v>13.57</v>
          </cell>
          <cell r="N304">
            <v>41.91</v>
          </cell>
        </row>
        <row r="305">
          <cell r="A305">
            <v>100308</v>
          </cell>
          <cell r="B305" t="str">
            <v>SINAPI</v>
          </cell>
          <cell r="C305" t="str">
            <v>MECÂNICO DE REFRIGERAÇÃO COM ENCARGOS COMPLEMENTARES</v>
          </cell>
          <cell r="D305" t="str">
            <v>MÃO DE OBRA</v>
          </cell>
          <cell r="E305" t="str">
            <v>H</v>
          </cell>
          <cell r="F305">
            <v>1</v>
          </cell>
          <cell r="G305" t="str">
            <v>21,98</v>
          </cell>
          <cell r="H305" t="str">
            <v>6,82</v>
          </cell>
          <cell r="I305" t="str">
            <v>0,00</v>
          </cell>
          <cell r="J305">
            <v>28.8</v>
          </cell>
          <cell r="K305">
            <v>28.8</v>
          </cell>
          <cell r="L305"/>
          <cell r="M305">
            <v>6.82</v>
          </cell>
          <cell r="N305">
            <v>21.98</v>
          </cell>
        </row>
        <row r="306">
          <cell r="A306">
            <v>88316</v>
          </cell>
          <cell r="B306" t="str">
            <v>SINAPI</v>
          </cell>
          <cell r="C306" t="str">
            <v>SERVENTE COM ENCARGOS COMPLEMENTARES</v>
          </cell>
          <cell r="D306" t="str">
            <v>MÃO DE OBRA</v>
          </cell>
          <cell r="E306" t="str">
            <v>H</v>
          </cell>
          <cell r="F306">
            <v>0.5</v>
          </cell>
          <cell r="G306" t="str">
            <v>17,75</v>
          </cell>
          <cell r="H306" t="str">
            <v>6,68</v>
          </cell>
          <cell r="I306" t="str">
            <v>0,00</v>
          </cell>
          <cell r="J306">
            <v>24.43</v>
          </cell>
          <cell r="K306">
            <v>12.215</v>
          </cell>
          <cell r="L306"/>
          <cell r="M306">
            <v>3.34</v>
          </cell>
          <cell r="N306">
            <v>8.875</v>
          </cell>
        </row>
        <row r="307">
          <cell r="A307">
            <v>88264</v>
          </cell>
          <cell r="B307" t="str">
            <v>SINAPI</v>
          </cell>
          <cell r="C307" t="str">
            <v>ELETRICISTA COM ENCARGOS COMPLEMENTARES</v>
          </cell>
          <cell r="D307" t="str">
            <v>MÃO DE OBRA</v>
          </cell>
          <cell r="E307" t="str">
            <v>H</v>
          </cell>
          <cell r="F307">
            <v>0.5</v>
          </cell>
          <cell r="G307" t="str">
            <v>22,11</v>
          </cell>
          <cell r="H307" t="str">
            <v>6,82</v>
          </cell>
          <cell r="I307" t="str">
            <v>0,00</v>
          </cell>
          <cell r="J307">
            <v>28.93</v>
          </cell>
          <cell r="K307">
            <v>14.465</v>
          </cell>
          <cell r="L307"/>
          <cell r="M307">
            <v>3.41</v>
          </cell>
          <cell r="N307">
            <v>11.055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26.96</v>
          </cell>
          <cell r="L310"/>
          <cell r="M310">
            <v>6.82</v>
          </cell>
          <cell r="N310">
            <v>20.14</v>
          </cell>
        </row>
        <row r="311">
          <cell r="A311">
            <v>88264</v>
          </cell>
          <cell r="B311" t="str">
            <v>SINAPI</v>
          </cell>
          <cell r="C311" t="str">
            <v>ELETRICISTA COM ENCARGOS COMPLEMENTARES</v>
          </cell>
          <cell r="D311" t="str">
            <v>MÃO DE OBRA</v>
          </cell>
          <cell r="E311" t="str">
            <v>H</v>
          </cell>
          <cell r="F311">
            <v>0.5</v>
          </cell>
          <cell r="G311" t="str">
            <v>22,11</v>
          </cell>
          <cell r="H311" t="str">
            <v>6,82</v>
          </cell>
          <cell r="I311" t="str">
            <v>0,00</v>
          </cell>
          <cell r="J311">
            <v>28.93</v>
          </cell>
          <cell r="K311">
            <v>14.465</v>
          </cell>
          <cell r="L311"/>
          <cell r="M311">
            <v>3.41</v>
          </cell>
          <cell r="N311">
            <v>11.055</v>
          </cell>
        </row>
        <row r="312">
          <cell r="A312">
            <v>88247</v>
          </cell>
          <cell r="B312" t="str">
            <v>SINAPI</v>
          </cell>
          <cell r="C312" t="str">
            <v>AUXILIAR DE ELETRICISTA COM ENCARGOS COMPLEMENTARES</v>
          </cell>
          <cell r="D312" t="str">
            <v>MÃO DE OBRA</v>
          </cell>
          <cell r="E312" t="str">
            <v>H</v>
          </cell>
          <cell r="F312">
            <v>0.5</v>
          </cell>
          <cell r="G312" t="str">
            <v>18,17</v>
          </cell>
          <cell r="H312" t="str">
            <v>6,82</v>
          </cell>
          <cell r="I312" t="str">
            <v>0,00</v>
          </cell>
          <cell r="J312">
            <v>24.990000000000002</v>
          </cell>
          <cell r="K312">
            <v>12.495000000000001</v>
          </cell>
          <cell r="L312"/>
          <cell r="M312">
            <v>3.41</v>
          </cell>
          <cell r="N312">
            <v>9.0850000000000009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10.52</v>
          </cell>
          <cell r="L315"/>
          <cell r="M315">
            <v>2.6720000000000002</v>
          </cell>
          <cell r="N315">
            <v>7.8480000000000008</v>
          </cell>
        </row>
        <row r="316">
          <cell r="A316">
            <v>88316</v>
          </cell>
          <cell r="B316" t="str">
            <v>SINAPI</v>
          </cell>
          <cell r="C316" t="str">
            <v>SERVENTE COM ENCARGOS COMPLEMENTARES</v>
          </cell>
          <cell r="D316" t="str">
            <v>MÃO DE OBRA</v>
          </cell>
          <cell r="E316" t="str">
            <v>H</v>
          </cell>
          <cell r="F316">
            <v>0.2</v>
          </cell>
          <cell r="G316" t="str">
            <v>17,75</v>
          </cell>
          <cell r="H316" t="str">
            <v>6,68</v>
          </cell>
          <cell r="I316" t="str">
            <v>0,00</v>
          </cell>
          <cell r="J316">
            <v>24.43</v>
          </cell>
          <cell r="K316">
            <v>4.8860000000000001</v>
          </cell>
          <cell r="L316"/>
          <cell r="M316">
            <v>1.3360000000000001</v>
          </cell>
          <cell r="N316">
            <v>3.5500000000000003</v>
          </cell>
        </row>
        <row r="317">
          <cell r="A317">
            <v>88261</v>
          </cell>
          <cell r="B317" t="str">
            <v>SINAPI</v>
          </cell>
          <cell r="C317" t="str">
            <v>CARPINTEIRO DE ESQUADRIA COM ENCARGOS COMPLEMENTARES</v>
          </cell>
          <cell r="D317" t="str">
            <v>MÃO DE OBRA</v>
          </cell>
          <cell r="E317" t="str">
            <v>H</v>
          </cell>
          <cell r="F317">
            <v>0.2</v>
          </cell>
          <cell r="G317" t="str">
            <v>21,49</v>
          </cell>
          <cell r="H317" t="str">
            <v>6,68</v>
          </cell>
          <cell r="I317" t="str">
            <v>0,00</v>
          </cell>
          <cell r="J317">
            <v>28.169999999999998</v>
          </cell>
          <cell r="K317">
            <v>5.6340000000000003</v>
          </cell>
          <cell r="L317"/>
          <cell r="M317">
            <v>1.3360000000000001</v>
          </cell>
          <cell r="N317">
            <v>4.298</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6.5655000000000001</v>
          </cell>
          <cell r="L320"/>
          <cell r="M320">
            <v>1.625</v>
          </cell>
          <cell r="N320">
            <v>4.9405000000000001</v>
          </cell>
        </row>
        <row r="321">
          <cell r="A321">
            <v>88316</v>
          </cell>
          <cell r="B321" t="str">
            <v>SINAPI</v>
          </cell>
          <cell r="C321" t="str">
            <v>SERVENTE COM ENCARGOS COMPLEMENTARES</v>
          </cell>
          <cell r="D321" t="str">
            <v>MÃO DE OBRA</v>
          </cell>
          <cell r="E321" t="str">
            <v>H</v>
          </cell>
          <cell r="F321">
            <v>0.15</v>
          </cell>
          <cell r="G321" t="str">
            <v>17,75</v>
          </cell>
          <cell r="H321" t="str">
            <v>6,68</v>
          </cell>
          <cell r="I321" t="str">
            <v>0,00</v>
          </cell>
          <cell r="J321">
            <v>24.43</v>
          </cell>
          <cell r="K321">
            <v>3.6644999999999999</v>
          </cell>
          <cell r="L321"/>
          <cell r="M321">
            <v>1.002</v>
          </cell>
          <cell r="N321">
            <v>2.6625000000000001</v>
          </cell>
        </row>
        <row r="322">
          <cell r="A322">
            <v>88267</v>
          </cell>
          <cell r="B322" t="str">
            <v>SINAPI</v>
          </cell>
          <cell r="C322" t="str">
            <v>ENCANADOR OU BOMBEIRO HIDRÁULICO COM ENCARGOS COMPLEMENTARES</v>
          </cell>
          <cell r="D322" t="str">
            <v>MÃO DE OBRA</v>
          </cell>
          <cell r="E322" t="str">
            <v>H</v>
          </cell>
          <cell r="F322">
            <v>0.1</v>
          </cell>
          <cell r="G322" t="str">
            <v>22,78</v>
          </cell>
          <cell r="H322" t="str">
            <v>6,23</v>
          </cell>
          <cell r="I322" t="str">
            <v>0,00</v>
          </cell>
          <cell r="J322">
            <v>29.01</v>
          </cell>
          <cell r="K322">
            <v>2.9010000000000002</v>
          </cell>
          <cell r="L322"/>
          <cell r="M322">
            <v>0.62300000000000011</v>
          </cell>
          <cell r="N322">
            <v>2.278</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6.7629999999999999</v>
          </cell>
          <cell r="L325"/>
          <cell r="M325">
            <v>1.6909999999999998</v>
          </cell>
          <cell r="N325">
            <v>5.0720000000000001</v>
          </cell>
        </row>
        <row r="326">
          <cell r="A326">
            <v>100308</v>
          </cell>
          <cell r="B326" t="str">
            <v>SINAPI</v>
          </cell>
          <cell r="C326" t="str">
            <v>MECÂNICO DE REFRIGERAÇÃO COM ENCARGOS COMPLEMENTARES</v>
          </cell>
          <cell r="D326" t="str">
            <v>MÃO DE OBRA</v>
          </cell>
          <cell r="E326" t="str">
            <v>H</v>
          </cell>
          <cell r="F326">
            <v>0.15</v>
          </cell>
          <cell r="G326" t="str">
            <v>21,98</v>
          </cell>
          <cell r="H326" t="str">
            <v>6,82</v>
          </cell>
          <cell r="I326" t="str">
            <v>0,00</v>
          </cell>
          <cell r="J326">
            <v>28.8</v>
          </cell>
          <cell r="K326">
            <v>4.32</v>
          </cell>
          <cell r="L326"/>
          <cell r="M326">
            <v>1.0229999999999999</v>
          </cell>
          <cell r="N326">
            <v>3.2970000000000002</v>
          </cell>
        </row>
        <row r="327">
          <cell r="A327">
            <v>88316</v>
          </cell>
          <cell r="B327" t="str">
            <v>SINAPI</v>
          </cell>
          <cell r="C327" t="str">
            <v>SERVENTE COM ENCARGOS COMPLEMENTARES</v>
          </cell>
          <cell r="D327" t="str">
            <v>MÃO DE OBRA</v>
          </cell>
          <cell r="E327" t="str">
            <v>H</v>
          </cell>
          <cell r="F327">
            <v>0.1</v>
          </cell>
          <cell r="G327" t="str">
            <v>17,75</v>
          </cell>
          <cell r="H327" t="str">
            <v>6,68</v>
          </cell>
          <cell r="I327" t="str">
            <v>0,00</v>
          </cell>
          <cell r="J327">
            <v>24.43</v>
          </cell>
          <cell r="K327">
            <v>2.4430000000000001</v>
          </cell>
          <cell r="L327"/>
          <cell r="M327">
            <v>0.66800000000000004</v>
          </cell>
          <cell r="N327">
            <v>1.7750000000000001</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5.3920000000000012</v>
          </cell>
          <cell r="L330"/>
          <cell r="M330">
            <v>1.3640000000000001</v>
          </cell>
          <cell r="N330">
            <v>4.0280000000000005</v>
          </cell>
        </row>
        <row r="331">
          <cell r="A331">
            <v>88264</v>
          </cell>
          <cell r="B331" t="str">
            <v>SINAPI</v>
          </cell>
          <cell r="C331" t="str">
            <v>ELETRICISTA COM ENCARGOS COMPLEMENTARES</v>
          </cell>
          <cell r="D331" t="str">
            <v>MÃO DE OBRA</v>
          </cell>
          <cell r="E331" t="str">
            <v>H</v>
          </cell>
          <cell r="F331">
            <v>0.1</v>
          </cell>
          <cell r="G331" t="str">
            <v>22,11</v>
          </cell>
          <cell r="H331" t="str">
            <v>6,82</v>
          </cell>
          <cell r="I331" t="str">
            <v>0,00</v>
          </cell>
          <cell r="J331">
            <v>28.93</v>
          </cell>
          <cell r="K331">
            <v>2.8930000000000002</v>
          </cell>
          <cell r="L331"/>
          <cell r="M331">
            <v>0.68200000000000005</v>
          </cell>
          <cell r="N331">
            <v>2.2109999999999999</v>
          </cell>
        </row>
        <row r="332">
          <cell r="A332">
            <v>88247</v>
          </cell>
          <cell r="B332" t="str">
            <v>SINAPI</v>
          </cell>
          <cell r="C332" t="str">
            <v>AUXILIAR DE ELETRICISTA COM ENCARGOS COMPLEMENTARES</v>
          </cell>
          <cell r="D332" t="str">
            <v>MÃO DE OBRA</v>
          </cell>
          <cell r="E332" t="str">
            <v>H</v>
          </cell>
          <cell r="F332">
            <v>0.1</v>
          </cell>
          <cell r="G332" t="str">
            <v>18,17</v>
          </cell>
          <cell r="H332" t="str">
            <v>6,82</v>
          </cell>
          <cell r="I332" t="str">
            <v>0,00</v>
          </cell>
          <cell r="J332">
            <v>24.990000000000002</v>
          </cell>
          <cell r="K332">
            <v>2.4990000000000006</v>
          </cell>
          <cell r="L332"/>
          <cell r="M332">
            <v>0.68200000000000005</v>
          </cell>
          <cell r="N332">
            <v>1.8170000000000002</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76.77</v>
          </cell>
          <cell r="L335"/>
          <cell r="M335">
            <v>20.04</v>
          </cell>
          <cell r="N335">
            <v>56.73</v>
          </cell>
        </row>
        <row r="336">
          <cell r="A336">
            <v>88239</v>
          </cell>
          <cell r="B336" t="str">
            <v>SINAPI</v>
          </cell>
          <cell r="C336" t="str">
            <v>AJUDANTE DE CARPINTEIRO COM ENCARGOS COMPLEMENTARES</v>
          </cell>
          <cell r="D336" t="str">
            <v>MÃO DE OBRA</v>
          </cell>
          <cell r="E336" t="str">
            <v>H</v>
          </cell>
          <cell r="F336">
            <v>2</v>
          </cell>
          <cell r="G336" t="str">
            <v>17,65</v>
          </cell>
          <cell r="H336" t="str">
            <v>6,68</v>
          </cell>
          <cell r="I336" t="str">
            <v>0,00</v>
          </cell>
          <cell r="J336">
            <v>24.33</v>
          </cell>
          <cell r="K336">
            <v>48.66</v>
          </cell>
          <cell r="L336"/>
          <cell r="M336">
            <v>13.36</v>
          </cell>
          <cell r="N336">
            <v>35.299999999999997</v>
          </cell>
        </row>
        <row r="337">
          <cell r="A337">
            <v>88262</v>
          </cell>
          <cell r="B337" t="str">
            <v>SINAPI</v>
          </cell>
          <cell r="C337" t="str">
            <v>CARPINTEIRO DE FORMAS COM ENCARGOS COMPLEMENTARES</v>
          </cell>
          <cell r="D337" t="str">
            <v>MÃO DE OBRA</v>
          </cell>
          <cell r="E337" t="str">
            <v>H</v>
          </cell>
          <cell r="F337">
            <v>1</v>
          </cell>
          <cell r="G337" t="str">
            <v>21,43</v>
          </cell>
          <cell r="H337" t="str">
            <v>6,68</v>
          </cell>
          <cell r="I337" t="str">
            <v>0,00</v>
          </cell>
          <cell r="J337">
            <v>28.11</v>
          </cell>
          <cell r="K337">
            <v>28.11</v>
          </cell>
          <cell r="L337"/>
          <cell r="M337">
            <v>6.68</v>
          </cell>
          <cell r="N337">
            <v>21.43</v>
          </cell>
        </row>
        <row r="339">
          <cell r="A339" t="str">
            <v>COMP.BG.061</v>
          </cell>
          <cell r="B339" t="str">
            <v>SINAPI</v>
          </cell>
          <cell r="C339" t="str">
            <v>REMOÇÃO PÓRTICO 24 HORAS (TIPO COLUNA) E BOTOEIRA</v>
          </cell>
          <cell r="D339"/>
          <cell r="E339" t="str">
            <v>UN</v>
          </cell>
          <cell r="F339">
            <v>1</v>
          </cell>
          <cell r="G339"/>
          <cell r="H339"/>
          <cell r="I339"/>
          <cell r="J339"/>
          <cell r="K339">
            <v>109.035</v>
          </cell>
          <cell r="L339"/>
          <cell r="M339">
            <v>27.23</v>
          </cell>
          <cell r="N339">
            <v>81.805000000000007</v>
          </cell>
        </row>
        <row r="340">
          <cell r="A340">
            <v>88251</v>
          </cell>
          <cell r="B340" t="str">
            <v>SINAPI</v>
          </cell>
          <cell r="C340" t="str">
            <v>AUXILIAR DE SERRALHEIRO COM ENCARGOS COMPLEMENTARES</v>
          </cell>
          <cell r="D340" t="str">
            <v>MÃO DE OBRA</v>
          </cell>
          <cell r="E340" t="str">
            <v>H</v>
          </cell>
          <cell r="F340">
            <v>1</v>
          </cell>
          <cell r="G340" t="str">
            <v>17,61</v>
          </cell>
          <cell r="H340" t="str">
            <v>6,80</v>
          </cell>
          <cell r="I340" t="str">
            <v>0,00</v>
          </cell>
          <cell r="J340">
            <v>24.41</v>
          </cell>
          <cell r="K340">
            <v>24.41</v>
          </cell>
          <cell r="L340"/>
          <cell r="M340">
            <v>6.8</v>
          </cell>
          <cell r="N340">
            <v>17.61</v>
          </cell>
        </row>
        <row r="341">
          <cell r="A341">
            <v>88315</v>
          </cell>
          <cell r="B341" t="str">
            <v>SINAPI</v>
          </cell>
          <cell r="C341" t="str">
            <v>SERRALHEIRO COM ENCARGOS COMPLEMENTARES</v>
          </cell>
          <cell r="D341" t="str">
            <v>MÃO DE OBRA</v>
          </cell>
          <cell r="E341" t="str">
            <v>H</v>
          </cell>
          <cell r="F341">
            <v>1.5</v>
          </cell>
          <cell r="G341" t="str">
            <v>22,00</v>
          </cell>
          <cell r="H341" t="str">
            <v>6,80</v>
          </cell>
          <cell r="I341" t="str">
            <v>0,00</v>
          </cell>
          <cell r="J341">
            <v>28.8</v>
          </cell>
          <cell r="K341">
            <v>43.2</v>
          </cell>
          <cell r="L341"/>
          <cell r="M341">
            <v>10.199999999999999</v>
          </cell>
          <cell r="N341">
            <v>33</v>
          </cell>
        </row>
        <row r="342">
          <cell r="A342">
            <v>88264</v>
          </cell>
          <cell r="B342" t="str">
            <v>SINAPI</v>
          </cell>
          <cell r="C342" t="str">
            <v>ELETRICISTA COM ENCARGOS COMPLEMENTARES</v>
          </cell>
          <cell r="D342" t="str">
            <v>MÃO DE OBRA</v>
          </cell>
          <cell r="E342" t="str">
            <v>H</v>
          </cell>
          <cell r="F342">
            <v>1</v>
          </cell>
          <cell r="G342" t="str">
            <v>22,11</v>
          </cell>
          <cell r="H342" t="str">
            <v>6,82</v>
          </cell>
          <cell r="I342" t="str">
            <v>0,00</v>
          </cell>
          <cell r="J342">
            <v>28.93</v>
          </cell>
          <cell r="K342">
            <v>28.93</v>
          </cell>
          <cell r="L342"/>
          <cell r="M342">
            <v>6.82</v>
          </cell>
          <cell r="N342">
            <v>22.11</v>
          </cell>
        </row>
        <row r="343">
          <cell r="A343">
            <v>88247</v>
          </cell>
          <cell r="B343" t="str">
            <v>SINAPI</v>
          </cell>
          <cell r="C343" t="str">
            <v>AUXILIAR DE ELETRICISTA COM ENCARGOS COMPLEMENTARES</v>
          </cell>
          <cell r="D343" t="str">
            <v>MÃO DE OBRA</v>
          </cell>
          <cell r="E343" t="str">
            <v>H</v>
          </cell>
          <cell r="F343">
            <v>0.5</v>
          </cell>
          <cell r="G343" t="str">
            <v>18,17</v>
          </cell>
          <cell r="H343" t="str">
            <v>6,82</v>
          </cell>
          <cell r="I343" t="str">
            <v>0,00</v>
          </cell>
          <cell r="J343">
            <v>24.990000000000002</v>
          </cell>
          <cell r="K343">
            <v>12.495000000000001</v>
          </cell>
          <cell r="L343"/>
          <cell r="M343">
            <v>3.41</v>
          </cell>
          <cell r="N343">
            <v>9.0850000000000009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123.435</v>
          </cell>
          <cell r="L346"/>
          <cell r="M346">
            <v>30.63</v>
          </cell>
          <cell r="N346">
            <v>92.805000000000007</v>
          </cell>
        </row>
        <row r="347">
          <cell r="A347">
            <v>88251</v>
          </cell>
          <cell r="B347" t="str">
            <v>SINAPI</v>
          </cell>
          <cell r="C347" t="str">
            <v>AUXILIAR DE SERRALHEIRO COM ENCARGOS COMPLEMENTARES</v>
          </cell>
          <cell r="D347" t="str">
            <v>MÃO DE OBRA</v>
          </cell>
          <cell r="E347" t="str">
            <v>H</v>
          </cell>
          <cell r="F347">
            <v>1</v>
          </cell>
          <cell r="G347" t="str">
            <v>17,61</v>
          </cell>
          <cell r="H347" t="str">
            <v>6,80</v>
          </cell>
          <cell r="I347" t="str">
            <v>0,00</v>
          </cell>
          <cell r="J347">
            <v>24.41</v>
          </cell>
          <cell r="K347">
            <v>24.41</v>
          </cell>
          <cell r="L347"/>
          <cell r="M347">
            <v>6.8</v>
          </cell>
          <cell r="N347">
            <v>17.61</v>
          </cell>
        </row>
        <row r="348">
          <cell r="A348">
            <v>88315</v>
          </cell>
          <cell r="B348" t="str">
            <v>SINAPI</v>
          </cell>
          <cell r="C348" t="str">
            <v>SERRALHEIRO COM ENCARGOS COMPLEMENTARES</v>
          </cell>
          <cell r="D348" t="str">
            <v>MÃO DE OBRA</v>
          </cell>
          <cell r="E348" t="str">
            <v>H</v>
          </cell>
          <cell r="F348">
            <v>2</v>
          </cell>
          <cell r="G348" t="str">
            <v>22,00</v>
          </cell>
          <cell r="H348" t="str">
            <v>6,80</v>
          </cell>
          <cell r="I348" t="str">
            <v>0,00</v>
          </cell>
          <cell r="J348">
            <v>28.8</v>
          </cell>
          <cell r="K348">
            <v>57.6</v>
          </cell>
          <cell r="L348"/>
          <cell r="M348">
            <v>13.6</v>
          </cell>
          <cell r="N348">
            <v>44</v>
          </cell>
        </row>
        <row r="349">
          <cell r="A349">
            <v>88264</v>
          </cell>
          <cell r="B349" t="str">
            <v>SINAPI</v>
          </cell>
          <cell r="C349" t="str">
            <v>ELETRICISTA COM ENCARGOS COMPLEMENTARES</v>
          </cell>
          <cell r="D349" t="str">
            <v>MÃO DE OBRA</v>
          </cell>
          <cell r="E349" t="str">
            <v>H</v>
          </cell>
          <cell r="F349">
            <v>1</v>
          </cell>
          <cell r="G349" t="str">
            <v>22,11</v>
          </cell>
          <cell r="H349" t="str">
            <v>6,82</v>
          </cell>
          <cell r="I349" t="str">
            <v>0,00</v>
          </cell>
          <cell r="J349">
            <v>28.93</v>
          </cell>
          <cell r="K349">
            <v>28.93</v>
          </cell>
          <cell r="L349"/>
          <cell r="M349">
            <v>6.82</v>
          </cell>
          <cell r="N349">
            <v>22.11</v>
          </cell>
        </row>
        <row r="350">
          <cell r="A350">
            <v>88247</v>
          </cell>
          <cell r="B350" t="str">
            <v>SINAPI</v>
          </cell>
          <cell r="C350" t="str">
            <v>AUXILIAR DE ELETRICISTA COM ENCARGOS COMPLEMENTARES</v>
          </cell>
          <cell r="D350" t="str">
            <v>MÃO DE OBRA</v>
          </cell>
          <cell r="E350" t="str">
            <v>H</v>
          </cell>
          <cell r="F350">
            <v>0.5</v>
          </cell>
          <cell r="G350" t="str">
            <v>18,17</v>
          </cell>
          <cell r="H350" t="str">
            <v>6,82</v>
          </cell>
          <cell r="I350" t="str">
            <v>0,00</v>
          </cell>
          <cell r="J350">
            <v>24.990000000000002</v>
          </cell>
          <cell r="K350">
            <v>12.495000000000001</v>
          </cell>
          <cell r="L350"/>
          <cell r="M350">
            <v>3.41</v>
          </cell>
          <cell r="N350">
            <v>9.0850000000000009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30.707999999999998</v>
          </cell>
          <cell r="L353"/>
          <cell r="M353">
            <v>8.016</v>
          </cell>
          <cell r="N353">
            <v>22.692</v>
          </cell>
        </row>
        <row r="354">
          <cell r="A354">
            <v>88239</v>
          </cell>
          <cell r="B354" t="str">
            <v>SINAPI</v>
          </cell>
          <cell r="C354" t="str">
            <v>AJUDANTE DE CARPINTEIRO COM ENCARGOS COMPLEMENTARES</v>
          </cell>
          <cell r="D354" t="str">
            <v>MÃO DE OBRA</v>
          </cell>
          <cell r="E354" t="str">
            <v>H</v>
          </cell>
          <cell r="F354">
            <v>0.8</v>
          </cell>
          <cell r="G354" t="str">
            <v>17,65</v>
          </cell>
          <cell r="H354" t="str">
            <v>6,68</v>
          </cell>
          <cell r="I354" t="str">
            <v>0,00</v>
          </cell>
          <cell r="J354">
            <v>24.33</v>
          </cell>
          <cell r="K354">
            <v>19.463999999999999</v>
          </cell>
          <cell r="L354"/>
          <cell r="M354">
            <v>5.3440000000000003</v>
          </cell>
          <cell r="N354">
            <v>14.12</v>
          </cell>
        </row>
        <row r="355">
          <cell r="A355">
            <v>88262</v>
          </cell>
          <cell r="B355" t="str">
            <v>SINAPI</v>
          </cell>
          <cell r="C355" t="str">
            <v>CARPINTEIRO DE FORMAS COM ENCARGOS COMPLEMENTARES</v>
          </cell>
          <cell r="D355" t="str">
            <v>MÃO DE OBRA</v>
          </cell>
          <cell r="E355" t="str">
            <v>H</v>
          </cell>
          <cell r="F355">
            <v>0.4</v>
          </cell>
          <cell r="G355" t="str">
            <v>21,43</v>
          </cell>
          <cell r="H355" t="str">
            <v>6,68</v>
          </cell>
          <cell r="I355" t="str">
            <v>0,00</v>
          </cell>
          <cell r="J355">
            <v>28.11</v>
          </cell>
          <cell r="K355">
            <v>11.244</v>
          </cell>
          <cell r="L355"/>
          <cell r="M355">
            <v>2.6720000000000002</v>
          </cell>
          <cell r="N355">
            <v>8.572000000000001</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40.835999999999999</v>
          </cell>
          <cell r="L358"/>
          <cell r="M358">
            <v>10.744</v>
          </cell>
          <cell r="N358">
            <v>30.091999999999999</v>
          </cell>
        </row>
        <row r="359">
          <cell r="A359">
            <v>100308</v>
          </cell>
          <cell r="B359" t="str">
            <v>SINAPI</v>
          </cell>
          <cell r="C359" t="str">
            <v>MECÂNICO DE REFRIGERAÇÃO COM ENCARGOS COMPLEMENTARES</v>
          </cell>
          <cell r="D359" t="str">
            <v>MÃO DE OBRA</v>
          </cell>
          <cell r="E359" t="str">
            <v>H</v>
          </cell>
          <cell r="F359">
            <v>0.4</v>
          </cell>
          <cell r="G359" t="str">
            <v>21,98</v>
          </cell>
          <cell r="H359" t="str">
            <v>6,82</v>
          </cell>
          <cell r="I359" t="str">
            <v>0,00</v>
          </cell>
          <cell r="J359">
            <v>28.8</v>
          </cell>
          <cell r="K359">
            <v>11.520000000000001</v>
          </cell>
          <cell r="L359"/>
          <cell r="M359">
            <v>2.7280000000000002</v>
          </cell>
          <cell r="N359">
            <v>8.7919999999999998</v>
          </cell>
        </row>
        <row r="360">
          <cell r="A360">
            <v>88316</v>
          </cell>
          <cell r="B360" t="str">
            <v>SINAPI</v>
          </cell>
          <cell r="C360" t="str">
            <v>SERVENTE COM ENCARGOS COMPLEMENTARES</v>
          </cell>
          <cell r="D360" t="str">
            <v>MÃO DE OBRA</v>
          </cell>
          <cell r="E360" t="str">
            <v>H</v>
          </cell>
          <cell r="F360">
            <v>1.2</v>
          </cell>
          <cell r="G360" t="str">
            <v>17,75</v>
          </cell>
          <cell r="H360" t="str">
            <v>6,68</v>
          </cell>
          <cell r="I360" t="str">
            <v>0,00</v>
          </cell>
          <cell r="J360">
            <v>24.43</v>
          </cell>
          <cell r="K360">
            <v>29.315999999999999</v>
          </cell>
          <cell r="L360"/>
          <cell r="M360">
            <v>8.016</v>
          </cell>
          <cell r="N360">
            <v>21.3</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2389.2365400000003</v>
          </cell>
          <cell r="L363"/>
          <cell r="M363">
            <v>1950.6837399999997</v>
          </cell>
          <cell r="N363">
            <v>438.55279999999999</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2,24</v>
          </cell>
          <cell r="H364" t="str">
            <v>14,13</v>
          </cell>
          <cell r="I364" t="str">
            <v>0,00</v>
          </cell>
          <cell r="J364">
            <v>16.37</v>
          </cell>
          <cell r="K364">
            <v>1.4733000000000001</v>
          </cell>
          <cell r="L364"/>
          <cell r="M364">
            <v>1.2717000000000001</v>
          </cell>
          <cell r="N364">
            <v>0.2016</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7,93</v>
          </cell>
          <cell r="H365" t="str">
            <v>15,45</v>
          </cell>
          <cell r="I365" t="str">
            <v>0,00</v>
          </cell>
          <cell r="J365">
            <v>23.38</v>
          </cell>
          <cell r="K365">
            <v>11.9238</v>
          </cell>
          <cell r="L365"/>
          <cell r="M365">
            <v>7.8795000000000002</v>
          </cell>
          <cell r="N365">
            <v>4.0442999999999998</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0,25</v>
          </cell>
          <cell r="H366" t="str">
            <v>12,91</v>
          </cell>
          <cell r="I366" t="str">
            <v>0,00</v>
          </cell>
          <cell r="J366">
            <v>13.16</v>
          </cell>
          <cell r="K366">
            <v>10.7912</v>
          </cell>
          <cell r="L366"/>
          <cell r="M366">
            <v>10.5862</v>
          </cell>
          <cell r="N366">
            <v>0.20499999999999999</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47,15</v>
          </cell>
          <cell r="H367" t="str">
            <v>76,38</v>
          </cell>
          <cell r="I367" t="str">
            <v>15,79</v>
          </cell>
          <cell r="J367">
            <v>139.32</v>
          </cell>
          <cell r="K367">
            <v>117.02879999999999</v>
          </cell>
          <cell r="L367"/>
          <cell r="M367">
            <v>77.422799999999981</v>
          </cell>
          <cell r="N367">
            <v>39.605999999999995</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4,62</v>
          </cell>
          <cell r="H368" t="str">
            <v>14,87</v>
          </cell>
          <cell r="I368" t="str">
            <v>0,00</v>
          </cell>
          <cell r="J368">
            <v>19.489999999999998</v>
          </cell>
          <cell r="K368">
            <v>12.083799999999998</v>
          </cell>
          <cell r="L368"/>
          <cell r="M368">
            <v>9.2194000000000003</v>
          </cell>
          <cell r="N368">
            <v>2.8643999999999998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4,85</v>
          </cell>
          <cell r="H369" t="str">
            <v>13,29</v>
          </cell>
          <cell r="I369" t="str">
            <v>0,00</v>
          </cell>
          <cell r="J369">
            <v>18.14</v>
          </cell>
          <cell r="K369">
            <v>129.3382</v>
          </cell>
          <cell r="L369"/>
          <cell r="M369">
            <v>94.757699999999986</v>
          </cell>
          <cell r="N369">
            <v>34.580499999999994</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3,46</v>
          </cell>
          <cell r="H370" t="str">
            <v>13,05</v>
          </cell>
          <cell r="I370" t="str">
            <v>0,00</v>
          </cell>
          <cell r="J370">
            <v>16.510000000000002</v>
          </cell>
          <cell r="K370">
            <v>13.7033</v>
          </cell>
          <cell r="L370"/>
          <cell r="M370">
            <v>10.8315</v>
          </cell>
          <cell r="N370">
            <v>2.8717999999999999</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1,06</v>
          </cell>
          <cell r="H371" t="str">
            <v>11,37</v>
          </cell>
          <cell r="I371" t="str">
            <v>0,00</v>
          </cell>
          <cell r="J371">
            <v>12.43</v>
          </cell>
          <cell r="K371">
            <v>130.8879</v>
          </cell>
          <cell r="L371"/>
          <cell r="M371">
            <v>119.72609999999999</v>
          </cell>
          <cell r="N371">
            <v>11.161799999999999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2,29</v>
          </cell>
          <cell r="H372" t="str">
            <v>13,75</v>
          </cell>
          <cell r="I372" t="str">
            <v>0,00</v>
          </cell>
          <cell r="J372">
            <v>16.04</v>
          </cell>
          <cell r="K372">
            <v>135.8588</v>
          </cell>
          <cell r="L372"/>
          <cell r="M372">
            <v>116.46250000000001</v>
          </cell>
          <cell r="N372">
            <v>19.3963</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2,70</v>
          </cell>
          <cell r="H373" t="str">
            <v>13,51</v>
          </cell>
          <cell r="I373" t="str">
            <v>0,00</v>
          </cell>
          <cell r="J373">
            <v>16.21</v>
          </cell>
          <cell r="K373">
            <v>16.21</v>
          </cell>
          <cell r="L373"/>
          <cell r="M373">
            <v>13.51</v>
          </cell>
          <cell r="N373">
            <v>2.7</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22,69</v>
          </cell>
          <cell r="H374" t="str">
            <v>25,06</v>
          </cell>
          <cell r="I374" t="str">
            <v>15,80</v>
          </cell>
          <cell r="J374">
            <v>63.55</v>
          </cell>
          <cell r="K374">
            <v>174.12700000000001</v>
          </cell>
          <cell r="L374"/>
          <cell r="M374">
            <v>111.9564</v>
          </cell>
          <cell r="N374">
            <v>62.170600000000007</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1,52</v>
          </cell>
          <cell r="H375" t="str">
            <v>13,91</v>
          </cell>
          <cell r="I375" t="str">
            <v>0,00</v>
          </cell>
          <cell r="J375">
            <v>15.43</v>
          </cell>
          <cell r="K375">
            <v>166.33539999999999</v>
          </cell>
          <cell r="L375"/>
          <cell r="M375">
            <v>149.94979999999998</v>
          </cell>
          <cell r="N375">
            <v>16.3856</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35,97</v>
          </cell>
          <cell r="H376" t="str">
            <v>83,57</v>
          </cell>
          <cell r="I376" t="str">
            <v>0,00</v>
          </cell>
          <cell r="J376">
            <v>119.53999999999999</v>
          </cell>
          <cell r="K376">
            <v>223.53979999999999</v>
          </cell>
          <cell r="L376"/>
          <cell r="M376">
            <v>156.27590000000001</v>
          </cell>
          <cell r="N376">
            <v>67.263900000000007</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5,09</v>
          </cell>
          <cell r="H377" t="str">
            <v>14,65</v>
          </cell>
          <cell r="I377" t="str">
            <v>0,00</v>
          </cell>
          <cell r="J377">
            <v>19.740000000000002</v>
          </cell>
          <cell r="K377">
            <v>3.1584000000000003</v>
          </cell>
          <cell r="L377"/>
          <cell r="M377">
            <v>2.3440000000000003</v>
          </cell>
          <cell r="N377">
            <v>0.81440000000000001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1,58</v>
          </cell>
          <cell r="H378" t="str">
            <v>13,12</v>
          </cell>
          <cell r="I378" t="str">
            <v>0,00</v>
          </cell>
          <cell r="J378">
            <v>14.7</v>
          </cell>
          <cell r="K378">
            <v>242.40299999999996</v>
          </cell>
          <cell r="L378"/>
          <cell r="M378">
            <v>216.34879999999995</v>
          </cell>
          <cell r="N378">
            <v>26.054199999999998</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37,79</v>
          </cell>
          <cell r="H379" t="str">
            <v>85,90</v>
          </cell>
          <cell r="I379" t="str">
            <v>0,00</v>
          </cell>
          <cell r="J379">
            <v>123.69</v>
          </cell>
          <cell r="K379">
            <v>40.817700000000002</v>
          </cell>
          <cell r="L379"/>
          <cell r="M379">
            <v>28.347000000000005</v>
          </cell>
          <cell r="N379">
            <v>12.470700000000001</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17,40</v>
          </cell>
          <cell r="H380" t="str">
            <v>48,28</v>
          </cell>
          <cell r="I380" t="str">
            <v>4,01</v>
          </cell>
          <cell r="J380">
            <v>69.690000000000012</v>
          </cell>
          <cell r="K380">
            <v>32.754300000000001</v>
          </cell>
          <cell r="L380"/>
          <cell r="M380">
            <v>24.5763</v>
          </cell>
          <cell r="N380">
            <v>8.177999999999999</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33,58</v>
          </cell>
          <cell r="H381" t="str">
            <v>11,95</v>
          </cell>
          <cell r="I381" t="str">
            <v>0,13</v>
          </cell>
          <cell r="J381">
            <v>45.660000000000004</v>
          </cell>
          <cell r="K381">
            <v>45.660000000000004</v>
          </cell>
          <cell r="L381"/>
          <cell r="M381">
            <v>12.08</v>
          </cell>
          <cell r="N381">
            <v>33.58</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82,56</v>
          </cell>
          <cell r="H382" t="str">
            <v>100,87</v>
          </cell>
          <cell r="I382" t="str">
            <v>18,80</v>
          </cell>
          <cell r="J382">
            <v>202.23000000000002</v>
          </cell>
          <cell r="K382">
            <v>42.468299999999999</v>
          </cell>
          <cell r="L382"/>
          <cell r="M382">
            <v>25.130700000000001</v>
          </cell>
          <cell r="N382">
            <v>17.337599999999998</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7,14</v>
          </cell>
          <cell r="H383" t="str">
            <v>14,22</v>
          </cell>
          <cell r="I383" t="str">
            <v>0,00</v>
          </cell>
          <cell r="J383">
            <v>21.36</v>
          </cell>
          <cell r="K383">
            <v>4.9127999999999998</v>
          </cell>
          <cell r="L383"/>
          <cell r="M383">
            <v>3.2706000000000004</v>
          </cell>
          <cell r="N383">
            <v>1.6422000000000001</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0,69</v>
          </cell>
          <cell r="H384" t="str">
            <v>11,19</v>
          </cell>
          <cell r="I384" t="str">
            <v>0,00</v>
          </cell>
          <cell r="J384">
            <v>11.879999999999999</v>
          </cell>
          <cell r="K384">
            <v>45.738</v>
          </cell>
          <cell r="L384"/>
          <cell r="M384">
            <v>43.081499999999998</v>
          </cell>
          <cell r="N384">
            <v>2.6564999999999999</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456,68</v>
          </cell>
          <cell r="I385">
            <v>0</v>
          </cell>
          <cell r="J385">
            <v>456.68</v>
          </cell>
          <cell r="K385">
            <v>503.71803999999997</v>
          </cell>
          <cell r="L385"/>
          <cell r="M385">
            <v>503.71803999999997</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13,52</v>
          </cell>
          <cell r="H386" t="str">
            <v>25,86</v>
          </cell>
          <cell r="I386" t="str">
            <v>4,01</v>
          </cell>
          <cell r="J386">
            <v>43.389999999999993</v>
          </cell>
          <cell r="K386">
            <v>69.857900000000001</v>
          </cell>
          <cell r="L386"/>
          <cell r="M386">
            <v>48.090699999999998</v>
          </cell>
          <cell r="N386">
            <v>21.767199999999999</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0,44</v>
          </cell>
          <cell r="H387" t="str">
            <v>12,99</v>
          </cell>
          <cell r="I387" t="str">
            <v>0,00</v>
          </cell>
          <cell r="J387">
            <v>13.43</v>
          </cell>
          <cell r="K387">
            <v>5.7748999999999997</v>
          </cell>
          <cell r="L387"/>
          <cell r="M387">
            <v>5.5857000000000001</v>
          </cell>
          <cell r="N387">
            <v>0.18920000000000001</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54,79</v>
          </cell>
          <cell r="H388" t="str">
            <v>134,56</v>
          </cell>
          <cell r="I388" t="str">
            <v>0,00</v>
          </cell>
          <cell r="J388">
            <v>189.35</v>
          </cell>
          <cell r="K388">
            <v>107.92949999999999</v>
          </cell>
          <cell r="L388"/>
          <cell r="M388">
            <v>76.69919999999999</v>
          </cell>
          <cell r="N388">
            <v>31.230299999999996</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3,29</v>
          </cell>
          <cell r="H389" t="str">
            <v>13,99</v>
          </cell>
          <cell r="I389" t="str">
            <v>0,00</v>
          </cell>
          <cell r="J389">
            <v>17.28</v>
          </cell>
          <cell r="K389">
            <v>100.7424</v>
          </cell>
          <cell r="L389"/>
          <cell r="M389">
            <v>81.561700000000002</v>
          </cell>
          <cell r="N389">
            <v>19.180700000000002</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22.618233</v>
          </cell>
          <cell r="L392"/>
          <cell r="M392">
            <v>21.685296999999998</v>
          </cell>
          <cell r="N392">
            <v>0.9329360000000001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14,75</v>
          </cell>
          <cell r="H393" t="str">
            <v>5,74</v>
          </cell>
          <cell r="I393" t="str">
            <v>0,00</v>
          </cell>
          <cell r="J393">
            <v>20.490000000000002</v>
          </cell>
          <cell r="K393">
            <v>9.6303000000000014E-2</v>
          </cell>
          <cell r="L393"/>
          <cell r="M393">
            <v>2.6978000000000002E-2</v>
          </cell>
          <cell r="N393">
            <v>6.9324999999999998E-2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1,54</v>
          </cell>
          <cell r="H395" t="str">
            <v>9,73</v>
          </cell>
          <cell r="I395" t="str">
            <v>0,00</v>
          </cell>
          <cell r="J395">
            <v>11.27</v>
          </cell>
          <cell r="K395">
            <v>0.40346599999999999</v>
          </cell>
          <cell r="L395"/>
          <cell r="M395">
            <v>0.34833399999999998</v>
          </cell>
          <cell r="N395">
            <v>5.5132E-2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10,90</v>
          </cell>
          <cell r="I396">
            <v>0</v>
          </cell>
          <cell r="J396">
            <v>10.9</v>
          </cell>
          <cell r="K396">
            <v>0.30520000000000003</v>
          </cell>
          <cell r="L396"/>
          <cell r="M396">
            <v>0.30520000000000003</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19,69</v>
          </cell>
          <cell r="H397" t="str">
            <v>5,74</v>
          </cell>
          <cell r="I397" t="str">
            <v>116,96</v>
          </cell>
          <cell r="J397">
            <v>142.38999999999999</v>
          </cell>
          <cell r="K397">
            <v>0.54108199999999995</v>
          </cell>
          <cell r="L397"/>
          <cell r="M397">
            <v>0.46625999999999995</v>
          </cell>
          <cell r="N397">
            <v>7.4822E-2</v>
          </cell>
        </row>
        <row r="398">
          <cell r="A398">
            <v>88278</v>
          </cell>
          <cell r="B398" t="str">
            <v>SINAPI</v>
          </cell>
          <cell r="C398" t="str">
            <v>MONTADOR DE ESTRUTURA METÁLICA COM ENCARGOS COMPLEMENTARES</v>
          </cell>
          <cell r="D398" t="str">
            <v>MÃO DE OBRA</v>
          </cell>
          <cell r="E398" t="str">
            <v>H</v>
          </cell>
          <cell r="F398">
            <v>2.9000000000000001E-2</v>
          </cell>
          <cell r="G398" t="str">
            <v>18,12</v>
          </cell>
          <cell r="H398" t="str">
            <v>5,74</v>
          </cell>
          <cell r="I398" t="str">
            <v>0,00</v>
          </cell>
          <cell r="J398">
            <v>23.86</v>
          </cell>
          <cell r="K398">
            <v>0.69194</v>
          </cell>
          <cell r="L398"/>
          <cell r="M398">
            <v>0.16646000000000002</v>
          </cell>
          <cell r="N398">
            <v>0.52548000000000006</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3,56</v>
          </cell>
          <cell r="H399" t="str">
            <v>24,88</v>
          </cell>
          <cell r="I399" t="str">
            <v>0,43</v>
          </cell>
          <cell r="J399">
            <v>28.869999999999997</v>
          </cell>
          <cell r="K399">
            <v>1.0335459999999999</v>
          </cell>
          <cell r="L399"/>
          <cell r="M399">
            <v>0.90609799999999996</v>
          </cell>
          <cell r="N399">
            <v>0.12744800000000001</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19,69</v>
          </cell>
          <cell r="H400" t="str">
            <v>5,74</v>
          </cell>
          <cell r="I400" t="str">
            <v>259,13</v>
          </cell>
          <cell r="J400">
            <v>284.56</v>
          </cell>
          <cell r="K400">
            <v>1.1666960000000002</v>
          </cell>
          <cell r="L400"/>
          <cell r="M400">
            <v>1.0859670000000001</v>
          </cell>
          <cell r="N400">
            <v>8.0729000000000009E-2</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13,58</v>
          </cell>
          <cell r="I401">
            <v>0</v>
          </cell>
          <cell r="J401">
            <v>13.58</v>
          </cell>
          <cell r="K401">
            <v>13.58</v>
          </cell>
          <cell r="L401"/>
          <cell r="M401">
            <v>13.58</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114.1999</v>
          </cell>
          <cell r="L404"/>
          <cell r="M404">
            <v>99.944299999999998</v>
          </cell>
          <cell r="N404">
            <v>14.255600000000001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0,26</v>
          </cell>
          <cell r="I405">
            <v>0</v>
          </cell>
          <cell r="J405">
            <v>0.26</v>
          </cell>
          <cell r="K405">
            <v>0.26</v>
          </cell>
          <cell r="L405"/>
          <cell r="M405">
            <v>0.26</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0,28</v>
          </cell>
          <cell r="I406">
            <v>0</v>
          </cell>
          <cell r="J406">
            <v>0.28000000000000003</v>
          </cell>
          <cell r="K406">
            <v>0.70000000000000007</v>
          </cell>
          <cell r="L406"/>
          <cell r="M406">
            <v>0.70000000000000007</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49,18</v>
          </cell>
          <cell r="I407">
            <v>0</v>
          </cell>
          <cell r="J407">
            <v>49.18</v>
          </cell>
          <cell r="K407">
            <v>1.4754</v>
          </cell>
          <cell r="L407"/>
          <cell r="M407">
            <v>1.4754</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0,11</v>
          </cell>
          <cell r="I408">
            <v>0</v>
          </cell>
          <cell r="J408">
            <v>0.11</v>
          </cell>
          <cell r="K408">
            <v>2.2011000000000003</v>
          </cell>
          <cell r="L408"/>
          <cell r="M408">
            <v>2.2011000000000003</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8,43</v>
          </cell>
          <cell r="I409">
            <v>0</v>
          </cell>
          <cell r="J409">
            <v>8.43</v>
          </cell>
          <cell r="K409">
            <v>7.6712999999999996</v>
          </cell>
          <cell r="L409"/>
          <cell r="M409">
            <v>7.6712999999999996</v>
          </cell>
          <cell r="N409">
            <v>0</v>
          </cell>
        </row>
        <row r="410">
          <cell r="A410">
            <v>88278</v>
          </cell>
          <cell r="B410" t="str">
            <v>SINAPI</v>
          </cell>
          <cell r="C410" t="str">
            <v>MONTADOR DE ESTRUTURA METÁLICA COM ENCARGOS COMPLEMENTARES</v>
          </cell>
          <cell r="D410" t="str">
            <v>MÃO DE OBRA</v>
          </cell>
          <cell r="E410" t="str">
            <v>H</v>
          </cell>
          <cell r="F410">
            <v>0.63</v>
          </cell>
          <cell r="G410" t="str">
            <v>18,12</v>
          </cell>
          <cell r="H410" t="str">
            <v>5,74</v>
          </cell>
          <cell r="I410" t="str">
            <v>0,00</v>
          </cell>
          <cell r="J410">
            <v>23.86</v>
          </cell>
          <cell r="K410">
            <v>15.0318</v>
          </cell>
          <cell r="L410"/>
          <cell r="M410">
            <v>3.6162000000000001</v>
          </cell>
          <cell r="N410">
            <v>11.415600000000001</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2,49</v>
          </cell>
          <cell r="I411">
            <v>0</v>
          </cell>
          <cell r="J411">
            <v>2.4900000000000002</v>
          </cell>
          <cell r="K411">
            <v>1.9671000000000003</v>
          </cell>
          <cell r="L411"/>
          <cell r="M411">
            <v>1.9671000000000003</v>
          </cell>
          <cell r="N411">
            <v>0</v>
          </cell>
        </row>
        <row r="412">
          <cell r="A412">
            <v>88316</v>
          </cell>
          <cell r="B412" t="str">
            <v>SINAPI</v>
          </cell>
          <cell r="C412" t="str">
            <v>SERVENTE COM ENCARGOS COMPLEMENTARES</v>
          </cell>
          <cell r="D412" t="str">
            <v>MÃO DE OBRA</v>
          </cell>
          <cell r="E412" t="str">
            <v>H</v>
          </cell>
          <cell r="F412">
            <v>0.16</v>
          </cell>
          <cell r="G412" t="str">
            <v>17,75</v>
          </cell>
          <cell r="H412" t="str">
            <v>6,68</v>
          </cell>
          <cell r="I412" t="str">
            <v>0,00</v>
          </cell>
          <cell r="J412">
            <v>24.43</v>
          </cell>
          <cell r="K412">
            <v>3.9087999999999998</v>
          </cell>
          <cell r="L412"/>
          <cell r="M412">
            <v>1.0688</v>
          </cell>
          <cell r="N412">
            <v>2.84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3,11</v>
          </cell>
          <cell r="I413">
            <v>0</v>
          </cell>
          <cell r="J413">
            <v>3.11</v>
          </cell>
          <cell r="K413">
            <v>3.2033</v>
          </cell>
          <cell r="L413"/>
          <cell r="M413">
            <v>3.2033</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23,71</v>
          </cell>
          <cell r="I414">
            <v>0</v>
          </cell>
          <cell r="J414">
            <v>23.71</v>
          </cell>
          <cell r="K414">
            <v>50.028100000000002</v>
          </cell>
          <cell r="L414"/>
          <cell r="M414">
            <v>50.028100000000002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9,57</v>
          </cell>
          <cell r="I415">
            <v>0</v>
          </cell>
          <cell r="J415">
            <v>9.57</v>
          </cell>
          <cell r="K415">
            <v>27.753</v>
          </cell>
          <cell r="L415"/>
          <cell r="M415">
            <v>27.753</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106.03309999999999</v>
          </cell>
          <cell r="L418"/>
          <cell r="M418">
            <v>91.777499999999989</v>
          </cell>
          <cell r="N418">
            <v>14.255600000000001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0,26</v>
          </cell>
          <cell r="I419">
            <v>0</v>
          </cell>
          <cell r="J419">
            <v>0.26</v>
          </cell>
          <cell r="K419">
            <v>0.26</v>
          </cell>
          <cell r="L419"/>
          <cell r="M419">
            <v>0.26</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0,28</v>
          </cell>
          <cell r="I420">
            <v>0</v>
          </cell>
          <cell r="J420">
            <v>0.28000000000000003</v>
          </cell>
          <cell r="K420">
            <v>0.70000000000000007</v>
          </cell>
          <cell r="L420"/>
          <cell r="M420">
            <v>0.70000000000000007</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49,18</v>
          </cell>
          <cell r="I421">
            <v>0</v>
          </cell>
          <cell r="J421">
            <v>49.18</v>
          </cell>
          <cell r="K421">
            <v>1.4754</v>
          </cell>
          <cell r="L421"/>
          <cell r="M421">
            <v>1.4754</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0,11</v>
          </cell>
          <cell r="I422">
            <v>0</v>
          </cell>
          <cell r="J422">
            <v>0.11</v>
          </cell>
          <cell r="K422">
            <v>2.2000000000000002</v>
          </cell>
          <cell r="L422"/>
          <cell r="M422">
            <v>2.2000000000000002</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8,43</v>
          </cell>
          <cell r="I423">
            <v>0</v>
          </cell>
          <cell r="J423">
            <v>8.43</v>
          </cell>
          <cell r="K423">
            <v>7.6712999999999996</v>
          </cell>
          <cell r="L423"/>
          <cell r="M423">
            <v>7.6712999999999996</v>
          </cell>
          <cell r="N423">
            <v>0</v>
          </cell>
        </row>
        <row r="424">
          <cell r="A424">
            <v>88278</v>
          </cell>
          <cell r="B424" t="str">
            <v>SINAPI</v>
          </cell>
          <cell r="C424" t="str">
            <v>MONTADOR DE ESTRUTURA METÁLICA COM ENCARGOS COMPLEMENTARES</v>
          </cell>
          <cell r="D424" t="str">
            <v>MÃO DE OBRA</v>
          </cell>
          <cell r="E424" t="str">
            <v>H</v>
          </cell>
          <cell r="F424">
            <v>0.63</v>
          </cell>
          <cell r="G424" t="str">
            <v>18,12</v>
          </cell>
          <cell r="H424" t="str">
            <v>5,74</v>
          </cell>
          <cell r="I424" t="str">
            <v>0,00</v>
          </cell>
          <cell r="J424">
            <v>23.86</v>
          </cell>
          <cell r="K424">
            <v>15.0318</v>
          </cell>
          <cell r="L424"/>
          <cell r="M424">
            <v>3.6162000000000001</v>
          </cell>
          <cell r="N424">
            <v>11.415600000000001</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2,49</v>
          </cell>
          <cell r="I425">
            <v>0</v>
          </cell>
          <cell r="J425">
            <v>2.4900000000000002</v>
          </cell>
          <cell r="K425">
            <v>1.9671000000000003</v>
          </cell>
          <cell r="L425"/>
          <cell r="M425">
            <v>1.9671000000000003</v>
          </cell>
          <cell r="N425">
            <v>0</v>
          </cell>
        </row>
        <row r="426">
          <cell r="A426">
            <v>88316</v>
          </cell>
          <cell r="B426" t="str">
            <v>SINAPI</v>
          </cell>
          <cell r="C426" t="str">
            <v>SERVENTE COM ENCARGOS COMPLEMENTARES</v>
          </cell>
          <cell r="D426" t="str">
            <v>MÃO DE OBRA</v>
          </cell>
          <cell r="E426" t="str">
            <v>H</v>
          </cell>
          <cell r="F426">
            <v>0.16</v>
          </cell>
          <cell r="G426" t="str">
            <v>17,75</v>
          </cell>
          <cell r="H426" t="str">
            <v>6,68</v>
          </cell>
          <cell r="I426" t="str">
            <v>0,00</v>
          </cell>
          <cell r="J426">
            <v>24.43</v>
          </cell>
          <cell r="K426">
            <v>3.9087999999999998</v>
          </cell>
          <cell r="L426"/>
          <cell r="M426">
            <v>1.0688</v>
          </cell>
          <cell r="N426">
            <v>2.84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3,11</v>
          </cell>
          <cell r="I427">
            <v>0</v>
          </cell>
          <cell r="J427">
            <v>3.11</v>
          </cell>
          <cell r="K427">
            <v>3.2033</v>
          </cell>
          <cell r="L427"/>
          <cell r="M427">
            <v>3.2033</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19,84</v>
          </cell>
          <cell r="I428">
            <v>0</v>
          </cell>
          <cell r="J428">
            <v>19.84</v>
          </cell>
          <cell r="K428">
            <v>41.862399999999994</v>
          </cell>
          <cell r="L428"/>
          <cell r="M428">
            <v>41.862399999999994</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9,57</v>
          </cell>
          <cell r="I429">
            <v>0</v>
          </cell>
          <cell r="J429">
            <v>9.57</v>
          </cell>
          <cell r="K429">
            <v>27.753</v>
          </cell>
          <cell r="L429"/>
          <cell r="M429">
            <v>27.753</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293.67405599999989</v>
          </cell>
          <cell r="L432"/>
          <cell r="M432">
            <v>266.67905599999995</v>
          </cell>
          <cell r="N432">
            <v>26.995000000000001</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18,12</v>
          </cell>
          <cell r="H434" t="str">
            <v>5,74</v>
          </cell>
          <cell r="I434" t="str">
            <v>0,00</v>
          </cell>
          <cell r="J434">
            <v>23.86</v>
          </cell>
          <cell r="K434">
            <v>23.86</v>
          </cell>
          <cell r="L434"/>
          <cell r="M434">
            <v>5.74</v>
          </cell>
          <cell r="N434">
            <v>18.12</v>
          </cell>
        </row>
        <row r="435">
          <cell r="A435">
            <v>88316</v>
          </cell>
          <cell r="B435" t="str">
            <v>SINAPI</v>
          </cell>
          <cell r="C435" t="str">
            <v>SERVENTE COM ENCARGOS COMPLEMENTARES</v>
          </cell>
          <cell r="D435" t="str">
            <v>MÃO DE OBRA</v>
          </cell>
          <cell r="E435" t="str">
            <v>H</v>
          </cell>
          <cell r="F435">
            <v>0.5</v>
          </cell>
          <cell r="G435" t="str">
            <v>17,75</v>
          </cell>
          <cell r="H435" t="str">
            <v>6,68</v>
          </cell>
          <cell r="I435" t="str">
            <v>0,00</v>
          </cell>
          <cell r="J435">
            <v>24.43</v>
          </cell>
          <cell r="K435">
            <v>12.215</v>
          </cell>
          <cell r="L435"/>
          <cell r="M435">
            <v>3.34</v>
          </cell>
          <cell r="N435">
            <v>8.875</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49,18</v>
          </cell>
          <cell r="I436">
            <v>0</v>
          </cell>
          <cell r="J436">
            <v>49.18</v>
          </cell>
          <cell r="K436">
            <v>1.195074</v>
          </cell>
          <cell r="L436"/>
          <cell r="M436">
            <v>1.195074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8,43</v>
          </cell>
          <cell r="I437">
            <v>0</v>
          </cell>
          <cell r="J437">
            <v>8.43</v>
          </cell>
          <cell r="K437">
            <v>6.4101719999999993</v>
          </cell>
          <cell r="L437"/>
          <cell r="M437">
            <v>6.4101719999999993</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9,57</v>
          </cell>
          <cell r="I438">
            <v>0</v>
          </cell>
          <cell r="J438">
            <v>9.57</v>
          </cell>
          <cell r="K438">
            <v>19.05387</v>
          </cell>
          <cell r="L438"/>
          <cell r="M438">
            <v>19.05387</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0,11</v>
          </cell>
          <cell r="I439">
            <v>0</v>
          </cell>
          <cell r="J439">
            <v>0.11</v>
          </cell>
          <cell r="K439">
            <v>2.2000000000000002</v>
          </cell>
          <cell r="L439"/>
          <cell r="M439">
            <v>2.2000000000000002</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0,26</v>
          </cell>
          <cell r="I440">
            <v>0</v>
          </cell>
          <cell r="J440">
            <v>0.26</v>
          </cell>
          <cell r="K440">
            <v>0.26</v>
          </cell>
          <cell r="L440"/>
          <cell r="M440">
            <v>0.26</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919.21500000000003</v>
          </cell>
          <cell r="L443"/>
          <cell r="M443">
            <v>799.17</v>
          </cell>
          <cell r="N443">
            <v>120.045</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49,47</v>
          </cell>
          <cell r="H445" t="str">
            <v>449,01</v>
          </cell>
          <cell r="I445" t="str">
            <v>0,00</v>
          </cell>
          <cell r="J445">
            <v>498.48</v>
          </cell>
          <cell r="K445">
            <v>498.48</v>
          </cell>
          <cell r="L445"/>
          <cell r="M445">
            <v>449.01</v>
          </cell>
          <cell r="N445">
            <v>49.47</v>
          </cell>
        </row>
        <row r="446">
          <cell r="A446">
            <v>88325</v>
          </cell>
          <cell r="B446" t="str">
            <v>SINAPI</v>
          </cell>
          <cell r="C446" t="str">
            <v>VIDRACEIRO COM ENCARGOS COMPLEMENTARES</v>
          </cell>
          <cell r="D446" t="str">
            <v>MÃO DE OBRA</v>
          </cell>
          <cell r="E446" t="str">
            <v>H</v>
          </cell>
          <cell r="F446">
            <v>0.5</v>
          </cell>
          <cell r="G446" t="str">
            <v>17,65</v>
          </cell>
          <cell r="H446" t="str">
            <v>6,80</v>
          </cell>
          <cell r="I446" t="str">
            <v>0,00</v>
          </cell>
          <cell r="J446">
            <v>24.45</v>
          </cell>
          <cell r="K446">
            <v>12.225</v>
          </cell>
          <cell r="L446"/>
          <cell r="M446">
            <v>3.4</v>
          </cell>
          <cell r="N446">
            <v>8.8249999999999993</v>
          </cell>
        </row>
        <row r="447">
          <cell r="A447">
            <v>88315</v>
          </cell>
          <cell r="B447" t="str">
            <v>SINAPI</v>
          </cell>
          <cell r="C447" t="str">
            <v>SERRALHEIRO COM ENCARGOS COMPLEMENTARES</v>
          </cell>
          <cell r="D447" t="str">
            <v>MÃO DE OBRA</v>
          </cell>
          <cell r="E447" t="str">
            <v>H</v>
          </cell>
          <cell r="F447">
            <v>2</v>
          </cell>
          <cell r="G447" t="str">
            <v>22,00</v>
          </cell>
          <cell r="H447" t="str">
            <v>6,80</v>
          </cell>
          <cell r="I447" t="str">
            <v>0,00</v>
          </cell>
          <cell r="J447">
            <v>28.8</v>
          </cell>
          <cell r="K447">
            <v>57.6</v>
          </cell>
          <cell r="L447"/>
          <cell r="M447">
            <v>13.6</v>
          </cell>
          <cell r="N447">
            <v>44</v>
          </cell>
        </row>
        <row r="448">
          <cell r="A448">
            <v>88316</v>
          </cell>
          <cell r="B448" t="str">
            <v>SINAPI</v>
          </cell>
          <cell r="C448" t="str">
            <v>SERVENTE COM ENCARGOS COMPLEMENTARES</v>
          </cell>
          <cell r="D448" t="str">
            <v>MÃO DE OBRA</v>
          </cell>
          <cell r="E448" t="str">
            <v>H</v>
          </cell>
          <cell r="F448">
            <v>1</v>
          </cell>
          <cell r="G448" t="str">
            <v>17,75</v>
          </cell>
          <cell r="H448" t="str">
            <v>6,68</v>
          </cell>
          <cell r="I448" t="str">
            <v>0,00</v>
          </cell>
          <cell r="J448">
            <v>24.43</v>
          </cell>
          <cell r="K448">
            <v>24.43</v>
          </cell>
          <cell r="L448"/>
          <cell r="M448">
            <v>6.68</v>
          </cell>
          <cell r="N448">
            <v>17.75</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216.21</v>
          </cell>
          <cell r="L451"/>
          <cell r="M451">
            <v>198.56000000000003</v>
          </cell>
          <cell r="N451">
            <v>17.649999999999999</v>
          </cell>
        </row>
        <row r="452">
          <cell r="A452" t="str">
            <v>2C 05 04 02 35 04</v>
          </cell>
          <cell r="B452" t="str">
            <v xml:space="preserve">TCPO </v>
          </cell>
          <cell r="C452" t="str">
            <v>VIDRO INCOLOR FANTASIA # 4 MM</v>
          </cell>
          <cell r="D452" t="str">
            <v>INSUMO</v>
          </cell>
          <cell r="E452" t="str">
            <v>M2</v>
          </cell>
          <cell r="F452">
            <v>1</v>
          </cell>
          <cell r="G452"/>
          <cell r="H452">
            <v>163.80000000000001</v>
          </cell>
          <cell r="I452"/>
          <cell r="J452">
            <v>163.80000000000001</v>
          </cell>
          <cell r="K452">
            <v>163.80000000000001</v>
          </cell>
          <cell r="L452"/>
          <cell r="M452">
            <v>163.80000000000001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13,98</v>
          </cell>
          <cell r="I453">
            <v>0</v>
          </cell>
          <cell r="J453">
            <v>13.98</v>
          </cell>
          <cell r="K453">
            <v>27.96</v>
          </cell>
          <cell r="L453"/>
          <cell r="M453">
            <v>27.96</v>
          </cell>
          <cell r="N453">
            <v>0</v>
          </cell>
        </row>
        <row r="454">
          <cell r="A454">
            <v>88325</v>
          </cell>
          <cell r="B454" t="str">
            <v>SINAPI</v>
          </cell>
          <cell r="C454" t="str">
            <v>VIDRACEIRO COM ENCARGOS COMPLEMENTARES</v>
          </cell>
          <cell r="D454" t="str">
            <v>MÃO DE OBRA</v>
          </cell>
          <cell r="E454" t="str">
            <v>H</v>
          </cell>
          <cell r="F454">
            <v>1</v>
          </cell>
          <cell r="G454" t="str">
            <v>17,65</v>
          </cell>
          <cell r="H454" t="str">
            <v>6,80</v>
          </cell>
          <cell r="I454" t="str">
            <v>0,00</v>
          </cell>
          <cell r="J454">
            <v>24.45</v>
          </cell>
          <cell r="K454">
            <v>24.45</v>
          </cell>
          <cell r="L454"/>
          <cell r="M454">
            <v>6.8</v>
          </cell>
          <cell r="N454">
            <v>17.649999999999999</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1088.11879</v>
          </cell>
          <cell r="L457"/>
          <cell r="M457">
            <v>1029.9766400000001</v>
          </cell>
          <cell r="N457">
            <v>58.142150000000001</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0,18</v>
          </cell>
          <cell r="I458">
            <v>0</v>
          </cell>
          <cell r="J458">
            <v>0.18</v>
          </cell>
          <cell r="K458">
            <v>0.54</v>
          </cell>
          <cell r="L458"/>
          <cell r="M458">
            <v>0.54</v>
          </cell>
          <cell r="N458">
            <v>0</v>
          </cell>
        </row>
        <row r="459">
          <cell r="A459">
            <v>88316</v>
          </cell>
          <cell r="B459" t="str">
            <v>SINAPI</v>
          </cell>
          <cell r="C459" t="str">
            <v>SERVENTE COM ENCARGOS COMPLEMENTARES</v>
          </cell>
          <cell r="D459" t="str">
            <v>MÃO DE OBRA</v>
          </cell>
          <cell r="E459" t="str">
            <v>H</v>
          </cell>
          <cell r="F459">
            <v>1.619</v>
          </cell>
          <cell r="G459" t="str">
            <v>17,75</v>
          </cell>
          <cell r="H459" t="str">
            <v>6,68</v>
          </cell>
          <cell r="I459" t="str">
            <v>0,00</v>
          </cell>
          <cell r="J459">
            <v>24.43</v>
          </cell>
          <cell r="K459">
            <v>39.552169999999997</v>
          </cell>
          <cell r="L459"/>
          <cell r="M459">
            <v>10.814919999999999</v>
          </cell>
          <cell r="N459">
            <v>28.73725</v>
          </cell>
        </row>
        <row r="460">
          <cell r="A460">
            <v>88325</v>
          </cell>
          <cell r="B460" t="str">
            <v>SINAPI</v>
          </cell>
          <cell r="C460" t="str">
            <v>VIDRACEIRO COM ENCARGOS COMPLEMENTARES</v>
          </cell>
          <cell r="D460" t="str">
            <v>MÃO DE OBRA</v>
          </cell>
          <cell r="E460" t="str">
            <v>H</v>
          </cell>
          <cell r="F460">
            <v>1.6659999999999999</v>
          </cell>
          <cell r="G460" t="str">
            <v>17,65</v>
          </cell>
          <cell r="H460" t="str">
            <v>6,80</v>
          </cell>
          <cell r="I460" t="str">
            <v>0,00</v>
          </cell>
          <cell r="J460">
            <v>24.45</v>
          </cell>
          <cell r="K460">
            <v>40.733699999999999</v>
          </cell>
          <cell r="L460"/>
          <cell r="M460">
            <v>11.328799999999999</v>
          </cell>
          <cell r="N460">
            <v>29.404899999999998</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916,66</v>
          </cell>
          <cell r="I463">
            <v>0</v>
          </cell>
          <cell r="J463">
            <v>916.66</v>
          </cell>
          <cell r="K463">
            <v>916.66</v>
          </cell>
          <cell r="L463"/>
          <cell r="M463">
            <v>916.66</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2,49</v>
          </cell>
          <cell r="I464">
            <v>0</v>
          </cell>
          <cell r="J464">
            <v>2.4900000000000002</v>
          </cell>
          <cell r="K464">
            <v>7.4500800000000007</v>
          </cell>
          <cell r="L464"/>
          <cell r="M464">
            <v>7.4500800000000007</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97.96750999999999</v>
          </cell>
          <cell r="L467"/>
          <cell r="M467">
            <v>74.668679999999995</v>
          </cell>
          <cell r="N467">
            <v>23.298829999999999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66.98</v>
          </cell>
          <cell r="I468"/>
          <cell r="J468">
            <v>66.98</v>
          </cell>
          <cell r="K468">
            <v>66.98</v>
          </cell>
          <cell r="L468"/>
          <cell r="M468">
            <v>66.98</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21,49</v>
          </cell>
          <cell r="H469" t="str">
            <v>6,68</v>
          </cell>
          <cell r="I469" t="str">
            <v>0,00</v>
          </cell>
          <cell r="J469">
            <v>28.169999999999998</v>
          </cell>
          <cell r="K469">
            <v>21.606389999999998</v>
          </cell>
          <cell r="L469"/>
          <cell r="M469">
            <v>5.1235599999999994</v>
          </cell>
          <cell r="N469">
            <v>16.48283</v>
          </cell>
        </row>
        <row r="470">
          <cell r="A470">
            <v>88316</v>
          </cell>
          <cell r="B470" t="str">
            <v>SINAPI</v>
          </cell>
          <cell r="C470" t="str">
            <v>SERVENTE COM ENCARGOS COMPLEMENTARES</v>
          </cell>
          <cell r="D470" t="str">
            <v>MÃO DE OBRA</v>
          </cell>
          <cell r="E470" t="str">
            <v>H</v>
          </cell>
          <cell r="F470">
            <v>0.38400000000000001</v>
          </cell>
          <cell r="G470" t="str">
            <v>17,75</v>
          </cell>
          <cell r="H470" t="str">
            <v>6,68</v>
          </cell>
          <cell r="I470" t="str">
            <v>0,00</v>
          </cell>
          <cell r="J470">
            <v>24.43</v>
          </cell>
          <cell r="K470">
            <v>9.3811199999999992</v>
          </cell>
          <cell r="L470"/>
          <cell r="M470">
            <v>2.5651199999999998</v>
          </cell>
          <cell r="N470">
            <v>6.8159999999999998</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248.84799999999998</v>
          </cell>
          <cell r="L473"/>
          <cell r="M473">
            <v>224.55599999999998</v>
          </cell>
          <cell r="N473">
            <v>24.292000000000002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216,54</v>
          </cell>
          <cell r="I474">
            <v>0</v>
          </cell>
          <cell r="J474">
            <v>216.54</v>
          </cell>
          <cell r="K474">
            <v>216.54</v>
          </cell>
          <cell r="L474"/>
          <cell r="M474">
            <v>216.54</v>
          </cell>
          <cell r="N474">
            <v>0</v>
          </cell>
        </row>
        <row r="475">
          <cell r="A475">
            <v>88261</v>
          </cell>
          <cell r="B475" t="str">
            <v>SINAPI</v>
          </cell>
          <cell r="C475" t="str">
            <v>CARPINTEIRO DE ESQUADRIA COM ENCARGOS COMPLEMENTARES</v>
          </cell>
          <cell r="D475" t="str">
            <v>MÃO DE OBRA</v>
          </cell>
          <cell r="E475" t="str">
            <v>H</v>
          </cell>
          <cell r="F475">
            <v>0.8</v>
          </cell>
          <cell r="G475" t="str">
            <v>21,49</v>
          </cell>
          <cell r="H475" t="str">
            <v>6,68</v>
          </cell>
          <cell r="I475" t="str">
            <v>0,00</v>
          </cell>
          <cell r="J475">
            <v>28.169999999999998</v>
          </cell>
          <cell r="K475">
            <v>22.536000000000001</v>
          </cell>
          <cell r="L475"/>
          <cell r="M475">
            <v>5.3440000000000003</v>
          </cell>
          <cell r="N475">
            <v>17.192</v>
          </cell>
        </row>
        <row r="476">
          <cell r="A476">
            <v>88316</v>
          </cell>
          <cell r="B476" t="str">
            <v>SINAPI</v>
          </cell>
          <cell r="C476" t="str">
            <v>SERVENTE COM ENCARGOS COMPLEMENTARES</v>
          </cell>
          <cell r="D476" t="str">
            <v>MÃO DE OBRA</v>
          </cell>
          <cell r="E476" t="str">
            <v>H</v>
          </cell>
          <cell r="F476">
            <v>0.4</v>
          </cell>
          <cell r="G476" t="str">
            <v>17,75</v>
          </cell>
          <cell r="H476" t="str">
            <v>6,68</v>
          </cell>
          <cell r="I476" t="str">
            <v>0,00</v>
          </cell>
          <cell r="J476">
            <v>24.43</v>
          </cell>
          <cell r="K476">
            <v>9.7720000000000002</v>
          </cell>
          <cell r="L476"/>
          <cell r="M476">
            <v>2.6720000000000002</v>
          </cell>
          <cell r="N476">
            <v>7.1000000000000005</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172.45190000000002</v>
          </cell>
          <cell r="L479"/>
          <cell r="M479">
            <v>143.90880000000001</v>
          </cell>
          <cell r="N479">
            <v>28.543099999999995</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27,48</v>
          </cell>
          <cell r="I480">
            <v>0</v>
          </cell>
          <cell r="J480">
            <v>27.48</v>
          </cell>
          <cell r="K480">
            <v>27.48</v>
          </cell>
          <cell r="L480"/>
          <cell r="M480">
            <v>27.48</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107,01</v>
          </cell>
          <cell r="I481">
            <v>0</v>
          </cell>
          <cell r="J481">
            <v>107.01</v>
          </cell>
          <cell r="K481">
            <v>107.01</v>
          </cell>
          <cell r="L481"/>
          <cell r="M481">
            <v>107.01</v>
          </cell>
          <cell r="N481">
            <v>0</v>
          </cell>
        </row>
        <row r="482">
          <cell r="A482">
            <v>88261</v>
          </cell>
          <cell r="B482" t="str">
            <v>SINAPI</v>
          </cell>
          <cell r="C482" t="str">
            <v>CARPINTEIRO DE ESQUADRIA COM ENCARGOS COMPLEMENTARES</v>
          </cell>
          <cell r="D482" t="str">
            <v>MÃO DE OBRA</v>
          </cell>
          <cell r="E482" t="str">
            <v>H</v>
          </cell>
          <cell r="F482">
            <v>0.94</v>
          </cell>
          <cell r="G482" t="str">
            <v>21,49</v>
          </cell>
          <cell r="H482" t="str">
            <v>6,68</v>
          </cell>
          <cell r="I482" t="str">
            <v>0,00</v>
          </cell>
          <cell r="J482">
            <v>28.169999999999998</v>
          </cell>
          <cell r="K482">
            <v>26.479799999999997</v>
          </cell>
          <cell r="L482"/>
          <cell r="M482">
            <v>6.2791999999999994</v>
          </cell>
          <cell r="N482">
            <v>20.200599999999998</v>
          </cell>
        </row>
        <row r="483">
          <cell r="A483">
            <v>88316</v>
          </cell>
          <cell r="B483" t="str">
            <v>SINAPI</v>
          </cell>
          <cell r="C483" t="str">
            <v>SERVENTE COM ENCARGOS COMPLEMENTARES</v>
          </cell>
          <cell r="D483" t="str">
            <v>MÃO DE OBRA</v>
          </cell>
          <cell r="E483" t="str">
            <v>H</v>
          </cell>
          <cell r="F483">
            <v>0.47</v>
          </cell>
          <cell r="G483" t="str">
            <v>17,75</v>
          </cell>
          <cell r="H483" t="str">
            <v>6,68</v>
          </cell>
          <cell r="I483" t="str">
            <v>0,00</v>
          </cell>
          <cell r="J483">
            <v>24.43</v>
          </cell>
          <cell r="K483">
            <v>11.482099999999999</v>
          </cell>
          <cell r="L483"/>
          <cell r="M483">
            <v>3.1395999999999997</v>
          </cell>
          <cell r="N483">
            <v>8.3424999999999994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663.53200000000004</v>
          </cell>
          <cell r="L486"/>
          <cell r="M486">
            <v>627.09400000000005</v>
          </cell>
          <cell r="N486">
            <v>36.437999999999995</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615,07</v>
          </cell>
          <cell r="I487">
            <v>0</v>
          </cell>
          <cell r="J487">
            <v>615.07000000000005</v>
          </cell>
          <cell r="K487">
            <v>615.07000000000005</v>
          </cell>
          <cell r="L487"/>
          <cell r="M487">
            <v>615.07000000000005</v>
          </cell>
          <cell r="N487">
            <v>0</v>
          </cell>
        </row>
        <row r="488">
          <cell r="A488">
            <v>88261</v>
          </cell>
          <cell r="B488" t="str">
            <v>SINAPI</v>
          </cell>
          <cell r="C488" t="str">
            <v>CARPINTEIRO DE ESQUADRIA COM ENCARGOS COMPLEMENTARES</v>
          </cell>
          <cell r="D488" t="str">
            <v>MÃO DE OBRA</v>
          </cell>
          <cell r="E488" t="str">
            <v>H</v>
          </cell>
          <cell r="F488">
            <v>1.2</v>
          </cell>
          <cell r="G488" t="str">
            <v>21,49</v>
          </cell>
          <cell r="H488" t="str">
            <v>6,68</v>
          </cell>
          <cell r="I488" t="str">
            <v>0,00</v>
          </cell>
          <cell r="J488">
            <v>28.169999999999998</v>
          </cell>
          <cell r="K488">
            <v>33.803999999999995</v>
          </cell>
          <cell r="L488"/>
          <cell r="M488">
            <v>8.016</v>
          </cell>
          <cell r="N488">
            <v>25.787999999999997</v>
          </cell>
        </row>
        <row r="489">
          <cell r="A489">
            <v>88316</v>
          </cell>
          <cell r="B489" t="str">
            <v>SINAPI</v>
          </cell>
          <cell r="C489" t="str">
            <v>SERVENTE COM ENCARGOS COMPLEMENTARES</v>
          </cell>
          <cell r="D489" t="str">
            <v>MÃO DE OBRA</v>
          </cell>
          <cell r="E489" t="str">
            <v>H</v>
          </cell>
          <cell r="F489">
            <v>0.6</v>
          </cell>
          <cell r="G489" t="str">
            <v>17,75</v>
          </cell>
          <cell r="H489" t="str">
            <v>6,68</v>
          </cell>
          <cell r="I489" t="str">
            <v>0,00</v>
          </cell>
          <cell r="J489">
            <v>24.43</v>
          </cell>
          <cell r="K489">
            <v>14.657999999999999</v>
          </cell>
          <cell r="L489"/>
          <cell r="M489">
            <v>4.008</v>
          </cell>
          <cell r="N489">
            <v>10.65</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992.75300000000004</v>
          </cell>
          <cell r="L492"/>
          <cell r="M492">
            <v>952.59640000000002</v>
          </cell>
          <cell r="N492">
            <v>40.156599999999997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939,37</v>
          </cell>
          <cell r="I493">
            <v>0</v>
          </cell>
          <cell r="J493">
            <v>939.37</v>
          </cell>
          <cell r="K493">
            <v>939.37</v>
          </cell>
          <cell r="L493"/>
          <cell r="M493">
            <v>939.37</v>
          </cell>
          <cell r="N493">
            <v>0</v>
          </cell>
        </row>
        <row r="494">
          <cell r="A494">
            <v>88261</v>
          </cell>
          <cell r="B494" t="str">
            <v>SINAPI</v>
          </cell>
          <cell r="C494" t="str">
            <v>CARPINTEIRO DE ESQUADRIA COM ENCARGOS COMPLEMENTARES</v>
          </cell>
          <cell r="D494" t="str">
            <v>MÃO DE OBRA</v>
          </cell>
          <cell r="E494" t="str">
            <v>H</v>
          </cell>
          <cell r="F494">
            <v>1.34</v>
          </cell>
          <cell r="G494" t="str">
            <v>21,49</v>
          </cell>
          <cell r="H494" t="str">
            <v>6,68</v>
          </cell>
          <cell r="I494" t="str">
            <v>0,00</v>
          </cell>
          <cell r="J494">
            <v>28.169999999999998</v>
          </cell>
          <cell r="K494">
            <v>37.747799999999998</v>
          </cell>
          <cell r="L494"/>
          <cell r="M494">
            <v>8.9512</v>
          </cell>
          <cell r="N494">
            <v>28.796599999999998</v>
          </cell>
        </row>
        <row r="495">
          <cell r="A495">
            <v>88316</v>
          </cell>
          <cell r="B495" t="str">
            <v>SINAPI</v>
          </cell>
          <cell r="C495" t="str">
            <v>SERVENTE COM ENCARGOS COMPLEMENTARES</v>
          </cell>
          <cell r="D495" t="str">
            <v>MÃO DE OBRA</v>
          </cell>
          <cell r="E495" t="str">
            <v>H</v>
          </cell>
          <cell r="F495">
            <v>0.64</v>
          </cell>
          <cell r="G495" t="str">
            <v>17,75</v>
          </cell>
          <cell r="H495" t="str">
            <v>6,68</v>
          </cell>
          <cell r="I495" t="str">
            <v>0,00</v>
          </cell>
          <cell r="J495">
            <v>24.43</v>
          </cell>
          <cell r="K495">
            <v>15.635199999999999</v>
          </cell>
          <cell r="L495"/>
          <cell r="M495">
            <v>4.2751999999999999</v>
          </cell>
          <cell r="N495">
            <v>11.36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254.57</v>
          </cell>
          <cell r="L498"/>
          <cell r="M498">
            <v>215.33</v>
          </cell>
          <cell r="N498">
            <v>39.239999999999995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21,49</v>
          </cell>
          <cell r="H500" t="str">
            <v>6,68</v>
          </cell>
          <cell r="I500" t="str">
            <v>0,00</v>
          </cell>
          <cell r="J500">
            <v>28.169999999999998</v>
          </cell>
          <cell r="K500">
            <v>28.169999999999998</v>
          </cell>
          <cell r="L500"/>
          <cell r="M500">
            <v>6.68</v>
          </cell>
          <cell r="N500">
            <v>21.49</v>
          </cell>
        </row>
        <row r="501">
          <cell r="A501">
            <v>88316</v>
          </cell>
          <cell r="B501" t="str">
            <v>SINAPI</v>
          </cell>
          <cell r="C501" t="str">
            <v>SERVENTE COM ENCARGOS COMPLEMENTARES</v>
          </cell>
          <cell r="D501" t="str">
            <v>MÃO DE OBRA</v>
          </cell>
          <cell r="E501" t="str">
            <v>H</v>
          </cell>
          <cell r="F501">
            <v>1</v>
          </cell>
          <cell r="G501" t="str">
            <v>17,75</v>
          </cell>
          <cell r="H501" t="str">
            <v>6,68</v>
          </cell>
          <cell r="I501" t="str">
            <v>0,00</v>
          </cell>
          <cell r="J501">
            <v>24.43</v>
          </cell>
          <cell r="K501">
            <v>24.43</v>
          </cell>
          <cell r="L501"/>
          <cell r="M501">
            <v>6.68</v>
          </cell>
          <cell r="N501">
            <v>17.75</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177.31110000000001</v>
          </cell>
          <cell r="L504"/>
          <cell r="M504">
            <v>151.19720000000001</v>
          </cell>
          <cell r="N504">
            <v>26.113899999999997</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21,49</v>
          </cell>
          <cell r="H506" t="str">
            <v>6,68</v>
          </cell>
          <cell r="I506" t="str">
            <v>0,00</v>
          </cell>
          <cell r="J506">
            <v>28.169999999999998</v>
          </cell>
          <cell r="K506">
            <v>24.226199999999999</v>
          </cell>
          <cell r="L506"/>
          <cell r="M506">
            <v>5.7447999999999997</v>
          </cell>
          <cell r="N506">
            <v>18.481399999999997</v>
          </cell>
        </row>
        <row r="507">
          <cell r="A507">
            <v>88316</v>
          </cell>
          <cell r="B507" t="str">
            <v>SINAPI</v>
          </cell>
          <cell r="C507" t="str">
            <v>SERVENTE COM ENCARGOS COMPLEMENTARES</v>
          </cell>
          <cell r="D507" t="str">
            <v>MÃO DE OBRA</v>
          </cell>
          <cell r="E507" t="str">
            <v>H</v>
          </cell>
          <cell r="F507">
            <v>0.43</v>
          </cell>
          <cell r="G507" t="str">
            <v>17,75</v>
          </cell>
          <cell r="H507" t="str">
            <v>6,68</v>
          </cell>
          <cell r="I507" t="str">
            <v>0,00</v>
          </cell>
          <cell r="J507">
            <v>24.43</v>
          </cell>
          <cell r="K507">
            <v>10.504899999999999</v>
          </cell>
          <cell r="L507"/>
          <cell r="M507">
            <v>2.8723999999999998</v>
          </cell>
          <cell r="N507">
            <v>7.6325000000000003</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72.555666666666667</v>
          </cell>
          <cell r="L510"/>
          <cell r="M510">
            <v>63.306666666666665</v>
          </cell>
          <cell r="N510">
            <v>9.2490000000000006</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21,49</v>
          </cell>
          <cell r="H512" t="str">
            <v>6,68</v>
          </cell>
          <cell r="I512" t="str">
            <v>0,00</v>
          </cell>
          <cell r="J512">
            <v>28.169999999999998</v>
          </cell>
          <cell r="K512">
            <v>2.8170000000000002</v>
          </cell>
          <cell r="L512"/>
          <cell r="M512">
            <v>0.66800000000000004</v>
          </cell>
          <cell r="N512">
            <v>2.149</v>
          </cell>
        </row>
        <row r="513">
          <cell r="A513">
            <v>88316</v>
          </cell>
          <cell r="B513" t="str">
            <v>SINAPI</v>
          </cell>
          <cell r="C513" t="str">
            <v>SERVENTE COM ENCARGOS COMPLEMENTARES</v>
          </cell>
          <cell r="D513" t="str">
            <v>MÃO DE OBRA</v>
          </cell>
          <cell r="E513" t="str">
            <v>H</v>
          </cell>
          <cell r="F513">
            <v>0.4</v>
          </cell>
          <cell r="G513" t="str">
            <v>17,75</v>
          </cell>
          <cell r="H513" t="str">
            <v>6,68</v>
          </cell>
          <cell r="I513" t="str">
            <v>0,00</v>
          </cell>
          <cell r="J513">
            <v>24.43</v>
          </cell>
          <cell r="K513">
            <v>9.7720000000000002</v>
          </cell>
          <cell r="L513"/>
          <cell r="M513">
            <v>2.6720000000000002</v>
          </cell>
          <cell r="N513">
            <v>7.1000000000000005</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33.432111111111112</v>
          </cell>
          <cell r="L516"/>
          <cell r="M516">
            <v>25.958111111111112</v>
          </cell>
          <cell r="N516">
            <v>7.4740000000000002</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21,49</v>
          </cell>
          <cell r="H518" t="str">
            <v>6,68</v>
          </cell>
          <cell r="I518" t="str">
            <v>0,00</v>
          </cell>
          <cell r="J518">
            <v>28.169999999999998</v>
          </cell>
          <cell r="K518">
            <v>2.8170000000000002</v>
          </cell>
          <cell r="L518"/>
          <cell r="M518">
            <v>0.66800000000000004</v>
          </cell>
          <cell r="N518">
            <v>2.149</v>
          </cell>
        </row>
        <row r="519">
          <cell r="A519">
            <v>88316</v>
          </cell>
          <cell r="B519" t="str">
            <v>SINAPI</v>
          </cell>
          <cell r="C519" t="str">
            <v>SERVENTE COM ENCARGOS COMPLEMENTARES</v>
          </cell>
          <cell r="D519" t="str">
            <v>MÃO DE OBRA</v>
          </cell>
          <cell r="E519" t="str">
            <v>H</v>
          </cell>
          <cell r="F519">
            <v>0.3</v>
          </cell>
          <cell r="G519" t="str">
            <v>17,75</v>
          </cell>
          <cell r="H519" t="str">
            <v>6,68</v>
          </cell>
          <cell r="I519" t="str">
            <v>0,00</v>
          </cell>
          <cell r="J519">
            <v>24.43</v>
          </cell>
          <cell r="K519">
            <v>7.3289999999999997</v>
          </cell>
          <cell r="L519"/>
          <cell r="M519">
            <v>2.004</v>
          </cell>
          <cell r="N519">
            <v>5.3250000000000002</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35.980176</v>
          </cell>
          <cell r="L522"/>
          <cell r="M522">
            <v>22.966539999999998</v>
          </cell>
          <cell r="N522">
            <v>13.013636000000002</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29,41</v>
          </cell>
          <cell r="I523">
            <v>0</v>
          </cell>
          <cell r="J523">
            <v>29.41</v>
          </cell>
          <cell r="K523">
            <v>0.388212</v>
          </cell>
          <cell r="L523"/>
          <cell r="M523">
            <v>0.388212</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0,26</v>
          </cell>
          <cell r="I524">
            <v>0</v>
          </cell>
          <cell r="J524">
            <v>0.26</v>
          </cell>
          <cell r="K524">
            <v>0.28600000000000003</v>
          </cell>
          <cell r="L524"/>
          <cell r="M524">
            <v>0.28600000000000003</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0,11</v>
          </cell>
          <cell r="I525">
            <v>0</v>
          </cell>
          <cell r="J525">
            <v>0.11</v>
          </cell>
          <cell r="K525">
            <v>0.44</v>
          </cell>
          <cell r="L525"/>
          <cell r="M525">
            <v>0.44</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26,52</v>
          </cell>
          <cell r="I526">
            <v>0</v>
          </cell>
          <cell r="J526">
            <v>26.52</v>
          </cell>
          <cell r="K526">
            <v>1.1297519999999999</v>
          </cell>
          <cell r="L526"/>
          <cell r="M526">
            <v>1.1297519999999999</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3,11</v>
          </cell>
          <cell r="I527">
            <v>0</v>
          </cell>
          <cell r="J527">
            <v>3.11</v>
          </cell>
          <cell r="K527">
            <v>0.80859999999999999</v>
          </cell>
          <cell r="L527"/>
          <cell r="M527">
            <v>0.80859999999999999</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17,97</v>
          </cell>
          <cell r="I528">
            <v>0</v>
          </cell>
          <cell r="J528">
            <v>17.97</v>
          </cell>
          <cell r="K528">
            <v>8.9849999999999994</v>
          </cell>
          <cell r="L528"/>
          <cell r="M528">
            <v>8.9849999999999994</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2,49</v>
          </cell>
          <cell r="I529">
            <v>0</v>
          </cell>
          <cell r="J529">
            <v>2.4900000000000002</v>
          </cell>
          <cell r="K529">
            <v>1.7430000000000001</v>
          </cell>
          <cell r="L529"/>
          <cell r="M529">
            <v>1.7430000000000001</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2,34</v>
          </cell>
          <cell r="I530">
            <v>0</v>
          </cell>
          <cell r="J530">
            <v>2.34</v>
          </cell>
          <cell r="K530">
            <v>4.68</v>
          </cell>
          <cell r="L530"/>
          <cell r="M530">
            <v>4.68</v>
          </cell>
          <cell r="N530">
            <v>0</v>
          </cell>
        </row>
        <row r="531">
          <cell r="A531">
            <v>88316</v>
          </cell>
          <cell r="B531" t="str">
            <v>SINAPI</v>
          </cell>
          <cell r="C531" t="str">
            <v>SERVENTE COM ENCARGOS COMPLEMENTARES</v>
          </cell>
          <cell r="D531" t="str">
            <v>MÃO DE OBRA</v>
          </cell>
          <cell r="E531" t="str">
            <v>H</v>
          </cell>
          <cell r="F531">
            <v>0.36280000000000001</v>
          </cell>
          <cell r="G531" t="str">
            <v>17,75</v>
          </cell>
          <cell r="H531" t="str">
            <v>6,68</v>
          </cell>
          <cell r="I531" t="str">
            <v>0,00</v>
          </cell>
          <cell r="J531">
            <v>24.43</v>
          </cell>
          <cell r="K531">
            <v>8.8632039999999996</v>
          </cell>
          <cell r="L531"/>
          <cell r="M531">
            <v>2.4235039999999999</v>
          </cell>
          <cell r="N531">
            <v>6.4397000000000002</v>
          </cell>
        </row>
        <row r="532">
          <cell r="A532">
            <v>88278</v>
          </cell>
          <cell r="B532" t="str">
            <v>SINAPI</v>
          </cell>
          <cell r="C532" t="str">
            <v>MONTADOR DE ESTRUTURA METÁLICA COM ENCARGOS COMPLEMENTARES</v>
          </cell>
          <cell r="D532" t="str">
            <v>MÃO DE OBRA</v>
          </cell>
          <cell r="E532" t="str">
            <v>H</v>
          </cell>
          <cell r="F532">
            <v>0.36280000000000001</v>
          </cell>
          <cell r="G532" t="str">
            <v>18,12</v>
          </cell>
          <cell r="H532" t="str">
            <v>5,74</v>
          </cell>
          <cell r="I532" t="str">
            <v>0,00</v>
          </cell>
          <cell r="J532">
            <v>23.86</v>
          </cell>
          <cell r="K532">
            <v>8.6564080000000008</v>
          </cell>
          <cell r="L532"/>
          <cell r="M532">
            <v>2.0824720000000001</v>
          </cell>
          <cell r="N532">
            <v>6.5739360000000007</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201.65799999999999</v>
          </cell>
          <cell r="L535"/>
          <cell r="M535">
            <v>183.90799999999999</v>
          </cell>
          <cell r="N535">
            <v>17.75</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147,69</v>
          </cell>
          <cell r="I536">
            <v>0</v>
          </cell>
          <cell r="J536">
            <v>147.69</v>
          </cell>
          <cell r="K536">
            <v>177.22799999999998</v>
          </cell>
          <cell r="L536"/>
          <cell r="M536">
            <v>177.22799999999998</v>
          </cell>
          <cell r="N536">
            <v>0</v>
          </cell>
        </row>
        <row r="537">
          <cell r="A537">
            <v>88316</v>
          </cell>
          <cell r="B537" t="str">
            <v>SINAPI</v>
          </cell>
          <cell r="C537" t="str">
            <v>SERVENTE COM ENCARGOS COMPLEMENTARES</v>
          </cell>
          <cell r="D537" t="str">
            <v>MÃO DE OBRA</v>
          </cell>
          <cell r="E537" t="str">
            <v>H</v>
          </cell>
          <cell r="F537">
            <v>1</v>
          </cell>
          <cell r="G537" t="str">
            <v>17,75</v>
          </cell>
          <cell r="H537" t="str">
            <v>6,68</v>
          </cell>
          <cell r="I537" t="str">
            <v>0,00</v>
          </cell>
          <cell r="J537">
            <v>24.43</v>
          </cell>
          <cell r="K537">
            <v>24.43</v>
          </cell>
          <cell r="L537"/>
          <cell r="M537">
            <v>6.68</v>
          </cell>
          <cell r="N537">
            <v>17.75</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186.922</v>
          </cell>
          <cell r="L540"/>
          <cell r="M540">
            <v>169.172</v>
          </cell>
          <cell r="N540">
            <v>17.75</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135,41</v>
          </cell>
          <cell r="I541">
            <v>0</v>
          </cell>
          <cell r="J541">
            <v>135.41</v>
          </cell>
          <cell r="K541">
            <v>162.49199999999999</v>
          </cell>
          <cell r="L541"/>
          <cell r="M541">
            <v>162.49199999999999</v>
          </cell>
          <cell r="N541">
            <v>0</v>
          </cell>
        </row>
        <row r="542">
          <cell r="A542">
            <v>88316</v>
          </cell>
          <cell r="B542" t="str">
            <v>SINAPI</v>
          </cell>
          <cell r="C542" t="str">
            <v>SERVENTE COM ENCARGOS COMPLEMENTARES</v>
          </cell>
          <cell r="D542" t="str">
            <v>MÃO DE OBRA</v>
          </cell>
          <cell r="E542" t="str">
            <v>H</v>
          </cell>
          <cell r="F542">
            <v>1</v>
          </cell>
          <cell r="G542" t="str">
            <v>17,75</v>
          </cell>
          <cell r="H542" t="str">
            <v>6,68</v>
          </cell>
          <cell r="I542" t="str">
            <v>0,00</v>
          </cell>
          <cell r="J542">
            <v>24.43</v>
          </cell>
          <cell r="K542">
            <v>24.43</v>
          </cell>
          <cell r="L542"/>
          <cell r="M542">
            <v>6.68</v>
          </cell>
          <cell r="N542">
            <v>17.75</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61.873999999999995</v>
          </cell>
          <cell r="L545"/>
          <cell r="M545">
            <v>40.352000000000004</v>
          </cell>
          <cell r="N545">
            <v>21.521999999999998</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32,90</v>
          </cell>
          <cell r="I546">
            <v>0</v>
          </cell>
          <cell r="J546">
            <v>32.9</v>
          </cell>
          <cell r="K546">
            <v>32.9</v>
          </cell>
          <cell r="L546"/>
          <cell r="M546">
            <v>32.9</v>
          </cell>
          <cell r="N546">
            <v>0</v>
          </cell>
        </row>
        <row r="547">
          <cell r="A547">
            <v>88316</v>
          </cell>
          <cell r="B547" t="str">
            <v>SINAPI</v>
          </cell>
          <cell r="C547" t="str">
            <v>SERVENTE COM ENCARGOS COMPLEMENTARES</v>
          </cell>
          <cell r="D547" t="str">
            <v>MÃO DE OBRA</v>
          </cell>
          <cell r="E547" t="str">
            <v>H</v>
          </cell>
          <cell r="F547">
            <v>0.6</v>
          </cell>
          <cell r="G547" t="str">
            <v>17,75</v>
          </cell>
          <cell r="H547" t="str">
            <v>6,68</v>
          </cell>
          <cell r="I547" t="str">
            <v>0,00</v>
          </cell>
          <cell r="J547">
            <v>24.43</v>
          </cell>
          <cell r="K547">
            <v>14.657999999999999</v>
          </cell>
          <cell r="L547"/>
          <cell r="M547">
            <v>4.008</v>
          </cell>
          <cell r="N547">
            <v>10.65</v>
          </cell>
        </row>
        <row r="548">
          <cell r="A548">
            <v>88278</v>
          </cell>
          <cell r="B548" t="str">
            <v>SINAPI</v>
          </cell>
          <cell r="C548" t="str">
            <v>MONTADOR DE ESTRUTURA METÁLICA COM ENCARGOS COMPLEMENTARES</v>
          </cell>
          <cell r="D548" t="str">
            <v>MÃO DE OBRA</v>
          </cell>
          <cell r="E548" t="str">
            <v>H</v>
          </cell>
          <cell r="F548">
            <v>0.6</v>
          </cell>
          <cell r="G548" t="str">
            <v>18,12</v>
          </cell>
          <cell r="H548" t="str">
            <v>5,74</v>
          </cell>
          <cell r="I548" t="str">
            <v>0,00</v>
          </cell>
          <cell r="J548">
            <v>23.86</v>
          </cell>
          <cell r="K548">
            <v>14.315999999999999</v>
          </cell>
          <cell r="L548"/>
          <cell r="M548">
            <v>3.444</v>
          </cell>
          <cell r="N548">
            <v>10.872</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182.46200000000002</v>
          </cell>
          <cell r="L551"/>
          <cell r="M551">
            <v>164.71200000000002</v>
          </cell>
          <cell r="N551">
            <v>17.75</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39,88</v>
          </cell>
          <cell r="I552">
            <v>0</v>
          </cell>
          <cell r="J552">
            <v>39.880000000000003</v>
          </cell>
          <cell r="K552">
            <v>39.880000000000003</v>
          </cell>
          <cell r="L552"/>
          <cell r="M552">
            <v>39.880000000000003</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147,69</v>
          </cell>
          <cell r="I553">
            <v>0</v>
          </cell>
          <cell r="J553">
            <v>147.69</v>
          </cell>
          <cell r="K553">
            <v>118.152</v>
          </cell>
          <cell r="L553"/>
          <cell r="M553">
            <v>118.152</v>
          </cell>
          <cell r="N553">
            <v>0</v>
          </cell>
        </row>
        <row r="554">
          <cell r="A554">
            <v>88316</v>
          </cell>
          <cell r="B554" t="str">
            <v>SINAPI</v>
          </cell>
          <cell r="C554" t="str">
            <v>SERVENTE COM ENCARGOS COMPLEMENTARES</v>
          </cell>
          <cell r="D554" t="str">
            <v>MÃO DE OBRA</v>
          </cell>
          <cell r="E554" t="str">
            <v>H</v>
          </cell>
          <cell r="F554">
            <v>1</v>
          </cell>
          <cell r="G554" t="str">
            <v>17,75</v>
          </cell>
          <cell r="H554" t="str">
            <v>6,68</v>
          </cell>
          <cell r="I554" t="str">
            <v>0,00</v>
          </cell>
          <cell r="J554">
            <v>24.43</v>
          </cell>
          <cell r="K554">
            <v>24.43</v>
          </cell>
          <cell r="L554"/>
          <cell r="M554">
            <v>6.68</v>
          </cell>
          <cell r="N554">
            <v>17.75</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75.094425999999999</v>
          </cell>
          <cell r="L557"/>
          <cell r="M557">
            <v>66.345925999999992</v>
          </cell>
          <cell r="N557">
            <v>8.7485000000000017</v>
          </cell>
        </row>
        <row r="558">
          <cell r="A558">
            <v>12815</v>
          </cell>
          <cell r="B558" t="str">
            <v>SINAPI</v>
          </cell>
          <cell r="C558" t="str">
            <v xml:space="preserve">FITA CREPE ROLO DE 25 MM X 50 M                                                                                                                                                                                                                                                                                                                                                                                                                                                                           </v>
          </cell>
          <cell r="D558" t="str">
            <v>INSUMO</v>
          </cell>
          <cell r="E558" t="str">
            <v xml:space="preserve">UN    </v>
          </cell>
          <cell r="F558">
            <v>1</v>
          </cell>
          <cell r="G558">
            <v>0</v>
          </cell>
          <cell r="H558" t="str">
            <v>10,41</v>
          </cell>
          <cell r="I558">
            <v>0</v>
          </cell>
          <cell r="J558">
            <v>10.41</v>
          </cell>
          <cell r="K558">
            <v>10.41</v>
          </cell>
          <cell r="L558"/>
          <cell r="M558">
            <v>10.41</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119,56</v>
          </cell>
          <cell r="I559">
            <v>0</v>
          </cell>
          <cell r="J559">
            <v>119.56</v>
          </cell>
          <cell r="K559">
            <v>24.103296</v>
          </cell>
          <cell r="L559"/>
          <cell r="M559">
            <v>24.103296</v>
          </cell>
          <cell r="N559">
            <v>0</v>
          </cell>
        </row>
        <row r="560">
          <cell r="A560">
            <v>88316</v>
          </cell>
          <cell r="B560" t="str">
            <v>SINAPI</v>
          </cell>
          <cell r="C560" t="str">
            <v>SERVENTE COM ENCARGOS COMPLEMENTARES</v>
          </cell>
          <cell r="D560" t="str">
            <v>MÃO DE OBRA</v>
          </cell>
          <cell r="E560" t="str">
            <v>H</v>
          </cell>
          <cell r="F560">
            <v>0.115</v>
          </cell>
          <cell r="G560" t="str">
            <v>17,75</v>
          </cell>
          <cell r="H560" t="str">
            <v>6,68</v>
          </cell>
          <cell r="I560" t="str">
            <v>0,00</v>
          </cell>
          <cell r="J560">
            <v>24.43</v>
          </cell>
          <cell r="K560">
            <v>2.80945</v>
          </cell>
          <cell r="L560"/>
          <cell r="M560">
            <v>0.76819999999999999</v>
          </cell>
          <cell r="N560">
            <v>2.0412500000000002</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79,41</v>
          </cell>
          <cell r="I561">
            <v>0</v>
          </cell>
          <cell r="J561">
            <v>79.41</v>
          </cell>
          <cell r="K561">
            <v>25.57002</v>
          </cell>
          <cell r="L561"/>
          <cell r="M561">
            <v>25.57002</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51,69</v>
          </cell>
          <cell r="I562">
            <v>0</v>
          </cell>
          <cell r="J562">
            <v>51.69</v>
          </cell>
          <cell r="K562">
            <v>3.30816</v>
          </cell>
          <cell r="L562"/>
          <cell r="M562">
            <v>3.30816</v>
          </cell>
          <cell r="N562">
            <v>0</v>
          </cell>
        </row>
        <row r="563">
          <cell r="A563">
            <v>88310</v>
          </cell>
          <cell r="B563" t="str">
            <v>SINAPI</v>
          </cell>
          <cell r="C563" t="str">
            <v>PINTOR COM ENCARGOS COMPLEMENTARES</v>
          </cell>
          <cell r="D563" t="str">
            <v>MÃO DE OBRA</v>
          </cell>
          <cell r="E563" t="str">
            <v>H</v>
          </cell>
          <cell r="F563">
            <v>0.27500000000000002</v>
          </cell>
          <cell r="G563" t="str">
            <v>24,39</v>
          </cell>
          <cell r="H563" t="str">
            <v>7,95</v>
          </cell>
          <cell r="I563" t="str">
            <v>0,00</v>
          </cell>
          <cell r="J563">
            <v>32.340000000000003</v>
          </cell>
          <cell r="K563">
            <v>8.8935000000000013</v>
          </cell>
          <cell r="L563"/>
          <cell r="M563">
            <v>2.1862500000000002</v>
          </cell>
          <cell r="N563">
            <v>6.707250000000001</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63.829376000000003</v>
          </cell>
          <cell r="L566"/>
          <cell r="M566">
            <v>55.702126000000007</v>
          </cell>
          <cell r="N566">
            <v>8.1272500000000001</v>
          </cell>
        </row>
        <row r="567">
          <cell r="A567">
            <v>44072</v>
          </cell>
          <cell r="B567" t="str">
            <v>SINAPI</v>
          </cell>
          <cell r="C567" t="str">
            <v xml:space="preserve">PRIMER EPOXI / EPOXIDICO                                                                                                                                                                                                                                                                                                                                                                                                                                                                                  </v>
          </cell>
          <cell r="D567" t="str">
            <v>INSUMO</v>
          </cell>
          <cell r="E567" t="str">
            <v xml:space="preserve">L     </v>
          </cell>
          <cell r="F567">
            <v>0.2016</v>
          </cell>
          <cell r="G567">
            <v>0</v>
          </cell>
          <cell r="H567" t="str">
            <v>119,56</v>
          </cell>
          <cell r="I567">
            <v>0</v>
          </cell>
          <cell r="J567">
            <v>119.56</v>
          </cell>
          <cell r="K567">
            <v>24.103296</v>
          </cell>
          <cell r="L567"/>
          <cell r="M567">
            <v>24.103296</v>
          </cell>
          <cell r="N567">
            <v>0</v>
          </cell>
        </row>
        <row r="568">
          <cell r="A568">
            <v>88316</v>
          </cell>
          <cell r="B568" t="str">
            <v>SINAPI</v>
          </cell>
          <cell r="C568" t="str">
            <v>SERVENTE COM ENCARGOS COMPLEMENTARES</v>
          </cell>
          <cell r="D568" t="str">
            <v>MÃO DE OBRA</v>
          </cell>
          <cell r="E568" t="str">
            <v>H</v>
          </cell>
          <cell r="F568">
            <v>0.08</v>
          </cell>
          <cell r="G568" t="str">
            <v>17,75</v>
          </cell>
          <cell r="H568" t="str">
            <v>6,68</v>
          </cell>
          <cell r="I568" t="str">
            <v>0,00</v>
          </cell>
          <cell r="J568">
            <v>24.43</v>
          </cell>
          <cell r="K568">
            <v>1.9543999999999999</v>
          </cell>
          <cell r="L568"/>
          <cell r="M568">
            <v>0.53439999999999999</v>
          </cell>
          <cell r="N568">
            <v>1.42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79,41</v>
          </cell>
          <cell r="I569">
            <v>0</v>
          </cell>
          <cell r="J569">
            <v>79.41</v>
          </cell>
          <cell r="K569">
            <v>25.57002</v>
          </cell>
          <cell r="L569"/>
          <cell r="M569">
            <v>25.57002</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51,69</v>
          </cell>
          <cell r="I570">
            <v>0</v>
          </cell>
          <cell r="J570">
            <v>51.69</v>
          </cell>
          <cell r="K570">
            <v>3.30816</v>
          </cell>
          <cell r="L570"/>
          <cell r="M570">
            <v>3.30816</v>
          </cell>
          <cell r="N570">
            <v>0</v>
          </cell>
        </row>
        <row r="571">
          <cell r="A571">
            <v>88310</v>
          </cell>
          <cell r="B571" t="str">
            <v>SINAPI</v>
          </cell>
          <cell r="C571" t="str">
            <v>PINTOR COM ENCARGOS COMPLEMENTARES</v>
          </cell>
          <cell r="D571" t="str">
            <v>MÃO DE OBRA</v>
          </cell>
          <cell r="E571" t="str">
            <v>H</v>
          </cell>
          <cell r="F571">
            <v>0.27500000000000002</v>
          </cell>
          <cell r="G571" t="str">
            <v>24,39</v>
          </cell>
          <cell r="H571" t="str">
            <v>7,95</v>
          </cell>
          <cell r="I571" t="str">
            <v>0,00</v>
          </cell>
          <cell r="J571">
            <v>32.340000000000003</v>
          </cell>
          <cell r="K571">
            <v>8.8935000000000013</v>
          </cell>
          <cell r="L571"/>
          <cell r="M571">
            <v>2.1862500000000002</v>
          </cell>
          <cell r="N571">
            <v>6.707250000000001</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62.504999999999995</v>
          </cell>
          <cell r="L574"/>
          <cell r="M574">
            <v>34.01</v>
          </cell>
          <cell r="N574">
            <v>28.494999999999997</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23,99</v>
          </cell>
          <cell r="I575">
            <v>0</v>
          </cell>
          <cell r="J575">
            <v>23.99</v>
          </cell>
          <cell r="K575">
            <v>23.99</v>
          </cell>
          <cell r="L575"/>
          <cell r="M575">
            <v>23.99</v>
          </cell>
          <cell r="N575">
            <v>0</v>
          </cell>
        </row>
        <row r="576">
          <cell r="A576">
            <v>88261</v>
          </cell>
          <cell r="B576" t="str">
            <v>SINAPI</v>
          </cell>
          <cell r="C576" t="str">
            <v>CARPINTEIRO DE ESQUADRIA COM ENCARGOS COMPLEMENTARES</v>
          </cell>
          <cell r="D576" t="str">
            <v>MÃO DE OBRA</v>
          </cell>
          <cell r="E576" t="str">
            <v>H</v>
          </cell>
          <cell r="F576">
            <v>0.5</v>
          </cell>
          <cell r="G576" t="str">
            <v>21,49</v>
          </cell>
          <cell r="H576" t="str">
            <v>6,68</v>
          </cell>
          <cell r="I576" t="str">
            <v>0,00</v>
          </cell>
          <cell r="J576">
            <v>28.169999999999998</v>
          </cell>
          <cell r="K576">
            <v>14.084999999999999</v>
          </cell>
          <cell r="L576"/>
          <cell r="M576">
            <v>3.34</v>
          </cell>
          <cell r="N576">
            <v>10.744999999999999</v>
          </cell>
        </row>
        <row r="577">
          <cell r="A577">
            <v>88316</v>
          </cell>
          <cell r="B577" t="str">
            <v>SINAPI</v>
          </cell>
          <cell r="C577" t="str">
            <v>SERVENTE COM ENCARGOS COMPLEMENTARES</v>
          </cell>
          <cell r="D577" t="str">
            <v>MÃO DE OBRA</v>
          </cell>
          <cell r="E577" t="str">
            <v>H</v>
          </cell>
          <cell r="F577">
            <v>1</v>
          </cell>
          <cell r="G577" t="str">
            <v>17,75</v>
          </cell>
          <cell r="H577" t="str">
            <v>6,68</v>
          </cell>
          <cell r="I577" t="str">
            <v>0,00</v>
          </cell>
          <cell r="J577">
            <v>24.43</v>
          </cell>
          <cell r="K577">
            <v>24.43</v>
          </cell>
          <cell r="L577"/>
          <cell r="M577">
            <v>6.68</v>
          </cell>
          <cell r="N577">
            <v>17.75</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205.48668999999998</v>
          </cell>
          <cell r="L580"/>
          <cell r="M580">
            <v>159.56844000000001</v>
          </cell>
          <cell r="N580">
            <v>45.91825</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108,42</v>
          </cell>
          <cell r="I581">
            <v>0</v>
          </cell>
          <cell r="J581">
            <v>108.42</v>
          </cell>
          <cell r="K581">
            <v>125.76719999999999</v>
          </cell>
          <cell r="L581"/>
          <cell r="M581">
            <v>125.76719999999999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2,12</v>
          </cell>
          <cell r="I582">
            <v>0</v>
          </cell>
          <cell r="J582">
            <v>2.12</v>
          </cell>
          <cell r="K582">
            <v>18.2744</v>
          </cell>
          <cell r="L582"/>
          <cell r="M582">
            <v>18.2744</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4,05</v>
          </cell>
          <cell r="I583">
            <v>0</v>
          </cell>
          <cell r="J583">
            <v>4.05</v>
          </cell>
          <cell r="K583">
            <v>0.56700000000000006</v>
          </cell>
          <cell r="L583"/>
          <cell r="M583">
            <v>0.56700000000000006</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22,25</v>
          </cell>
          <cell r="H584" t="str">
            <v>6,80</v>
          </cell>
          <cell r="I584" t="str">
            <v>0,00</v>
          </cell>
          <cell r="J584">
            <v>29.05</v>
          </cell>
          <cell r="K584">
            <v>42.848750000000003</v>
          </cell>
          <cell r="L584"/>
          <cell r="M584">
            <v>10.030000000000001</v>
          </cell>
          <cell r="N584">
            <v>32.818750000000001</v>
          </cell>
        </row>
        <row r="585">
          <cell r="A585">
            <v>88316</v>
          </cell>
          <cell r="B585" t="str">
            <v>SINAPI</v>
          </cell>
          <cell r="C585" t="str">
            <v>SERVENTE COM ENCARGOS COMPLEMENTARES</v>
          </cell>
          <cell r="D585" t="str">
            <v>MÃO DE OBRA</v>
          </cell>
          <cell r="E585" t="str">
            <v>H</v>
          </cell>
          <cell r="F585">
            <v>0.73799999999999999</v>
          </cell>
          <cell r="G585" t="str">
            <v>17,75</v>
          </cell>
          <cell r="H585" t="str">
            <v>6,68</v>
          </cell>
          <cell r="I585" t="str">
            <v>0,00</v>
          </cell>
          <cell r="J585">
            <v>24.43</v>
          </cell>
          <cell r="K585">
            <v>18.029340000000001</v>
          </cell>
          <cell r="L585"/>
          <cell r="M585">
            <v>4.9298399999999996</v>
          </cell>
          <cell r="N585">
            <v>13.099499999999999</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416.76909000000001</v>
          </cell>
          <cell r="L588"/>
          <cell r="M588">
            <v>370.85084000000006</v>
          </cell>
          <cell r="N588">
            <v>45.91825</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290,56</v>
          </cell>
          <cell r="I589">
            <v>0</v>
          </cell>
          <cell r="J589">
            <v>290.56</v>
          </cell>
          <cell r="K589">
            <v>337.0496</v>
          </cell>
          <cell r="L589"/>
          <cell r="M589">
            <v>337.0496</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2,12</v>
          </cell>
          <cell r="I590">
            <v>0</v>
          </cell>
          <cell r="J590">
            <v>2.12</v>
          </cell>
          <cell r="K590">
            <v>18.2744</v>
          </cell>
          <cell r="L590"/>
          <cell r="M590">
            <v>18.2744</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4,05</v>
          </cell>
          <cell r="I591">
            <v>0</v>
          </cell>
          <cell r="J591">
            <v>4.05</v>
          </cell>
          <cell r="K591">
            <v>0.56700000000000006</v>
          </cell>
          <cell r="L591"/>
          <cell r="M591">
            <v>0.56700000000000006</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22,25</v>
          </cell>
          <cell r="H592" t="str">
            <v>6,80</v>
          </cell>
          <cell r="I592" t="str">
            <v>0,00</v>
          </cell>
          <cell r="J592">
            <v>29.05</v>
          </cell>
          <cell r="K592">
            <v>42.848750000000003</v>
          </cell>
          <cell r="L592"/>
          <cell r="M592">
            <v>10.030000000000001</v>
          </cell>
          <cell r="N592">
            <v>32.818750000000001</v>
          </cell>
        </row>
        <row r="593">
          <cell r="A593">
            <v>88316</v>
          </cell>
          <cell r="B593" t="str">
            <v>SINAPI</v>
          </cell>
          <cell r="C593" t="str">
            <v>SERVENTE COM ENCARGOS COMPLEMENTARES</v>
          </cell>
          <cell r="D593" t="str">
            <v>MÃO DE OBRA</v>
          </cell>
          <cell r="E593" t="str">
            <v>H</v>
          </cell>
          <cell r="F593">
            <v>0.73799999999999999</v>
          </cell>
          <cell r="G593" t="str">
            <v>17,75</v>
          </cell>
          <cell r="H593" t="str">
            <v>6,68</v>
          </cell>
          <cell r="I593" t="str">
            <v>0,00</v>
          </cell>
          <cell r="J593">
            <v>24.43</v>
          </cell>
          <cell r="K593">
            <v>18.029340000000001</v>
          </cell>
          <cell r="L593"/>
          <cell r="M593">
            <v>4.9298399999999996</v>
          </cell>
          <cell r="N593">
            <v>13.099499999999999</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93.515500000000003</v>
          </cell>
          <cell r="L596"/>
          <cell r="M596">
            <v>72.183000000000007</v>
          </cell>
          <cell r="N596">
            <v>21.3325</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0,72</v>
          </cell>
          <cell r="I597">
            <v>0</v>
          </cell>
          <cell r="J597">
            <v>0.72</v>
          </cell>
          <cell r="K597">
            <v>7.1999999999999993</v>
          </cell>
          <cell r="L597"/>
          <cell r="M597">
            <v>7.1999999999999993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38,59</v>
          </cell>
          <cell r="I598">
            <v>0</v>
          </cell>
          <cell r="J598">
            <v>38.590000000000003</v>
          </cell>
          <cell r="K598">
            <v>57.885000000000005</v>
          </cell>
          <cell r="L598"/>
          <cell r="M598">
            <v>57.885000000000005</v>
          </cell>
          <cell r="N598">
            <v>0</v>
          </cell>
        </row>
        <row r="599">
          <cell r="A599">
            <v>88309</v>
          </cell>
          <cell r="B599" t="str">
            <v>SINAPI</v>
          </cell>
          <cell r="C599" t="str">
            <v>PEDREIRO COM ENCARGOS COMPLEMENTARES</v>
          </cell>
          <cell r="D599" t="str">
            <v>MÃO DE OBRA</v>
          </cell>
          <cell r="E599" t="str">
            <v>H</v>
          </cell>
          <cell r="F599">
            <v>0.7</v>
          </cell>
          <cell r="G599" t="str">
            <v>21,60</v>
          </cell>
          <cell r="H599" t="str">
            <v>6,80</v>
          </cell>
          <cell r="I599" t="str">
            <v>0,00</v>
          </cell>
          <cell r="J599">
            <v>28.400000000000002</v>
          </cell>
          <cell r="K599">
            <v>19.88</v>
          </cell>
          <cell r="L599"/>
          <cell r="M599">
            <v>4.76</v>
          </cell>
          <cell r="N599">
            <v>15.12</v>
          </cell>
        </row>
        <row r="600">
          <cell r="A600">
            <v>88316</v>
          </cell>
          <cell r="B600" t="str">
            <v>SINAPI</v>
          </cell>
          <cell r="C600" t="str">
            <v>SERVENTE COM ENCARGOS COMPLEMENTARES</v>
          </cell>
          <cell r="D600" t="str">
            <v>MÃO DE OBRA</v>
          </cell>
          <cell r="E600" t="str">
            <v>H</v>
          </cell>
          <cell r="F600">
            <v>0.35</v>
          </cell>
          <cell r="G600" t="str">
            <v>17,75</v>
          </cell>
          <cell r="H600" t="str">
            <v>6,68</v>
          </cell>
          <cell r="I600" t="str">
            <v>0,00</v>
          </cell>
          <cell r="J600">
            <v>24.43</v>
          </cell>
          <cell r="K600">
            <v>8.5504999999999995</v>
          </cell>
          <cell r="L600"/>
          <cell r="M600">
            <v>2.3379999999999996</v>
          </cell>
          <cell r="N600">
            <v>6.2124999999999995</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16.126139999999999</v>
          </cell>
          <cell r="L603"/>
          <cell r="M603">
            <v>12.576140000000001</v>
          </cell>
          <cell r="N603">
            <v>3.5500000000000003</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798,91</v>
          </cell>
          <cell r="I604">
            <v>0</v>
          </cell>
          <cell r="J604">
            <v>798.91</v>
          </cell>
          <cell r="K604">
            <v>7.9890999999999996</v>
          </cell>
          <cell r="L604"/>
          <cell r="M604">
            <v>7.9890999999999996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31,26</v>
          </cell>
          <cell r="I605">
            <v>0</v>
          </cell>
          <cell r="J605">
            <v>31.26</v>
          </cell>
          <cell r="K605">
            <v>3.2510400000000002</v>
          </cell>
          <cell r="L605"/>
          <cell r="M605">
            <v>3.2510400000000002</v>
          </cell>
          <cell r="N605">
            <v>0</v>
          </cell>
        </row>
        <row r="606">
          <cell r="A606">
            <v>88316</v>
          </cell>
          <cell r="B606" t="str">
            <v>SINAPI</v>
          </cell>
          <cell r="C606" t="str">
            <v>SERVENTE COM ENCARGOS COMPLEMENTARES</v>
          </cell>
          <cell r="D606" t="str">
            <v>MÃO DE OBRA</v>
          </cell>
          <cell r="E606" t="str">
            <v>H</v>
          </cell>
          <cell r="F606">
            <v>0.2</v>
          </cell>
          <cell r="G606" t="str">
            <v>17,75</v>
          </cell>
          <cell r="H606" t="str">
            <v>6,68</v>
          </cell>
          <cell r="I606" t="str">
            <v>0,00</v>
          </cell>
          <cell r="J606">
            <v>24.43</v>
          </cell>
          <cell r="K606">
            <v>4.8860000000000001</v>
          </cell>
          <cell r="L606"/>
          <cell r="M606">
            <v>1.3360000000000001</v>
          </cell>
          <cell r="N606">
            <v>3.5500000000000003</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141.51803820000001</v>
          </cell>
          <cell r="L609"/>
          <cell r="M609">
            <v>118.88609319999999</v>
          </cell>
          <cell r="N609">
            <v>22.631945000000005</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81,11</v>
          </cell>
          <cell r="I610">
            <v>0</v>
          </cell>
          <cell r="J610">
            <v>81.11</v>
          </cell>
          <cell r="K610">
            <v>107.8763</v>
          </cell>
          <cell r="L610"/>
          <cell r="M610">
            <v>107.8763</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2,12</v>
          </cell>
          <cell r="I611">
            <v>0</v>
          </cell>
          <cell r="J611">
            <v>2.12</v>
          </cell>
          <cell r="K611">
            <v>3.6372840000000006</v>
          </cell>
          <cell r="L611"/>
          <cell r="M611">
            <v>3.6372840000000006</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22,25</v>
          </cell>
          <cell r="H612" t="str">
            <v>6,80</v>
          </cell>
          <cell r="I612" t="str">
            <v>0,00</v>
          </cell>
          <cell r="J612">
            <v>29.05</v>
          </cell>
          <cell r="K612">
            <v>21.134165500000002</v>
          </cell>
          <cell r="L612"/>
          <cell r="M612">
            <v>4.9470680000000007</v>
          </cell>
          <cell r="N612">
            <v>16.187097500000004</v>
          </cell>
        </row>
        <row r="613">
          <cell r="A613">
            <v>88316</v>
          </cell>
          <cell r="B613" t="str">
            <v>SINAPI</v>
          </cell>
          <cell r="C613" t="str">
            <v>SERVENTE COM ENCARGOS COMPLEMENTARES</v>
          </cell>
          <cell r="D613" t="str">
            <v>MÃO DE OBRA</v>
          </cell>
          <cell r="E613" t="str">
            <v>H</v>
          </cell>
          <cell r="F613">
            <v>0.36309000000000002</v>
          </cell>
          <cell r="G613" t="str">
            <v>17,75</v>
          </cell>
          <cell r="H613" t="str">
            <v>6,68</v>
          </cell>
          <cell r="I613" t="str">
            <v>0,00</v>
          </cell>
          <cell r="J613">
            <v>24.43</v>
          </cell>
          <cell r="K613">
            <v>8.8702886999999997</v>
          </cell>
          <cell r="L613"/>
          <cell r="M613">
            <v>2.4254411999999999</v>
          </cell>
          <cell r="N613">
            <v>6.4448475000000007</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541.11934782608705</v>
          </cell>
          <cell r="L616"/>
          <cell r="M616">
            <v>498.20434782608703</v>
          </cell>
          <cell r="N616">
            <v>42.914999999999999</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17,61</v>
          </cell>
          <cell r="H618" t="str">
            <v>6,80</v>
          </cell>
          <cell r="I618" t="str">
            <v>0,00</v>
          </cell>
          <cell r="J618">
            <v>24.41</v>
          </cell>
          <cell r="K618">
            <v>36.615000000000002</v>
          </cell>
          <cell r="L618"/>
          <cell r="M618">
            <v>10.199999999999999</v>
          </cell>
          <cell r="N618">
            <v>26.414999999999999</v>
          </cell>
        </row>
        <row r="619">
          <cell r="A619">
            <v>88315</v>
          </cell>
          <cell r="B619" t="str">
            <v>SINAPI</v>
          </cell>
          <cell r="C619" t="str">
            <v>SERRALHEIRO COM ENCARGOS COMPLEMENTARES</v>
          </cell>
          <cell r="D619" t="str">
            <v>MÃO DE OBRA</v>
          </cell>
          <cell r="E619" t="str">
            <v>H</v>
          </cell>
          <cell r="F619">
            <v>0.75</v>
          </cell>
          <cell r="G619" t="str">
            <v>22,00</v>
          </cell>
          <cell r="H619" t="str">
            <v>6,80</v>
          </cell>
          <cell r="I619" t="str">
            <v>0,00</v>
          </cell>
          <cell r="J619">
            <v>28.8</v>
          </cell>
          <cell r="K619">
            <v>21.6</v>
          </cell>
          <cell r="L619"/>
          <cell r="M619">
            <v>5.0999999999999996</v>
          </cell>
          <cell r="N619">
            <v>16.5</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794.21452173913053</v>
          </cell>
          <cell r="L622"/>
          <cell r="M622">
            <v>742.7165217391306</v>
          </cell>
          <cell r="N622">
            <v>51.498000000000005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17,61</v>
          </cell>
          <cell r="H624" t="str">
            <v>6,80</v>
          </cell>
          <cell r="I624" t="str">
            <v>0,00</v>
          </cell>
          <cell r="J624">
            <v>24.41</v>
          </cell>
          <cell r="K624">
            <v>43.938000000000002</v>
          </cell>
          <cell r="L624"/>
          <cell r="M624">
            <v>12.24</v>
          </cell>
          <cell r="N624">
            <v>31.698</v>
          </cell>
        </row>
        <row r="625">
          <cell r="A625">
            <v>88315</v>
          </cell>
          <cell r="B625" t="str">
            <v>SINAPI</v>
          </cell>
          <cell r="C625" t="str">
            <v>SERRALHEIRO COM ENCARGOS COMPLEMENTARES</v>
          </cell>
          <cell r="D625" t="str">
            <v>MÃO DE OBRA</v>
          </cell>
          <cell r="E625" t="str">
            <v>H</v>
          </cell>
          <cell r="F625">
            <v>0.9</v>
          </cell>
          <cell r="G625" t="str">
            <v>22,00</v>
          </cell>
          <cell r="H625" t="str">
            <v>6,80</v>
          </cell>
          <cell r="I625" t="str">
            <v>0,00</v>
          </cell>
          <cell r="J625">
            <v>28.8</v>
          </cell>
          <cell r="K625">
            <v>25.92</v>
          </cell>
          <cell r="L625"/>
          <cell r="M625">
            <v>6.12</v>
          </cell>
          <cell r="N625">
            <v>19.8</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2026.041739130435</v>
          </cell>
          <cell r="L628"/>
          <cell r="M628">
            <v>1928.3017391304347</v>
          </cell>
          <cell r="N628">
            <v>97.740000000000009</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58,13</v>
          </cell>
          <cell r="H630" t="str">
            <v>1.166,20</v>
          </cell>
          <cell r="I630" t="str">
            <v>0,00</v>
          </cell>
          <cell r="J630">
            <v>1224.3300000000002</v>
          </cell>
          <cell r="K630">
            <v>1224.3300000000002</v>
          </cell>
          <cell r="L630"/>
          <cell r="M630">
            <v>1166.2</v>
          </cell>
          <cell r="N630">
            <v>58.13</v>
          </cell>
        </row>
        <row r="631">
          <cell r="A631">
            <v>88251</v>
          </cell>
          <cell r="B631" t="str">
            <v>SINAPI</v>
          </cell>
          <cell r="C631" t="str">
            <v>AUXILIAR DE SERRALHEIRO COM ENCARGOS COMPLEMENTARES</v>
          </cell>
          <cell r="D631" t="str">
            <v>MÃO DE OBRA</v>
          </cell>
          <cell r="E631" t="str">
            <v>H</v>
          </cell>
          <cell r="F631">
            <v>1</v>
          </cell>
          <cell r="G631" t="str">
            <v>17,61</v>
          </cell>
          <cell r="H631" t="str">
            <v>6,80</v>
          </cell>
          <cell r="I631" t="str">
            <v>0,00</v>
          </cell>
          <cell r="J631">
            <v>24.41</v>
          </cell>
          <cell r="K631">
            <v>24.41</v>
          </cell>
          <cell r="L631"/>
          <cell r="M631">
            <v>6.8</v>
          </cell>
          <cell r="N631">
            <v>17.61</v>
          </cell>
        </row>
        <row r="632">
          <cell r="A632">
            <v>88315</v>
          </cell>
          <cell r="B632" t="str">
            <v>SINAPI</v>
          </cell>
          <cell r="C632" t="str">
            <v>SERRALHEIRO COM ENCARGOS COMPLEMENTARES</v>
          </cell>
          <cell r="D632" t="str">
            <v>MÃO DE OBRA</v>
          </cell>
          <cell r="E632" t="str">
            <v>H</v>
          </cell>
          <cell r="F632">
            <v>1</v>
          </cell>
          <cell r="G632" t="str">
            <v>22,00</v>
          </cell>
          <cell r="H632" t="str">
            <v>6,80</v>
          </cell>
          <cell r="I632" t="str">
            <v>0,00</v>
          </cell>
          <cell r="J632">
            <v>28.8</v>
          </cell>
          <cell r="K632">
            <v>28.8</v>
          </cell>
          <cell r="L632"/>
          <cell r="M632">
            <v>6.8</v>
          </cell>
          <cell r="N632">
            <v>22</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1336.0500000000002</v>
          </cell>
          <cell r="L635"/>
          <cell r="M635">
            <v>1282.8399999999999</v>
          </cell>
          <cell r="N635">
            <v>53.21</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1068.03</v>
          </cell>
          <cell r="I636"/>
          <cell r="J636">
            <v>1068.03</v>
          </cell>
          <cell r="K636">
            <v>1068.03</v>
          </cell>
          <cell r="L636"/>
          <cell r="M636">
            <v>1068.03</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1,54</v>
          </cell>
          <cell r="H637" t="str">
            <v>25,62</v>
          </cell>
          <cell r="I637" t="str">
            <v>0,00</v>
          </cell>
          <cell r="J637">
            <v>27.16</v>
          </cell>
          <cell r="K637">
            <v>122.22</v>
          </cell>
          <cell r="L637"/>
          <cell r="M637">
            <v>115.29</v>
          </cell>
          <cell r="N637">
            <v>6.93</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1,54</v>
          </cell>
          <cell r="H638" t="str">
            <v>19,12</v>
          </cell>
          <cell r="I638" t="str">
            <v>0,00</v>
          </cell>
          <cell r="J638">
            <v>20.66</v>
          </cell>
          <cell r="K638">
            <v>92.97</v>
          </cell>
          <cell r="L638"/>
          <cell r="M638">
            <v>86.04</v>
          </cell>
          <cell r="N638">
            <v>6.93</v>
          </cell>
        </row>
        <row r="639">
          <cell r="A639">
            <v>88316</v>
          </cell>
          <cell r="B639" t="str">
            <v>SINAPI</v>
          </cell>
          <cell r="C639" t="str">
            <v>SERVENTE COM ENCARGOS COMPLEMENTARES</v>
          </cell>
          <cell r="D639" t="str">
            <v>MÃO DE OBRA</v>
          </cell>
          <cell r="E639" t="str">
            <v>H</v>
          </cell>
          <cell r="F639">
            <v>1</v>
          </cell>
          <cell r="G639" t="str">
            <v>17,75</v>
          </cell>
          <cell r="H639" t="str">
            <v>6,68</v>
          </cell>
          <cell r="I639" t="str">
            <v>0,00</v>
          </cell>
          <cell r="J639">
            <v>24.43</v>
          </cell>
          <cell r="K639">
            <v>24.43</v>
          </cell>
          <cell r="L639"/>
          <cell r="M639">
            <v>6.68</v>
          </cell>
          <cell r="N639">
            <v>17.75</v>
          </cell>
        </row>
        <row r="640">
          <cell r="A640">
            <v>88309</v>
          </cell>
          <cell r="B640" t="str">
            <v>SINAPI</v>
          </cell>
          <cell r="C640" t="str">
            <v>PEDREIRO COM ENCARGOS COMPLEMENTARES</v>
          </cell>
          <cell r="D640" t="str">
            <v>MÃO DE OBRA</v>
          </cell>
          <cell r="E640" t="str">
            <v>H</v>
          </cell>
          <cell r="F640">
            <v>1</v>
          </cell>
          <cell r="G640" t="str">
            <v>21,60</v>
          </cell>
          <cell r="H640" t="str">
            <v>6,80</v>
          </cell>
          <cell r="I640" t="str">
            <v>0,00</v>
          </cell>
          <cell r="J640">
            <v>28.400000000000002</v>
          </cell>
          <cell r="K640">
            <v>28.400000000000002</v>
          </cell>
          <cell r="L640"/>
          <cell r="M640">
            <v>6.8</v>
          </cell>
          <cell r="N640">
            <v>21.6</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91.465000000000003</v>
          </cell>
          <cell r="L643"/>
          <cell r="M643">
            <v>71.660000000000011</v>
          </cell>
          <cell r="N643">
            <v>19.805</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0,55</v>
          </cell>
          <cell r="I645">
            <v>0</v>
          </cell>
          <cell r="J645">
            <v>0.55000000000000004</v>
          </cell>
          <cell r="K645">
            <v>1.1000000000000001</v>
          </cell>
          <cell r="L645"/>
          <cell r="M645">
            <v>1.1000000000000001</v>
          </cell>
          <cell r="N645">
            <v>0</v>
          </cell>
        </row>
        <row r="646">
          <cell r="A646">
            <v>88251</v>
          </cell>
          <cell r="B646" t="str">
            <v>SINAPI</v>
          </cell>
          <cell r="C646" t="str">
            <v>AUXILIAR DE SERRALHEIRO COM ENCARGOS COMPLEMENTARES</v>
          </cell>
          <cell r="D646" t="str">
            <v>MÃO DE OBRA</v>
          </cell>
          <cell r="E646" t="str">
            <v>H</v>
          </cell>
          <cell r="F646">
            <v>0.5</v>
          </cell>
          <cell r="G646" t="str">
            <v>17,61</v>
          </cell>
          <cell r="H646" t="str">
            <v>6,80</v>
          </cell>
          <cell r="I646" t="str">
            <v>0,00</v>
          </cell>
          <cell r="J646">
            <v>24.41</v>
          </cell>
          <cell r="K646">
            <v>12.205</v>
          </cell>
          <cell r="L646"/>
          <cell r="M646">
            <v>3.4</v>
          </cell>
          <cell r="N646">
            <v>8.8049999999999997</v>
          </cell>
        </row>
        <row r="647">
          <cell r="A647">
            <v>88315</v>
          </cell>
          <cell r="B647" t="str">
            <v>SINAPI</v>
          </cell>
          <cell r="C647" t="str">
            <v>SERRALHEIRO COM ENCARGOS COMPLEMENTARES</v>
          </cell>
          <cell r="D647" t="str">
            <v>MÃO DE OBRA</v>
          </cell>
          <cell r="E647" t="str">
            <v>H</v>
          </cell>
          <cell r="F647">
            <v>0.5</v>
          </cell>
          <cell r="G647" t="str">
            <v>22,00</v>
          </cell>
          <cell r="H647" t="str">
            <v>6,80</v>
          </cell>
          <cell r="I647" t="str">
            <v>0,00</v>
          </cell>
          <cell r="J647">
            <v>28.8</v>
          </cell>
          <cell r="K647">
            <v>14.4</v>
          </cell>
          <cell r="L647"/>
          <cell r="M647">
            <v>3.4</v>
          </cell>
          <cell r="N647">
            <v>11</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251.108</v>
          </cell>
          <cell r="L650"/>
          <cell r="M650">
            <v>201.82</v>
          </cell>
          <cell r="N650">
            <v>49.288000000000004</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54,70</v>
          </cell>
          <cell r="I651">
            <v>0</v>
          </cell>
          <cell r="J651">
            <v>54.7</v>
          </cell>
          <cell r="K651">
            <v>54.7</v>
          </cell>
          <cell r="L651"/>
          <cell r="M651">
            <v>54.7</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10,90</v>
          </cell>
          <cell r="I652">
            <v>0</v>
          </cell>
          <cell r="J652">
            <v>10.9</v>
          </cell>
          <cell r="K652">
            <v>130.80000000000001</v>
          </cell>
          <cell r="L652"/>
          <cell r="M652">
            <v>130.80000000000001</v>
          </cell>
          <cell r="N652">
            <v>0</v>
          </cell>
        </row>
        <row r="653">
          <cell r="A653">
            <v>88251</v>
          </cell>
          <cell r="B653" t="str">
            <v>SINAPI</v>
          </cell>
          <cell r="C653" t="str">
            <v>AUXILIAR DE SERRALHEIRO COM ENCARGOS COMPLEMENTARES</v>
          </cell>
          <cell r="D653" t="str">
            <v>MÃO DE OBRA</v>
          </cell>
          <cell r="E653" t="str">
            <v>H</v>
          </cell>
          <cell r="F653">
            <v>0.8</v>
          </cell>
          <cell r="G653" t="str">
            <v>17,61</v>
          </cell>
          <cell r="H653" t="str">
            <v>6,80</v>
          </cell>
          <cell r="I653" t="str">
            <v>0,00</v>
          </cell>
          <cell r="J653">
            <v>24.41</v>
          </cell>
          <cell r="K653">
            <v>19.528000000000002</v>
          </cell>
          <cell r="L653"/>
          <cell r="M653">
            <v>5.44</v>
          </cell>
          <cell r="N653">
            <v>14.088000000000001</v>
          </cell>
        </row>
        <row r="654">
          <cell r="A654">
            <v>88315</v>
          </cell>
          <cell r="B654" t="str">
            <v>SINAPI</v>
          </cell>
          <cell r="C654" t="str">
            <v>SERRALHEIRO COM ENCARGOS COMPLEMENTARES</v>
          </cell>
          <cell r="D654" t="str">
            <v>MÃO DE OBRA</v>
          </cell>
          <cell r="E654" t="str">
            <v>H</v>
          </cell>
          <cell r="F654">
            <v>1.6</v>
          </cell>
          <cell r="G654" t="str">
            <v>22,00</v>
          </cell>
          <cell r="H654" t="str">
            <v>6,80</v>
          </cell>
          <cell r="I654" t="str">
            <v>0,00</v>
          </cell>
          <cell r="J654">
            <v>28.8</v>
          </cell>
          <cell r="K654">
            <v>46.080000000000005</v>
          </cell>
          <cell r="L654"/>
          <cell r="M654">
            <v>10.88</v>
          </cell>
          <cell r="N654">
            <v>35.200000000000003</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3801.7100999999998</v>
          </cell>
          <cell r="L657"/>
          <cell r="M657">
            <v>3589.7700999999997</v>
          </cell>
          <cell r="N657">
            <v>211.94</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12,43</v>
          </cell>
          <cell r="I658">
            <v>0</v>
          </cell>
          <cell r="J658">
            <v>12.43</v>
          </cell>
          <cell r="K658">
            <v>2785.1900999999998</v>
          </cell>
          <cell r="L658"/>
          <cell r="M658">
            <v>2785.1900999999998</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10,90</v>
          </cell>
          <cell r="I659">
            <v>0</v>
          </cell>
          <cell r="J659">
            <v>10.9</v>
          </cell>
          <cell r="K659">
            <v>545</v>
          </cell>
          <cell r="L659"/>
          <cell r="M659">
            <v>545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1,54</v>
          </cell>
          <cell r="H660" t="str">
            <v>25,62</v>
          </cell>
          <cell r="I660" t="str">
            <v>0,00</v>
          </cell>
          <cell r="J660">
            <v>27.16</v>
          </cell>
          <cell r="K660">
            <v>81.48</v>
          </cell>
          <cell r="L660"/>
          <cell r="M660">
            <v>76.86</v>
          </cell>
          <cell r="N660">
            <v>4.62</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3,09</v>
          </cell>
          <cell r="H661" t="str">
            <v>38,24</v>
          </cell>
          <cell r="I661" t="str">
            <v>0,00</v>
          </cell>
          <cell r="J661">
            <v>41.33</v>
          </cell>
          <cell r="K661">
            <v>123.99</v>
          </cell>
          <cell r="L661"/>
          <cell r="M661">
            <v>114.72</v>
          </cell>
          <cell r="N661">
            <v>9.27</v>
          </cell>
        </row>
        <row r="662">
          <cell r="A662">
            <v>88251</v>
          </cell>
          <cell r="B662" t="str">
            <v>SINAPI</v>
          </cell>
          <cell r="C662" t="str">
            <v>AUXILIAR DE SERRALHEIRO COM ENCARGOS COMPLEMENTARES</v>
          </cell>
          <cell r="D662" t="str">
            <v>MÃO DE OBRA</v>
          </cell>
          <cell r="E662" t="str">
            <v>H</v>
          </cell>
          <cell r="F662">
            <v>5</v>
          </cell>
          <cell r="G662" t="str">
            <v>17,61</v>
          </cell>
          <cell r="H662" t="str">
            <v>6,80</v>
          </cell>
          <cell r="I662" t="str">
            <v>0,00</v>
          </cell>
          <cell r="J662">
            <v>24.41</v>
          </cell>
          <cell r="K662">
            <v>122.05</v>
          </cell>
          <cell r="L662"/>
          <cell r="M662">
            <v>34</v>
          </cell>
          <cell r="N662">
            <v>88.05</v>
          </cell>
        </row>
        <row r="663">
          <cell r="A663">
            <v>88315</v>
          </cell>
          <cell r="B663" t="str">
            <v>SINAPI</v>
          </cell>
          <cell r="C663" t="str">
            <v>SERRALHEIRO COM ENCARGOS COMPLEMENTARES</v>
          </cell>
          <cell r="D663" t="str">
            <v>MÃO DE OBRA</v>
          </cell>
          <cell r="E663" t="str">
            <v>H</v>
          </cell>
          <cell r="F663">
            <v>5</v>
          </cell>
          <cell r="G663" t="str">
            <v>22,00</v>
          </cell>
          <cell r="H663" t="str">
            <v>6,80</v>
          </cell>
          <cell r="I663" t="str">
            <v>0,00</v>
          </cell>
          <cell r="J663">
            <v>28.8</v>
          </cell>
          <cell r="K663">
            <v>144</v>
          </cell>
          <cell r="L663"/>
          <cell r="M663">
            <v>34</v>
          </cell>
          <cell r="N663">
            <v>110</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9921.3952499999996</v>
          </cell>
          <cell r="L666"/>
          <cell r="M666">
            <v>9399.7752500000006</v>
          </cell>
          <cell r="N666">
            <v>521.62</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12,43</v>
          </cell>
          <cell r="I667">
            <v>0</v>
          </cell>
          <cell r="J667">
            <v>12.43</v>
          </cell>
          <cell r="K667">
            <v>6962.9752499999995</v>
          </cell>
          <cell r="L667"/>
          <cell r="M667">
            <v>6962.9752499999995</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10,90</v>
          </cell>
          <cell r="I668">
            <v>0</v>
          </cell>
          <cell r="J668">
            <v>10.9</v>
          </cell>
          <cell r="K668">
            <v>1635</v>
          </cell>
          <cell r="L668"/>
          <cell r="M668">
            <v>1635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1,54</v>
          </cell>
          <cell r="H669" t="str">
            <v>25,62</v>
          </cell>
          <cell r="I669" t="str">
            <v>0,00</v>
          </cell>
          <cell r="J669">
            <v>27.16</v>
          </cell>
          <cell r="K669">
            <v>271.60000000000002</v>
          </cell>
          <cell r="L669"/>
          <cell r="M669">
            <v>256.2</v>
          </cell>
          <cell r="N669">
            <v>15.4</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3,09</v>
          </cell>
          <cell r="H670" t="str">
            <v>38,24</v>
          </cell>
          <cell r="I670" t="str">
            <v>0,00</v>
          </cell>
          <cell r="J670">
            <v>41.33</v>
          </cell>
          <cell r="K670">
            <v>413.29999999999995</v>
          </cell>
          <cell r="L670"/>
          <cell r="M670">
            <v>382.40000000000003</v>
          </cell>
          <cell r="N670">
            <v>30.9</v>
          </cell>
        </row>
        <row r="671">
          <cell r="A671">
            <v>88251</v>
          </cell>
          <cell r="B671" t="str">
            <v>SINAPI</v>
          </cell>
          <cell r="C671" t="str">
            <v>AUXILIAR DE SERRALHEIRO COM ENCARGOS COMPLEMENTARES</v>
          </cell>
          <cell r="D671" t="str">
            <v>MÃO DE OBRA</v>
          </cell>
          <cell r="E671" t="str">
            <v>H</v>
          </cell>
          <cell r="F671">
            <v>12</v>
          </cell>
          <cell r="G671" t="str">
            <v>17,61</v>
          </cell>
          <cell r="H671" t="str">
            <v>6,80</v>
          </cell>
          <cell r="I671" t="str">
            <v>0,00</v>
          </cell>
          <cell r="J671">
            <v>24.41</v>
          </cell>
          <cell r="K671">
            <v>292.92</v>
          </cell>
          <cell r="L671"/>
          <cell r="M671">
            <v>81.599999999999994</v>
          </cell>
          <cell r="N671">
            <v>211.32</v>
          </cell>
        </row>
        <row r="672">
          <cell r="A672">
            <v>88315</v>
          </cell>
          <cell r="B672" t="str">
            <v>SINAPI</v>
          </cell>
          <cell r="C672" t="str">
            <v>SERRALHEIRO COM ENCARGOS COMPLEMENTARES</v>
          </cell>
          <cell r="D672" t="str">
            <v>MÃO DE OBRA</v>
          </cell>
          <cell r="E672" t="str">
            <v>H</v>
          </cell>
          <cell r="F672">
            <v>12</v>
          </cell>
          <cell r="G672" t="str">
            <v>22,00</v>
          </cell>
          <cell r="H672" t="str">
            <v>6,80</v>
          </cell>
          <cell r="I672" t="str">
            <v>0,00</v>
          </cell>
          <cell r="J672">
            <v>28.8</v>
          </cell>
          <cell r="K672">
            <v>345.6</v>
          </cell>
          <cell r="L672"/>
          <cell r="M672">
            <v>81.599999999999994</v>
          </cell>
          <cell r="N672">
            <v>264</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4119.32</v>
          </cell>
          <cell r="L675"/>
          <cell r="M675">
            <v>3844.1800000000003</v>
          </cell>
          <cell r="N675">
            <v>275.14</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3.751,65</v>
          </cell>
          <cell r="I676">
            <v>0</v>
          </cell>
          <cell r="J676">
            <v>3751.65</v>
          </cell>
          <cell r="K676">
            <v>3751.65</v>
          </cell>
          <cell r="L676"/>
          <cell r="M676">
            <v>3751.65</v>
          </cell>
          <cell r="N676">
            <v>0</v>
          </cell>
        </row>
        <row r="677">
          <cell r="A677">
            <v>88309</v>
          </cell>
          <cell r="B677" t="str">
            <v>SINAPI</v>
          </cell>
          <cell r="C677" t="str">
            <v>PEDREIRO COM ENCARGOS COMPLEMENTARES</v>
          </cell>
          <cell r="D677" t="str">
            <v>MÃO DE OBRA</v>
          </cell>
          <cell r="E677" t="str">
            <v>H</v>
          </cell>
          <cell r="F677">
            <v>3</v>
          </cell>
          <cell r="G677" t="str">
            <v>21,60</v>
          </cell>
          <cell r="H677" t="str">
            <v>6,80</v>
          </cell>
          <cell r="I677" t="str">
            <v>0,00</v>
          </cell>
          <cell r="J677">
            <v>28.400000000000002</v>
          </cell>
          <cell r="K677">
            <v>85.2</v>
          </cell>
          <cell r="L677"/>
          <cell r="M677">
            <v>20.399999999999999</v>
          </cell>
          <cell r="N677">
            <v>64.800000000000011</v>
          </cell>
        </row>
        <row r="678">
          <cell r="A678">
            <v>88316</v>
          </cell>
          <cell r="B678" t="str">
            <v>SINAPI</v>
          </cell>
          <cell r="C678" t="str">
            <v>SERVENTE COM ENCARGOS COMPLEMENTARES</v>
          </cell>
          <cell r="D678" t="str">
            <v>MÃO DE OBRA</v>
          </cell>
          <cell r="E678" t="str">
            <v>H</v>
          </cell>
          <cell r="F678">
            <v>8</v>
          </cell>
          <cell r="G678" t="str">
            <v>17,75</v>
          </cell>
          <cell r="H678" t="str">
            <v>6,68</v>
          </cell>
          <cell r="I678" t="str">
            <v>0,00</v>
          </cell>
          <cell r="J678">
            <v>24.43</v>
          </cell>
          <cell r="K678">
            <v>195.44</v>
          </cell>
          <cell r="L678"/>
          <cell r="M678">
            <v>53.44</v>
          </cell>
          <cell r="N678">
            <v>142</v>
          </cell>
        </row>
        <row r="679">
          <cell r="A679">
            <v>88267</v>
          </cell>
          <cell r="B679" t="str">
            <v>SINAPI</v>
          </cell>
          <cell r="C679" t="str">
            <v>ENCANADOR OU BOMBEIRO HIDRÁULICO COM ENCARGOS COMPLEMENTARES</v>
          </cell>
          <cell r="D679" t="str">
            <v>MÃO DE OBRA</v>
          </cell>
          <cell r="E679" t="str">
            <v>H</v>
          </cell>
          <cell r="F679">
            <v>3</v>
          </cell>
          <cell r="G679" t="str">
            <v>22,78</v>
          </cell>
          <cell r="H679" t="str">
            <v>6,23</v>
          </cell>
          <cell r="I679" t="str">
            <v>0,00</v>
          </cell>
          <cell r="J679">
            <v>29.01</v>
          </cell>
          <cell r="K679">
            <v>87.03</v>
          </cell>
          <cell r="L679"/>
          <cell r="M679">
            <v>18.690000000000001</v>
          </cell>
          <cell r="N679">
            <v>68.34</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279.01400000000001</v>
          </cell>
          <cell r="L682"/>
          <cell r="M682">
            <v>235.476</v>
          </cell>
          <cell r="N682">
            <v>43.537999999999997</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21,49</v>
          </cell>
          <cell r="H684" t="str">
            <v>6,68</v>
          </cell>
          <cell r="I684" t="str">
            <v>0,00</v>
          </cell>
          <cell r="J684">
            <v>28.169999999999998</v>
          </cell>
          <cell r="K684">
            <v>33.803999999999995</v>
          </cell>
          <cell r="L684"/>
          <cell r="M684">
            <v>8.016</v>
          </cell>
          <cell r="N684">
            <v>25.787999999999997</v>
          </cell>
        </row>
        <row r="685">
          <cell r="A685">
            <v>88316</v>
          </cell>
          <cell r="B685" t="str">
            <v>SINAPI</v>
          </cell>
          <cell r="C685" t="str">
            <v>SERVENTE COM ENCARGOS COMPLEMENTARES</v>
          </cell>
          <cell r="D685" t="str">
            <v>MÃO DE OBRA</v>
          </cell>
          <cell r="E685" t="str">
            <v>H</v>
          </cell>
          <cell r="F685">
            <v>1</v>
          </cell>
          <cell r="G685" t="str">
            <v>17,75</v>
          </cell>
          <cell r="H685" t="str">
            <v>6,68</v>
          </cell>
          <cell r="I685" t="str">
            <v>0,00</v>
          </cell>
          <cell r="J685">
            <v>24.43</v>
          </cell>
          <cell r="K685">
            <v>24.43</v>
          </cell>
          <cell r="L685"/>
          <cell r="M685">
            <v>6.68</v>
          </cell>
          <cell r="N685">
            <v>17.75</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392.5</v>
          </cell>
          <cell r="L688"/>
          <cell r="M688">
            <v>353.26</v>
          </cell>
          <cell r="N688">
            <v>39.239999999999995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21,49</v>
          </cell>
          <cell r="H690" t="str">
            <v>6,68</v>
          </cell>
          <cell r="I690" t="str">
            <v>0,00</v>
          </cell>
          <cell r="J690">
            <v>28.169999999999998</v>
          </cell>
          <cell r="K690">
            <v>28.169999999999998</v>
          </cell>
          <cell r="L690"/>
          <cell r="M690">
            <v>6.68</v>
          </cell>
          <cell r="N690">
            <v>21.49</v>
          </cell>
        </row>
        <row r="691">
          <cell r="A691">
            <v>88316</v>
          </cell>
          <cell r="B691" t="str">
            <v>SINAPI</v>
          </cell>
          <cell r="C691" t="str">
            <v>SERVENTE COM ENCARGOS COMPLEMENTARES</v>
          </cell>
          <cell r="D691" t="str">
            <v>MÃO DE OBRA</v>
          </cell>
          <cell r="E691" t="str">
            <v>H</v>
          </cell>
          <cell r="F691">
            <v>1</v>
          </cell>
          <cell r="G691" t="str">
            <v>17,75</v>
          </cell>
          <cell r="H691" t="str">
            <v>6,68</v>
          </cell>
          <cell r="I691" t="str">
            <v>0,00</v>
          </cell>
          <cell r="J691">
            <v>24.43</v>
          </cell>
          <cell r="K691">
            <v>24.43</v>
          </cell>
          <cell r="L691"/>
          <cell r="M691">
            <v>6.68</v>
          </cell>
          <cell r="N691">
            <v>17.75</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176.55999999999997</v>
          </cell>
          <cell r="L694"/>
          <cell r="M694">
            <v>153.01600000000002</v>
          </cell>
          <cell r="N694">
            <v>23.543999999999997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21,49</v>
          </cell>
          <cell r="H696" t="str">
            <v>6,68</v>
          </cell>
          <cell r="I696" t="str">
            <v>0,00</v>
          </cell>
          <cell r="J696">
            <v>28.169999999999998</v>
          </cell>
          <cell r="K696">
            <v>16.901999999999997</v>
          </cell>
          <cell r="L696"/>
          <cell r="M696">
            <v>4.008</v>
          </cell>
          <cell r="N696">
            <v>12.893999999999998</v>
          </cell>
        </row>
        <row r="697">
          <cell r="A697">
            <v>88316</v>
          </cell>
          <cell r="B697" t="str">
            <v>SINAPI</v>
          </cell>
          <cell r="C697" t="str">
            <v>SERVENTE COM ENCARGOS COMPLEMENTARES</v>
          </cell>
          <cell r="D697" t="str">
            <v>MÃO DE OBRA</v>
          </cell>
          <cell r="E697" t="str">
            <v>H</v>
          </cell>
          <cell r="F697">
            <v>0.6</v>
          </cell>
          <cell r="G697" t="str">
            <v>17,75</v>
          </cell>
          <cell r="H697" t="str">
            <v>6,68</v>
          </cell>
          <cell r="I697" t="str">
            <v>0,00</v>
          </cell>
          <cell r="J697">
            <v>24.43</v>
          </cell>
          <cell r="K697">
            <v>14.657999999999999</v>
          </cell>
          <cell r="L697"/>
          <cell r="M697">
            <v>4.008</v>
          </cell>
          <cell r="N697">
            <v>10.65</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895.98</v>
          </cell>
          <cell r="L700"/>
          <cell r="M700">
            <v>876.36</v>
          </cell>
          <cell r="N700">
            <v>19.619999999999997</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21,49</v>
          </cell>
          <cell r="H702" t="str">
            <v>6,68</v>
          </cell>
          <cell r="I702" t="str">
            <v>0,00</v>
          </cell>
          <cell r="J702">
            <v>28.169999999999998</v>
          </cell>
          <cell r="K702">
            <v>14.084999999999999</v>
          </cell>
          <cell r="L702"/>
          <cell r="M702">
            <v>3.34</v>
          </cell>
          <cell r="N702">
            <v>10.744999999999999</v>
          </cell>
        </row>
        <row r="703">
          <cell r="A703">
            <v>88316</v>
          </cell>
          <cell r="B703" t="str">
            <v>SINAPI</v>
          </cell>
          <cell r="C703" t="str">
            <v>SERVENTE COM ENCARGOS COMPLEMENTARES</v>
          </cell>
          <cell r="D703" t="str">
            <v>MÃO DE OBRA</v>
          </cell>
          <cell r="E703" t="str">
            <v>H</v>
          </cell>
          <cell r="F703">
            <v>0.5</v>
          </cell>
          <cell r="G703" t="str">
            <v>17,75</v>
          </cell>
          <cell r="H703" t="str">
            <v>6,68</v>
          </cell>
          <cell r="I703" t="str">
            <v>0,00</v>
          </cell>
          <cell r="J703">
            <v>24.43</v>
          </cell>
          <cell r="K703">
            <v>12.215</v>
          </cell>
          <cell r="L703"/>
          <cell r="M703">
            <v>3.34</v>
          </cell>
          <cell r="N703">
            <v>8.875</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193.20000000000002</v>
          </cell>
          <cell r="L706"/>
          <cell r="M706">
            <v>173.58</v>
          </cell>
          <cell r="N706">
            <v>19.619999999999997</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21,49</v>
          </cell>
          <cell r="H708" t="str">
            <v>6,68</v>
          </cell>
          <cell r="I708" t="str">
            <v>0,00</v>
          </cell>
          <cell r="J708">
            <v>28.169999999999998</v>
          </cell>
          <cell r="K708">
            <v>14.084999999999999</v>
          </cell>
          <cell r="L708"/>
          <cell r="M708">
            <v>3.34</v>
          </cell>
          <cell r="N708">
            <v>10.744999999999999</v>
          </cell>
        </row>
        <row r="709">
          <cell r="A709">
            <v>88316</v>
          </cell>
          <cell r="B709" t="str">
            <v>SINAPI</v>
          </cell>
          <cell r="C709" t="str">
            <v>SERVENTE COM ENCARGOS COMPLEMENTARES</v>
          </cell>
          <cell r="D709" t="str">
            <v>MÃO DE OBRA</v>
          </cell>
          <cell r="E709" t="str">
            <v>H</v>
          </cell>
          <cell r="F709">
            <v>0.5</v>
          </cell>
          <cell r="G709" t="str">
            <v>17,75</v>
          </cell>
          <cell r="H709" t="str">
            <v>6,68</v>
          </cell>
          <cell r="I709" t="str">
            <v>0,00</v>
          </cell>
          <cell r="J709">
            <v>24.43</v>
          </cell>
          <cell r="K709">
            <v>12.215</v>
          </cell>
          <cell r="L709"/>
          <cell r="M709">
            <v>3.34</v>
          </cell>
          <cell r="N709">
            <v>8.875</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2890.4919999999993</v>
          </cell>
          <cell r="L712"/>
          <cell r="M712">
            <v>1935.8579999999999</v>
          </cell>
          <cell r="N712">
            <v>954.6339999999999</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46,89</v>
          </cell>
          <cell r="I713">
            <v>0</v>
          </cell>
          <cell r="J713">
            <v>46.89</v>
          </cell>
          <cell r="K713">
            <v>375.12</v>
          </cell>
          <cell r="L713"/>
          <cell r="M713">
            <v>375.12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10,31</v>
          </cell>
          <cell r="I715">
            <v>0</v>
          </cell>
          <cell r="J715">
            <v>10.31</v>
          </cell>
          <cell r="K715">
            <v>123.72</v>
          </cell>
          <cell r="L715"/>
          <cell r="M715">
            <v>123.72</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42,22</v>
          </cell>
          <cell r="I716">
            <v>0</v>
          </cell>
          <cell r="J716">
            <v>42.22</v>
          </cell>
          <cell r="K716">
            <v>126.66</v>
          </cell>
          <cell r="L716"/>
          <cell r="M716">
            <v>126.66</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23,41</v>
          </cell>
          <cell r="I717">
            <v>0</v>
          </cell>
          <cell r="J717">
            <v>23.41</v>
          </cell>
          <cell r="K717">
            <v>23.41</v>
          </cell>
          <cell r="L717"/>
          <cell r="M717">
            <v>23.41</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41,12</v>
          </cell>
          <cell r="I718">
            <v>0</v>
          </cell>
          <cell r="J718">
            <v>41.12</v>
          </cell>
          <cell r="K718">
            <v>205.6</v>
          </cell>
          <cell r="L718"/>
          <cell r="M718">
            <v>205.6</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50,69</v>
          </cell>
          <cell r="H719" t="str">
            <v>682,83</v>
          </cell>
          <cell r="I719" t="str">
            <v>0,00</v>
          </cell>
          <cell r="J719">
            <v>733.52</v>
          </cell>
          <cell r="K719">
            <v>440.11199999999997</v>
          </cell>
          <cell r="L719"/>
          <cell r="M719">
            <v>409.69800000000004</v>
          </cell>
          <cell r="N719">
            <v>30.413999999999998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13,27</v>
          </cell>
          <cell r="H720" t="str">
            <v>171,77</v>
          </cell>
          <cell r="I720" t="str">
            <v>0,00</v>
          </cell>
          <cell r="J720">
            <v>185.04000000000002</v>
          </cell>
          <cell r="K720">
            <v>185.04000000000002</v>
          </cell>
          <cell r="L720"/>
          <cell r="M720">
            <v>171.77</v>
          </cell>
          <cell r="N720">
            <v>13.27</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48,64</v>
          </cell>
          <cell r="I721">
            <v>0</v>
          </cell>
          <cell r="J721">
            <v>48.64</v>
          </cell>
          <cell r="K721">
            <v>97.28</v>
          </cell>
          <cell r="L721"/>
          <cell r="M721">
            <v>97.28</v>
          </cell>
          <cell r="N721">
            <v>0</v>
          </cell>
        </row>
        <row r="722">
          <cell r="A722">
            <v>88273</v>
          </cell>
          <cell r="B722" t="str">
            <v>SINAPI</v>
          </cell>
          <cell r="C722" t="str">
            <v>MARCENEIRO COM ENCARGOS COMPLEMENTARES</v>
          </cell>
          <cell r="D722" t="str">
            <v>MÃO DE OBRA</v>
          </cell>
          <cell r="E722" t="str">
            <v>H</v>
          </cell>
          <cell r="F722">
            <v>30</v>
          </cell>
          <cell r="G722" t="str">
            <v>21,49</v>
          </cell>
          <cell r="H722" t="str">
            <v>6,68</v>
          </cell>
          <cell r="I722" t="str">
            <v>0,00</v>
          </cell>
          <cell r="J722">
            <v>28.169999999999998</v>
          </cell>
          <cell r="K722">
            <v>845.09999999999991</v>
          </cell>
          <cell r="L722"/>
          <cell r="M722">
            <v>200.39999999999998</v>
          </cell>
          <cell r="N722">
            <v>644.69999999999993</v>
          </cell>
        </row>
        <row r="723">
          <cell r="A723">
            <v>88316</v>
          </cell>
          <cell r="B723" t="str">
            <v>SINAPI</v>
          </cell>
          <cell r="C723" t="str">
            <v>SERVENTE COM ENCARGOS COMPLEMENTARES</v>
          </cell>
          <cell r="D723" t="str">
            <v>MÃO DE OBRA</v>
          </cell>
          <cell r="E723" t="str">
            <v>H</v>
          </cell>
          <cell r="F723">
            <v>15</v>
          </cell>
          <cell r="G723" t="str">
            <v>17,75</v>
          </cell>
          <cell r="H723" t="str">
            <v>6,68</v>
          </cell>
          <cell r="I723" t="str">
            <v>0,00</v>
          </cell>
          <cell r="J723">
            <v>24.43</v>
          </cell>
          <cell r="K723">
            <v>366.45</v>
          </cell>
          <cell r="L723"/>
          <cell r="M723">
            <v>100.19999999999999</v>
          </cell>
          <cell r="N723">
            <v>266.25</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2103.8000000000002</v>
          </cell>
          <cell r="L726"/>
          <cell r="M726">
            <v>1314.31</v>
          </cell>
          <cell r="N726">
            <v>789.49</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46,89</v>
          </cell>
          <cell r="I727">
            <v>0</v>
          </cell>
          <cell r="J727">
            <v>46.89</v>
          </cell>
          <cell r="K727">
            <v>375.12</v>
          </cell>
          <cell r="L727"/>
          <cell r="M727">
            <v>375.12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10,31</v>
          </cell>
          <cell r="I729">
            <v>0</v>
          </cell>
          <cell r="J729">
            <v>10.31</v>
          </cell>
          <cell r="K729">
            <v>123.72</v>
          </cell>
          <cell r="L729"/>
          <cell r="M729">
            <v>123.72</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42,22</v>
          </cell>
          <cell r="I730">
            <v>0</v>
          </cell>
          <cell r="J730">
            <v>42.22</v>
          </cell>
          <cell r="K730">
            <v>126.66</v>
          </cell>
          <cell r="L730"/>
          <cell r="M730">
            <v>126.66</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23,41</v>
          </cell>
          <cell r="I731">
            <v>0</v>
          </cell>
          <cell r="J731">
            <v>23.41</v>
          </cell>
          <cell r="K731">
            <v>23.41</v>
          </cell>
          <cell r="L731"/>
          <cell r="M731">
            <v>23.41</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41,12</v>
          </cell>
          <cell r="I732">
            <v>0</v>
          </cell>
          <cell r="J732">
            <v>41.12</v>
          </cell>
          <cell r="K732">
            <v>205.6</v>
          </cell>
          <cell r="L732"/>
          <cell r="M732">
            <v>205.6</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48,64</v>
          </cell>
          <cell r="I733">
            <v>0</v>
          </cell>
          <cell r="J733">
            <v>48.64</v>
          </cell>
          <cell r="K733">
            <v>97.28</v>
          </cell>
          <cell r="L733"/>
          <cell r="M733">
            <v>97.28</v>
          </cell>
          <cell r="N733">
            <v>0</v>
          </cell>
        </row>
        <row r="734">
          <cell r="A734">
            <v>88273</v>
          </cell>
          <cell r="B734" t="str">
            <v>SINAPI</v>
          </cell>
          <cell r="C734" t="str">
            <v>MARCENEIRO COM ENCARGOS COMPLEMENTARES</v>
          </cell>
          <cell r="D734" t="str">
            <v>MÃO DE OBRA</v>
          </cell>
          <cell r="E734" t="str">
            <v>H</v>
          </cell>
          <cell r="F734">
            <v>26</v>
          </cell>
          <cell r="G734" t="str">
            <v>21,49</v>
          </cell>
          <cell r="H734" t="str">
            <v>6,68</v>
          </cell>
          <cell r="I734" t="str">
            <v>0,00</v>
          </cell>
          <cell r="J734">
            <v>28.169999999999998</v>
          </cell>
          <cell r="K734">
            <v>732.42</v>
          </cell>
          <cell r="L734"/>
          <cell r="M734">
            <v>173.68</v>
          </cell>
          <cell r="N734">
            <v>558.74</v>
          </cell>
        </row>
        <row r="735">
          <cell r="A735">
            <v>88316</v>
          </cell>
          <cell r="B735" t="str">
            <v>SINAPI</v>
          </cell>
          <cell r="C735" t="str">
            <v>SERVENTE COM ENCARGOS COMPLEMENTARES</v>
          </cell>
          <cell r="D735" t="str">
            <v>MÃO DE OBRA</v>
          </cell>
          <cell r="E735" t="str">
            <v>H</v>
          </cell>
          <cell r="F735">
            <v>13</v>
          </cell>
          <cell r="G735" t="str">
            <v>17,75</v>
          </cell>
          <cell r="H735" t="str">
            <v>6,68</v>
          </cell>
          <cell r="I735" t="str">
            <v>0,00</v>
          </cell>
          <cell r="J735">
            <v>24.43</v>
          </cell>
          <cell r="K735">
            <v>317.58999999999997</v>
          </cell>
          <cell r="L735"/>
          <cell r="M735">
            <v>86.84</v>
          </cell>
          <cell r="N735">
            <v>230.75</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169.536</v>
          </cell>
          <cell r="L738"/>
          <cell r="M738">
            <v>143.82</v>
          </cell>
          <cell r="N738">
            <v>25.715999999999998</v>
          </cell>
        </row>
        <row r="739">
          <cell r="A739" t="str">
            <v>2C 03 09 07 17 06</v>
          </cell>
          <cell r="B739" t="str">
            <v xml:space="preserve">TCPO </v>
          </cell>
          <cell r="C739" t="str">
            <v>PLACA DE POLIURETANO # 5 CM DENSIDADE 36 KG/M³</v>
          </cell>
          <cell r="D739" t="str">
            <v>INSUMO</v>
          </cell>
          <cell r="E739" t="str">
            <v>M2</v>
          </cell>
          <cell r="F739">
            <v>1</v>
          </cell>
          <cell r="G739"/>
          <cell r="H739">
            <v>105.58</v>
          </cell>
          <cell r="I739"/>
          <cell r="J739">
            <v>105.58</v>
          </cell>
          <cell r="K739">
            <v>105.58</v>
          </cell>
          <cell r="L739"/>
          <cell r="M739">
            <v>105.58</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151,12</v>
          </cell>
          <cell r="I740">
            <v>0</v>
          </cell>
          <cell r="J740">
            <v>151.12</v>
          </cell>
          <cell r="K740">
            <v>30.224000000000004</v>
          </cell>
          <cell r="L740"/>
          <cell r="M740">
            <v>30.224000000000004</v>
          </cell>
          <cell r="N740">
            <v>0</v>
          </cell>
        </row>
        <row r="741">
          <cell r="A741">
            <v>88262</v>
          </cell>
          <cell r="B741" t="str">
            <v>SINAPI</v>
          </cell>
          <cell r="C741" t="str">
            <v>CARPINTEIRO DE FORMAS COM ENCARGOS COMPLEMENTARES</v>
          </cell>
          <cell r="D741" t="str">
            <v>MÃO DE OBRA</v>
          </cell>
          <cell r="E741" t="str">
            <v>H</v>
          </cell>
          <cell r="F741">
            <v>1.2</v>
          </cell>
          <cell r="G741" t="str">
            <v>21,43</v>
          </cell>
          <cell r="H741" t="str">
            <v>6,68</v>
          </cell>
          <cell r="I741" t="str">
            <v>0,00</v>
          </cell>
          <cell r="J741">
            <v>28.11</v>
          </cell>
          <cell r="K741">
            <v>33.731999999999999</v>
          </cell>
          <cell r="L741"/>
          <cell r="M741">
            <v>8.016</v>
          </cell>
          <cell r="N741">
            <v>25.715999999999998</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160.61377999999999</v>
          </cell>
          <cell r="L744"/>
          <cell r="M744">
            <v>149.97006999999999</v>
          </cell>
          <cell r="N744">
            <v>10.64371</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290,56</v>
          </cell>
          <cell r="I745">
            <v>0</v>
          </cell>
          <cell r="J745">
            <v>290.56</v>
          </cell>
          <cell r="K745">
            <v>145.28</v>
          </cell>
          <cell r="L745"/>
          <cell r="M745">
            <v>145.28</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84,04</v>
          </cell>
          <cell r="H746" t="str">
            <v>277,80</v>
          </cell>
          <cell r="I746" t="str">
            <v>2,59</v>
          </cell>
          <cell r="J746">
            <v>364.43</v>
          </cell>
          <cell r="K746">
            <v>2.1865800000000002</v>
          </cell>
          <cell r="L746"/>
          <cell r="M746">
            <v>1.6823399999999999</v>
          </cell>
          <cell r="N746">
            <v>0.50424000000000002</v>
          </cell>
        </row>
        <row r="747">
          <cell r="A747">
            <v>88274</v>
          </cell>
          <cell r="B747" t="str">
            <v>SINAPI</v>
          </cell>
          <cell r="C747" t="str">
            <v>MARMORISTA/GRANITEIRO COM ENCARGOS COMPLEMENTARES</v>
          </cell>
          <cell r="D747" t="str">
            <v>MÃO DE OBRA</v>
          </cell>
          <cell r="E747" t="str">
            <v>H</v>
          </cell>
          <cell r="F747">
            <v>0.189</v>
          </cell>
          <cell r="G747" t="str">
            <v>22,25</v>
          </cell>
          <cell r="H747" t="str">
            <v>6,80</v>
          </cell>
          <cell r="I747" t="str">
            <v>0,00</v>
          </cell>
          <cell r="J747">
            <v>29.05</v>
          </cell>
          <cell r="K747">
            <v>5.4904500000000001</v>
          </cell>
          <cell r="L747"/>
          <cell r="M747">
            <v>1.2851999999999999</v>
          </cell>
          <cell r="N747">
            <v>4.2052500000000004</v>
          </cell>
        </row>
        <row r="748">
          <cell r="A748">
            <v>88316</v>
          </cell>
          <cell r="B748" t="str">
            <v>SINAPI</v>
          </cell>
          <cell r="C748" t="str">
            <v>SERVENTE COM ENCARGOS COMPLEMENTARES</v>
          </cell>
          <cell r="D748" t="str">
            <v>MÃO DE OBRA</v>
          </cell>
          <cell r="E748" t="str">
            <v>H</v>
          </cell>
          <cell r="F748">
            <v>9.4E-2</v>
          </cell>
          <cell r="G748" t="str">
            <v>17,75</v>
          </cell>
          <cell r="H748" t="str">
            <v>6,68</v>
          </cell>
          <cell r="I748" t="str">
            <v>0,00</v>
          </cell>
          <cell r="J748">
            <v>24.43</v>
          </cell>
          <cell r="K748">
            <v>2.2964199999999999</v>
          </cell>
          <cell r="L748"/>
          <cell r="M748">
            <v>0.62791999999999992</v>
          </cell>
          <cell r="N748">
            <v>1.6685000000000001</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22,69</v>
          </cell>
          <cell r="H749" t="str">
            <v>5,74</v>
          </cell>
          <cell r="I749" t="str">
            <v>0,13</v>
          </cell>
          <cell r="J749">
            <v>28.56</v>
          </cell>
          <cell r="K749">
            <v>0.25703999999999999</v>
          </cell>
          <cell r="L749"/>
          <cell r="M749">
            <v>5.2829999999999995E-2</v>
          </cell>
          <cell r="N749">
            <v>0.20421</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22,69</v>
          </cell>
          <cell r="H750" t="str">
            <v>5,74</v>
          </cell>
          <cell r="I750" t="str">
            <v>0,08</v>
          </cell>
          <cell r="J750">
            <v>28.509999999999998</v>
          </cell>
          <cell r="K750">
            <v>5.1032899999999994</v>
          </cell>
          <cell r="L750"/>
          <cell r="M750">
            <v>1.0417799999999999</v>
          </cell>
          <cell r="N750">
            <v>4.0615100000000002</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263.30355000000003</v>
          </cell>
          <cell r="L753"/>
          <cell r="M753">
            <v>226.73355000000001</v>
          </cell>
          <cell r="N753">
            <v>36.57</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210,51</v>
          </cell>
          <cell r="I754">
            <v>0</v>
          </cell>
          <cell r="J754">
            <v>210.51</v>
          </cell>
          <cell r="K754">
            <v>210.51</v>
          </cell>
          <cell r="L754"/>
          <cell r="M754">
            <v>210.51</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42,69</v>
          </cell>
          <cell r="I755">
            <v>0</v>
          </cell>
          <cell r="J755">
            <v>42.69</v>
          </cell>
          <cell r="K755">
            <v>4.0555500000000002</v>
          </cell>
          <cell r="L755"/>
          <cell r="M755">
            <v>4.0555500000000002</v>
          </cell>
          <cell r="N755">
            <v>0</v>
          </cell>
        </row>
        <row r="756">
          <cell r="A756">
            <v>88309</v>
          </cell>
          <cell r="B756" t="str">
            <v>SINAPI</v>
          </cell>
          <cell r="C756" t="str">
            <v>PEDREIRO COM ENCARGOS COMPLEMENTARES</v>
          </cell>
          <cell r="D756" t="str">
            <v>MÃO DE OBRA</v>
          </cell>
          <cell r="E756" t="str">
            <v>H</v>
          </cell>
          <cell r="F756">
            <v>1.2</v>
          </cell>
          <cell r="G756" t="str">
            <v>21,60</v>
          </cell>
          <cell r="H756" t="str">
            <v>6,80</v>
          </cell>
          <cell r="I756" t="str">
            <v>0,00</v>
          </cell>
          <cell r="J756">
            <v>28.400000000000002</v>
          </cell>
          <cell r="K756">
            <v>34.08</v>
          </cell>
          <cell r="L756"/>
          <cell r="M756">
            <v>8.16</v>
          </cell>
          <cell r="N756">
            <v>25.92</v>
          </cell>
        </row>
        <row r="757">
          <cell r="A757">
            <v>88316</v>
          </cell>
          <cell r="B757" t="str">
            <v>SINAPI</v>
          </cell>
          <cell r="C757" t="str">
            <v>SERVENTE COM ENCARGOS COMPLEMENTARES</v>
          </cell>
          <cell r="D757" t="str">
            <v>MÃO DE OBRA</v>
          </cell>
          <cell r="E757" t="str">
            <v>H</v>
          </cell>
          <cell r="F757">
            <v>0.6</v>
          </cell>
          <cell r="G757" t="str">
            <v>17,75</v>
          </cell>
          <cell r="H757" t="str">
            <v>6,68</v>
          </cell>
          <cell r="I757" t="str">
            <v>0,00</v>
          </cell>
          <cell r="J757">
            <v>24.43</v>
          </cell>
          <cell r="K757">
            <v>14.657999999999999</v>
          </cell>
          <cell r="L757"/>
          <cell r="M757">
            <v>4.008</v>
          </cell>
          <cell r="N757">
            <v>10.65</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244.09300000000005</v>
          </cell>
          <cell r="L760"/>
          <cell r="M760">
            <v>207.74400000000003</v>
          </cell>
          <cell r="N760">
            <v>36.349000000000004</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1,54</v>
          </cell>
          <cell r="H762" t="str">
            <v>25,62</v>
          </cell>
          <cell r="I762" t="str">
            <v>0,00</v>
          </cell>
          <cell r="J762">
            <v>27.16</v>
          </cell>
          <cell r="K762">
            <v>32.591999999999999</v>
          </cell>
          <cell r="L762"/>
          <cell r="M762">
            <v>30.744</v>
          </cell>
          <cell r="N762">
            <v>1.8479999999999999</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1,54</v>
          </cell>
          <cell r="H763" t="str">
            <v>19,12</v>
          </cell>
          <cell r="I763" t="str">
            <v>0,00</v>
          </cell>
          <cell r="J763">
            <v>20.66</v>
          </cell>
          <cell r="K763">
            <v>49.583999999999996</v>
          </cell>
          <cell r="L763"/>
          <cell r="M763">
            <v>45.887999999999998</v>
          </cell>
          <cell r="N763">
            <v>3.6959999999999997</v>
          </cell>
        </row>
        <row r="764">
          <cell r="A764">
            <v>88315</v>
          </cell>
          <cell r="B764" t="str">
            <v>SINAPI</v>
          </cell>
          <cell r="C764" t="str">
            <v>SERRALHEIRO COM ENCARGOS COMPLEMENTARES</v>
          </cell>
          <cell r="D764" t="str">
            <v>MÃO DE OBRA</v>
          </cell>
          <cell r="E764" t="str">
            <v>H</v>
          </cell>
          <cell r="F764">
            <v>1</v>
          </cell>
          <cell r="G764" t="str">
            <v>22,00</v>
          </cell>
          <cell r="H764" t="str">
            <v>6,80</v>
          </cell>
          <cell r="I764" t="str">
            <v>0,00</v>
          </cell>
          <cell r="J764">
            <v>28.8</v>
          </cell>
          <cell r="K764">
            <v>28.8</v>
          </cell>
          <cell r="L764"/>
          <cell r="M764">
            <v>6.8</v>
          </cell>
          <cell r="N764">
            <v>22</v>
          </cell>
        </row>
        <row r="765">
          <cell r="A765">
            <v>88251</v>
          </cell>
          <cell r="B765" t="str">
            <v>SINAPI</v>
          </cell>
          <cell r="C765" t="str">
            <v>AUXILIAR DE SERRALHEIRO COM ENCARGOS COMPLEMENTARES</v>
          </cell>
          <cell r="D765" t="str">
            <v>MÃO DE OBRA</v>
          </cell>
          <cell r="E765" t="str">
            <v>H</v>
          </cell>
          <cell r="F765">
            <v>0.5</v>
          </cell>
          <cell r="G765" t="str">
            <v>17,61</v>
          </cell>
          <cell r="H765" t="str">
            <v>6,80</v>
          </cell>
          <cell r="I765" t="str">
            <v>0,00</v>
          </cell>
          <cell r="J765">
            <v>24.41</v>
          </cell>
          <cell r="K765">
            <v>12.205</v>
          </cell>
          <cell r="L765"/>
          <cell r="M765">
            <v>3.4</v>
          </cell>
          <cell r="N765">
            <v>8.8049999999999997</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303.28550000000001</v>
          </cell>
          <cell r="L768"/>
          <cell r="M768">
            <v>196.62549999999999</v>
          </cell>
          <cell r="N768">
            <v>106.66</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12,17</v>
          </cell>
          <cell r="I769">
            <v>0</v>
          </cell>
          <cell r="J769">
            <v>12.17</v>
          </cell>
          <cell r="K769">
            <v>104.05349999999999</v>
          </cell>
          <cell r="L769"/>
          <cell r="M769">
            <v>104.05349999999999</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1,54</v>
          </cell>
          <cell r="H771" t="str">
            <v>9,56</v>
          </cell>
          <cell r="I771" t="str">
            <v>0,00</v>
          </cell>
          <cell r="J771">
            <v>11.100000000000001</v>
          </cell>
          <cell r="K771">
            <v>33.300000000000004</v>
          </cell>
          <cell r="L771"/>
          <cell r="M771">
            <v>28.68</v>
          </cell>
          <cell r="N771">
            <v>4.62</v>
          </cell>
        </row>
        <row r="772">
          <cell r="A772">
            <v>88317</v>
          </cell>
          <cell r="B772" t="str">
            <v>SINAPI</v>
          </cell>
          <cell r="C772" t="str">
            <v>SOLDADOR COM ENCARGOS COMPLEMENTARES</v>
          </cell>
          <cell r="D772" t="str">
            <v>MÃO DE OBRA</v>
          </cell>
          <cell r="E772" t="str">
            <v>H</v>
          </cell>
          <cell r="F772">
            <v>1</v>
          </cell>
          <cell r="G772" t="str">
            <v>22,82</v>
          </cell>
          <cell r="H772" t="str">
            <v>7,62</v>
          </cell>
          <cell r="I772" t="str">
            <v>0,00</v>
          </cell>
          <cell r="J772">
            <v>30.44</v>
          </cell>
          <cell r="K772">
            <v>30.44</v>
          </cell>
          <cell r="L772"/>
          <cell r="M772">
            <v>7.62</v>
          </cell>
          <cell r="N772">
            <v>22.82</v>
          </cell>
        </row>
        <row r="773">
          <cell r="A773">
            <v>88315</v>
          </cell>
          <cell r="B773" t="str">
            <v>SINAPI</v>
          </cell>
          <cell r="C773" t="str">
            <v>SERRALHEIRO COM ENCARGOS COMPLEMENTARES</v>
          </cell>
          <cell r="D773" t="str">
            <v>MÃO DE OBRA</v>
          </cell>
          <cell r="E773" t="str">
            <v>H</v>
          </cell>
          <cell r="F773">
            <v>2</v>
          </cell>
          <cell r="G773" t="str">
            <v>22,00</v>
          </cell>
          <cell r="H773" t="str">
            <v>6,80</v>
          </cell>
          <cell r="I773" t="str">
            <v>0,00</v>
          </cell>
          <cell r="J773">
            <v>28.8</v>
          </cell>
          <cell r="K773">
            <v>57.6</v>
          </cell>
          <cell r="L773"/>
          <cell r="M773">
            <v>13.6</v>
          </cell>
          <cell r="N773">
            <v>44</v>
          </cell>
        </row>
        <row r="774">
          <cell r="A774">
            <v>88251</v>
          </cell>
          <cell r="B774" t="str">
            <v>SINAPI</v>
          </cell>
          <cell r="C774" t="str">
            <v>AUXILIAR DE SERRALHEIRO COM ENCARGOS COMPLEMENTARES</v>
          </cell>
          <cell r="D774" t="str">
            <v>MÃO DE OBRA</v>
          </cell>
          <cell r="E774" t="str">
            <v>H</v>
          </cell>
          <cell r="F774">
            <v>2</v>
          </cell>
          <cell r="G774" t="str">
            <v>17,61</v>
          </cell>
          <cell r="H774" t="str">
            <v>6,80</v>
          </cell>
          <cell r="I774" t="str">
            <v>0,00</v>
          </cell>
          <cell r="J774">
            <v>24.41</v>
          </cell>
          <cell r="K774">
            <v>48.82</v>
          </cell>
          <cell r="L774"/>
          <cell r="M774">
            <v>13.6</v>
          </cell>
          <cell r="N774">
            <v>35.22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458.13</v>
          </cell>
          <cell r="L777"/>
          <cell r="M777">
            <v>314.96199999999999</v>
          </cell>
          <cell r="N777">
            <v>143.16800000000001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12,17</v>
          </cell>
          <cell r="I778">
            <v>0</v>
          </cell>
          <cell r="J778">
            <v>12.17</v>
          </cell>
          <cell r="K778">
            <v>121.7</v>
          </cell>
          <cell r="L778"/>
          <cell r="M778">
            <v>121.7</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16,10</v>
          </cell>
          <cell r="H780" t="str">
            <v>51,35</v>
          </cell>
          <cell r="I780" t="str">
            <v>0,00</v>
          </cell>
          <cell r="J780">
            <v>67.45</v>
          </cell>
          <cell r="K780">
            <v>67.45</v>
          </cell>
          <cell r="L780"/>
          <cell r="M780">
            <v>51.35</v>
          </cell>
          <cell r="N780">
            <v>16.100000000000001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27,84</v>
          </cell>
          <cell r="I781">
            <v>0</v>
          </cell>
          <cell r="J781">
            <v>27.84</v>
          </cell>
          <cell r="K781">
            <v>27.84</v>
          </cell>
          <cell r="L781"/>
          <cell r="M781">
            <v>27.84</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1,54</v>
          </cell>
          <cell r="H782" t="str">
            <v>9,56</v>
          </cell>
          <cell r="I782" t="str">
            <v>0,00</v>
          </cell>
          <cell r="J782">
            <v>11.100000000000001</v>
          </cell>
          <cell r="K782">
            <v>33.300000000000004</v>
          </cell>
          <cell r="L782"/>
          <cell r="M782">
            <v>28.68</v>
          </cell>
          <cell r="N782">
            <v>4.62</v>
          </cell>
        </row>
        <row r="783">
          <cell r="A783">
            <v>88317</v>
          </cell>
          <cell r="B783" t="str">
            <v>SINAPI</v>
          </cell>
          <cell r="C783" t="str">
            <v>SOLDADOR COM ENCARGOS COMPLEMENTARES</v>
          </cell>
          <cell r="D783" t="str">
            <v>MÃO DE OBRA</v>
          </cell>
          <cell r="E783" t="str">
            <v>H</v>
          </cell>
          <cell r="F783">
            <v>1.2</v>
          </cell>
          <cell r="G783" t="str">
            <v>22,82</v>
          </cell>
          <cell r="H783" t="str">
            <v>7,62</v>
          </cell>
          <cell r="I783" t="str">
            <v>0,00</v>
          </cell>
          <cell r="J783">
            <v>30.44</v>
          </cell>
          <cell r="K783">
            <v>36.527999999999999</v>
          </cell>
          <cell r="L783"/>
          <cell r="M783">
            <v>9.1440000000000001</v>
          </cell>
          <cell r="N783">
            <v>27.384</v>
          </cell>
        </row>
        <row r="784">
          <cell r="A784">
            <v>88315</v>
          </cell>
          <cell r="B784" t="str">
            <v>SINAPI</v>
          </cell>
          <cell r="C784" t="str">
            <v>SERRALHEIRO COM ENCARGOS COMPLEMENTARES</v>
          </cell>
          <cell r="D784" t="str">
            <v>MÃO DE OBRA</v>
          </cell>
          <cell r="E784" t="str">
            <v>H</v>
          </cell>
          <cell r="F784">
            <v>2.4</v>
          </cell>
          <cell r="G784" t="str">
            <v>22,00</v>
          </cell>
          <cell r="H784" t="str">
            <v>6,80</v>
          </cell>
          <cell r="I784" t="str">
            <v>0,00</v>
          </cell>
          <cell r="J784">
            <v>28.8</v>
          </cell>
          <cell r="K784">
            <v>69.12</v>
          </cell>
          <cell r="L784"/>
          <cell r="M784">
            <v>16.32</v>
          </cell>
          <cell r="N784">
            <v>52.8</v>
          </cell>
        </row>
        <row r="785">
          <cell r="A785">
            <v>88251</v>
          </cell>
          <cell r="B785" t="str">
            <v>SINAPI</v>
          </cell>
          <cell r="C785" t="str">
            <v>AUXILIAR DE SERRALHEIRO COM ENCARGOS COMPLEMENTARES</v>
          </cell>
          <cell r="D785" t="str">
            <v>MÃO DE OBRA</v>
          </cell>
          <cell r="E785" t="str">
            <v>H</v>
          </cell>
          <cell r="F785">
            <v>2.4</v>
          </cell>
          <cell r="G785" t="str">
            <v>17,61</v>
          </cell>
          <cell r="H785" t="str">
            <v>6,80</v>
          </cell>
          <cell r="I785" t="str">
            <v>0,00</v>
          </cell>
          <cell r="J785">
            <v>24.41</v>
          </cell>
          <cell r="K785">
            <v>58.583999999999996</v>
          </cell>
          <cell r="L785"/>
          <cell r="M785">
            <v>16.32</v>
          </cell>
          <cell r="N785">
            <v>42.263999999999996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686.7</v>
          </cell>
          <cell r="L788"/>
          <cell r="M788">
            <v>175.8</v>
          </cell>
          <cell r="N788">
            <v>510.9</v>
          </cell>
        </row>
        <row r="789">
          <cell r="A789">
            <v>88247</v>
          </cell>
          <cell r="B789" t="str">
            <v>SINAPI</v>
          </cell>
          <cell r="C789" t="str">
            <v>AUXILIAR DE ELETRICISTA COM ENCARGOS COMPLEMENTARES</v>
          </cell>
          <cell r="D789" t="str">
            <v>MÃO DE OBRA</v>
          </cell>
          <cell r="E789" t="str">
            <v>H</v>
          </cell>
          <cell r="F789">
            <v>5</v>
          </cell>
          <cell r="G789" t="str">
            <v>18,17</v>
          </cell>
          <cell r="H789" t="str">
            <v>6,82</v>
          </cell>
          <cell r="I789" t="str">
            <v>0,00</v>
          </cell>
          <cell r="J789">
            <v>24.990000000000002</v>
          </cell>
          <cell r="K789">
            <v>124.95000000000002</v>
          </cell>
          <cell r="L789"/>
          <cell r="M789">
            <v>34.1</v>
          </cell>
          <cell r="N789">
            <v>90.850000000000009</v>
          </cell>
        </row>
        <row r="790">
          <cell r="A790">
            <v>88264</v>
          </cell>
          <cell r="B790" t="str">
            <v>SINAPI</v>
          </cell>
          <cell r="C790" t="str">
            <v>ELETRICISTA COM ENCARGOS COMPLEMENTARES</v>
          </cell>
          <cell r="D790" t="str">
            <v>MÃO DE OBRA</v>
          </cell>
          <cell r="E790" t="str">
            <v>H</v>
          </cell>
          <cell r="F790">
            <v>5</v>
          </cell>
          <cell r="G790" t="str">
            <v>22,11</v>
          </cell>
          <cell r="H790" t="str">
            <v>6,82</v>
          </cell>
          <cell r="I790" t="str">
            <v>0,00</v>
          </cell>
          <cell r="J790">
            <v>28.93</v>
          </cell>
          <cell r="K790">
            <v>144.65</v>
          </cell>
          <cell r="L790"/>
          <cell r="M790">
            <v>34.1</v>
          </cell>
          <cell r="N790">
            <v>110.55</v>
          </cell>
        </row>
        <row r="791">
          <cell r="A791">
            <v>88316</v>
          </cell>
          <cell r="B791" t="str">
            <v>SINAPI</v>
          </cell>
          <cell r="C791" t="str">
            <v>SERVENTE COM ENCARGOS COMPLEMENTARES</v>
          </cell>
          <cell r="D791" t="str">
            <v>MÃO DE OBRA</v>
          </cell>
          <cell r="E791" t="str">
            <v>H</v>
          </cell>
          <cell r="F791">
            <v>10</v>
          </cell>
          <cell r="G791" t="str">
            <v>17,75</v>
          </cell>
          <cell r="H791" t="str">
            <v>6,68</v>
          </cell>
          <cell r="I791" t="str">
            <v>0,00</v>
          </cell>
          <cell r="J791">
            <v>24.43</v>
          </cell>
          <cell r="K791">
            <v>244.3</v>
          </cell>
          <cell r="L791"/>
          <cell r="M791">
            <v>66.8</v>
          </cell>
          <cell r="N791">
            <v>177.5</v>
          </cell>
        </row>
        <row r="792">
          <cell r="A792">
            <v>88315</v>
          </cell>
          <cell r="B792" t="str">
            <v>SINAPI</v>
          </cell>
          <cell r="C792" t="str">
            <v>SERRALHEIRO COM ENCARGOS COMPLEMENTARES</v>
          </cell>
          <cell r="D792" t="str">
            <v>MÃO DE OBRA</v>
          </cell>
          <cell r="E792" t="str">
            <v>H</v>
          </cell>
          <cell r="F792">
            <v>6</v>
          </cell>
          <cell r="G792" t="str">
            <v>22,00</v>
          </cell>
          <cell r="H792" t="str">
            <v>6,80</v>
          </cell>
          <cell r="I792" t="str">
            <v>0,00</v>
          </cell>
          <cell r="J792">
            <v>28.8</v>
          </cell>
          <cell r="K792">
            <v>172.8</v>
          </cell>
          <cell r="L792"/>
          <cell r="M792">
            <v>40.799999999999997</v>
          </cell>
          <cell r="N792">
            <v>132</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4.9745000000000008</v>
          </cell>
          <cell r="L795"/>
          <cell r="M795">
            <v>7.7000000000000013E-2</v>
          </cell>
          <cell r="N795">
            <v>4.8975000000000009</v>
          </cell>
        </row>
        <row r="796">
          <cell r="A796">
            <v>90777</v>
          </cell>
          <cell r="B796" t="str">
            <v>SINAPI</v>
          </cell>
          <cell r="C796" t="str">
            <v>ENGENHEIRO CIVIL DE OBRA JUNIOR COM ENCARGOS COMPLEMENTARES</v>
          </cell>
          <cell r="D796" t="str">
            <v>MÃO DE OBRA</v>
          </cell>
          <cell r="E796" t="str">
            <v>H</v>
          </cell>
          <cell r="F796">
            <v>0.05</v>
          </cell>
          <cell r="G796" t="str">
            <v>97,95</v>
          </cell>
          <cell r="H796" t="str">
            <v>1,54</v>
          </cell>
          <cell r="I796" t="str">
            <v>0,00</v>
          </cell>
          <cell r="J796">
            <v>99.490000000000009</v>
          </cell>
          <cell r="K796">
            <v>4.9745000000000008</v>
          </cell>
          <cell r="L796"/>
          <cell r="M796">
            <v>7.7000000000000013E-2</v>
          </cell>
          <cell r="N796">
            <v>4.8975000000000009</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75.849999999999994</v>
          </cell>
          <cell r="L799"/>
          <cell r="M799">
            <v>36.5</v>
          </cell>
          <cell r="N799">
            <v>39.35</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2,57</v>
          </cell>
          <cell r="I800">
            <v>0</v>
          </cell>
          <cell r="J800">
            <v>2.57</v>
          </cell>
          <cell r="K800">
            <v>12.85</v>
          </cell>
          <cell r="L800"/>
          <cell r="M800">
            <v>12.85</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3,39</v>
          </cell>
          <cell r="I801">
            <v>0</v>
          </cell>
          <cell r="J801">
            <v>3.39</v>
          </cell>
          <cell r="K801">
            <v>10.17</v>
          </cell>
          <cell r="L801"/>
          <cell r="M801">
            <v>10.17</v>
          </cell>
          <cell r="N801">
            <v>0</v>
          </cell>
        </row>
        <row r="802">
          <cell r="A802">
            <v>88309</v>
          </cell>
          <cell r="B802" t="str">
            <v>SINAPI</v>
          </cell>
          <cell r="C802" t="str">
            <v>PEDREIRO COM ENCARGOS COMPLEMENTARES</v>
          </cell>
          <cell r="D802" t="str">
            <v>MÃO DE OBRA</v>
          </cell>
          <cell r="E802" t="str">
            <v>H</v>
          </cell>
          <cell r="F802">
            <v>1</v>
          </cell>
          <cell r="G802" t="str">
            <v>21,60</v>
          </cell>
          <cell r="H802" t="str">
            <v>6,80</v>
          </cell>
          <cell r="I802" t="str">
            <v>0,00</v>
          </cell>
          <cell r="J802">
            <v>28.400000000000002</v>
          </cell>
          <cell r="K802">
            <v>28.400000000000002</v>
          </cell>
          <cell r="L802"/>
          <cell r="M802">
            <v>6.8</v>
          </cell>
          <cell r="N802">
            <v>21.6</v>
          </cell>
        </row>
        <row r="803">
          <cell r="A803">
            <v>88316</v>
          </cell>
          <cell r="B803" t="str">
            <v>SINAPI</v>
          </cell>
          <cell r="C803" t="str">
            <v>SERVENTE COM ENCARGOS COMPLEMENTARES</v>
          </cell>
          <cell r="D803" t="str">
            <v>MÃO DE OBRA</v>
          </cell>
          <cell r="E803" t="str">
            <v>H</v>
          </cell>
          <cell r="F803">
            <v>1</v>
          </cell>
          <cell r="G803" t="str">
            <v>17,75</v>
          </cell>
          <cell r="H803" t="str">
            <v>6,68</v>
          </cell>
          <cell r="I803" t="str">
            <v>0,00</v>
          </cell>
          <cell r="J803">
            <v>24.43</v>
          </cell>
          <cell r="K803">
            <v>24.43</v>
          </cell>
          <cell r="L803"/>
          <cell r="M803">
            <v>6.68</v>
          </cell>
          <cell r="N803">
            <v>17.75</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50.664999999999992</v>
          </cell>
          <cell r="L806"/>
          <cell r="M806">
            <v>20.3</v>
          </cell>
          <cell r="N806">
            <v>30.364999999999998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2,57</v>
          </cell>
          <cell r="I807">
            <v>0</v>
          </cell>
          <cell r="J807">
            <v>2.57</v>
          </cell>
          <cell r="K807">
            <v>10.28</v>
          </cell>
          <cell r="L807"/>
          <cell r="M807">
            <v>10.28</v>
          </cell>
          <cell r="N807">
            <v>0</v>
          </cell>
        </row>
        <row r="808">
          <cell r="A808">
            <v>88273</v>
          </cell>
          <cell r="B808" t="str">
            <v>SINAPI</v>
          </cell>
          <cell r="C808" t="str">
            <v>MARCENEIRO COM ENCARGOS COMPLEMENTARES</v>
          </cell>
          <cell r="D808" t="str">
            <v>MÃO DE OBRA</v>
          </cell>
          <cell r="E808" t="str">
            <v>H</v>
          </cell>
          <cell r="F808">
            <v>1</v>
          </cell>
          <cell r="G808" t="str">
            <v>21,49</v>
          </cell>
          <cell r="H808" t="str">
            <v>6,68</v>
          </cell>
          <cell r="I808" t="str">
            <v>0,00</v>
          </cell>
          <cell r="J808">
            <v>28.169999999999998</v>
          </cell>
          <cell r="K808">
            <v>28.169999999999998</v>
          </cell>
          <cell r="L808"/>
          <cell r="M808">
            <v>6.68</v>
          </cell>
          <cell r="N808">
            <v>21.49</v>
          </cell>
        </row>
        <row r="809">
          <cell r="A809">
            <v>88316</v>
          </cell>
          <cell r="B809" t="str">
            <v>SINAPI</v>
          </cell>
          <cell r="C809" t="str">
            <v>SERVENTE COM ENCARGOS COMPLEMENTARES</v>
          </cell>
          <cell r="D809" t="str">
            <v>MÃO DE OBRA</v>
          </cell>
          <cell r="E809" t="str">
            <v>H</v>
          </cell>
          <cell r="F809">
            <v>0.5</v>
          </cell>
          <cell r="G809" t="str">
            <v>17,75</v>
          </cell>
          <cell r="H809" t="str">
            <v>6,68</v>
          </cell>
          <cell r="I809" t="str">
            <v>0,00</v>
          </cell>
          <cell r="J809">
            <v>24.43</v>
          </cell>
          <cell r="K809">
            <v>12.215</v>
          </cell>
          <cell r="L809"/>
          <cell r="M809">
            <v>3.34</v>
          </cell>
          <cell r="N809">
            <v>8.875</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79.108000000000004</v>
          </cell>
          <cell r="L812"/>
          <cell r="M812">
            <v>50.808</v>
          </cell>
          <cell r="N812">
            <v>28.299999999999997</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17,75</v>
          </cell>
          <cell r="H814" t="str">
            <v>6,68</v>
          </cell>
          <cell r="I814" t="str">
            <v>0,00</v>
          </cell>
          <cell r="J814">
            <v>24.43</v>
          </cell>
          <cell r="K814">
            <v>14.657999999999999</v>
          </cell>
          <cell r="L814"/>
          <cell r="M814">
            <v>4.008</v>
          </cell>
          <cell r="N814">
            <v>10.65</v>
          </cell>
        </row>
        <row r="815">
          <cell r="A815">
            <v>88325</v>
          </cell>
          <cell r="B815" t="str">
            <v>SINAPI</v>
          </cell>
          <cell r="C815" t="str">
            <v>VIDRACEIRO COM ENCARGOS COMPLEMENTARES</v>
          </cell>
          <cell r="D815" t="str">
            <v>MÃO DE OBRA</v>
          </cell>
          <cell r="E815" t="str">
            <v>H</v>
          </cell>
          <cell r="F815">
            <v>1</v>
          </cell>
          <cell r="G815" t="str">
            <v>17,65</v>
          </cell>
          <cell r="H815" t="str">
            <v>6,80</v>
          </cell>
          <cell r="I815" t="str">
            <v>0,00</v>
          </cell>
          <cell r="J815">
            <v>24.45</v>
          </cell>
          <cell r="K815">
            <v>24.45</v>
          </cell>
          <cell r="L815"/>
          <cell r="M815">
            <v>6.8</v>
          </cell>
          <cell r="N815">
            <v>17.649999999999999</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79.108000000000004</v>
          </cell>
          <cell r="L818"/>
          <cell r="M818">
            <v>50.808</v>
          </cell>
          <cell r="N818">
            <v>28.299999999999997</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17,75</v>
          </cell>
          <cell r="H820" t="str">
            <v>6,68</v>
          </cell>
          <cell r="I820" t="str">
            <v>0,00</v>
          </cell>
          <cell r="J820">
            <v>24.43</v>
          </cell>
          <cell r="K820">
            <v>14.657999999999999</v>
          </cell>
          <cell r="L820"/>
          <cell r="M820">
            <v>4.008</v>
          </cell>
          <cell r="N820">
            <v>10.65</v>
          </cell>
        </row>
        <row r="821">
          <cell r="A821">
            <v>88325</v>
          </cell>
          <cell r="B821" t="str">
            <v>SINAPI</v>
          </cell>
          <cell r="C821" t="str">
            <v>VIDRACEIRO COM ENCARGOS COMPLEMENTARES</v>
          </cell>
          <cell r="D821" t="str">
            <v>MÃO DE OBRA</v>
          </cell>
          <cell r="E821" t="str">
            <v>H</v>
          </cell>
          <cell r="F821">
            <v>1</v>
          </cell>
          <cell r="G821" t="str">
            <v>17,65</v>
          </cell>
          <cell r="H821" t="str">
            <v>6,80</v>
          </cell>
          <cell r="I821" t="str">
            <v>0,00</v>
          </cell>
          <cell r="J821">
            <v>24.45</v>
          </cell>
          <cell r="K821">
            <v>24.45</v>
          </cell>
          <cell r="L821"/>
          <cell r="M821">
            <v>6.8</v>
          </cell>
          <cell r="N821">
            <v>17.649999999999999</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152.54350000000002</v>
          </cell>
          <cell r="L824"/>
          <cell r="M824">
            <v>144.55600000000001</v>
          </cell>
          <cell r="N824">
            <v>7.9874999999999998</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17,75</v>
          </cell>
          <cell r="H826" t="str">
            <v>6,68</v>
          </cell>
          <cell r="I826" t="str">
            <v>0,00</v>
          </cell>
          <cell r="J826">
            <v>24.43</v>
          </cell>
          <cell r="K826">
            <v>10.993500000000001</v>
          </cell>
          <cell r="L826"/>
          <cell r="M826">
            <v>3.0059999999999998</v>
          </cell>
          <cell r="N826">
            <v>7.9874999999999998</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151.89125000000001</v>
          </cell>
          <cell r="L829"/>
          <cell r="M829">
            <v>121.52625</v>
          </cell>
          <cell r="N829">
            <v>30.364999999999998</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17,75</v>
          </cell>
          <cell r="H831" t="str">
            <v>6,68</v>
          </cell>
          <cell r="I831" t="str">
            <v>0,00</v>
          </cell>
          <cell r="J831">
            <v>24.43</v>
          </cell>
          <cell r="K831">
            <v>12.215</v>
          </cell>
          <cell r="L831"/>
          <cell r="M831">
            <v>3.34</v>
          </cell>
          <cell r="N831">
            <v>8.875</v>
          </cell>
        </row>
        <row r="832">
          <cell r="A832">
            <v>88261</v>
          </cell>
          <cell r="B832" t="str">
            <v>SINAPI</v>
          </cell>
          <cell r="C832" t="str">
            <v>CARPINTEIRO DE ESQUADRIA COM ENCARGOS COMPLEMENTARES</v>
          </cell>
          <cell r="D832" t="str">
            <v>MÃO DE OBRA</v>
          </cell>
          <cell r="E832" t="str">
            <v>H</v>
          </cell>
          <cell r="F832">
            <v>1</v>
          </cell>
          <cell r="G832" t="str">
            <v>21,49</v>
          </cell>
          <cell r="H832" t="str">
            <v>6,68</v>
          </cell>
          <cell r="I832" t="str">
            <v>0,00</v>
          </cell>
          <cell r="J832">
            <v>28.169999999999998</v>
          </cell>
          <cell r="K832">
            <v>28.169999999999998</v>
          </cell>
          <cell r="L832"/>
          <cell r="M832">
            <v>6.68</v>
          </cell>
          <cell r="N832">
            <v>21.49</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288.29500000000002</v>
          </cell>
          <cell r="L835"/>
          <cell r="M835">
            <v>257.93</v>
          </cell>
          <cell r="N835">
            <v>30.364999999999998</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17,75</v>
          </cell>
          <cell r="H837" t="str">
            <v>6,68</v>
          </cell>
          <cell r="I837" t="str">
            <v>0,00</v>
          </cell>
          <cell r="J837">
            <v>24.43</v>
          </cell>
          <cell r="K837">
            <v>12.215</v>
          </cell>
          <cell r="L837"/>
          <cell r="M837">
            <v>3.34</v>
          </cell>
          <cell r="N837">
            <v>8.875</v>
          </cell>
        </row>
        <row r="838">
          <cell r="A838">
            <v>88261</v>
          </cell>
          <cell r="B838" t="str">
            <v>SINAPI</v>
          </cell>
          <cell r="C838" t="str">
            <v>CARPINTEIRO DE ESQUADRIA COM ENCARGOS COMPLEMENTARES</v>
          </cell>
          <cell r="D838" t="str">
            <v>MÃO DE OBRA</v>
          </cell>
          <cell r="E838" t="str">
            <v>H</v>
          </cell>
          <cell r="F838">
            <v>1</v>
          </cell>
          <cell r="G838" t="str">
            <v>21,49</v>
          </cell>
          <cell r="H838" t="str">
            <v>6,68</v>
          </cell>
          <cell r="I838" t="str">
            <v>0,00</v>
          </cell>
          <cell r="J838">
            <v>28.169999999999998</v>
          </cell>
          <cell r="K838">
            <v>28.169999999999998</v>
          </cell>
          <cell r="L838"/>
          <cell r="M838">
            <v>6.68</v>
          </cell>
          <cell r="N838">
            <v>21.49</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160.90650000000002</v>
          </cell>
          <cell r="L841"/>
          <cell r="M841">
            <v>133.578</v>
          </cell>
          <cell r="N841">
            <v>27.328499999999998</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17,75</v>
          </cell>
          <cell r="H843" t="str">
            <v>6,68</v>
          </cell>
          <cell r="I843" t="str">
            <v>0,00</v>
          </cell>
          <cell r="J843">
            <v>24.43</v>
          </cell>
          <cell r="K843">
            <v>10.993500000000001</v>
          </cell>
          <cell r="L843"/>
          <cell r="M843">
            <v>3.0059999999999998</v>
          </cell>
          <cell r="N843">
            <v>7.9874999999999998</v>
          </cell>
        </row>
        <row r="844">
          <cell r="A844">
            <v>88261</v>
          </cell>
          <cell r="B844" t="str">
            <v>SINAPI</v>
          </cell>
          <cell r="C844" t="str">
            <v>CARPINTEIRO DE ESQUADRIA COM ENCARGOS COMPLEMENTARES</v>
          </cell>
          <cell r="D844" t="str">
            <v>MÃO DE OBRA</v>
          </cell>
          <cell r="E844" t="str">
            <v>H</v>
          </cell>
          <cell r="F844">
            <v>0.9</v>
          </cell>
          <cell r="G844" t="str">
            <v>21,49</v>
          </cell>
          <cell r="H844" t="str">
            <v>6,68</v>
          </cell>
          <cell r="I844" t="str">
            <v>0,00</v>
          </cell>
          <cell r="J844">
            <v>28.169999999999998</v>
          </cell>
          <cell r="K844">
            <v>25.352999999999998</v>
          </cell>
          <cell r="L844"/>
          <cell r="M844">
            <v>6.0119999999999996</v>
          </cell>
          <cell r="N844">
            <v>19.340999999999998</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67.489999999999995</v>
          </cell>
          <cell r="L847"/>
          <cell r="M847">
            <v>17.701999999999998</v>
          </cell>
          <cell r="N847">
            <v>49.788000000000004</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5,50</v>
          </cell>
          <cell r="I848">
            <v>0</v>
          </cell>
          <cell r="J848">
            <v>5.5</v>
          </cell>
          <cell r="K848">
            <v>2.75</v>
          </cell>
          <cell r="L848"/>
          <cell r="M848">
            <v>2.75</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18,71</v>
          </cell>
          <cell r="H849" t="str">
            <v>6,23</v>
          </cell>
          <cell r="I849" t="str">
            <v>0,00</v>
          </cell>
          <cell r="J849">
            <v>24.94</v>
          </cell>
          <cell r="K849">
            <v>29.928000000000001</v>
          </cell>
          <cell r="L849"/>
          <cell r="M849">
            <v>7.476</v>
          </cell>
          <cell r="N849">
            <v>22.452000000000002</v>
          </cell>
        </row>
        <row r="850">
          <cell r="A850">
            <v>88267</v>
          </cell>
          <cell r="B850" t="str">
            <v>SINAPI</v>
          </cell>
          <cell r="C850" t="str">
            <v>ENCANADOR OU BOMBEIRO HIDRÁULICO COM ENCARGOS COMPLEMENTARES</v>
          </cell>
          <cell r="D850" t="str">
            <v>MÃO DE OBRA</v>
          </cell>
          <cell r="E850" t="str">
            <v>H</v>
          </cell>
          <cell r="F850">
            <v>1.2</v>
          </cell>
          <cell r="G850" t="str">
            <v>22,78</v>
          </cell>
          <cell r="H850" t="str">
            <v>6,23</v>
          </cell>
          <cell r="I850" t="str">
            <v>0,00</v>
          </cell>
          <cell r="J850">
            <v>29.01</v>
          </cell>
          <cell r="K850">
            <v>34.811999999999998</v>
          </cell>
          <cell r="L850"/>
          <cell r="M850">
            <v>7.476</v>
          </cell>
          <cell r="N850">
            <v>27.336000000000002</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63.11999999999999</v>
          </cell>
          <cell r="L853"/>
          <cell r="M853">
            <v>16.032</v>
          </cell>
          <cell r="N853">
            <v>47.087999999999994</v>
          </cell>
        </row>
        <row r="854">
          <cell r="A854">
            <v>88273</v>
          </cell>
          <cell r="B854" t="str">
            <v>SINAPI</v>
          </cell>
          <cell r="C854" t="str">
            <v>MARCENEIRO COM ENCARGOS COMPLEMENTARES</v>
          </cell>
          <cell r="D854" t="str">
            <v>MÃO DE OBRA</v>
          </cell>
          <cell r="E854" t="str">
            <v>H</v>
          </cell>
          <cell r="F854">
            <v>1.2</v>
          </cell>
          <cell r="G854" t="str">
            <v>21,49</v>
          </cell>
          <cell r="H854" t="str">
            <v>6,68</v>
          </cell>
          <cell r="I854" t="str">
            <v>0,00</v>
          </cell>
          <cell r="J854">
            <v>28.169999999999998</v>
          </cell>
          <cell r="K854">
            <v>33.803999999999995</v>
          </cell>
          <cell r="L854"/>
          <cell r="M854">
            <v>8.016</v>
          </cell>
          <cell r="N854">
            <v>25.787999999999997</v>
          </cell>
        </row>
        <row r="855">
          <cell r="A855">
            <v>88316</v>
          </cell>
          <cell r="B855" t="str">
            <v>SINAPI</v>
          </cell>
          <cell r="C855" t="str">
            <v>SERVENTE COM ENCARGOS COMPLEMENTARES</v>
          </cell>
          <cell r="D855" t="str">
            <v>MÃO DE OBRA</v>
          </cell>
          <cell r="E855" t="str">
            <v>H</v>
          </cell>
          <cell r="F855">
            <v>1.2</v>
          </cell>
          <cell r="G855" t="str">
            <v>17,75</v>
          </cell>
          <cell r="H855" t="str">
            <v>6,68</v>
          </cell>
          <cell r="I855" t="str">
            <v>0,00</v>
          </cell>
          <cell r="J855">
            <v>24.43</v>
          </cell>
          <cell r="K855">
            <v>29.315999999999999</v>
          </cell>
          <cell r="L855"/>
          <cell r="M855">
            <v>8.016</v>
          </cell>
          <cell r="N855">
            <v>21.3</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67.489999999999995</v>
          </cell>
          <cell r="L858"/>
          <cell r="M858">
            <v>17.701999999999998</v>
          </cell>
          <cell r="N858">
            <v>49.788000000000004</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5,50</v>
          </cell>
          <cell r="I859">
            <v>0</v>
          </cell>
          <cell r="J859">
            <v>5.5</v>
          </cell>
          <cell r="K859">
            <v>2.75</v>
          </cell>
          <cell r="L859"/>
          <cell r="M859">
            <v>2.75</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18,71</v>
          </cell>
          <cell r="H860" t="str">
            <v>6,23</v>
          </cell>
          <cell r="I860" t="str">
            <v>0,00</v>
          </cell>
          <cell r="J860">
            <v>24.94</v>
          </cell>
          <cell r="K860">
            <v>29.928000000000001</v>
          </cell>
          <cell r="L860"/>
          <cell r="M860">
            <v>7.476</v>
          </cell>
          <cell r="N860">
            <v>22.452000000000002</v>
          </cell>
        </row>
        <row r="861">
          <cell r="A861">
            <v>88267</v>
          </cell>
          <cell r="B861" t="str">
            <v>SINAPI</v>
          </cell>
          <cell r="C861" t="str">
            <v>ENCANADOR OU BOMBEIRO HIDRÁULICO COM ENCARGOS COMPLEMENTARES</v>
          </cell>
          <cell r="D861" t="str">
            <v>MÃO DE OBRA</v>
          </cell>
          <cell r="E861" t="str">
            <v>H</v>
          </cell>
          <cell r="F861">
            <v>1.2</v>
          </cell>
          <cell r="G861" t="str">
            <v>22,78</v>
          </cell>
          <cell r="H861" t="str">
            <v>6,23</v>
          </cell>
          <cell r="I861" t="str">
            <v>0,00</v>
          </cell>
          <cell r="J861">
            <v>29.01</v>
          </cell>
          <cell r="K861">
            <v>34.811999999999998</v>
          </cell>
          <cell r="L861"/>
          <cell r="M861">
            <v>7.476</v>
          </cell>
          <cell r="N861">
            <v>27.336000000000002</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1478.809428</v>
          </cell>
          <cell r="L864"/>
          <cell r="M864">
            <v>1365.6406939999999</v>
          </cell>
          <cell r="N864">
            <v>113.168734</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19,69</v>
          </cell>
          <cell r="H865" t="str">
            <v>5,74</v>
          </cell>
          <cell r="I865" t="str">
            <v>259,13</v>
          </cell>
          <cell r="J865">
            <v>284.56</v>
          </cell>
          <cell r="K865">
            <v>74.95310400000001</v>
          </cell>
          <cell r="L865"/>
          <cell r="M865">
            <v>69.76675800000001</v>
          </cell>
          <cell r="N865">
            <v>5.1863460000000012</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987,70</v>
          </cell>
          <cell r="I866">
            <v>0</v>
          </cell>
          <cell r="J866">
            <v>987.7</v>
          </cell>
          <cell r="K866">
            <v>987.7</v>
          </cell>
          <cell r="L866"/>
          <cell r="M866">
            <v>987.7</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18,71</v>
          </cell>
          <cell r="H867" t="str">
            <v>6,23</v>
          </cell>
          <cell r="I867" t="str">
            <v>0,00</v>
          </cell>
          <cell r="J867">
            <v>24.94</v>
          </cell>
          <cell r="K867">
            <v>36.963574000000001</v>
          </cell>
          <cell r="L867"/>
          <cell r="M867">
            <v>9.2334829999999997</v>
          </cell>
          <cell r="N867">
            <v>27.730091000000002</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19,69</v>
          </cell>
          <cell r="H868" t="str">
            <v>5,74</v>
          </cell>
          <cell r="I868" t="str">
            <v>116,96</v>
          </cell>
          <cell r="J868">
            <v>142.38999999999999</v>
          </cell>
          <cell r="K868">
            <v>336.19702899999999</v>
          </cell>
          <cell r="L868"/>
          <cell r="M868">
            <v>289.70696999999996</v>
          </cell>
          <cell r="N868">
            <v>46.490059000000002</v>
          </cell>
        </row>
        <row r="869">
          <cell r="A869">
            <v>88267</v>
          </cell>
          <cell r="B869" t="str">
            <v>SINAPI</v>
          </cell>
          <cell r="C869" t="str">
            <v>ENCANADOR OU BOMBEIRO HIDRÁULICO COM ENCARGOS COMPLEMENTARES</v>
          </cell>
          <cell r="D869" t="str">
            <v>MÃO DE OBRA</v>
          </cell>
          <cell r="E869" t="str">
            <v>H</v>
          </cell>
          <cell r="F869">
            <v>1.4821</v>
          </cell>
          <cell r="G869" t="str">
            <v>22,78</v>
          </cell>
          <cell r="H869" t="str">
            <v>6,23</v>
          </cell>
          <cell r="I869" t="str">
            <v>0,00</v>
          </cell>
          <cell r="J869">
            <v>29.01</v>
          </cell>
          <cell r="K869">
            <v>42.995721000000003</v>
          </cell>
          <cell r="L869"/>
          <cell r="M869">
            <v>9.2334829999999997</v>
          </cell>
          <cell r="N869">
            <v>33.762238000000004</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924.05942800000003</v>
          </cell>
          <cell r="L872"/>
          <cell r="M872">
            <v>810.89069399999994</v>
          </cell>
          <cell r="N872">
            <v>113.168734</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19,69</v>
          </cell>
          <cell r="H873" t="str">
            <v>5,74</v>
          </cell>
          <cell r="I873" t="str">
            <v>259,13</v>
          </cell>
          <cell r="J873">
            <v>284.56</v>
          </cell>
          <cell r="K873">
            <v>74.95310400000001</v>
          </cell>
          <cell r="L873"/>
          <cell r="M873">
            <v>69.76675800000001</v>
          </cell>
          <cell r="N873">
            <v>5.1863460000000012</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432,95</v>
          </cell>
          <cell r="I874">
            <v>0</v>
          </cell>
          <cell r="J874">
            <v>432.95</v>
          </cell>
          <cell r="K874">
            <v>432.95</v>
          </cell>
          <cell r="L874"/>
          <cell r="M874">
            <v>432.95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18,71</v>
          </cell>
          <cell r="H875" t="str">
            <v>6,23</v>
          </cell>
          <cell r="I875" t="str">
            <v>0,00</v>
          </cell>
          <cell r="J875">
            <v>24.94</v>
          </cell>
          <cell r="K875">
            <v>36.963574000000001</v>
          </cell>
          <cell r="L875"/>
          <cell r="M875">
            <v>9.2334829999999997</v>
          </cell>
          <cell r="N875">
            <v>27.730091000000002</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19,69</v>
          </cell>
          <cell r="H876" t="str">
            <v>5,74</v>
          </cell>
          <cell r="I876" t="str">
            <v>116,96</v>
          </cell>
          <cell r="J876">
            <v>142.38999999999999</v>
          </cell>
          <cell r="K876">
            <v>336.19702899999999</v>
          </cell>
          <cell r="L876"/>
          <cell r="M876">
            <v>289.70696999999996</v>
          </cell>
          <cell r="N876">
            <v>46.490059000000002</v>
          </cell>
        </row>
        <row r="877">
          <cell r="A877">
            <v>88267</v>
          </cell>
          <cell r="B877" t="str">
            <v>SINAPI</v>
          </cell>
          <cell r="C877" t="str">
            <v>ENCANADOR OU BOMBEIRO HIDRÁULICO COM ENCARGOS COMPLEMENTARES</v>
          </cell>
          <cell r="D877" t="str">
            <v>MÃO DE OBRA</v>
          </cell>
          <cell r="E877" t="str">
            <v>H</v>
          </cell>
          <cell r="F877">
            <v>1.4821</v>
          </cell>
          <cell r="G877" t="str">
            <v>22,78</v>
          </cell>
          <cell r="H877" t="str">
            <v>6,23</v>
          </cell>
          <cell r="I877" t="str">
            <v>0,00</v>
          </cell>
          <cell r="J877">
            <v>29.01</v>
          </cell>
          <cell r="K877">
            <v>42.995721000000003</v>
          </cell>
          <cell r="L877"/>
          <cell r="M877">
            <v>9.2334829999999997</v>
          </cell>
          <cell r="N877">
            <v>33.762238000000004</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56.28</v>
          </cell>
          <cell r="L880"/>
          <cell r="M880">
            <v>36.659999999999997</v>
          </cell>
          <cell r="N880">
            <v>19.619999999999997</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21,49</v>
          </cell>
          <cell r="H882" t="str">
            <v>6,68</v>
          </cell>
          <cell r="I882" t="str">
            <v>0,00</v>
          </cell>
          <cell r="J882">
            <v>28.169999999999998</v>
          </cell>
          <cell r="K882">
            <v>14.084999999999999</v>
          </cell>
          <cell r="L882"/>
          <cell r="M882">
            <v>3.34</v>
          </cell>
          <cell r="N882">
            <v>10.744999999999999</v>
          </cell>
        </row>
        <row r="883">
          <cell r="A883">
            <v>88316</v>
          </cell>
          <cell r="B883" t="str">
            <v>SINAPI</v>
          </cell>
          <cell r="C883" t="str">
            <v>SERVENTE COM ENCARGOS COMPLEMENTARES</v>
          </cell>
          <cell r="D883" t="str">
            <v>MÃO DE OBRA</v>
          </cell>
          <cell r="E883" t="str">
            <v>H</v>
          </cell>
          <cell r="F883">
            <v>0.5</v>
          </cell>
          <cell r="G883" t="str">
            <v>17,75</v>
          </cell>
          <cell r="H883" t="str">
            <v>6,68</v>
          </cell>
          <cell r="I883" t="str">
            <v>0,00</v>
          </cell>
          <cell r="J883">
            <v>24.43</v>
          </cell>
          <cell r="K883">
            <v>12.215</v>
          </cell>
          <cell r="L883"/>
          <cell r="M883">
            <v>3.34</v>
          </cell>
          <cell r="N883">
            <v>8.875</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429.69</v>
          </cell>
          <cell r="L886"/>
          <cell r="M886">
            <v>365.42</v>
          </cell>
          <cell r="N886">
            <v>64.27000000000001</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5,50</v>
          </cell>
          <cell r="I888">
            <v>0</v>
          </cell>
          <cell r="J888">
            <v>5.5</v>
          </cell>
          <cell r="K888">
            <v>2.75</v>
          </cell>
          <cell r="L888"/>
          <cell r="M888">
            <v>2.75</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18,71</v>
          </cell>
          <cell r="H889" t="str">
            <v>6,23</v>
          </cell>
          <cell r="I889" t="str">
            <v>0,00</v>
          </cell>
          <cell r="J889">
            <v>24.94</v>
          </cell>
          <cell r="K889">
            <v>24.94</v>
          </cell>
          <cell r="L889"/>
          <cell r="M889">
            <v>6.23</v>
          </cell>
          <cell r="N889">
            <v>18.71</v>
          </cell>
        </row>
        <row r="890">
          <cell r="A890">
            <v>88267</v>
          </cell>
          <cell r="B890" t="str">
            <v>SINAPI</v>
          </cell>
          <cell r="C890" t="str">
            <v>ENCANADOR OU BOMBEIRO HIDRÁULICO COM ENCARGOS COMPLEMENTARES</v>
          </cell>
          <cell r="D890" t="str">
            <v>MÃO DE OBRA</v>
          </cell>
          <cell r="E890" t="str">
            <v>H</v>
          </cell>
          <cell r="F890">
            <v>2</v>
          </cell>
          <cell r="G890" t="str">
            <v>22,78</v>
          </cell>
          <cell r="H890" t="str">
            <v>6,23</v>
          </cell>
          <cell r="I890" t="str">
            <v>0,00</v>
          </cell>
          <cell r="J890">
            <v>29.01</v>
          </cell>
          <cell r="K890">
            <v>58.02</v>
          </cell>
          <cell r="L890"/>
          <cell r="M890">
            <v>12.46</v>
          </cell>
          <cell r="N890">
            <v>45.56</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733.88999999999987</v>
          </cell>
          <cell r="L893"/>
          <cell r="M893">
            <v>680.83999999999992</v>
          </cell>
          <cell r="N893">
            <v>53.05</v>
          </cell>
        </row>
        <row r="894">
          <cell r="A894">
            <v>11186</v>
          </cell>
          <cell r="B894" t="str">
            <v>SINAPI</v>
          </cell>
          <cell r="C894" t="str">
            <v xml:space="preserve">ESPELHO CRISTAL E = 4 MM                                                                                                                                                                                                                                                                                                                                                                                                                                                                                  </v>
          </cell>
          <cell r="D894" t="str">
            <v>INSUMO</v>
          </cell>
          <cell r="E894" t="str">
            <v xml:space="preserve">M2    </v>
          </cell>
          <cell r="F894">
            <v>1</v>
          </cell>
          <cell r="G894">
            <v>0</v>
          </cell>
          <cell r="H894" t="str">
            <v>630,66</v>
          </cell>
          <cell r="I894">
            <v>0</v>
          </cell>
          <cell r="J894">
            <v>630.66</v>
          </cell>
          <cell r="K894">
            <v>630.66</v>
          </cell>
          <cell r="L894"/>
          <cell r="M894">
            <v>630.66</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17,65</v>
          </cell>
          <cell r="H896" t="str">
            <v>6,80</v>
          </cell>
          <cell r="I896" t="str">
            <v>0,00</v>
          </cell>
          <cell r="J896">
            <v>24.45</v>
          </cell>
          <cell r="K896">
            <v>48.9</v>
          </cell>
          <cell r="L896"/>
          <cell r="M896">
            <v>13.6</v>
          </cell>
          <cell r="N896">
            <v>35.299999999999997</v>
          </cell>
        </row>
        <row r="897">
          <cell r="A897">
            <v>88316</v>
          </cell>
          <cell r="B897" t="str">
            <v>SINAPI</v>
          </cell>
          <cell r="C897" t="str">
            <v>SERVENTE COM ENCARGOS COMPLEMENTARES</v>
          </cell>
          <cell r="D897" t="str">
            <v>MÃO DE OBRA</v>
          </cell>
          <cell r="E897" t="str">
            <v>H</v>
          </cell>
          <cell r="F897">
            <v>1</v>
          </cell>
          <cell r="G897" t="str">
            <v>17,75</v>
          </cell>
          <cell r="H897" t="str">
            <v>6,68</v>
          </cell>
          <cell r="I897" t="str">
            <v>0,00</v>
          </cell>
          <cell r="J897">
            <v>24.43</v>
          </cell>
          <cell r="K897">
            <v>24.43</v>
          </cell>
          <cell r="L897"/>
          <cell r="M897">
            <v>6.68</v>
          </cell>
          <cell r="N897">
            <v>17.75</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34.707540000000002</v>
          </cell>
          <cell r="L900"/>
          <cell r="M900">
            <v>19.525040000000001</v>
          </cell>
          <cell r="N900">
            <v>15.182499999999999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17,75</v>
          </cell>
          <cell r="H903" t="str">
            <v>6,68</v>
          </cell>
          <cell r="I903" t="str">
            <v>0,00</v>
          </cell>
          <cell r="J903">
            <v>24.43</v>
          </cell>
          <cell r="K903">
            <v>6.1074999999999999</v>
          </cell>
          <cell r="L903"/>
          <cell r="M903">
            <v>1.67</v>
          </cell>
          <cell r="N903">
            <v>4.4375</v>
          </cell>
        </row>
        <row r="904">
          <cell r="A904">
            <v>88261</v>
          </cell>
          <cell r="B904" t="str">
            <v>SINAPI</v>
          </cell>
          <cell r="C904" t="str">
            <v>CARPINTEIRO DE ESQUADRIA COM ENCARGOS COMPLEMENTARES</v>
          </cell>
          <cell r="D904" t="str">
            <v>MÃO DE OBRA</v>
          </cell>
          <cell r="E904" t="str">
            <v>H</v>
          </cell>
          <cell r="F904">
            <v>0.5</v>
          </cell>
          <cell r="G904" t="str">
            <v>21,49</v>
          </cell>
          <cell r="H904" t="str">
            <v>6,68</v>
          </cell>
          <cell r="I904" t="str">
            <v>0,00</v>
          </cell>
          <cell r="J904">
            <v>28.169999999999998</v>
          </cell>
          <cell r="K904">
            <v>14.084999999999999</v>
          </cell>
          <cell r="L904"/>
          <cell r="M904">
            <v>3.34</v>
          </cell>
          <cell r="N904">
            <v>10.744999999999999</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47.709699999999998</v>
          </cell>
          <cell r="L907"/>
          <cell r="M907">
            <v>32.527199999999993</v>
          </cell>
          <cell r="N907">
            <v>15.182499999999999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17,75</v>
          </cell>
          <cell r="H910" t="str">
            <v>6,68</v>
          </cell>
          <cell r="I910" t="str">
            <v>0,00</v>
          </cell>
          <cell r="J910">
            <v>24.43</v>
          </cell>
          <cell r="K910">
            <v>6.1074999999999999</v>
          </cell>
          <cell r="L910"/>
          <cell r="M910">
            <v>1.67</v>
          </cell>
          <cell r="N910">
            <v>4.4375</v>
          </cell>
        </row>
        <row r="911">
          <cell r="A911">
            <v>88261</v>
          </cell>
          <cell r="B911" t="str">
            <v>SINAPI</v>
          </cell>
          <cell r="C911" t="str">
            <v>CARPINTEIRO DE ESQUADRIA COM ENCARGOS COMPLEMENTARES</v>
          </cell>
          <cell r="D911" t="str">
            <v>MÃO DE OBRA</v>
          </cell>
          <cell r="E911" t="str">
            <v>H</v>
          </cell>
          <cell r="F911">
            <v>0.5</v>
          </cell>
          <cell r="G911" t="str">
            <v>21,49</v>
          </cell>
          <cell r="H911" t="str">
            <v>6,68</v>
          </cell>
          <cell r="I911" t="str">
            <v>0,00</v>
          </cell>
          <cell r="J911">
            <v>28.169999999999998</v>
          </cell>
          <cell r="K911">
            <v>14.084999999999999</v>
          </cell>
          <cell r="L911"/>
          <cell r="M911">
            <v>3.34</v>
          </cell>
          <cell r="N911">
            <v>10.744999999999999</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54.061860000000003</v>
          </cell>
          <cell r="L914"/>
          <cell r="M914">
            <v>38.879360000000005</v>
          </cell>
          <cell r="N914">
            <v>15.182499999999999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17,75</v>
          </cell>
          <cell r="H917" t="str">
            <v>6,68</v>
          </cell>
          <cell r="I917" t="str">
            <v>0,00</v>
          </cell>
          <cell r="J917">
            <v>24.43</v>
          </cell>
          <cell r="K917">
            <v>6.1074999999999999</v>
          </cell>
          <cell r="L917"/>
          <cell r="M917">
            <v>1.67</v>
          </cell>
          <cell r="N917">
            <v>4.4375</v>
          </cell>
        </row>
        <row r="918">
          <cell r="A918">
            <v>88261</v>
          </cell>
          <cell r="B918" t="str">
            <v>SINAPI</v>
          </cell>
          <cell r="C918" t="str">
            <v>CARPINTEIRO DE ESQUADRIA COM ENCARGOS COMPLEMENTARES</v>
          </cell>
          <cell r="D918" t="str">
            <v>MÃO DE OBRA</v>
          </cell>
          <cell r="E918" t="str">
            <v>H</v>
          </cell>
          <cell r="F918">
            <v>0.5</v>
          </cell>
          <cell r="G918" t="str">
            <v>21,49</v>
          </cell>
          <cell r="H918" t="str">
            <v>6,68</v>
          </cell>
          <cell r="I918" t="str">
            <v>0,00</v>
          </cell>
          <cell r="J918">
            <v>28.169999999999998</v>
          </cell>
          <cell r="K918">
            <v>14.084999999999999</v>
          </cell>
          <cell r="L918"/>
          <cell r="M918">
            <v>3.34</v>
          </cell>
          <cell r="N918">
            <v>10.744999999999999</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44.159520000000001</v>
          </cell>
          <cell r="L921"/>
          <cell r="M921">
            <v>28.97702</v>
          </cell>
          <cell r="N921">
            <v>15.182499999999999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17,75</v>
          </cell>
          <cell r="H924" t="str">
            <v>6,68</v>
          </cell>
          <cell r="I924" t="str">
            <v>0,00</v>
          </cell>
          <cell r="J924">
            <v>24.43</v>
          </cell>
          <cell r="K924">
            <v>6.1074999999999999</v>
          </cell>
          <cell r="L924"/>
          <cell r="M924">
            <v>1.67</v>
          </cell>
          <cell r="N924">
            <v>4.4375</v>
          </cell>
        </row>
        <row r="925">
          <cell r="A925">
            <v>88261</v>
          </cell>
          <cell r="B925" t="str">
            <v>SINAPI</v>
          </cell>
          <cell r="C925" t="str">
            <v>CARPINTEIRO DE ESQUADRIA COM ENCARGOS COMPLEMENTARES</v>
          </cell>
          <cell r="D925" t="str">
            <v>MÃO DE OBRA</v>
          </cell>
          <cell r="E925" t="str">
            <v>H</v>
          </cell>
          <cell r="F925">
            <v>0.5</v>
          </cell>
          <cell r="G925" t="str">
            <v>21,49</v>
          </cell>
          <cell r="H925" t="str">
            <v>6,68</v>
          </cell>
          <cell r="I925" t="str">
            <v>0,00</v>
          </cell>
          <cell r="J925">
            <v>28.169999999999998</v>
          </cell>
          <cell r="K925">
            <v>14.084999999999999</v>
          </cell>
          <cell r="L925"/>
          <cell r="M925">
            <v>3.34</v>
          </cell>
          <cell r="N925">
            <v>10.744999999999999</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45.003300000000003</v>
          </cell>
          <cell r="L928"/>
          <cell r="M928">
            <v>29.820800000000002</v>
          </cell>
          <cell r="N928">
            <v>15.182499999999999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17,75</v>
          </cell>
          <cell r="H931" t="str">
            <v>6,68</v>
          </cell>
          <cell r="I931" t="str">
            <v>0,00</v>
          </cell>
          <cell r="J931">
            <v>24.43</v>
          </cell>
          <cell r="K931">
            <v>6.1074999999999999</v>
          </cell>
          <cell r="L931"/>
          <cell r="M931">
            <v>1.67</v>
          </cell>
          <cell r="N931">
            <v>4.4375</v>
          </cell>
        </row>
        <row r="932">
          <cell r="A932">
            <v>88261</v>
          </cell>
          <cell r="B932" t="str">
            <v>SINAPI</v>
          </cell>
          <cell r="C932" t="str">
            <v>CARPINTEIRO DE ESQUADRIA COM ENCARGOS COMPLEMENTARES</v>
          </cell>
          <cell r="D932" t="str">
            <v>MÃO DE OBRA</v>
          </cell>
          <cell r="E932" t="str">
            <v>H</v>
          </cell>
          <cell r="F932">
            <v>0.5</v>
          </cell>
          <cell r="G932" t="str">
            <v>21,49</v>
          </cell>
          <cell r="H932" t="str">
            <v>6,68</v>
          </cell>
          <cell r="I932" t="str">
            <v>0,00</v>
          </cell>
          <cell r="J932">
            <v>28.169999999999998</v>
          </cell>
          <cell r="K932">
            <v>14.084999999999999</v>
          </cell>
          <cell r="L932"/>
          <cell r="M932">
            <v>3.34</v>
          </cell>
          <cell r="N932">
            <v>10.744999999999999</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66.090600000000009</v>
          </cell>
          <cell r="L935"/>
          <cell r="M935">
            <v>50.908100000000005</v>
          </cell>
          <cell r="N935">
            <v>15.182499999999999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17,75</v>
          </cell>
          <cell r="H938" t="str">
            <v>6,68</v>
          </cell>
          <cell r="I938" t="str">
            <v>0,00</v>
          </cell>
          <cell r="J938">
            <v>24.43</v>
          </cell>
          <cell r="K938">
            <v>6.1074999999999999</v>
          </cell>
          <cell r="L938"/>
          <cell r="M938">
            <v>1.67</v>
          </cell>
          <cell r="N938">
            <v>4.4375</v>
          </cell>
        </row>
        <row r="939">
          <cell r="A939">
            <v>88261</v>
          </cell>
          <cell r="B939" t="str">
            <v>SINAPI</v>
          </cell>
          <cell r="C939" t="str">
            <v>CARPINTEIRO DE ESQUADRIA COM ENCARGOS COMPLEMENTARES</v>
          </cell>
          <cell r="D939" t="str">
            <v>MÃO DE OBRA</v>
          </cell>
          <cell r="E939" t="str">
            <v>H</v>
          </cell>
          <cell r="F939">
            <v>0.5</v>
          </cell>
          <cell r="G939" t="str">
            <v>21,49</v>
          </cell>
          <cell r="H939" t="str">
            <v>6,68</v>
          </cell>
          <cell r="I939" t="str">
            <v>0,00</v>
          </cell>
          <cell r="J939">
            <v>28.169999999999998</v>
          </cell>
          <cell r="K939">
            <v>14.084999999999999</v>
          </cell>
          <cell r="L939"/>
          <cell r="M939">
            <v>3.34</v>
          </cell>
          <cell r="N939">
            <v>10.744999999999999</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77.136800000000008</v>
          </cell>
          <cell r="L942"/>
          <cell r="M942">
            <v>65.455600000000004</v>
          </cell>
          <cell r="N942">
            <v>11.6812</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61.5</v>
          </cell>
          <cell r="I943"/>
          <cell r="J943">
            <v>61.5</v>
          </cell>
          <cell r="K943">
            <v>61.5</v>
          </cell>
          <cell r="L943"/>
          <cell r="M943">
            <v>61.5</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18,17</v>
          </cell>
          <cell r="H944" t="str">
            <v>6,82</v>
          </cell>
          <cell r="I944" t="str">
            <v>0,00</v>
          </cell>
          <cell r="J944">
            <v>24.990000000000002</v>
          </cell>
          <cell r="K944">
            <v>7.2470999999999997</v>
          </cell>
          <cell r="L944"/>
          <cell r="M944">
            <v>1.9778</v>
          </cell>
          <cell r="N944">
            <v>5.2693000000000003</v>
          </cell>
        </row>
        <row r="945">
          <cell r="A945">
            <v>88264</v>
          </cell>
          <cell r="B945" t="str">
            <v>SINAPI</v>
          </cell>
          <cell r="C945" t="str">
            <v>ELETRICISTA COM ENCARGOS COMPLEMENTARES</v>
          </cell>
          <cell r="D945" t="str">
            <v>MÃO DE OBRA</v>
          </cell>
          <cell r="E945" t="str">
            <v>H</v>
          </cell>
          <cell r="F945">
            <v>0.28999999999999998</v>
          </cell>
          <cell r="G945" t="str">
            <v>22,11</v>
          </cell>
          <cell r="H945" t="str">
            <v>6,82</v>
          </cell>
          <cell r="I945" t="str">
            <v>0,00</v>
          </cell>
          <cell r="J945">
            <v>28.93</v>
          </cell>
          <cell r="K945">
            <v>8.3896999999999995</v>
          </cell>
          <cell r="L945"/>
          <cell r="M945">
            <v>1.9778</v>
          </cell>
          <cell r="N945">
            <v>6.4118999999999993</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927.84</v>
          </cell>
          <cell r="L948"/>
          <cell r="M948">
            <v>847.28</v>
          </cell>
          <cell r="N948">
            <v>80.56</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820</v>
          </cell>
          <cell r="I949"/>
          <cell r="J949">
            <v>820</v>
          </cell>
          <cell r="K949">
            <v>820</v>
          </cell>
          <cell r="L949"/>
          <cell r="M949">
            <v>820</v>
          </cell>
          <cell r="N949">
            <v>0</v>
          </cell>
        </row>
        <row r="950">
          <cell r="A950">
            <v>88247</v>
          </cell>
          <cell r="B950" t="str">
            <v>SINAPI</v>
          </cell>
          <cell r="C950" t="str">
            <v>AUXILIAR DE ELETRICISTA COM ENCARGOS COMPLEMENTARES</v>
          </cell>
          <cell r="D950" t="str">
            <v>MÃO DE OBRA</v>
          </cell>
          <cell r="E950" t="str">
            <v>H</v>
          </cell>
          <cell r="F950">
            <v>2</v>
          </cell>
          <cell r="G950" t="str">
            <v>18,17</v>
          </cell>
          <cell r="H950" t="str">
            <v>6,82</v>
          </cell>
          <cell r="I950" t="str">
            <v>0,00</v>
          </cell>
          <cell r="J950">
            <v>24.990000000000002</v>
          </cell>
          <cell r="K950">
            <v>49.980000000000004</v>
          </cell>
          <cell r="L950"/>
          <cell r="M950">
            <v>13.64</v>
          </cell>
          <cell r="N950">
            <v>36.340000000000003</v>
          </cell>
        </row>
        <row r="951">
          <cell r="A951">
            <v>88264</v>
          </cell>
          <cell r="B951" t="str">
            <v>SINAPI</v>
          </cell>
          <cell r="C951" t="str">
            <v>ELETRICISTA COM ENCARGOS COMPLEMENTARES</v>
          </cell>
          <cell r="D951" t="str">
            <v>MÃO DE OBRA</v>
          </cell>
          <cell r="E951" t="str">
            <v>H</v>
          </cell>
          <cell r="F951">
            <v>2</v>
          </cell>
          <cell r="G951" t="str">
            <v>22,11</v>
          </cell>
          <cell r="H951" t="str">
            <v>6,82</v>
          </cell>
          <cell r="I951" t="str">
            <v>0,00</v>
          </cell>
          <cell r="J951">
            <v>28.93</v>
          </cell>
          <cell r="K951">
            <v>57.86</v>
          </cell>
          <cell r="L951"/>
          <cell r="M951">
            <v>13.64</v>
          </cell>
          <cell r="N951">
            <v>44.22</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188.26600000000002</v>
          </cell>
          <cell r="L954"/>
          <cell r="M954">
            <v>156.04199999999997</v>
          </cell>
          <cell r="N954">
            <v>32.224000000000004</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18,17</v>
          </cell>
          <cell r="H956" t="str">
            <v>6,82</v>
          </cell>
          <cell r="I956" t="str">
            <v>0,00</v>
          </cell>
          <cell r="J956">
            <v>24.990000000000002</v>
          </cell>
          <cell r="K956">
            <v>19.992000000000004</v>
          </cell>
          <cell r="L956"/>
          <cell r="M956">
            <v>5.4560000000000004</v>
          </cell>
          <cell r="N956">
            <v>14.536000000000001</v>
          </cell>
        </row>
        <row r="957">
          <cell r="A957">
            <v>88264</v>
          </cell>
          <cell r="B957" t="str">
            <v>SINAPI</v>
          </cell>
          <cell r="C957" t="str">
            <v>ELETRICISTA COM ENCARGOS COMPLEMENTARES</v>
          </cell>
          <cell r="D957" t="str">
            <v>MÃO DE OBRA</v>
          </cell>
          <cell r="E957" t="str">
            <v>H</v>
          </cell>
          <cell r="F957">
            <v>0.8</v>
          </cell>
          <cell r="G957" t="str">
            <v>22,11</v>
          </cell>
          <cell r="H957" t="str">
            <v>6,82</v>
          </cell>
          <cell r="I957" t="str">
            <v>0,00</v>
          </cell>
          <cell r="J957">
            <v>28.93</v>
          </cell>
          <cell r="K957">
            <v>23.144000000000002</v>
          </cell>
          <cell r="L957"/>
          <cell r="M957">
            <v>5.4560000000000004</v>
          </cell>
          <cell r="N957">
            <v>17.687999999999999</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267.42039999999997</v>
          </cell>
          <cell r="L960"/>
          <cell r="M960">
            <v>213.06179999999998</v>
          </cell>
          <cell r="N960">
            <v>54.35860000000001</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6,41</v>
          </cell>
          <cell r="H962" t="str">
            <v>58,56</v>
          </cell>
          <cell r="I962" t="str">
            <v>0,00</v>
          </cell>
          <cell r="J962">
            <v>64.97</v>
          </cell>
          <cell r="K962">
            <v>194.91</v>
          </cell>
          <cell r="L962"/>
          <cell r="M962">
            <v>175.68</v>
          </cell>
          <cell r="N962">
            <v>19.23</v>
          </cell>
        </row>
        <row r="963">
          <cell r="A963">
            <v>88267</v>
          </cell>
          <cell r="B963" t="str">
            <v>SINAPI</v>
          </cell>
          <cell r="C963" t="str">
            <v>ENCANADOR OU BOMBEIRO HIDRÁULICO COM ENCARGOS COMPLEMENTARES</v>
          </cell>
          <cell r="D963" t="str">
            <v>MÃO DE OBRA</v>
          </cell>
          <cell r="E963" t="str">
            <v>H</v>
          </cell>
          <cell r="F963">
            <v>1</v>
          </cell>
          <cell r="G963" t="str">
            <v>22,78</v>
          </cell>
          <cell r="H963" t="str">
            <v>6,23</v>
          </cell>
          <cell r="I963" t="str">
            <v>0,00</v>
          </cell>
          <cell r="J963">
            <v>29.01</v>
          </cell>
          <cell r="K963">
            <v>29.01</v>
          </cell>
          <cell r="L963"/>
          <cell r="M963">
            <v>6.23</v>
          </cell>
          <cell r="N963">
            <v>22.78</v>
          </cell>
        </row>
        <row r="964">
          <cell r="A964">
            <v>88248</v>
          </cell>
          <cell r="B964" t="str">
            <v>SINAPI</v>
          </cell>
          <cell r="C964" t="str">
            <v>AUXILIAR DE ENCANADOR OU BOMBEIRO HIDRÁULICO COM ENCARGOS COMPLEMENTARES</v>
          </cell>
          <cell r="D964" t="str">
            <v>MÃO DE OBRA</v>
          </cell>
          <cell r="E964" t="str">
            <v>H</v>
          </cell>
          <cell r="F964">
            <v>0.66</v>
          </cell>
          <cell r="G964" t="str">
            <v>18,71</v>
          </cell>
          <cell r="H964" t="str">
            <v>6,23</v>
          </cell>
          <cell r="I964" t="str">
            <v>0,00</v>
          </cell>
          <cell r="J964">
            <v>24.94</v>
          </cell>
          <cell r="K964">
            <v>16.4604</v>
          </cell>
          <cell r="L964"/>
          <cell r="M964">
            <v>4.1118000000000006</v>
          </cell>
          <cell r="N964">
            <v>12.348600000000001</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122.07600000000001</v>
          </cell>
          <cell r="L967"/>
          <cell r="M967">
            <v>89.852000000000004</v>
          </cell>
          <cell r="N967">
            <v>32.224000000000004</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18,17</v>
          </cell>
          <cell r="H969" t="str">
            <v>6,82</v>
          </cell>
          <cell r="I969" t="str">
            <v>0,00</v>
          </cell>
          <cell r="J969">
            <v>24.990000000000002</v>
          </cell>
          <cell r="K969">
            <v>19.992000000000004</v>
          </cell>
          <cell r="L969"/>
          <cell r="M969">
            <v>5.4560000000000004</v>
          </cell>
          <cell r="N969">
            <v>14.536000000000001</v>
          </cell>
        </row>
        <row r="970">
          <cell r="A970">
            <v>88264</v>
          </cell>
          <cell r="B970" t="str">
            <v>SINAPI</v>
          </cell>
          <cell r="C970" t="str">
            <v>ELETRICISTA COM ENCARGOS COMPLEMENTARES</v>
          </cell>
          <cell r="D970" t="str">
            <v>MÃO DE OBRA</v>
          </cell>
          <cell r="E970" t="str">
            <v>H</v>
          </cell>
          <cell r="F970">
            <v>0.8</v>
          </cell>
          <cell r="G970" t="str">
            <v>22,11</v>
          </cell>
          <cell r="H970" t="str">
            <v>6,82</v>
          </cell>
          <cell r="I970" t="str">
            <v>0,00</v>
          </cell>
          <cell r="J970">
            <v>28.93</v>
          </cell>
          <cell r="K970">
            <v>23.144000000000002</v>
          </cell>
          <cell r="L970"/>
          <cell r="M970">
            <v>5.4560000000000004</v>
          </cell>
          <cell r="N970">
            <v>17.687999999999999</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70.251999999999995</v>
          </cell>
          <cell r="L973"/>
          <cell r="M973">
            <v>46.083999999999996</v>
          </cell>
          <cell r="N973">
            <v>24.167999999999999</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18,17</v>
          </cell>
          <cell r="H975" t="str">
            <v>6,82</v>
          </cell>
          <cell r="I975" t="str">
            <v>0,00</v>
          </cell>
          <cell r="J975">
            <v>24.990000000000002</v>
          </cell>
          <cell r="K975">
            <v>14.994</v>
          </cell>
          <cell r="L975"/>
          <cell r="M975">
            <v>4.0919999999999996</v>
          </cell>
          <cell r="N975">
            <v>10.902000000000001</v>
          </cell>
        </row>
        <row r="976">
          <cell r="A976">
            <v>88264</v>
          </cell>
          <cell r="B976" t="str">
            <v>SINAPI</v>
          </cell>
          <cell r="C976" t="str">
            <v>ELETRICISTA COM ENCARGOS COMPLEMENTARES</v>
          </cell>
          <cell r="D976" t="str">
            <v>MÃO DE OBRA</v>
          </cell>
          <cell r="E976" t="str">
            <v>H</v>
          </cell>
          <cell r="F976">
            <v>0.6</v>
          </cell>
          <cell r="G976" t="str">
            <v>22,11</v>
          </cell>
          <cell r="H976" t="str">
            <v>6,82</v>
          </cell>
          <cell r="I976" t="str">
            <v>0,00</v>
          </cell>
          <cell r="J976">
            <v>28.93</v>
          </cell>
          <cell r="K976">
            <v>17.358000000000001</v>
          </cell>
          <cell r="L976"/>
          <cell r="M976">
            <v>4.0919999999999996</v>
          </cell>
          <cell r="N976">
            <v>13.266</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15.45</v>
          </cell>
          <cell r="L979"/>
          <cell r="M979">
            <v>7.152000000000001</v>
          </cell>
          <cell r="N979">
            <v>8.298</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22,78</v>
          </cell>
          <cell r="H981" t="str">
            <v>6,23</v>
          </cell>
          <cell r="I981" t="str">
            <v>0,00</v>
          </cell>
          <cell r="J981">
            <v>29.01</v>
          </cell>
          <cell r="K981">
            <v>5.8020000000000005</v>
          </cell>
          <cell r="L981"/>
          <cell r="M981">
            <v>1.2460000000000002</v>
          </cell>
          <cell r="N981">
            <v>4.556</v>
          </cell>
        </row>
        <row r="982">
          <cell r="A982">
            <v>88248</v>
          </cell>
          <cell r="B982" t="str">
            <v>SINAPI</v>
          </cell>
          <cell r="C982" t="str">
            <v>AUXILIAR DE ENCANADOR OU BOMBEIRO HIDRÁULICO COM ENCARGOS COMPLEMENTARES</v>
          </cell>
          <cell r="D982" t="str">
            <v>MÃO DE OBRA</v>
          </cell>
          <cell r="E982" t="str">
            <v>H</v>
          </cell>
          <cell r="F982">
            <v>0.2</v>
          </cell>
          <cell r="G982" t="str">
            <v>18,71</v>
          </cell>
          <cell r="H982" t="str">
            <v>6,23</v>
          </cell>
          <cell r="I982" t="str">
            <v>0,00</v>
          </cell>
          <cell r="J982">
            <v>24.94</v>
          </cell>
          <cell r="K982">
            <v>4.9880000000000004</v>
          </cell>
          <cell r="L982"/>
          <cell r="M982">
            <v>1.2460000000000002</v>
          </cell>
          <cell r="N982">
            <v>3.7420000000000004</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1891.3793599999999</v>
          </cell>
          <cell r="L985"/>
          <cell r="M985">
            <v>1699.9221200000002</v>
          </cell>
          <cell r="N985">
            <v>191.45724000000001</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0,32</v>
          </cell>
          <cell r="I986">
            <v>0</v>
          </cell>
          <cell r="J986">
            <v>0.32</v>
          </cell>
          <cell r="K986">
            <v>1.28</v>
          </cell>
          <cell r="L986"/>
          <cell r="M986">
            <v>1.28</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3,94</v>
          </cell>
          <cell r="I987">
            <v>0</v>
          </cell>
          <cell r="J987">
            <v>3.94</v>
          </cell>
          <cell r="K987">
            <v>0.78800000000000003</v>
          </cell>
          <cell r="L987"/>
          <cell r="M987">
            <v>0.78800000000000003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18,17</v>
          </cell>
          <cell r="H988" t="str">
            <v>6,82</v>
          </cell>
          <cell r="I988" t="str">
            <v>0,00</v>
          </cell>
          <cell r="J988">
            <v>24.990000000000002</v>
          </cell>
          <cell r="K988">
            <v>15.818670000000001</v>
          </cell>
          <cell r="L988"/>
          <cell r="M988">
            <v>4.3170600000000006</v>
          </cell>
          <cell r="N988">
            <v>11.501610000000001</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1.635,58</v>
          </cell>
          <cell r="I989">
            <v>0</v>
          </cell>
          <cell r="J989">
            <v>1635.58</v>
          </cell>
          <cell r="K989">
            <v>1635.58</v>
          </cell>
          <cell r="L989"/>
          <cell r="M989">
            <v>1635.58</v>
          </cell>
          <cell r="N989">
            <v>0</v>
          </cell>
        </row>
        <row r="990">
          <cell r="A990">
            <v>88264</v>
          </cell>
          <cell r="B990" t="str">
            <v>SINAPI</v>
          </cell>
          <cell r="C990" t="str">
            <v>ELETRICISTA COM ENCARGOS COMPLEMENTARES</v>
          </cell>
          <cell r="D990" t="str">
            <v>MÃO DE OBRA</v>
          </cell>
          <cell r="E990" t="str">
            <v>H</v>
          </cell>
          <cell r="F990">
            <v>0.63300000000000001</v>
          </cell>
          <cell r="G990" t="str">
            <v>22,11</v>
          </cell>
          <cell r="H990" t="str">
            <v>6,82</v>
          </cell>
          <cell r="I990" t="str">
            <v>0,00</v>
          </cell>
          <cell r="J990">
            <v>28.93</v>
          </cell>
          <cell r="K990">
            <v>18.31269</v>
          </cell>
          <cell r="L990"/>
          <cell r="M990">
            <v>4.3170600000000006</v>
          </cell>
          <cell r="N990">
            <v>13.99563</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18,71</v>
          </cell>
          <cell r="H992" t="str">
            <v>6,23</v>
          </cell>
          <cell r="I992" t="str">
            <v>0,00</v>
          </cell>
          <cell r="J992">
            <v>24.94</v>
          </cell>
          <cell r="K992">
            <v>99.76</v>
          </cell>
          <cell r="L992"/>
          <cell r="M992">
            <v>24.92</v>
          </cell>
          <cell r="N992">
            <v>74.84</v>
          </cell>
        </row>
        <row r="993">
          <cell r="A993">
            <v>88267</v>
          </cell>
          <cell r="B993" t="str">
            <v>SINAPI</v>
          </cell>
          <cell r="C993" t="str">
            <v>ENCANADOR OU BOMBEIRO HIDRÁULICO COM ENCARGOS COMPLEMENTARES</v>
          </cell>
          <cell r="D993" t="str">
            <v>MÃO DE OBRA</v>
          </cell>
          <cell r="E993" t="str">
            <v>H</v>
          </cell>
          <cell r="F993">
            <v>4</v>
          </cell>
          <cell r="G993" t="str">
            <v>22,78</v>
          </cell>
          <cell r="H993" t="str">
            <v>6,23</v>
          </cell>
          <cell r="I993" t="str">
            <v>0,00</v>
          </cell>
          <cell r="J993">
            <v>29.01</v>
          </cell>
          <cell r="K993">
            <v>116.04</v>
          </cell>
          <cell r="L993"/>
          <cell r="M993">
            <v>24.92</v>
          </cell>
          <cell r="N993">
            <v>91.12</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2592.8160000000003</v>
          </cell>
          <cell r="L996"/>
          <cell r="M996">
            <v>2359.1840000000007</v>
          </cell>
          <cell r="N996">
            <v>233.63200000000001</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0,32</v>
          </cell>
          <cell r="I997">
            <v>0</v>
          </cell>
          <cell r="J997">
            <v>0.32</v>
          </cell>
          <cell r="K997">
            <v>1.28</v>
          </cell>
          <cell r="L997"/>
          <cell r="M997">
            <v>1.28</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3,94</v>
          </cell>
          <cell r="I998">
            <v>0</v>
          </cell>
          <cell r="J998">
            <v>3.94</v>
          </cell>
          <cell r="K998">
            <v>0.78800000000000003</v>
          </cell>
          <cell r="L998"/>
          <cell r="M998">
            <v>0.78800000000000003</v>
          </cell>
          <cell r="N998">
            <v>0</v>
          </cell>
        </row>
        <row r="999">
          <cell r="A999">
            <v>88247</v>
          </cell>
          <cell r="B999" t="str">
            <v>SINAPI</v>
          </cell>
          <cell r="C999" t="str">
            <v>AUXILIAR DE ELETRICISTA COM ENCARGOS COMPLEMENTARES</v>
          </cell>
          <cell r="D999" t="str">
            <v>MÃO DE OBRA</v>
          </cell>
          <cell r="E999" t="str">
            <v>H</v>
          </cell>
          <cell r="F999">
            <v>0.65</v>
          </cell>
          <cell r="G999" t="str">
            <v>18,17</v>
          </cell>
          <cell r="H999" t="str">
            <v>6,82</v>
          </cell>
          <cell r="I999" t="str">
            <v>0,00</v>
          </cell>
          <cell r="J999">
            <v>24.990000000000002</v>
          </cell>
          <cell r="K999">
            <v>16.243500000000001</v>
          </cell>
          <cell r="L999"/>
          <cell r="M999">
            <v>4.4330000000000007</v>
          </cell>
          <cell r="N999">
            <v>11.810500000000001</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2.282,15</v>
          </cell>
          <cell r="I1000">
            <v>0</v>
          </cell>
          <cell r="J1000">
            <v>2282.15</v>
          </cell>
          <cell r="K1000">
            <v>2282.15</v>
          </cell>
          <cell r="L1000"/>
          <cell r="M1000">
            <v>2282.15</v>
          </cell>
          <cell r="N1000">
            <v>0</v>
          </cell>
        </row>
        <row r="1001">
          <cell r="A1001">
            <v>88264</v>
          </cell>
          <cell r="B1001" t="str">
            <v>SINAPI</v>
          </cell>
          <cell r="C1001" t="str">
            <v>ELETRICISTA COM ENCARGOS COMPLEMENTARES</v>
          </cell>
          <cell r="D1001" t="str">
            <v>MÃO DE OBRA</v>
          </cell>
          <cell r="E1001" t="str">
            <v>H</v>
          </cell>
          <cell r="F1001">
            <v>0.65</v>
          </cell>
          <cell r="G1001" t="str">
            <v>22,11</v>
          </cell>
          <cell r="H1001" t="str">
            <v>6,82</v>
          </cell>
          <cell r="I1001" t="str">
            <v>0,00</v>
          </cell>
          <cell r="J1001">
            <v>28.93</v>
          </cell>
          <cell r="K1001">
            <v>18.804500000000001</v>
          </cell>
          <cell r="L1001"/>
          <cell r="M1001">
            <v>4.4330000000000007</v>
          </cell>
          <cell r="N1001">
            <v>14.371499999999999</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18,71</v>
          </cell>
          <cell r="H1003" t="str">
            <v>6,23</v>
          </cell>
          <cell r="I1003" t="str">
            <v>0,00</v>
          </cell>
          <cell r="J1003">
            <v>24.94</v>
          </cell>
          <cell r="K1003">
            <v>124.7</v>
          </cell>
          <cell r="L1003"/>
          <cell r="M1003">
            <v>31.150000000000002</v>
          </cell>
          <cell r="N1003">
            <v>93.550000000000011</v>
          </cell>
        </row>
        <row r="1004">
          <cell r="A1004">
            <v>88267</v>
          </cell>
          <cell r="B1004" t="str">
            <v>SINAPI</v>
          </cell>
          <cell r="C1004" t="str">
            <v>ENCANADOR OU BOMBEIRO HIDRÁULICO COM ENCARGOS COMPLEMENTARES</v>
          </cell>
          <cell r="D1004" t="str">
            <v>MÃO DE OBRA</v>
          </cell>
          <cell r="E1004" t="str">
            <v>H</v>
          </cell>
          <cell r="F1004">
            <v>5</v>
          </cell>
          <cell r="G1004" t="str">
            <v>22,78</v>
          </cell>
          <cell r="H1004" t="str">
            <v>6,23</v>
          </cell>
          <cell r="I1004" t="str">
            <v>0,00</v>
          </cell>
          <cell r="J1004">
            <v>29.01</v>
          </cell>
          <cell r="K1004">
            <v>145.05000000000001</v>
          </cell>
          <cell r="L1004"/>
          <cell r="M1004">
            <v>31.150000000000002</v>
          </cell>
          <cell r="N1004">
            <v>113.9</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1743.8939999999998</v>
          </cell>
          <cell r="L1007"/>
          <cell r="M1007">
            <v>1597.27</v>
          </cell>
          <cell r="N1007">
            <v>146.62400000000002</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0,32</v>
          </cell>
          <cell r="I1008">
            <v>0</v>
          </cell>
          <cell r="J1008">
            <v>0.32</v>
          </cell>
          <cell r="K1008">
            <v>1.28</v>
          </cell>
          <cell r="L1008"/>
          <cell r="M1008">
            <v>1.28</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3,94</v>
          </cell>
          <cell r="I1009">
            <v>0</v>
          </cell>
          <cell r="J1009">
            <v>3.94</v>
          </cell>
          <cell r="K1009">
            <v>0.78800000000000003</v>
          </cell>
          <cell r="L1009"/>
          <cell r="M1009">
            <v>0.78800000000000003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18,17</v>
          </cell>
          <cell r="H1010" t="str">
            <v>6,82</v>
          </cell>
          <cell r="I1010" t="str">
            <v>0,00</v>
          </cell>
          <cell r="J1010">
            <v>24.990000000000002</v>
          </cell>
          <cell r="K1010">
            <v>13.744500000000002</v>
          </cell>
          <cell r="L1010"/>
          <cell r="M1010">
            <v>3.7510000000000003</v>
          </cell>
          <cell r="N1010">
            <v>9.9935000000000009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1.546,52</v>
          </cell>
          <cell r="I1011">
            <v>0</v>
          </cell>
          <cell r="J1011">
            <v>1546.52</v>
          </cell>
          <cell r="K1011">
            <v>1546.52</v>
          </cell>
          <cell r="L1011"/>
          <cell r="M1011">
            <v>1546.52</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22,11</v>
          </cell>
          <cell r="H1012" t="str">
            <v>6,82</v>
          </cell>
          <cell r="I1012" t="str">
            <v>0,00</v>
          </cell>
          <cell r="J1012">
            <v>28.93</v>
          </cell>
          <cell r="K1012">
            <v>15.911500000000002</v>
          </cell>
          <cell r="L1012"/>
          <cell r="M1012">
            <v>3.7510000000000003</v>
          </cell>
          <cell r="N1012">
            <v>12.160500000000001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18,71</v>
          </cell>
          <cell r="H1014" t="str">
            <v>6,23</v>
          </cell>
          <cell r="I1014" t="str">
            <v>0,00</v>
          </cell>
          <cell r="J1014">
            <v>24.94</v>
          </cell>
          <cell r="K1014">
            <v>74.820000000000007</v>
          </cell>
          <cell r="L1014"/>
          <cell r="M1014">
            <v>18.690000000000001</v>
          </cell>
          <cell r="N1014">
            <v>56.13</v>
          </cell>
        </row>
        <row r="1015">
          <cell r="A1015">
            <v>88267</v>
          </cell>
          <cell r="B1015" t="str">
            <v>SINAPI</v>
          </cell>
          <cell r="C1015" t="str">
            <v>ENCANADOR OU BOMBEIRO HIDRÁULICO COM ENCARGOS COMPLEMENTARES</v>
          </cell>
          <cell r="D1015" t="str">
            <v>MÃO DE OBRA</v>
          </cell>
          <cell r="E1015" t="str">
            <v>H</v>
          </cell>
          <cell r="F1015">
            <v>3</v>
          </cell>
          <cell r="G1015" t="str">
            <v>22,78</v>
          </cell>
          <cell r="H1015" t="str">
            <v>6,23</v>
          </cell>
          <cell r="I1015" t="str">
            <v>0,00</v>
          </cell>
          <cell r="J1015">
            <v>29.01</v>
          </cell>
          <cell r="K1015">
            <v>87.03</v>
          </cell>
          <cell r="L1015"/>
          <cell r="M1015">
            <v>18.690000000000001</v>
          </cell>
          <cell r="N1015">
            <v>68.34</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40.949000000000005</v>
          </cell>
          <cell r="L1018"/>
          <cell r="M1018">
            <v>34.929000000000002</v>
          </cell>
          <cell r="N1018">
            <v>6.0200000000000005</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18,71</v>
          </cell>
          <cell r="H1020" t="str">
            <v>6,23</v>
          </cell>
          <cell r="I1020" t="str">
            <v>0,00</v>
          </cell>
          <cell r="J1020">
            <v>24.94</v>
          </cell>
          <cell r="K1020">
            <v>4.9880000000000004</v>
          </cell>
          <cell r="L1020"/>
          <cell r="M1020">
            <v>1.2460000000000002</v>
          </cell>
          <cell r="N1020">
            <v>3.7420000000000004</v>
          </cell>
        </row>
        <row r="1021">
          <cell r="A1021">
            <v>88267</v>
          </cell>
          <cell r="B1021" t="str">
            <v>SINAPI</v>
          </cell>
          <cell r="C1021" t="str">
            <v>ENCANADOR OU BOMBEIRO HIDRÁULICO COM ENCARGOS COMPLEMENTARES</v>
          </cell>
          <cell r="D1021" t="str">
            <v>MÃO DE OBRA</v>
          </cell>
          <cell r="E1021" t="str">
            <v>H</v>
          </cell>
          <cell r="F1021">
            <v>0.1</v>
          </cell>
          <cell r="G1021" t="str">
            <v>22,78</v>
          </cell>
          <cell r="H1021" t="str">
            <v>6,23</v>
          </cell>
          <cell r="I1021" t="str">
            <v>0,00</v>
          </cell>
          <cell r="J1021">
            <v>29.01</v>
          </cell>
          <cell r="K1021">
            <v>2.9010000000000002</v>
          </cell>
          <cell r="L1021"/>
          <cell r="M1021">
            <v>0.62300000000000011</v>
          </cell>
          <cell r="N1021">
            <v>2.278</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36.598800000000004</v>
          </cell>
          <cell r="L1024"/>
          <cell r="M1024">
            <v>27.5688</v>
          </cell>
          <cell r="N1024">
            <v>9.0300000000000011</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22,68</v>
          </cell>
          <cell r="I1025">
            <v>0</v>
          </cell>
          <cell r="J1025">
            <v>22.68</v>
          </cell>
          <cell r="K1025">
            <v>22.68</v>
          </cell>
          <cell r="L1025"/>
          <cell r="M1025">
            <v>22.68</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29,79</v>
          </cell>
          <cell r="I1026">
            <v>0</v>
          </cell>
          <cell r="J1026">
            <v>29.79</v>
          </cell>
          <cell r="K1026">
            <v>2.0853000000000002</v>
          </cell>
          <cell r="L1026"/>
          <cell r="M1026">
            <v>2.0853000000000002</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18,71</v>
          </cell>
          <cell r="H1027" t="str">
            <v>6,23</v>
          </cell>
          <cell r="I1027" t="str">
            <v>0,00</v>
          </cell>
          <cell r="J1027">
            <v>24.94</v>
          </cell>
          <cell r="K1027">
            <v>7.4820000000000002</v>
          </cell>
          <cell r="L1027"/>
          <cell r="M1027">
            <v>1.869</v>
          </cell>
          <cell r="N1027">
            <v>5.6130000000000004</v>
          </cell>
        </row>
        <row r="1028">
          <cell r="A1028">
            <v>88267</v>
          </cell>
          <cell r="B1028" t="str">
            <v>SINAPI</v>
          </cell>
          <cell r="C1028" t="str">
            <v>ENCANADOR OU BOMBEIRO HIDRÁULICO COM ENCARGOS COMPLEMENTARES</v>
          </cell>
          <cell r="D1028" t="str">
            <v>MÃO DE OBRA</v>
          </cell>
          <cell r="E1028" t="str">
            <v>H</v>
          </cell>
          <cell r="F1028">
            <v>0.15</v>
          </cell>
          <cell r="G1028" t="str">
            <v>22,78</v>
          </cell>
          <cell r="H1028" t="str">
            <v>6,23</v>
          </cell>
          <cell r="I1028" t="str">
            <v>0,00</v>
          </cell>
          <cell r="J1028">
            <v>29.01</v>
          </cell>
          <cell r="K1028">
            <v>4.3514999999999997</v>
          </cell>
          <cell r="L1028"/>
          <cell r="M1028">
            <v>0.9345</v>
          </cell>
          <cell r="N1028">
            <v>3.4170000000000003</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27.061000000000003</v>
          </cell>
          <cell r="L1031"/>
          <cell r="M1031">
            <v>19.235000000000003</v>
          </cell>
          <cell r="N1031">
            <v>7.8260000000000005</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14,72</v>
          </cell>
          <cell r="I1032">
            <v>0</v>
          </cell>
          <cell r="J1032">
            <v>14.72</v>
          </cell>
          <cell r="K1032">
            <v>14.72</v>
          </cell>
          <cell r="L1032"/>
          <cell r="M1032">
            <v>14.72</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29,79</v>
          </cell>
          <cell r="I1033">
            <v>0</v>
          </cell>
          <cell r="J1033">
            <v>29.79</v>
          </cell>
          <cell r="K1033">
            <v>2.0853000000000002</v>
          </cell>
          <cell r="L1033"/>
          <cell r="M1033">
            <v>2.0853000000000002</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18,71</v>
          </cell>
          <cell r="H1034" t="str">
            <v>6,23</v>
          </cell>
          <cell r="I1034" t="str">
            <v>0,00</v>
          </cell>
          <cell r="J1034">
            <v>24.94</v>
          </cell>
          <cell r="K1034">
            <v>6.4844000000000008</v>
          </cell>
          <cell r="L1034"/>
          <cell r="M1034">
            <v>1.6198000000000001</v>
          </cell>
          <cell r="N1034">
            <v>4.8646000000000003</v>
          </cell>
        </row>
        <row r="1035">
          <cell r="A1035">
            <v>88267</v>
          </cell>
          <cell r="B1035" t="str">
            <v>SINAPI</v>
          </cell>
          <cell r="C1035" t="str">
            <v>ENCANADOR OU BOMBEIRO HIDRÁULICO COM ENCARGOS COMPLEMENTARES</v>
          </cell>
          <cell r="D1035" t="str">
            <v>MÃO DE OBRA</v>
          </cell>
          <cell r="E1035" t="str">
            <v>H</v>
          </cell>
          <cell r="F1035">
            <v>0.13</v>
          </cell>
          <cell r="G1035" t="str">
            <v>22,78</v>
          </cell>
          <cell r="H1035" t="str">
            <v>6,23</v>
          </cell>
          <cell r="I1035" t="str">
            <v>0,00</v>
          </cell>
          <cell r="J1035">
            <v>29.01</v>
          </cell>
          <cell r="K1035">
            <v>3.7713000000000005</v>
          </cell>
          <cell r="L1035"/>
          <cell r="M1035">
            <v>0.80990000000000006</v>
          </cell>
          <cell r="N1035">
            <v>2.9614000000000003</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19.623199999999997</v>
          </cell>
          <cell r="L1038"/>
          <cell r="M1038">
            <v>13.001199999999999</v>
          </cell>
          <cell r="N1038">
            <v>6.6219999999999999</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8,86</v>
          </cell>
          <cell r="I1039">
            <v>0</v>
          </cell>
          <cell r="J1039">
            <v>8.86</v>
          </cell>
          <cell r="K1039">
            <v>8.86</v>
          </cell>
          <cell r="L1039"/>
          <cell r="M1039">
            <v>8.86</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29,79</v>
          </cell>
          <cell r="I1040">
            <v>0</v>
          </cell>
          <cell r="J1040">
            <v>29.79</v>
          </cell>
          <cell r="K1040">
            <v>2.0853000000000002</v>
          </cell>
          <cell r="L1040"/>
          <cell r="M1040">
            <v>2.0853000000000002</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18,71</v>
          </cell>
          <cell r="H1041" t="str">
            <v>6,23</v>
          </cell>
          <cell r="I1041" t="str">
            <v>0,00</v>
          </cell>
          <cell r="J1041">
            <v>24.94</v>
          </cell>
          <cell r="K1041">
            <v>5.4868000000000006</v>
          </cell>
          <cell r="L1041"/>
          <cell r="M1041">
            <v>1.3706</v>
          </cell>
          <cell r="N1041">
            <v>4.1162000000000001</v>
          </cell>
        </row>
        <row r="1042">
          <cell r="A1042">
            <v>88267</v>
          </cell>
          <cell r="B1042" t="str">
            <v>SINAPI</v>
          </cell>
          <cell r="C1042" t="str">
            <v>ENCANADOR OU BOMBEIRO HIDRÁULICO COM ENCARGOS COMPLEMENTARES</v>
          </cell>
          <cell r="D1042" t="str">
            <v>MÃO DE OBRA</v>
          </cell>
          <cell r="E1042" t="str">
            <v>H</v>
          </cell>
          <cell r="F1042">
            <v>0.11</v>
          </cell>
          <cell r="G1042" t="str">
            <v>22,78</v>
          </cell>
          <cell r="H1042" t="str">
            <v>6,23</v>
          </cell>
          <cell r="I1042" t="str">
            <v>0,00</v>
          </cell>
          <cell r="J1042">
            <v>29.01</v>
          </cell>
          <cell r="K1042">
            <v>3.1911</v>
          </cell>
          <cell r="L1042"/>
          <cell r="M1042">
            <v>0.68530000000000002</v>
          </cell>
          <cell r="N1042">
            <v>2.5058000000000002</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87.76</v>
          </cell>
          <cell r="L1045"/>
          <cell r="M1045">
            <v>77.69</v>
          </cell>
          <cell r="N1045">
            <v>10.07</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18,17</v>
          </cell>
          <cell r="H1047" t="str">
            <v>6,82</v>
          </cell>
          <cell r="I1047" t="str">
            <v>0,00</v>
          </cell>
          <cell r="J1047">
            <v>24.990000000000002</v>
          </cell>
          <cell r="K1047">
            <v>6.2475000000000005</v>
          </cell>
          <cell r="L1047"/>
          <cell r="M1047">
            <v>1.7050000000000001</v>
          </cell>
          <cell r="N1047">
            <v>4.5425000000000004</v>
          </cell>
        </row>
        <row r="1048">
          <cell r="A1048">
            <v>88264</v>
          </cell>
          <cell r="B1048" t="str">
            <v>SINAPI</v>
          </cell>
          <cell r="C1048" t="str">
            <v>ELETRICISTA COM ENCARGOS COMPLEMENTARES</v>
          </cell>
          <cell r="D1048" t="str">
            <v>MÃO DE OBRA</v>
          </cell>
          <cell r="E1048" t="str">
            <v>H</v>
          </cell>
          <cell r="F1048">
            <v>0.25</v>
          </cell>
          <cell r="G1048" t="str">
            <v>22,11</v>
          </cell>
          <cell r="H1048" t="str">
            <v>6,82</v>
          </cell>
          <cell r="I1048" t="str">
            <v>0,00</v>
          </cell>
          <cell r="J1048">
            <v>28.93</v>
          </cell>
          <cell r="K1048">
            <v>7.2324999999999999</v>
          </cell>
          <cell r="L1048"/>
          <cell r="M1048">
            <v>1.7050000000000001</v>
          </cell>
          <cell r="N1048">
            <v>5.5274999999999999</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68.213999999999999</v>
          </cell>
          <cell r="L1051"/>
          <cell r="M1051">
            <v>60.157999999999994</v>
          </cell>
          <cell r="N1051">
            <v>8.0560000000000009</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18,17</v>
          </cell>
          <cell r="H1053" t="str">
            <v>6,82</v>
          </cell>
          <cell r="I1053" t="str">
            <v>0,00</v>
          </cell>
          <cell r="J1053">
            <v>24.990000000000002</v>
          </cell>
          <cell r="K1053">
            <v>4.9980000000000011</v>
          </cell>
          <cell r="L1053"/>
          <cell r="M1053">
            <v>1.3640000000000001</v>
          </cell>
          <cell r="N1053">
            <v>3.6340000000000003</v>
          </cell>
        </row>
        <row r="1054">
          <cell r="A1054">
            <v>88264</v>
          </cell>
          <cell r="B1054" t="str">
            <v>SINAPI</v>
          </cell>
          <cell r="C1054" t="str">
            <v>ELETRICISTA COM ENCARGOS COMPLEMENTARES</v>
          </cell>
          <cell r="D1054" t="str">
            <v>MÃO DE OBRA</v>
          </cell>
          <cell r="E1054" t="str">
            <v>H</v>
          </cell>
          <cell r="F1054">
            <v>0.2</v>
          </cell>
          <cell r="G1054" t="str">
            <v>22,11</v>
          </cell>
          <cell r="H1054" t="str">
            <v>6,82</v>
          </cell>
          <cell r="I1054" t="str">
            <v>0,00</v>
          </cell>
          <cell r="J1054">
            <v>28.93</v>
          </cell>
          <cell r="K1054">
            <v>5.7860000000000005</v>
          </cell>
          <cell r="L1054"/>
          <cell r="M1054">
            <v>1.3640000000000001</v>
          </cell>
          <cell r="N1054">
            <v>4.4219999999999997</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4.4436660000000003</v>
          </cell>
          <cell r="L1057"/>
          <cell r="M1057">
            <v>1.521166</v>
          </cell>
          <cell r="N1057">
            <v>2.9225000000000003</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30,01</v>
          </cell>
          <cell r="I1058">
            <v>0</v>
          </cell>
          <cell r="J1058">
            <v>30.01</v>
          </cell>
          <cell r="K1058">
            <v>0.49816600000000005</v>
          </cell>
          <cell r="L1058"/>
          <cell r="M1058">
            <v>0.49816600000000005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18,17</v>
          </cell>
          <cell r="H1059" t="str">
            <v>6,82</v>
          </cell>
          <cell r="I1059" t="str">
            <v>0,00</v>
          </cell>
          <cell r="J1059">
            <v>24.990000000000002</v>
          </cell>
          <cell r="K1059">
            <v>2.4990000000000006</v>
          </cell>
          <cell r="L1059"/>
          <cell r="M1059">
            <v>0.68200000000000005</v>
          </cell>
          <cell r="N1059">
            <v>1.8170000000000002</v>
          </cell>
        </row>
        <row r="1060">
          <cell r="A1060">
            <v>88264</v>
          </cell>
          <cell r="B1060" t="str">
            <v>SINAPI</v>
          </cell>
          <cell r="C1060" t="str">
            <v>ELETRICISTA COM ENCARGOS COMPLEMENTARES</v>
          </cell>
          <cell r="D1060" t="str">
            <v>MÃO DE OBRA</v>
          </cell>
          <cell r="E1060" t="str">
            <v>H</v>
          </cell>
          <cell r="F1060">
            <v>0.05</v>
          </cell>
          <cell r="G1060" t="str">
            <v>22,11</v>
          </cell>
          <cell r="H1060" t="str">
            <v>6,82</v>
          </cell>
          <cell r="I1060" t="str">
            <v>0,00</v>
          </cell>
          <cell r="J1060">
            <v>28.93</v>
          </cell>
          <cell r="K1060">
            <v>1.4465000000000001</v>
          </cell>
          <cell r="L1060"/>
          <cell r="M1060">
            <v>0.34100000000000003</v>
          </cell>
          <cell r="N1060">
            <v>1.1054999999999999</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156.5454</v>
          </cell>
          <cell r="L1063"/>
          <cell r="M1063">
            <v>118.7564</v>
          </cell>
          <cell r="N1063">
            <v>37.789000000000001</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14,04</v>
          </cell>
          <cell r="I1064">
            <v>0</v>
          </cell>
          <cell r="J1064">
            <v>14.04</v>
          </cell>
          <cell r="K1064">
            <v>87.75</v>
          </cell>
          <cell r="L1064"/>
          <cell r="M1064">
            <v>87.75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2,12</v>
          </cell>
          <cell r="I1065">
            <v>0</v>
          </cell>
          <cell r="J1065">
            <v>2.12</v>
          </cell>
          <cell r="K1065">
            <v>18.2744</v>
          </cell>
          <cell r="L1065"/>
          <cell r="M1065">
            <v>18.2744</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0,66</v>
          </cell>
          <cell r="I1066">
            <v>0</v>
          </cell>
          <cell r="J1066">
            <v>0.66</v>
          </cell>
          <cell r="K1066">
            <v>0.15840000000000001</v>
          </cell>
          <cell r="L1066"/>
          <cell r="M1066">
            <v>0.15840000000000001</v>
          </cell>
          <cell r="N1066">
            <v>0</v>
          </cell>
        </row>
        <row r="1067">
          <cell r="A1067">
            <v>88309</v>
          </cell>
          <cell r="B1067" t="str">
            <v>SINAPI</v>
          </cell>
          <cell r="C1067" t="str">
            <v>PEDREIRO COM ENCARGOS COMPLEMENTARES</v>
          </cell>
          <cell r="D1067" t="str">
            <v>MÃO DE OBRA</v>
          </cell>
          <cell r="E1067" t="str">
            <v>H</v>
          </cell>
          <cell r="F1067">
            <v>1.24</v>
          </cell>
          <cell r="G1067" t="str">
            <v>21,60</v>
          </cell>
          <cell r="H1067" t="str">
            <v>6,80</v>
          </cell>
          <cell r="I1067" t="str">
            <v>0,00</v>
          </cell>
          <cell r="J1067">
            <v>28.400000000000002</v>
          </cell>
          <cell r="K1067">
            <v>35.216000000000001</v>
          </cell>
          <cell r="L1067"/>
          <cell r="M1067">
            <v>8.4320000000000004</v>
          </cell>
          <cell r="N1067">
            <v>26.784000000000002</v>
          </cell>
        </row>
        <row r="1068">
          <cell r="A1068">
            <v>88316</v>
          </cell>
          <cell r="B1068" t="str">
            <v>SINAPI</v>
          </cell>
          <cell r="C1068" t="str">
            <v>SERVENTE COM ENCARGOS COMPLEMENTARES</v>
          </cell>
          <cell r="D1068" t="str">
            <v>MÃO DE OBRA</v>
          </cell>
          <cell r="E1068" t="str">
            <v>H</v>
          </cell>
          <cell r="F1068">
            <v>0.62</v>
          </cell>
          <cell r="G1068" t="str">
            <v>17,75</v>
          </cell>
          <cell r="H1068" t="str">
            <v>6,68</v>
          </cell>
          <cell r="I1068" t="str">
            <v>0,00</v>
          </cell>
          <cell r="J1068">
            <v>24.43</v>
          </cell>
          <cell r="K1068">
            <v>15.146599999999999</v>
          </cell>
          <cell r="L1068"/>
          <cell r="M1068">
            <v>4.1415999999999995</v>
          </cell>
          <cell r="N1068">
            <v>11.005000000000001</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22.102060000000002</v>
          </cell>
          <cell r="L1071"/>
          <cell r="M1071">
            <v>16.007059999999999</v>
          </cell>
          <cell r="N1071">
            <v>6.0950000000000006</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111,99</v>
          </cell>
          <cell r="I1072">
            <v>0</v>
          </cell>
          <cell r="J1072">
            <v>111.99</v>
          </cell>
          <cell r="K1072">
            <v>12.09492</v>
          </cell>
          <cell r="L1072"/>
          <cell r="M1072">
            <v>12.09492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2,12</v>
          </cell>
          <cell r="I1073">
            <v>0</v>
          </cell>
          <cell r="J1073">
            <v>2.12</v>
          </cell>
          <cell r="K1073">
            <v>1.8274399999999997</v>
          </cell>
          <cell r="L1073"/>
          <cell r="M1073">
            <v>1.8274399999999997</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4,05</v>
          </cell>
          <cell r="I1074">
            <v>0</v>
          </cell>
          <cell r="J1074">
            <v>4.05</v>
          </cell>
          <cell r="K1074">
            <v>5.6700000000000007E-2</v>
          </cell>
          <cell r="L1074"/>
          <cell r="M1074">
            <v>5.6700000000000007E-2</v>
          </cell>
          <cell r="N1074">
            <v>0</v>
          </cell>
        </row>
        <row r="1075">
          <cell r="A1075">
            <v>88309</v>
          </cell>
          <cell r="B1075" t="str">
            <v>SINAPI</v>
          </cell>
          <cell r="C1075" t="str">
            <v>PEDREIRO COM ENCARGOS COMPLEMENTARES</v>
          </cell>
          <cell r="D1075" t="str">
            <v>MÃO DE OBRA</v>
          </cell>
          <cell r="E1075" t="str">
            <v>H</v>
          </cell>
          <cell r="F1075">
            <v>0.2</v>
          </cell>
          <cell r="G1075" t="str">
            <v>21,60</v>
          </cell>
          <cell r="H1075" t="str">
            <v>6,80</v>
          </cell>
          <cell r="I1075" t="str">
            <v>0,00</v>
          </cell>
          <cell r="J1075">
            <v>28.400000000000002</v>
          </cell>
          <cell r="K1075">
            <v>5.6800000000000006</v>
          </cell>
          <cell r="L1075"/>
          <cell r="M1075">
            <v>1.36</v>
          </cell>
          <cell r="N1075">
            <v>4.32</v>
          </cell>
        </row>
        <row r="1076">
          <cell r="A1076">
            <v>88316</v>
          </cell>
          <cell r="B1076" t="str">
            <v>SINAPI</v>
          </cell>
          <cell r="C1076" t="str">
            <v>SERVENTE COM ENCARGOS COMPLEMENTARES</v>
          </cell>
          <cell r="D1076" t="str">
            <v>MÃO DE OBRA</v>
          </cell>
          <cell r="E1076" t="str">
            <v>H</v>
          </cell>
          <cell r="F1076">
            <v>0.1</v>
          </cell>
          <cell r="G1076" t="str">
            <v>17,75</v>
          </cell>
          <cell r="H1076" t="str">
            <v>6,68</v>
          </cell>
          <cell r="I1076" t="str">
            <v>0,00</v>
          </cell>
          <cell r="J1076">
            <v>24.43</v>
          </cell>
          <cell r="K1076">
            <v>2.4430000000000001</v>
          </cell>
          <cell r="L1076"/>
          <cell r="M1076">
            <v>0.66800000000000004</v>
          </cell>
          <cell r="N1076">
            <v>1.7750000000000001</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248.61879999999999</v>
          </cell>
          <cell r="L1079"/>
          <cell r="M1079">
            <v>231.55240000000001</v>
          </cell>
          <cell r="N1079">
            <v>17.066400000000002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18,17</v>
          </cell>
          <cell r="H1081" t="str">
            <v>6,82</v>
          </cell>
          <cell r="I1081" t="str">
            <v>0,00</v>
          </cell>
          <cell r="J1081">
            <v>24.990000000000002</v>
          </cell>
          <cell r="K1081">
            <v>6.747300000000001</v>
          </cell>
          <cell r="L1081"/>
          <cell r="M1081">
            <v>1.8414000000000001</v>
          </cell>
          <cell r="N1081">
            <v>4.9059000000000008</v>
          </cell>
        </row>
        <row r="1082">
          <cell r="A1082">
            <v>88264</v>
          </cell>
          <cell r="B1082" t="str">
            <v>SINAPI</v>
          </cell>
          <cell r="C1082" t="str">
            <v>ELETRICISTA COM ENCARGOS COMPLEMENTARES</v>
          </cell>
          <cell r="D1082" t="str">
            <v>MÃO DE OBRA</v>
          </cell>
          <cell r="E1082" t="str">
            <v>H</v>
          </cell>
          <cell r="F1082">
            <v>0.55000000000000004</v>
          </cell>
          <cell r="G1082" t="str">
            <v>22,11</v>
          </cell>
          <cell r="H1082" t="str">
            <v>6,82</v>
          </cell>
          <cell r="I1082" t="str">
            <v>0,00</v>
          </cell>
          <cell r="J1082">
            <v>28.93</v>
          </cell>
          <cell r="K1082">
            <v>15.911500000000002</v>
          </cell>
          <cell r="L1082"/>
          <cell r="M1082">
            <v>3.7510000000000003</v>
          </cell>
          <cell r="N1082">
            <v>12.160500000000001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222.224177</v>
          </cell>
          <cell r="L1085"/>
          <cell r="M1085">
            <v>201.68564599999999</v>
          </cell>
          <cell r="N1085">
            <v>20.538530999999999</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18,17</v>
          </cell>
          <cell r="H1087" t="str">
            <v>6,82</v>
          </cell>
          <cell r="I1087" t="str">
            <v>0,00</v>
          </cell>
          <cell r="J1087">
            <v>24.990000000000002</v>
          </cell>
          <cell r="K1087">
            <v>7.2046170000000007</v>
          </cell>
          <cell r="L1087"/>
          <cell r="M1087">
            <v>1.9662060000000001</v>
          </cell>
          <cell r="N1087">
            <v>5.2384110000000002</v>
          </cell>
        </row>
        <row r="1088">
          <cell r="A1088">
            <v>88264</v>
          </cell>
          <cell r="B1088" t="str">
            <v>SINAPI</v>
          </cell>
          <cell r="C1088" t="str">
            <v>ELETRICISTA COM ENCARGOS COMPLEMENTARES</v>
          </cell>
          <cell r="D1088" t="str">
            <v>MÃO DE OBRA</v>
          </cell>
          <cell r="E1088" t="str">
            <v>H</v>
          </cell>
          <cell r="F1088">
            <v>0.69199999999999995</v>
          </cell>
          <cell r="G1088" t="str">
            <v>22,11</v>
          </cell>
          <cell r="H1088" t="str">
            <v>6,82</v>
          </cell>
          <cell r="I1088" t="str">
            <v>0,00</v>
          </cell>
          <cell r="J1088">
            <v>28.93</v>
          </cell>
          <cell r="K1088">
            <v>20.019559999999998</v>
          </cell>
          <cell r="L1088"/>
          <cell r="M1088">
            <v>4.7194399999999996</v>
          </cell>
          <cell r="N1088">
            <v>15.300119999999998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227.12417700000003</v>
          </cell>
          <cell r="L1091"/>
          <cell r="M1091">
            <v>206.585646</v>
          </cell>
          <cell r="N1091">
            <v>20.538530999999999</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18,17</v>
          </cell>
          <cell r="H1093" t="str">
            <v>6,82</v>
          </cell>
          <cell r="I1093" t="str">
            <v>0,00</v>
          </cell>
          <cell r="J1093">
            <v>24.990000000000002</v>
          </cell>
          <cell r="K1093">
            <v>7.2046170000000007</v>
          </cell>
          <cell r="L1093"/>
          <cell r="M1093">
            <v>1.9662060000000001</v>
          </cell>
          <cell r="N1093">
            <v>5.2384110000000002</v>
          </cell>
        </row>
        <row r="1094">
          <cell r="A1094">
            <v>88264</v>
          </cell>
          <cell r="B1094" t="str">
            <v>SINAPI</v>
          </cell>
          <cell r="C1094" t="str">
            <v>ELETRICISTA COM ENCARGOS COMPLEMENTARES</v>
          </cell>
          <cell r="D1094" t="str">
            <v>MÃO DE OBRA</v>
          </cell>
          <cell r="E1094" t="str">
            <v>H</v>
          </cell>
          <cell r="F1094">
            <v>0.69199999999999995</v>
          </cell>
          <cell r="G1094" t="str">
            <v>22,11</v>
          </cell>
          <cell r="H1094" t="str">
            <v>6,82</v>
          </cell>
          <cell r="I1094" t="str">
            <v>0,00</v>
          </cell>
          <cell r="J1094">
            <v>28.93</v>
          </cell>
          <cell r="K1094">
            <v>20.019559999999998</v>
          </cell>
          <cell r="L1094"/>
          <cell r="M1094">
            <v>4.7194399999999996</v>
          </cell>
          <cell r="N1094">
            <v>15.300119999999998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325.29450000000003</v>
          </cell>
          <cell r="L1097"/>
          <cell r="M1097">
            <v>303.26100000000002</v>
          </cell>
          <cell r="N1097">
            <v>22.0335</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18,17</v>
          </cell>
          <cell r="H1099" t="str">
            <v>6,82</v>
          </cell>
          <cell r="I1099" t="str">
            <v>0,00</v>
          </cell>
          <cell r="J1099">
            <v>24.990000000000002</v>
          </cell>
          <cell r="K1099">
            <v>7.4969999999999999</v>
          </cell>
          <cell r="L1099"/>
          <cell r="M1099">
            <v>2.0459999999999998</v>
          </cell>
          <cell r="N1099">
            <v>5.4510000000000005</v>
          </cell>
        </row>
        <row r="1100">
          <cell r="A1100">
            <v>88264</v>
          </cell>
          <cell r="B1100" t="str">
            <v>SINAPI</v>
          </cell>
          <cell r="C1100" t="str">
            <v>ELETRICISTA COM ENCARGOS COMPLEMENTARES</v>
          </cell>
          <cell r="D1100" t="str">
            <v>MÃO DE OBRA</v>
          </cell>
          <cell r="E1100" t="str">
            <v>H</v>
          </cell>
          <cell r="F1100">
            <v>0.75</v>
          </cell>
          <cell r="G1100" t="str">
            <v>22,11</v>
          </cell>
          <cell r="H1100" t="str">
            <v>6,82</v>
          </cell>
          <cell r="I1100" t="str">
            <v>0,00</v>
          </cell>
          <cell r="J1100">
            <v>28.93</v>
          </cell>
          <cell r="K1100">
            <v>21.697499999999998</v>
          </cell>
          <cell r="L1100"/>
          <cell r="M1100">
            <v>5.1150000000000002</v>
          </cell>
          <cell r="N1100">
            <v>16.5825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322.83449999999999</v>
          </cell>
          <cell r="L1103"/>
          <cell r="M1103">
            <v>300.80099999999999</v>
          </cell>
          <cell r="N1103">
            <v>22.0335</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18,17</v>
          </cell>
          <cell r="H1105" t="str">
            <v>6,82</v>
          </cell>
          <cell r="I1105" t="str">
            <v>0,00</v>
          </cell>
          <cell r="J1105">
            <v>24.990000000000002</v>
          </cell>
          <cell r="K1105">
            <v>7.4969999999999999</v>
          </cell>
          <cell r="L1105"/>
          <cell r="M1105">
            <v>2.0459999999999998</v>
          </cell>
          <cell r="N1105">
            <v>5.4510000000000005</v>
          </cell>
        </row>
        <row r="1106">
          <cell r="A1106">
            <v>88264</v>
          </cell>
          <cell r="B1106" t="str">
            <v>SINAPI</v>
          </cell>
          <cell r="C1106" t="str">
            <v>ELETRICISTA COM ENCARGOS COMPLEMENTARES</v>
          </cell>
          <cell r="D1106" t="str">
            <v>MÃO DE OBRA</v>
          </cell>
          <cell r="E1106" t="str">
            <v>H</v>
          </cell>
          <cell r="F1106">
            <v>0.75</v>
          </cell>
          <cell r="G1106" t="str">
            <v>22,11</v>
          </cell>
          <cell r="H1106" t="str">
            <v>6,82</v>
          </cell>
          <cell r="I1106" t="str">
            <v>0,00</v>
          </cell>
          <cell r="J1106">
            <v>28.93</v>
          </cell>
          <cell r="K1106">
            <v>21.697499999999998</v>
          </cell>
          <cell r="L1106"/>
          <cell r="M1106">
            <v>5.1150000000000002</v>
          </cell>
          <cell r="N1106">
            <v>16.5825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157.68550000000002</v>
          </cell>
          <cell r="L1109"/>
          <cell r="M1109">
            <v>139.87700000000004</v>
          </cell>
          <cell r="N1109">
            <v>17.808500000000002</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18,17</v>
          </cell>
          <cell r="H1111" t="str">
            <v>6,82</v>
          </cell>
          <cell r="I1111" t="str">
            <v>0,00</v>
          </cell>
          <cell r="J1111">
            <v>24.990000000000002</v>
          </cell>
          <cell r="K1111">
            <v>6.2475000000000005</v>
          </cell>
          <cell r="L1111"/>
          <cell r="M1111">
            <v>1.7050000000000001</v>
          </cell>
          <cell r="N1111">
            <v>4.5425000000000004</v>
          </cell>
        </row>
        <row r="1112">
          <cell r="A1112">
            <v>88264</v>
          </cell>
          <cell r="B1112" t="str">
            <v>SINAPI</v>
          </cell>
          <cell r="C1112" t="str">
            <v>ELETRICISTA COM ENCARGOS COMPLEMENTARES</v>
          </cell>
          <cell r="D1112" t="str">
            <v>MÃO DE OBRA</v>
          </cell>
          <cell r="E1112" t="str">
            <v>H</v>
          </cell>
          <cell r="F1112">
            <v>0.6</v>
          </cell>
          <cell r="G1112" t="str">
            <v>22,11</v>
          </cell>
          <cell r="H1112" t="str">
            <v>6,82</v>
          </cell>
          <cell r="I1112" t="str">
            <v>0,00</v>
          </cell>
          <cell r="J1112">
            <v>28.93</v>
          </cell>
          <cell r="K1112">
            <v>17.358000000000001</v>
          </cell>
          <cell r="L1112"/>
          <cell r="M1112">
            <v>4.0919999999999996</v>
          </cell>
          <cell r="N1112">
            <v>13.266</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170.28550000000001</v>
          </cell>
          <cell r="L1115"/>
          <cell r="M1115">
            <v>152.47700000000003</v>
          </cell>
          <cell r="N1115">
            <v>17.808500000000002</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18,17</v>
          </cell>
          <cell r="H1117" t="str">
            <v>6,82</v>
          </cell>
          <cell r="I1117" t="str">
            <v>0,00</v>
          </cell>
          <cell r="J1117">
            <v>24.990000000000002</v>
          </cell>
          <cell r="K1117">
            <v>6.2475000000000005</v>
          </cell>
          <cell r="L1117"/>
          <cell r="M1117">
            <v>1.7050000000000001</v>
          </cell>
          <cell r="N1117">
            <v>4.5425000000000004</v>
          </cell>
        </row>
        <row r="1118">
          <cell r="A1118">
            <v>88264</v>
          </cell>
          <cell r="B1118" t="str">
            <v>SINAPI</v>
          </cell>
          <cell r="C1118" t="str">
            <v>ELETRICISTA COM ENCARGOS COMPLEMENTARES</v>
          </cell>
          <cell r="D1118" t="str">
            <v>MÃO DE OBRA</v>
          </cell>
          <cell r="E1118" t="str">
            <v>H</v>
          </cell>
          <cell r="F1118">
            <v>0.6</v>
          </cell>
          <cell r="G1118" t="str">
            <v>22,11</v>
          </cell>
          <cell r="H1118" t="str">
            <v>6,82</v>
          </cell>
          <cell r="I1118" t="str">
            <v>0,00</v>
          </cell>
          <cell r="J1118">
            <v>28.93</v>
          </cell>
          <cell r="K1118">
            <v>17.358000000000001</v>
          </cell>
          <cell r="L1118"/>
          <cell r="M1118">
            <v>4.0919999999999996</v>
          </cell>
          <cell r="N1118">
            <v>13.266</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4.6975999999999996</v>
          </cell>
          <cell r="L1121"/>
          <cell r="M1121">
            <v>3.4892000000000003</v>
          </cell>
          <cell r="N1121">
            <v>1.2084000000000001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18,17</v>
          </cell>
          <cell r="H1123" t="str">
            <v>6,82</v>
          </cell>
          <cell r="I1123" t="str">
            <v>0,00</v>
          </cell>
          <cell r="J1123">
            <v>24.990000000000002</v>
          </cell>
          <cell r="K1123">
            <v>0.74970000000000003</v>
          </cell>
          <cell r="L1123"/>
          <cell r="M1123">
            <v>0.2046</v>
          </cell>
          <cell r="N1123">
            <v>0.54510000000000003</v>
          </cell>
        </row>
        <row r="1124">
          <cell r="A1124">
            <v>88264</v>
          </cell>
          <cell r="B1124" t="str">
            <v>SINAPI</v>
          </cell>
          <cell r="C1124" t="str">
            <v>ELETRICISTA COM ENCARGOS COMPLEMENTARES</v>
          </cell>
          <cell r="D1124" t="str">
            <v>MÃO DE OBRA</v>
          </cell>
          <cell r="E1124" t="str">
            <v>H</v>
          </cell>
          <cell r="F1124">
            <v>0.03</v>
          </cell>
          <cell r="G1124" t="str">
            <v>22,11</v>
          </cell>
          <cell r="H1124" t="str">
            <v>6,82</v>
          </cell>
          <cell r="I1124" t="str">
            <v>0,00</v>
          </cell>
          <cell r="J1124">
            <v>28.93</v>
          </cell>
          <cell r="K1124">
            <v>0.8679</v>
          </cell>
          <cell r="L1124"/>
          <cell r="M1124">
            <v>0.2046</v>
          </cell>
          <cell r="N1124">
            <v>0.6633</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24.176400000000001</v>
          </cell>
          <cell r="L1127"/>
          <cell r="M1127">
            <v>19.576799999999999</v>
          </cell>
          <cell r="N1127">
            <v>4.5996000000000006</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1,78</v>
          </cell>
          <cell r="H1129" t="str">
            <v>1,66</v>
          </cell>
          <cell r="I1129" t="str">
            <v>0,00</v>
          </cell>
          <cell r="J1129">
            <v>3.44</v>
          </cell>
          <cell r="K1129">
            <v>3.44</v>
          </cell>
          <cell r="L1129"/>
          <cell r="M1129">
            <v>1.66</v>
          </cell>
          <cell r="N1129">
            <v>1.78</v>
          </cell>
        </row>
        <row r="1130">
          <cell r="A1130">
            <v>88247</v>
          </cell>
          <cell r="B1130" t="str">
            <v>SINAPI</v>
          </cell>
          <cell r="C1130" t="str">
            <v>AUXILIAR DE ELETRICISTA COM ENCARGOS COMPLEMENTARES</v>
          </cell>
          <cell r="D1130" t="str">
            <v>MÃO DE OBRA</v>
          </cell>
          <cell r="E1130" t="str">
            <v>H</v>
          </cell>
          <cell r="F1130">
            <v>7.0000000000000007E-2</v>
          </cell>
          <cell r="G1130" t="str">
            <v>18,17</v>
          </cell>
          <cell r="H1130" t="str">
            <v>6,82</v>
          </cell>
          <cell r="I1130" t="str">
            <v>0,00</v>
          </cell>
          <cell r="J1130">
            <v>24.990000000000002</v>
          </cell>
          <cell r="K1130">
            <v>1.7493000000000003</v>
          </cell>
          <cell r="L1130"/>
          <cell r="M1130">
            <v>0.47740000000000005</v>
          </cell>
          <cell r="N1130">
            <v>1.2719000000000003</v>
          </cell>
        </row>
        <row r="1131">
          <cell r="A1131">
            <v>88264</v>
          </cell>
          <cell r="B1131" t="str">
            <v>SINAPI</v>
          </cell>
          <cell r="C1131" t="str">
            <v>ELETRICISTA COM ENCARGOS COMPLEMENTARES</v>
          </cell>
          <cell r="D1131" t="str">
            <v>MÃO DE OBRA</v>
          </cell>
          <cell r="E1131" t="str">
            <v>H</v>
          </cell>
          <cell r="F1131">
            <v>7.0000000000000007E-2</v>
          </cell>
          <cell r="G1131" t="str">
            <v>22,11</v>
          </cell>
          <cell r="H1131" t="str">
            <v>6,82</v>
          </cell>
          <cell r="I1131" t="str">
            <v>0,00</v>
          </cell>
          <cell r="J1131">
            <v>28.93</v>
          </cell>
          <cell r="K1131">
            <v>2.0251000000000001</v>
          </cell>
          <cell r="L1131"/>
          <cell r="M1131">
            <v>0.47740000000000005</v>
          </cell>
          <cell r="N1131">
            <v>1.5477000000000001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30.545800000000003</v>
          </cell>
          <cell r="L1134"/>
          <cell r="M1134">
            <v>25.140600000000006</v>
          </cell>
          <cell r="N1134">
            <v>5.4051999999999998</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1,78</v>
          </cell>
          <cell r="H1136" t="str">
            <v>1,66</v>
          </cell>
          <cell r="I1136" t="str">
            <v>0,00</v>
          </cell>
          <cell r="J1136">
            <v>3.44</v>
          </cell>
          <cell r="K1136">
            <v>3.44</v>
          </cell>
          <cell r="L1136"/>
          <cell r="M1136">
            <v>1.66</v>
          </cell>
          <cell r="N1136">
            <v>1.78</v>
          </cell>
        </row>
        <row r="1137">
          <cell r="A1137">
            <v>88247</v>
          </cell>
          <cell r="B1137" t="str">
            <v>SINAPI</v>
          </cell>
          <cell r="C1137" t="str">
            <v>AUXILIAR DE ELETRICISTA COM ENCARGOS COMPLEMENTARES</v>
          </cell>
          <cell r="D1137" t="str">
            <v>MÃO DE OBRA</v>
          </cell>
          <cell r="E1137" t="str">
            <v>H</v>
          </cell>
          <cell r="F1137">
            <v>0.09</v>
          </cell>
          <cell r="G1137" t="str">
            <v>18,17</v>
          </cell>
          <cell r="H1137" t="str">
            <v>6,82</v>
          </cell>
          <cell r="I1137" t="str">
            <v>0,00</v>
          </cell>
          <cell r="J1137">
            <v>24.990000000000002</v>
          </cell>
          <cell r="K1137">
            <v>2.2490999999999999</v>
          </cell>
          <cell r="L1137"/>
          <cell r="M1137">
            <v>0.61380000000000001</v>
          </cell>
          <cell r="N1137">
            <v>1.6353000000000002</v>
          </cell>
        </row>
        <row r="1138">
          <cell r="A1138">
            <v>88264</v>
          </cell>
          <cell r="B1138" t="str">
            <v>SINAPI</v>
          </cell>
          <cell r="C1138" t="str">
            <v>ELETRICISTA COM ENCARGOS COMPLEMENTARES</v>
          </cell>
          <cell r="D1138" t="str">
            <v>MÃO DE OBRA</v>
          </cell>
          <cell r="E1138" t="str">
            <v>H</v>
          </cell>
          <cell r="F1138">
            <v>0.09</v>
          </cell>
          <cell r="G1138" t="str">
            <v>22,11</v>
          </cell>
          <cell r="H1138" t="str">
            <v>6,82</v>
          </cell>
          <cell r="I1138" t="str">
            <v>0,00</v>
          </cell>
          <cell r="J1138">
            <v>28.93</v>
          </cell>
          <cell r="K1138">
            <v>2.6036999999999999</v>
          </cell>
          <cell r="L1138"/>
          <cell r="M1138">
            <v>0.61380000000000001</v>
          </cell>
          <cell r="N1138">
            <v>1.9898999999999998</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43.104959999999998</v>
          </cell>
          <cell r="L1141"/>
          <cell r="M1141">
            <v>36.773319999999998</v>
          </cell>
          <cell r="N1141">
            <v>6.3316400000000002</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1,78</v>
          </cell>
          <cell r="H1143" t="str">
            <v>1,66</v>
          </cell>
          <cell r="I1143" t="str">
            <v>0,00</v>
          </cell>
          <cell r="J1143">
            <v>3.44</v>
          </cell>
          <cell r="K1143">
            <v>3.44</v>
          </cell>
          <cell r="L1143"/>
          <cell r="M1143">
            <v>1.66</v>
          </cell>
          <cell r="N1143">
            <v>1.78</v>
          </cell>
        </row>
        <row r="1144">
          <cell r="A1144">
            <v>88247</v>
          </cell>
          <cell r="B1144" t="str">
            <v>SINAPI</v>
          </cell>
          <cell r="C1144" t="str">
            <v>AUXILIAR DE ELETRICISTA COM ENCARGOS COMPLEMENTARES</v>
          </cell>
          <cell r="D1144" t="str">
            <v>MÃO DE OBRA</v>
          </cell>
          <cell r="E1144" t="str">
            <v>H</v>
          </cell>
          <cell r="F1144">
            <v>0.113</v>
          </cell>
          <cell r="G1144" t="str">
            <v>18,17</v>
          </cell>
          <cell r="H1144" t="str">
            <v>6,82</v>
          </cell>
          <cell r="I1144" t="str">
            <v>0,00</v>
          </cell>
          <cell r="J1144">
            <v>24.990000000000002</v>
          </cell>
          <cell r="K1144">
            <v>2.8238700000000003</v>
          </cell>
          <cell r="L1144"/>
          <cell r="M1144">
            <v>0.77066000000000001</v>
          </cell>
          <cell r="N1144">
            <v>2.0532100000000004</v>
          </cell>
        </row>
        <row r="1145">
          <cell r="A1145">
            <v>88264</v>
          </cell>
          <cell r="B1145" t="str">
            <v>SINAPI</v>
          </cell>
          <cell r="C1145" t="str">
            <v>ELETRICISTA COM ENCARGOS COMPLEMENTARES</v>
          </cell>
          <cell r="D1145" t="str">
            <v>MÃO DE OBRA</v>
          </cell>
          <cell r="E1145" t="str">
            <v>H</v>
          </cell>
          <cell r="F1145">
            <v>0.113</v>
          </cell>
          <cell r="G1145" t="str">
            <v>22,11</v>
          </cell>
          <cell r="H1145" t="str">
            <v>6,82</v>
          </cell>
          <cell r="I1145" t="str">
            <v>0,00</v>
          </cell>
          <cell r="J1145">
            <v>28.93</v>
          </cell>
          <cell r="K1145">
            <v>3.2690900000000003</v>
          </cell>
          <cell r="L1145"/>
          <cell r="M1145">
            <v>0.77066000000000001</v>
          </cell>
          <cell r="N1145">
            <v>2.4984299999999999</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53.647600000000004</v>
          </cell>
          <cell r="L1148"/>
          <cell r="M1148">
            <v>46.711200000000005</v>
          </cell>
          <cell r="N1148">
            <v>6.9363999999999999</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1,70</v>
          </cell>
          <cell r="H1150" t="str">
            <v>1,73</v>
          </cell>
          <cell r="I1150" t="str">
            <v>0,00</v>
          </cell>
          <cell r="J1150">
            <v>3.4299999999999997</v>
          </cell>
          <cell r="K1150">
            <v>3.4299999999999997</v>
          </cell>
          <cell r="L1150"/>
          <cell r="M1150">
            <v>1.73</v>
          </cell>
          <cell r="N1150">
            <v>1.7</v>
          </cell>
        </row>
        <row r="1151">
          <cell r="A1151">
            <v>88247</v>
          </cell>
          <cell r="B1151" t="str">
            <v>SINAPI</v>
          </cell>
          <cell r="C1151" t="str">
            <v>AUXILIAR DE ELETRICISTA COM ENCARGOS COMPLEMENTARES</v>
          </cell>
          <cell r="D1151" t="str">
            <v>MÃO DE OBRA</v>
          </cell>
          <cell r="E1151" t="str">
            <v>H</v>
          </cell>
          <cell r="F1151">
            <v>0.13</v>
          </cell>
          <cell r="G1151" t="str">
            <v>18,17</v>
          </cell>
          <cell r="H1151" t="str">
            <v>6,82</v>
          </cell>
          <cell r="I1151" t="str">
            <v>0,00</v>
          </cell>
          <cell r="J1151">
            <v>24.990000000000002</v>
          </cell>
          <cell r="K1151">
            <v>3.2487000000000004</v>
          </cell>
          <cell r="L1151"/>
          <cell r="M1151">
            <v>0.88660000000000005</v>
          </cell>
          <cell r="N1151">
            <v>2.3621000000000003</v>
          </cell>
        </row>
        <row r="1152">
          <cell r="A1152">
            <v>88264</v>
          </cell>
          <cell r="B1152" t="str">
            <v>SINAPI</v>
          </cell>
          <cell r="C1152" t="str">
            <v>ELETRICISTA COM ENCARGOS COMPLEMENTARES</v>
          </cell>
          <cell r="D1152" t="str">
            <v>MÃO DE OBRA</v>
          </cell>
          <cell r="E1152" t="str">
            <v>H</v>
          </cell>
          <cell r="F1152">
            <v>0.13</v>
          </cell>
          <cell r="G1152" t="str">
            <v>22,11</v>
          </cell>
          <cell r="H1152" t="str">
            <v>6,82</v>
          </cell>
          <cell r="I1152" t="str">
            <v>0,00</v>
          </cell>
          <cell r="J1152">
            <v>28.93</v>
          </cell>
          <cell r="K1152">
            <v>3.7608999999999999</v>
          </cell>
          <cell r="L1152"/>
          <cell r="M1152">
            <v>0.88660000000000005</v>
          </cell>
          <cell r="N1152">
            <v>2.8742999999999999</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69.070000000000007</v>
          </cell>
          <cell r="L1155"/>
          <cell r="M1155">
            <v>61.32800000000001</v>
          </cell>
          <cell r="N1155">
            <v>7.7420000000000009</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1,70</v>
          </cell>
          <cell r="H1157" t="str">
            <v>1,73</v>
          </cell>
          <cell r="I1157" t="str">
            <v>0,00</v>
          </cell>
          <cell r="J1157">
            <v>3.4299999999999997</v>
          </cell>
          <cell r="K1157">
            <v>3.4299999999999997</v>
          </cell>
          <cell r="L1157"/>
          <cell r="M1157">
            <v>1.73</v>
          </cell>
          <cell r="N1157">
            <v>1.7</v>
          </cell>
        </row>
        <row r="1158">
          <cell r="A1158">
            <v>88247</v>
          </cell>
          <cell r="B1158" t="str">
            <v>SINAPI</v>
          </cell>
          <cell r="C1158" t="str">
            <v>AUXILIAR DE ELETRICISTA COM ENCARGOS COMPLEMENTARES</v>
          </cell>
          <cell r="D1158" t="str">
            <v>MÃO DE OBRA</v>
          </cell>
          <cell r="E1158" t="str">
            <v>H</v>
          </cell>
          <cell r="F1158">
            <v>0.15</v>
          </cell>
          <cell r="G1158" t="str">
            <v>18,17</v>
          </cell>
          <cell r="H1158" t="str">
            <v>6,82</v>
          </cell>
          <cell r="I1158" t="str">
            <v>0,00</v>
          </cell>
          <cell r="J1158">
            <v>24.990000000000002</v>
          </cell>
          <cell r="K1158">
            <v>3.7484999999999999</v>
          </cell>
          <cell r="L1158"/>
          <cell r="M1158">
            <v>1.0229999999999999</v>
          </cell>
          <cell r="N1158">
            <v>2.7255000000000003</v>
          </cell>
        </row>
        <row r="1159">
          <cell r="A1159">
            <v>88264</v>
          </cell>
          <cell r="B1159" t="str">
            <v>SINAPI</v>
          </cell>
          <cell r="C1159" t="str">
            <v>ELETRICISTA COM ENCARGOS COMPLEMENTARES</v>
          </cell>
          <cell r="D1159" t="str">
            <v>MÃO DE OBRA</v>
          </cell>
          <cell r="E1159" t="str">
            <v>H</v>
          </cell>
          <cell r="F1159">
            <v>0.15</v>
          </cell>
          <cell r="G1159" t="str">
            <v>22,11</v>
          </cell>
          <cell r="H1159" t="str">
            <v>6,82</v>
          </cell>
          <cell r="I1159" t="str">
            <v>0,00</v>
          </cell>
          <cell r="J1159">
            <v>28.93</v>
          </cell>
          <cell r="K1159">
            <v>4.3395000000000001</v>
          </cell>
          <cell r="L1159"/>
          <cell r="M1159">
            <v>1.0229999999999999</v>
          </cell>
          <cell r="N1159">
            <v>3.3165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102.2794</v>
          </cell>
          <cell r="L1162"/>
          <cell r="M1162">
            <v>93.731800000000021</v>
          </cell>
          <cell r="N1162">
            <v>8.547600000000001</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1,70</v>
          </cell>
          <cell r="H1164" t="str">
            <v>1,73</v>
          </cell>
          <cell r="I1164" t="str">
            <v>0,00</v>
          </cell>
          <cell r="J1164">
            <v>3.4299999999999997</v>
          </cell>
          <cell r="K1164">
            <v>3.4299999999999997</v>
          </cell>
          <cell r="L1164"/>
          <cell r="M1164">
            <v>1.73</v>
          </cell>
          <cell r="N1164">
            <v>1.7</v>
          </cell>
        </row>
        <row r="1165">
          <cell r="A1165">
            <v>88247</v>
          </cell>
          <cell r="B1165" t="str">
            <v>SINAPI</v>
          </cell>
          <cell r="C1165" t="str">
            <v>AUXILIAR DE ELETRICISTA COM ENCARGOS COMPLEMENTARES</v>
          </cell>
          <cell r="D1165" t="str">
            <v>MÃO DE OBRA</v>
          </cell>
          <cell r="E1165" t="str">
            <v>H</v>
          </cell>
          <cell r="F1165">
            <v>0.17</v>
          </cell>
          <cell r="G1165" t="str">
            <v>18,17</v>
          </cell>
          <cell r="H1165" t="str">
            <v>6,82</v>
          </cell>
          <cell r="I1165" t="str">
            <v>0,00</v>
          </cell>
          <cell r="J1165">
            <v>24.990000000000002</v>
          </cell>
          <cell r="K1165">
            <v>4.2483000000000004</v>
          </cell>
          <cell r="L1165"/>
          <cell r="M1165">
            <v>1.1594000000000002</v>
          </cell>
          <cell r="N1165">
            <v>3.0889000000000006</v>
          </cell>
        </row>
        <row r="1166">
          <cell r="A1166">
            <v>88264</v>
          </cell>
          <cell r="B1166" t="str">
            <v>SINAPI</v>
          </cell>
          <cell r="C1166" t="str">
            <v>ELETRICISTA COM ENCARGOS COMPLEMENTARES</v>
          </cell>
          <cell r="D1166" t="str">
            <v>MÃO DE OBRA</v>
          </cell>
          <cell r="E1166" t="str">
            <v>H</v>
          </cell>
          <cell r="F1166">
            <v>0.17</v>
          </cell>
          <cell r="G1166" t="str">
            <v>22,11</v>
          </cell>
          <cell r="H1166" t="str">
            <v>6,82</v>
          </cell>
          <cell r="I1166" t="str">
            <v>0,00</v>
          </cell>
          <cell r="J1166">
            <v>28.93</v>
          </cell>
          <cell r="K1166">
            <v>4.9180999999999999</v>
          </cell>
          <cell r="L1166"/>
          <cell r="M1166">
            <v>1.1594000000000002</v>
          </cell>
          <cell r="N1166">
            <v>3.7587000000000002</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4.1463999999999999</v>
          </cell>
          <cell r="L1169"/>
          <cell r="M1169">
            <v>2.3338000000000001</v>
          </cell>
          <cell r="N1169">
            <v>1.8126</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18,17</v>
          </cell>
          <cell r="H1171" t="str">
            <v>6,82</v>
          </cell>
          <cell r="I1171" t="str">
            <v>0,00</v>
          </cell>
          <cell r="J1171">
            <v>24.990000000000002</v>
          </cell>
          <cell r="K1171">
            <v>1.1245499999999999</v>
          </cell>
          <cell r="L1171"/>
          <cell r="M1171">
            <v>0.30690000000000001</v>
          </cell>
          <cell r="N1171">
            <v>0.8176500000000001</v>
          </cell>
        </row>
        <row r="1172">
          <cell r="A1172">
            <v>88264</v>
          </cell>
          <cell r="B1172" t="str">
            <v>SINAPI</v>
          </cell>
          <cell r="C1172" t="str">
            <v>ELETRICISTA COM ENCARGOS COMPLEMENTARES</v>
          </cell>
          <cell r="D1172" t="str">
            <v>MÃO DE OBRA</v>
          </cell>
          <cell r="E1172" t="str">
            <v>H</v>
          </cell>
          <cell r="F1172">
            <v>4.4999999999999998E-2</v>
          </cell>
          <cell r="G1172" t="str">
            <v>22,11</v>
          </cell>
          <cell r="H1172" t="str">
            <v>6,82</v>
          </cell>
          <cell r="I1172" t="str">
            <v>0,00</v>
          </cell>
          <cell r="J1172">
            <v>28.93</v>
          </cell>
          <cell r="K1172">
            <v>1.30185</v>
          </cell>
          <cell r="L1172"/>
          <cell r="M1172">
            <v>0.30690000000000001</v>
          </cell>
          <cell r="N1172">
            <v>0.99494999999999989</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16.243600000000001</v>
          </cell>
          <cell r="L1175"/>
          <cell r="M1175">
            <v>13.0212</v>
          </cell>
          <cell r="N1175">
            <v>3.2224000000000004</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18,17</v>
          </cell>
          <cell r="H1177" t="str">
            <v>6,82</v>
          </cell>
          <cell r="I1177" t="str">
            <v>0,00</v>
          </cell>
          <cell r="J1177">
            <v>24.990000000000002</v>
          </cell>
          <cell r="K1177">
            <v>1.9992000000000003</v>
          </cell>
          <cell r="L1177"/>
          <cell r="M1177">
            <v>0.54560000000000008</v>
          </cell>
          <cell r="N1177">
            <v>1.4536000000000002</v>
          </cell>
        </row>
        <row r="1178">
          <cell r="A1178">
            <v>88264</v>
          </cell>
          <cell r="B1178" t="str">
            <v>SINAPI</v>
          </cell>
          <cell r="C1178" t="str">
            <v>ELETRICISTA COM ENCARGOS COMPLEMENTARES</v>
          </cell>
          <cell r="D1178" t="str">
            <v>MÃO DE OBRA</v>
          </cell>
          <cell r="E1178" t="str">
            <v>H</v>
          </cell>
          <cell r="F1178">
            <v>0.08</v>
          </cell>
          <cell r="G1178" t="str">
            <v>22,11</v>
          </cell>
          <cell r="H1178" t="str">
            <v>6,82</v>
          </cell>
          <cell r="I1178" t="str">
            <v>0,00</v>
          </cell>
          <cell r="J1178">
            <v>28.93</v>
          </cell>
          <cell r="K1178">
            <v>2.3144</v>
          </cell>
          <cell r="L1178"/>
          <cell r="M1178">
            <v>0.54560000000000008</v>
          </cell>
          <cell r="N1178">
            <v>1.7687999999999999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4.7360000000000007</v>
          </cell>
          <cell r="L1181"/>
          <cell r="M1181">
            <v>2.7220000000000004</v>
          </cell>
          <cell r="N1181">
            <v>2.0140000000000002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18,17</v>
          </cell>
          <cell r="H1183" t="str">
            <v>6,82</v>
          </cell>
          <cell r="I1183" t="str">
            <v>0,00</v>
          </cell>
          <cell r="J1183">
            <v>24.990000000000002</v>
          </cell>
          <cell r="K1183">
            <v>1.2495000000000003</v>
          </cell>
          <cell r="L1183"/>
          <cell r="M1183">
            <v>0.34100000000000003</v>
          </cell>
          <cell r="N1183">
            <v>0.90850000000000009</v>
          </cell>
        </row>
        <row r="1184">
          <cell r="A1184">
            <v>88264</v>
          </cell>
          <cell r="B1184" t="str">
            <v>SINAPI</v>
          </cell>
          <cell r="C1184" t="str">
            <v>ELETRICISTA COM ENCARGOS COMPLEMENTARES</v>
          </cell>
          <cell r="D1184" t="str">
            <v>MÃO DE OBRA</v>
          </cell>
          <cell r="E1184" t="str">
            <v>H</v>
          </cell>
          <cell r="F1184">
            <v>0.05</v>
          </cell>
          <cell r="G1184" t="str">
            <v>22,11</v>
          </cell>
          <cell r="H1184" t="str">
            <v>6,82</v>
          </cell>
          <cell r="I1184" t="str">
            <v>0,00</v>
          </cell>
          <cell r="J1184">
            <v>28.93</v>
          </cell>
          <cell r="K1184">
            <v>1.4465000000000001</v>
          </cell>
          <cell r="L1184"/>
          <cell r="M1184">
            <v>0.34100000000000003</v>
          </cell>
          <cell r="N1184">
            <v>1.1054999999999999</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2.6375999999999999</v>
          </cell>
          <cell r="L1187"/>
          <cell r="M1187">
            <v>1.4292000000000002</v>
          </cell>
          <cell r="N1187">
            <v>1.2084000000000001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18,17</v>
          </cell>
          <cell r="H1189" t="str">
            <v>6,82</v>
          </cell>
          <cell r="I1189" t="str">
            <v>0,00</v>
          </cell>
          <cell r="J1189">
            <v>24.990000000000002</v>
          </cell>
          <cell r="K1189">
            <v>0.74970000000000003</v>
          </cell>
          <cell r="L1189"/>
          <cell r="M1189">
            <v>0.2046</v>
          </cell>
          <cell r="N1189">
            <v>0.54510000000000003</v>
          </cell>
        </row>
        <row r="1190">
          <cell r="A1190">
            <v>88264</v>
          </cell>
          <cell r="B1190" t="str">
            <v>SINAPI</v>
          </cell>
          <cell r="C1190" t="str">
            <v>ELETRICISTA COM ENCARGOS COMPLEMENTARES</v>
          </cell>
          <cell r="D1190" t="str">
            <v>MÃO DE OBRA</v>
          </cell>
          <cell r="E1190" t="str">
            <v>H</v>
          </cell>
          <cell r="F1190">
            <v>0.03</v>
          </cell>
          <cell r="G1190" t="str">
            <v>22,11</v>
          </cell>
          <cell r="H1190" t="str">
            <v>6,82</v>
          </cell>
          <cell r="I1190" t="str">
            <v>0,00</v>
          </cell>
          <cell r="J1190">
            <v>28.93</v>
          </cell>
          <cell r="K1190">
            <v>0.8679</v>
          </cell>
          <cell r="L1190"/>
          <cell r="M1190">
            <v>0.2046</v>
          </cell>
          <cell r="N1190">
            <v>0.6633</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5.7855999999999996</v>
          </cell>
          <cell r="L1193"/>
          <cell r="M1193">
            <v>3.5702000000000003</v>
          </cell>
          <cell r="N1193">
            <v>2.2154000000000003</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18,17</v>
          </cell>
          <cell r="H1195" t="str">
            <v>6,82</v>
          </cell>
          <cell r="I1195" t="str">
            <v>0,00</v>
          </cell>
          <cell r="J1195">
            <v>24.990000000000002</v>
          </cell>
          <cell r="K1195">
            <v>1.3744500000000002</v>
          </cell>
          <cell r="L1195"/>
          <cell r="M1195">
            <v>0.37510000000000004</v>
          </cell>
          <cell r="N1195">
            <v>0.99935000000000007</v>
          </cell>
        </row>
        <row r="1196">
          <cell r="A1196">
            <v>88264</v>
          </cell>
          <cell r="B1196" t="str">
            <v>SINAPI</v>
          </cell>
          <cell r="C1196" t="str">
            <v>ELETRICISTA COM ENCARGOS COMPLEMENTARES</v>
          </cell>
          <cell r="D1196" t="str">
            <v>MÃO DE OBRA</v>
          </cell>
          <cell r="E1196" t="str">
            <v>H</v>
          </cell>
          <cell r="F1196">
            <v>5.5E-2</v>
          </cell>
          <cell r="G1196" t="str">
            <v>22,11</v>
          </cell>
          <cell r="H1196" t="str">
            <v>6,82</v>
          </cell>
          <cell r="I1196" t="str">
            <v>0,00</v>
          </cell>
          <cell r="J1196">
            <v>28.93</v>
          </cell>
          <cell r="K1196">
            <v>1.5911500000000001</v>
          </cell>
          <cell r="L1196"/>
          <cell r="M1196">
            <v>0.37510000000000004</v>
          </cell>
          <cell r="N1196">
            <v>1.2160500000000001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6.4152000000000005</v>
          </cell>
          <cell r="L1199"/>
          <cell r="M1199">
            <v>3.9984000000000002</v>
          </cell>
          <cell r="N1199">
            <v>2.4168000000000003</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18,17</v>
          </cell>
          <cell r="H1201" t="str">
            <v>6,82</v>
          </cell>
          <cell r="I1201" t="str">
            <v>0,00</v>
          </cell>
          <cell r="J1201">
            <v>24.990000000000002</v>
          </cell>
          <cell r="K1201">
            <v>1.4994000000000001</v>
          </cell>
          <cell r="L1201"/>
          <cell r="M1201">
            <v>0.40920000000000001</v>
          </cell>
          <cell r="N1201">
            <v>1.0902000000000001</v>
          </cell>
        </row>
        <row r="1202">
          <cell r="A1202">
            <v>88264</v>
          </cell>
          <cell r="B1202" t="str">
            <v>SINAPI</v>
          </cell>
          <cell r="C1202" t="str">
            <v>ELETRICISTA COM ENCARGOS COMPLEMENTARES</v>
          </cell>
          <cell r="D1202" t="str">
            <v>MÃO DE OBRA</v>
          </cell>
          <cell r="E1202" t="str">
            <v>H</v>
          </cell>
          <cell r="F1202">
            <v>0.06</v>
          </cell>
          <cell r="G1202" t="str">
            <v>22,11</v>
          </cell>
          <cell r="H1202" t="str">
            <v>6,82</v>
          </cell>
          <cell r="I1202" t="str">
            <v>0,00</v>
          </cell>
          <cell r="J1202">
            <v>28.93</v>
          </cell>
          <cell r="K1202">
            <v>1.7358</v>
          </cell>
          <cell r="L1202"/>
          <cell r="M1202">
            <v>0.40920000000000001</v>
          </cell>
          <cell r="N1202">
            <v>1.3266</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3.2172000000000001</v>
          </cell>
          <cell r="L1205"/>
          <cell r="M1205">
            <v>1.8074000000000003</v>
          </cell>
          <cell r="N1205">
            <v>1.4098000000000002</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18,17</v>
          </cell>
          <cell r="H1207" t="str">
            <v>6,82</v>
          </cell>
          <cell r="I1207" t="str">
            <v>0,00</v>
          </cell>
          <cell r="J1207">
            <v>24.990000000000002</v>
          </cell>
          <cell r="K1207">
            <v>0.87465000000000015</v>
          </cell>
          <cell r="L1207"/>
          <cell r="M1207">
            <v>0.23870000000000002</v>
          </cell>
          <cell r="N1207">
            <v>0.63595000000000013</v>
          </cell>
        </row>
        <row r="1208">
          <cell r="A1208">
            <v>88264</v>
          </cell>
          <cell r="B1208" t="str">
            <v>SINAPI</v>
          </cell>
          <cell r="C1208" t="str">
            <v>ELETRICISTA COM ENCARGOS COMPLEMENTARES</v>
          </cell>
          <cell r="D1208" t="str">
            <v>MÃO DE OBRA</v>
          </cell>
          <cell r="E1208" t="str">
            <v>H</v>
          </cell>
          <cell r="F1208">
            <v>3.5000000000000003E-2</v>
          </cell>
          <cell r="G1208" t="str">
            <v>22,11</v>
          </cell>
          <cell r="H1208" t="str">
            <v>6,82</v>
          </cell>
          <cell r="I1208" t="str">
            <v>0,00</v>
          </cell>
          <cell r="J1208">
            <v>28.93</v>
          </cell>
          <cell r="K1208">
            <v>1.0125500000000001</v>
          </cell>
          <cell r="L1208"/>
          <cell r="M1208">
            <v>0.23870000000000002</v>
          </cell>
          <cell r="N1208">
            <v>0.77385000000000004</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9.0348000000000006</v>
          </cell>
          <cell r="L1211"/>
          <cell r="M1211">
            <v>6.4165999999999999</v>
          </cell>
          <cell r="N1211">
            <v>2.6181999999999999</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18,17</v>
          </cell>
          <cell r="H1213" t="str">
            <v>6,82</v>
          </cell>
          <cell r="I1213" t="str">
            <v>0,00</v>
          </cell>
          <cell r="J1213">
            <v>24.990000000000002</v>
          </cell>
          <cell r="K1213">
            <v>1.6243500000000002</v>
          </cell>
          <cell r="L1213"/>
          <cell r="M1213">
            <v>0.44330000000000003</v>
          </cell>
          <cell r="N1213">
            <v>1.1810500000000002</v>
          </cell>
        </row>
        <row r="1214">
          <cell r="A1214">
            <v>88264</v>
          </cell>
          <cell r="B1214" t="str">
            <v>SINAPI</v>
          </cell>
          <cell r="C1214" t="str">
            <v>ELETRICISTA COM ENCARGOS COMPLEMENTARES</v>
          </cell>
          <cell r="D1214" t="str">
            <v>MÃO DE OBRA</v>
          </cell>
          <cell r="E1214" t="str">
            <v>H</v>
          </cell>
          <cell r="F1214">
            <v>6.5000000000000002E-2</v>
          </cell>
          <cell r="G1214" t="str">
            <v>22,11</v>
          </cell>
          <cell r="H1214" t="str">
            <v>6,82</v>
          </cell>
          <cell r="I1214" t="str">
            <v>0,00</v>
          </cell>
          <cell r="J1214">
            <v>28.93</v>
          </cell>
          <cell r="K1214">
            <v>1.88045</v>
          </cell>
          <cell r="L1214"/>
          <cell r="M1214">
            <v>0.44330000000000003</v>
          </cell>
          <cell r="N1214">
            <v>1.4371499999999999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3.7468000000000004</v>
          </cell>
          <cell r="L1217"/>
          <cell r="M1217">
            <v>2.1356000000000002</v>
          </cell>
          <cell r="N1217">
            <v>1.6112000000000002</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18,17</v>
          </cell>
          <cell r="H1219" t="str">
            <v>6,82</v>
          </cell>
          <cell r="I1219" t="str">
            <v>0,00</v>
          </cell>
          <cell r="J1219">
            <v>24.990000000000002</v>
          </cell>
          <cell r="K1219">
            <v>0.99960000000000016</v>
          </cell>
          <cell r="L1219"/>
          <cell r="M1219">
            <v>0.27280000000000004</v>
          </cell>
          <cell r="N1219">
            <v>0.72680000000000011</v>
          </cell>
        </row>
        <row r="1220">
          <cell r="A1220">
            <v>88264</v>
          </cell>
          <cell r="B1220" t="str">
            <v>SINAPI</v>
          </cell>
          <cell r="C1220" t="str">
            <v>ELETRICISTA COM ENCARGOS COMPLEMENTARES</v>
          </cell>
          <cell r="D1220" t="str">
            <v>MÃO DE OBRA</v>
          </cell>
          <cell r="E1220" t="str">
            <v>H</v>
          </cell>
          <cell r="F1220">
            <v>0.04</v>
          </cell>
          <cell r="G1220" t="str">
            <v>22,11</v>
          </cell>
          <cell r="H1220" t="str">
            <v>6,82</v>
          </cell>
          <cell r="I1220" t="str">
            <v>0,00</v>
          </cell>
          <cell r="J1220">
            <v>28.93</v>
          </cell>
          <cell r="K1220">
            <v>1.1572</v>
          </cell>
          <cell r="L1220"/>
          <cell r="M1220">
            <v>0.27280000000000004</v>
          </cell>
          <cell r="N1220">
            <v>0.88439999999999996</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10.664400000000001</v>
          </cell>
          <cell r="L1223"/>
          <cell r="M1223">
            <v>7.8448000000000002</v>
          </cell>
          <cell r="N1223">
            <v>2.8196000000000003</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18,17</v>
          </cell>
          <cell r="H1225" t="str">
            <v>6,82</v>
          </cell>
          <cell r="I1225" t="str">
            <v>0,00</v>
          </cell>
          <cell r="J1225">
            <v>24.990000000000002</v>
          </cell>
          <cell r="K1225">
            <v>1.7493000000000003</v>
          </cell>
          <cell r="L1225"/>
          <cell r="M1225">
            <v>0.47740000000000005</v>
          </cell>
          <cell r="N1225">
            <v>1.2719000000000003</v>
          </cell>
        </row>
        <row r="1226">
          <cell r="A1226">
            <v>88264</v>
          </cell>
          <cell r="B1226" t="str">
            <v>SINAPI</v>
          </cell>
          <cell r="C1226" t="str">
            <v>ELETRICISTA COM ENCARGOS COMPLEMENTARES</v>
          </cell>
          <cell r="D1226" t="str">
            <v>MÃO DE OBRA</v>
          </cell>
          <cell r="E1226" t="str">
            <v>H</v>
          </cell>
          <cell r="F1226">
            <v>7.0000000000000007E-2</v>
          </cell>
          <cell r="G1226" t="str">
            <v>22,11</v>
          </cell>
          <cell r="H1226" t="str">
            <v>6,82</v>
          </cell>
          <cell r="I1226" t="str">
            <v>0,00</v>
          </cell>
          <cell r="J1226">
            <v>28.93</v>
          </cell>
          <cell r="K1226">
            <v>2.0251000000000001</v>
          </cell>
          <cell r="L1226"/>
          <cell r="M1226">
            <v>0.47740000000000005</v>
          </cell>
          <cell r="N1226">
            <v>1.5477000000000001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12.524000000000001</v>
          </cell>
          <cell r="L1229"/>
          <cell r="M1229">
            <v>9.5030000000000001</v>
          </cell>
          <cell r="N1229">
            <v>3.0209999999999999</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18,17</v>
          </cell>
          <cell r="H1231" t="str">
            <v>6,82</v>
          </cell>
          <cell r="I1231" t="str">
            <v>0,00</v>
          </cell>
          <cell r="J1231">
            <v>24.990000000000002</v>
          </cell>
          <cell r="K1231">
            <v>1.87425</v>
          </cell>
          <cell r="L1231"/>
          <cell r="M1231">
            <v>0.51149999999999995</v>
          </cell>
          <cell r="N1231">
            <v>1.3627500000000001</v>
          </cell>
        </row>
        <row r="1232">
          <cell r="A1232">
            <v>88264</v>
          </cell>
          <cell r="B1232" t="str">
            <v>SINAPI</v>
          </cell>
          <cell r="C1232" t="str">
            <v>ELETRICISTA COM ENCARGOS COMPLEMENTARES</v>
          </cell>
          <cell r="D1232" t="str">
            <v>MÃO DE OBRA</v>
          </cell>
          <cell r="E1232" t="str">
            <v>H</v>
          </cell>
          <cell r="F1232">
            <v>7.4999999999999997E-2</v>
          </cell>
          <cell r="G1232" t="str">
            <v>22,11</v>
          </cell>
          <cell r="H1232" t="str">
            <v>6,82</v>
          </cell>
          <cell r="I1232" t="str">
            <v>0,00</v>
          </cell>
          <cell r="J1232">
            <v>28.93</v>
          </cell>
          <cell r="K1232">
            <v>2.1697500000000001</v>
          </cell>
          <cell r="L1232"/>
          <cell r="M1232">
            <v>0.51149999999999995</v>
          </cell>
          <cell r="N1232">
            <v>1.65825</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251.99</v>
          </cell>
          <cell r="L1235"/>
          <cell r="M1235">
            <v>191.57</v>
          </cell>
          <cell r="N1235">
            <v>60.42</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18,17</v>
          </cell>
          <cell r="H1237" t="str">
            <v>6,82</v>
          </cell>
          <cell r="I1237" t="str">
            <v>0,00</v>
          </cell>
          <cell r="J1237">
            <v>24.990000000000002</v>
          </cell>
          <cell r="K1237">
            <v>37.484999999999999</v>
          </cell>
          <cell r="L1237"/>
          <cell r="M1237">
            <v>10.23</v>
          </cell>
          <cell r="N1237">
            <v>27.255000000000003</v>
          </cell>
        </row>
        <row r="1238">
          <cell r="A1238">
            <v>88264</v>
          </cell>
          <cell r="B1238" t="str">
            <v>SINAPI</v>
          </cell>
          <cell r="C1238" t="str">
            <v>ELETRICISTA COM ENCARGOS COMPLEMENTARES</v>
          </cell>
          <cell r="D1238" t="str">
            <v>MÃO DE OBRA</v>
          </cell>
          <cell r="E1238" t="str">
            <v>H</v>
          </cell>
          <cell r="F1238">
            <v>1.5</v>
          </cell>
          <cell r="G1238" t="str">
            <v>22,11</v>
          </cell>
          <cell r="H1238" t="str">
            <v>6,82</v>
          </cell>
          <cell r="I1238" t="str">
            <v>0,00</v>
          </cell>
          <cell r="J1238">
            <v>28.93</v>
          </cell>
          <cell r="K1238">
            <v>43.394999999999996</v>
          </cell>
          <cell r="L1238"/>
          <cell r="M1238">
            <v>10.23</v>
          </cell>
          <cell r="N1238">
            <v>33.164999999999999</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272.23750000000001</v>
          </cell>
          <cell r="L1241"/>
          <cell r="M1241">
            <v>262.30500000000001</v>
          </cell>
          <cell r="N1241">
            <v>9.932500000000001</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21,98</v>
          </cell>
          <cell r="H1243" t="str">
            <v>6,82</v>
          </cell>
          <cell r="I1243" t="str">
            <v>0,00</v>
          </cell>
          <cell r="J1243">
            <v>28.8</v>
          </cell>
          <cell r="K1243">
            <v>7.2</v>
          </cell>
          <cell r="L1243"/>
          <cell r="M1243">
            <v>1.7050000000000001</v>
          </cell>
          <cell r="N1243">
            <v>5.4950000000000001</v>
          </cell>
        </row>
        <row r="1244">
          <cell r="A1244">
            <v>88316</v>
          </cell>
          <cell r="B1244" t="str">
            <v>SINAPI</v>
          </cell>
          <cell r="C1244" t="str">
            <v>SERVENTE COM ENCARGOS COMPLEMENTARES</v>
          </cell>
          <cell r="D1244" t="str">
            <v>MÃO DE OBRA</v>
          </cell>
          <cell r="E1244" t="str">
            <v>H</v>
          </cell>
          <cell r="F1244">
            <v>0.25</v>
          </cell>
          <cell r="G1244" t="str">
            <v>17,75</v>
          </cell>
          <cell r="H1244" t="str">
            <v>6,68</v>
          </cell>
          <cell r="I1244" t="str">
            <v>0,00</v>
          </cell>
          <cell r="J1244">
            <v>24.43</v>
          </cell>
          <cell r="K1244">
            <v>6.1074999999999999</v>
          </cell>
          <cell r="L1244"/>
          <cell r="M1244">
            <v>1.67</v>
          </cell>
          <cell r="N1244">
            <v>4.4375</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103.31177</v>
          </cell>
          <cell r="L1247"/>
          <cell r="M1247">
            <v>59.74727</v>
          </cell>
          <cell r="N1247">
            <v>43.564500000000002</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18,71</v>
          </cell>
          <cell r="H1250" t="str">
            <v>6,23</v>
          </cell>
          <cell r="I1250" t="str">
            <v>0,00</v>
          </cell>
          <cell r="J1250">
            <v>24.94</v>
          </cell>
          <cell r="K1250">
            <v>26.187000000000001</v>
          </cell>
          <cell r="L1250"/>
          <cell r="M1250">
            <v>6.541500000000001</v>
          </cell>
          <cell r="N1250">
            <v>19.645500000000002</v>
          </cell>
        </row>
        <row r="1251">
          <cell r="A1251">
            <v>88267</v>
          </cell>
          <cell r="B1251" t="str">
            <v>SINAPI</v>
          </cell>
          <cell r="C1251" t="str">
            <v>ENCANADOR OU BOMBEIRO HIDRÁULICO COM ENCARGOS COMPLEMENTARES</v>
          </cell>
          <cell r="D1251" t="str">
            <v>MÃO DE OBRA</v>
          </cell>
          <cell r="E1251" t="str">
            <v>H</v>
          </cell>
          <cell r="F1251">
            <v>1.05</v>
          </cell>
          <cell r="G1251" t="str">
            <v>22,78</v>
          </cell>
          <cell r="H1251" t="str">
            <v>6,23</v>
          </cell>
          <cell r="I1251" t="str">
            <v>0,00</v>
          </cell>
          <cell r="J1251">
            <v>29.01</v>
          </cell>
          <cell r="K1251">
            <v>30.460500000000003</v>
          </cell>
          <cell r="L1251"/>
          <cell r="M1251">
            <v>6.541500000000001</v>
          </cell>
          <cell r="N1251">
            <v>23.919</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124.63447436666667</v>
          </cell>
          <cell r="L1254"/>
          <cell r="M1254">
            <v>78.995474366666642</v>
          </cell>
          <cell r="N1254">
            <v>45.63900000000001</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18,71</v>
          </cell>
          <cell r="H1257" t="str">
            <v>6,23</v>
          </cell>
          <cell r="I1257" t="str">
            <v>0,00</v>
          </cell>
          <cell r="J1257">
            <v>24.94</v>
          </cell>
          <cell r="K1257">
            <v>27.434000000000005</v>
          </cell>
          <cell r="L1257"/>
          <cell r="M1257">
            <v>6.8530000000000006</v>
          </cell>
          <cell r="N1257">
            <v>20.581000000000003</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22,78</v>
          </cell>
          <cell r="H1258" t="str">
            <v>6,23</v>
          </cell>
          <cell r="I1258" t="str">
            <v>0,00</v>
          </cell>
          <cell r="J1258">
            <v>29.01</v>
          </cell>
          <cell r="K1258">
            <v>31.911000000000005</v>
          </cell>
          <cell r="L1258"/>
          <cell r="M1258">
            <v>6.8530000000000006</v>
          </cell>
          <cell r="N1258">
            <v>25.058000000000003</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173.41387700000001</v>
          </cell>
          <cell r="L1261"/>
          <cell r="M1261">
            <v>125.700377</v>
          </cell>
          <cell r="N1261">
            <v>47.713499999999996</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18,71</v>
          </cell>
          <cell r="H1264" t="str">
            <v>6,23</v>
          </cell>
          <cell r="I1264" t="str">
            <v>0,00</v>
          </cell>
          <cell r="J1264">
            <v>24.94</v>
          </cell>
          <cell r="K1264">
            <v>28.681000000000001</v>
          </cell>
          <cell r="L1264"/>
          <cell r="M1264">
            <v>7.1645000000000003</v>
          </cell>
          <cell r="N1264">
            <v>21.516500000000001</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22,78</v>
          </cell>
          <cell r="H1265" t="str">
            <v>6,23</v>
          </cell>
          <cell r="I1265" t="str">
            <v>0,00</v>
          </cell>
          <cell r="J1265">
            <v>29.01</v>
          </cell>
          <cell r="K1265">
            <v>33.361499999999999</v>
          </cell>
          <cell r="L1265"/>
          <cell r="M1265">
            <v>7.1645000000000003</v>
          </cell>
          <cell r="N1265">
            <v>26.196999999999999</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5850.42</v>
          </cell>
          <cell r="L1268"/>
          <cell r="M1268">
            <v>5214.74</v>
          </cell>
          <cell r="N1268">
            <v>635.68000000000006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4.998,74</v>
          </cell>
          <cell r="I1269">
            <v>0</v>
          </cell>
          <cell r="J1269">
            <v>4998.74</v>
          </cell>
          <cell r="K1269">
            <v>4998.74</v>
          </cell>
          <cell r="L1269"/>
          <cell r="M1269">
            <v>4998.74</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21,98</v>
          </cell>
          <cell r="H1270" t="str">
            <v>6,82</v>
          </cell>
          <cell r="I1270" t="str">
            <v>0,00</v>
          </cell>
          <cell r="J1270">
            <v>28.8</v>
          </cell>
          <cell r="K1270">
            <v>460.8</v>
          </cell>
          <cell r="L1270"/>
          <cell r="M1270">
            <v>109.12</v>
          </cell>
          <cell r="N1270">
            <v>351.68</v>
          </cell>
        </row>
        <row r="1271">
          <cell r="A1271">
            <v>88316</v>
          </cell>
          <cell r="B1271" t="str">
            <v>SINAPI</v>
          </cell>
          <cell r="C1271" t="str">
            <v>SERVENTE COM ENCARGOS COMPLEMENTARES</v>
          </cell>
          <cell r="D1271" t="str">
            <v>MÃO DE OBRA</v>
          </cell>
          <cell r="E1271" t="str">
            <v>H</v>
          </cell>
          <cell r="F1271">
            <v>16</v>
          </cell>
          <cell r="G1271" t="str">
            <v>17,75</v>
          </cell>
          <cell r="H1271" t="str">
            <v>6,68</v>
          </cell>
          <cell r="I1271" t="str">
            <v>0,00</v>
          </cell>
          <cell r="J1271">
            <v>24.43</v>
          </cell>
          <cell r="K1271">
            <v>390.88</v>
          </cell>
          <cell r="L1271"/>
          <cell r="M1271">
            <v>106.88</v>
          </cell>
          <cell r="N1271">
            <v>284</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6833.13</v>
          </cell>
          <cell r="L1274"/>
          <cell r="M1274">
            <v>6197.45</v>
          </cell>
          <cell r="N1274">
            <v>635.68000000000006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5.981,45</v>
          </cell>
          <cell r="I1275">
            <v>0</v>
          </cell>
          <cell r="J1275">
            <v>5981.45</v>
          </cell>
          <cell r="K1275">
            <v>5981.45</v>
          </cell>
          <cell r="L1275"/>
          <cell r="M1275">
            <v>5981.45</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21,98</v>
          </cell>
          <cell r="H1276" t="str">
            <v>6,82</v>
          </cell>
          <cell r="I1276" t="str">
            <v>0,00</v>
          </cell>
          <cell r="J1276">
            <v>28.8</v>
          </cell>
          <cell r="K1276">
            <v>460.8</v>
          </cell>
          <cell r="L1276"/>
          <cell r="M1276">
            <v>109.12</v>
          </cell>
          <cell r="N1276">
            <v>351.68</v>
          </cell>
        </row>
        <row r="1277">
          <cell r="A1277">
            <v>88316</v>
          </cell>
          <cell r="B1277" t="str">
            <v>SINAPI</v>
          </cell>
          <cell r="C1277" t="str">
            <v>SERVENTE COM ENCARGOS COMPLEMENTARES</v>
          </cell>
          <cell r="D1277" t="str">
            <v>MÃO DE OBRA</v>
          </cell>
          <cell r="E1277" t="str">
            <v>H</v>
          </cell>
          <cell r="F1277">
            <v>16</v>
          </cell>
          <cell r="G1277" t="str">
            <v>17,75</v>
          </cell>
          <cell r="H1277" t="str">
            <v>6,68</v>
          </cell>
          <cell r="I1277" t="str">
            <v>0,00</v>
          </cell>
          <cell r="J1277">
            <v>24.43</v>
          </cell>
          <cell r="K1277">
            <v>390.88</v>
          </cell>
          <cell r="L1277"/>
          <cell r="M1277">
            <v>106.88</v>
          </cell>
          <cell r="N1277">
            <v>284</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7153.36</v>
          </cell>
          <cell r="L1280"/>
          <cell r="M1280">
            <v>6438.22</v>
          </cell>
          <cell r="N1280">
            <v>715.14</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6.195,22</v>
          </cell>
          <cell r="I1281">
            <v>0</v>
          </cell>
          <cell r="J1281">
            <v>6195.22</v>
          </cell>
          <cell r="K1281">
            <v>6195.22</v>
          </cell>
          <cell r="L1281"/>
          <cell r="M1281">
            <v>6195.22</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21,98</v>
          </cell>
          <cell r="H1282" t="str">
            <v>6,82</v>
          </cell>
          <cell r="I1282" t="str">
            <v>0,00</v>
          </cell>
          <cell r="J1282">
            <v>28.8</v>
          </cell>
          <cell r="K1282">
            <v>518.4</v>
          </cell>
          <cell r="L1282"/>
          <cell r="M1282">
            <v>122.76</v>
          </cell>
          <cell r="N1282">
            <v>395.64</v>
          </cell>
        </row>
        <row r="1283">
          <cell r="A1283">
            <v>88316</v>
          </cell>
          <cell r="B1283" t="str">
            <v>SINAPI</v>
          </cell>
          <cell r="C1283" t="str">
            <v>SERVENTE COM ENCARGOS COMPLEMENTARES</v>
          </cell>
          <cell r="D1283" t="str">
            <v>MÃO DE OBRA</v>
          </cell>
          <cell r="E1283" t="str">
            <v>H</v>
          </cell>
          <cell r="F1283">
            <v>18</v>
          </cell>
          <cell r="G1283" t="str">
            <v>17,75</v>
          </cell>
          <cell r="H1283" t="str">
            <v>6,68</v>
          </cell>
          <cell r="I1283" t="str">
            <v>0,00</v>
          </cell>
          <cell r="J1283">
            <v>24.43</v>
          </cell>
          <cell r="K1283">
            <v>439.74</v>
          </cell>
          <cell r="L1283"/>
          <cell r="M1283">
            <v>120.24</v>
          </cell>
          <cell r="N1283">
            <v>319.5</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7398.86</v>
          </cell>
          <cell r="L1286"/>
          <cell r="M1286">
            <v>6683.72</v>
          </cell>
          <cell r="N1286">
            <v>715.14</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6.440,72</v>
          </cell>
          <cell r="I1287">
            <v>0</v>
          </cell>
          <cell r="J1287">
            <v>6440.72</v>
          </cell>
          <cell r="K1287">
            <v>6440.72</v>
          </cell>
          <cell r="L1287"/>
          <cell r="M1287">
            <v>6440.72</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21,98</v>
          </cell>
          <cell r="H1288" t="str">
            <v>6,82</v>
          </cell>
          <cell r="I1288" t="str">
            <v>0,00</v>
          </cell>
          <cell r="J1288">
            <v>28.8</v>
          </cell>
          <cell r="K1288">
            <v>518.4</v>
          </cell>
          <cell r="L1288"/>
          <cell r="M1288">
            <v>122.76</v>
          </cell>
          <cell r="N1288">
            <v>395.64</v>
          </cell>
        </row>
        <row r="1289">
          <cell r="A1289">
            <v>88316</v>
          </cell>
          <cell r="B1289" t="str">
            <v>SINAPI</v>
          </cell>
          <cell r="C1289" t="str">
            <v>SERVENTE COM ENCARGOS COMPLEMENTARES</v>
          </cell>
          <cell r="D1289" t="str">
            <v>MÃO DE OBRA</v>
          </cell>
          <cell r="E1289" t="str">
            <v>H</v>
          </cell>
          <cell r="F1289">
            <v>18</v>
          </cell>
          <cell r="G1289" t="str">
            <v>17,75</v>
          </cell>
          <cell r="H1289" t="str">
            <v>6,68</v>
          </cell>
          <cell r="I1289" t="str">
            <v>0,00</v>
          </cell>
          <cell r="J1289">
            <v>24.43</v>
          </cell>
          <cell r="K1289">
            <v>439.74</v>
          </cell>
          <cell r="L1289"/>
          <cell r="M1289">
            <v>120.24</v>
          </cell>
          <cell r="N1289">
            <v>319.5</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10270.56</v>
          </cell>
          <cell r="L1292"/>
          <cell r="M1292">
            <v>9475.9599999999991</v>
          </cell>
          <cell r="N1292">
            <v>794.6</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9.205,96</v>
          </cell>
          <cell r="I1293">
            <v>0</v>
          </cell>
          <cell r="J1293">
            <v>9205.9599999999991</v>
          </cell>
          <cell r="K1293">
            <v>9205.9599999999991</v>
          </cell>
          <cell r="L1293"/>
          <cell r="M1293">
            <v>9205.9599999999991</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21,98</v>
          </cell>
          <cell r="H1294" t="str">
            <v>6,82</v>
          </cell>
          <cell r="I1294" t="str">
            <v>0,00</v>
          </cell>
          <cell r="J1294">
            <v>28.8</v>
          </cell>
          <cell r="K1294">
            <v>576</v>
          </cell>
          <cell r="L1294"/>
          <cell r="M1294">
            <v>136.4</v>
          </cell>
          <cell r="N1294">
            <v>439.6</v>
          </cell>
        </row>
        <row r="1295">
          <cell r="A1295">
            <v>88316</v>
          </cell>
          <cell r="B1295" t="str">
            <v>SINAPI</v>
          </cell>
          <cell r="C1295" t="str">
            <v>SERVENTE COM ENCARGOS COMPLEMENTARES</v>
          </cell>
          <cell r="D1295" t="str">
            <v>MÃO DE OBRA</v>
          </cell>
          <cell r="E1295" t="str">
            <v>H</v>
          </cell>
          <cell r="F1295">
            <v>20</v>
          </cell>
          <cell r="G1295" t="str">
            <v>17,75</v>
          </cell>
          <cell r="H1295" t="str">
            <v>6,68</v>
          </cell>
          <cell r="I1295" t="str">
            <v>0,00</v>
          </cell>
          <cell r="J1295">
            <v>24.43</v>
          </cell>
          <cell r="K1295">
            <v>488.6</v>
          </cell>
          <cell r="L1295"/>
          <cell r="M1295">
            <v>133.6</v>
          </cell>
          <cell r="N1295">
            <v>355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10582.75</v>
          </cell>
          <cell r="L1298"/>
          <cell r="M1298">
            <v>9788.15</v>
          </cell>
          <cell r="N1298">
            <v>794.6</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9.518,15</v>
          </cell>
          <cell r="I1299">
            <v>0</v>
          </cell>
          <cell r="J1299">
            <v>9518.15</v>
          </cell>
          <cell r="K1299">
            <v>9518.15</v>
          </cell>
          <cell r="L1299"/>
          <cell r="M1299">
            <v>9518.15</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21,98</v>
          </cell>
          <cell r="H1300" t="str">
            <v>6,82</v>
          </cell>
          <cell r="I1300" t="str">
            <v>0,00</v>
          </cell>
          <cell r="J1300">
            <v>28.8</v>
          </cell>
          <cell r="K1300">
            <v>576</v>
          </cell>
          <cell r="L1300"/>
          <cell r="M1300">
            <v>136.4</v>
          </cell>
          <cell r="N1300">
            <v>439.6</v>
          </cell>
        </row>
        <row r="1301">
          <cell r="A1301">
            <v>88316</v>
          </cell>
          <cell r="B1301" t="str">
            <v>SINAPI</v>
          </cell>
          <cell r="C1301" t="str">
            <v>SERVENTE COM ENCARGOS COMPLEMENTARES</v>
          </cell>
          <cell r="D1301" t="str">
            <v>MÃO DE OBRA</v>
          </cell>
          <cell r="E1301" t="str">
            <v>H</v>
          </cell>
          <cell r="F1301">
            <v>20</v>
          </cell>
          <cell r="G1301" t="str">
            <v>17,75</v>
          </cell>
          <cell r="H1301" t="str">
            <v>6,68</v>
          </cell>
          <cell r="I1301" t="str">
            <v>0,00</v>
          </cell>
          <cell r="J1301">
            <v>24.43</v>
          </cell>
          <cell r="K1301">
            <v>488.6</v>
          </cell>
          <cell r="L1301"/>
          <cell r="M1301">
            <v>133.6</v>
          </cell>
          <cell r="N1301">
            <v>355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10714.350000000002</v>
          </cell>
          <cell r="L1304"/>
          <cell r="M1304">
            <v>9840.2900000000009</v>
          </cell>
          <cell r="N1304">
            <v>874.06</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9.543,29</v>
          </cell>
          <cell r="I1305">
            <v>0</v>
          </cell>
          <cell r="J1305">
            <v>9543.2900000000009</v>
          </cell>
          <cell r="K1305">
            <v>9543.2900000000009</v>
          </cell>
          <cell r="L1305"/>
          <cell r="M1305">
            <v>9543.2900000000009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21,98</v>
          </cell>
          <cell r="H1306" t="str">
            <v>6,82</v>
          </cell>
          <cell r="I1306" t="str">
            <v>0,00</v>
          </cell>
          <cell r="J1306">
            <v>28.8</v>
          </cell>
          <cell r="K1306">
            <v>633.6</v>
          </cell>
          <cell r="L1306"/>
          <cell r="M1306">
            <v>150.04000000000002</v>
          </cell>
          <cell r="N1306">
            <v>483.56</v>
          </cell>
        </row>
        <row r="1307">
          <cell r="A1307">
            <v>88316</v>
          </cell>
          <cell r="B1307" t="str">
            <v>SINAPI</v>
          </cell>
          <cell r="C1307" t="str">
            <v>SERVENTE COM ENCARGOS COMPLEMENTARES</v>
          </cell>
          <cell r="D1307" t="str">
            <v>MÃO DE OBRA</v>
          </cell>
          <cell r="E1307" t="str">
            <v>H</v>
          </cell>
          <cell r="F1307">
            <v>22</v>
          </cell>
          <cell r="G1307" t="str">
            <v>17,75</v>
          </cell>
          <cell r="H1307" t="str">
            <v>6,68</v>
          </cell>
          <cell r="I1307" t="str">
            <v>0,00</v>
          </cell>
          <cell r="J1307">
            <v>24.43</v>
          </cell>
          <cell r="K1307">
            <v>537.46</v>
          </cell>
          <cell r="L1307"/>
          <cell r="M1307">
            <v>146.95999999999998</v>
          </cell>
          <cell r="N1307">
            <v>390.5</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12182.630000000001</v>
          </cell>
          <cell r="L1310"/>
          <cell r="M1310">
            <v>11308.57</v>
          </cell>
          <cell r="N1310">
            <v>874.06</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11.011,57</v>
          </cell>
          <cell r="I1311">
            <v>0</v>
          </cell>
          <cell r="J1311">
            <v>11011.57</v>
          </cell>
          <cell r="K1311">
            <v>11011.57</v>
          </cell>
          <cell r="L1311"/>
          <cell r="M1311">
            <v>11011.57</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21,98</v>
          </cell>
          <cell r="H1312" t="str">
            <v>6,82</v>
          </cell>
          <cell r="I1312" t="str">
            <v>0,00</v>
          </cell>
          <cell r="J1312">
            <v>28.8</v>
          </cell>
          <cell r="K1312">
            <v>633.6</v>
          </cell>
          <cell r="L1312"/>
          <cell r="M1312">
            <v>150.04000000000002</v>
          </cell>
          <cell r="N1312">
            <v>483.56</v>
          </cell>
        </row>
        <row r="1313">
          <cell r="A1313">
            <v>88316</v>
          </cell>
          <cell r="B1313" t="str">
            <v>SINAPI</v>
          </cell>
          <cell r="C1313" t="str">
            <v>SERVENTE COM ENCARGOS COMPLEMENTARES</v>
          </cell>
          <cell r="D1313" t="str">
            <v>MÃO DE OBRA</v>
          </cell>
          <cell r="E1313" t="str">
            <v>H</v>
          </cell>
          <cell r="F1313">
            <v>22</v>
          </cell>
          <cell r="G1313" t="str">
            <v>17,75</v>
          </cell>
          <cell r="H1313" t="str">
            <v>6,68</v>
          </cell>
          <cell r="I1313" t="str">
            <v>0,00</v>
          </cell>
          <cell r="J1313">
            <v>24.43</v>
          </cell>
          <cell r="K1313">
            <v>537.46</v>
          </cell>
          <cell r="L1313"/>
          <cell r="M1313">
            <v>146.95999999999998</v>
          </cell>
          <cell r="N1313">
            <v>390.5</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12229.140000000001</v>
          </cell>
          <cell r="L1316"/>
          <cell r="M1316">
            <v>11275.62</v>
          </cell>
          <cell r="N1316">
            <v>953.52</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10.951,62</v>
          </cell>
          <cell r="I1317">
            <v>0</v>
          </cell>
          <cell r="J1317">
            <v>10951.62</v>
          </cell>
          <cell r="K1317">
            <v>10951.62</v>
          </cell>
          <cell r="L1317"/>
          <cell r="M1317">
            <v>10951.62</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21,98</v>
          </cell>
          <cell r="H1318" t="str">
            <v>6,82</v>
          </cell>
          <cell r="I1318" t="str">
            <v>0,00</v>
          </cell>
          <cell r="J1318">
            <v>28.8</v>
          </cell>
          <cell r="K1318">
            <v>691.2</v>
          </cell>
          <cell r="L1318"/>
          <cell r="M1318">
            <v>163.68</v>
          </cell>
          <cell r="N1318">
            <v>527.52</v>
          </cell>
        </row>
        <row r="1319">
          <cell r="A1319">
            <v>88316</v>
          </cell>
          <cell r="B1319" t="str">
            <v>SINAPI</v>
          </cell>
          <cell r="C1319" t="str">
            <v>SERVENTE COM ENCARGOS COMPLEMENTARES</v>
          </cell>
          <cell r="D1319" t="str">
            <v>MÃO DE OBRA</v>
          </cell>
          <cell r="E1319" t="str">
            <v>H</v>
          </cell>
          <cell r="F1319">
            <v>24</v>
          </cell>
          <cell r="G1319" t="str">
            <v>17,75</v>
          </cell>
          <cell r="H1319" t="str">
            <v>6,68</v>
          </cell>
          <cell r="I1319" t="str">
            <v>0,00</v>
          </cell>
          <cell r="J1319">
            <v>24.43</v>
          </cell>
          <cell r="K1319">
            <v>586.31999999999994</v>
          </cell>
          <cell r="L1319"/>
          <cell r="M1319">
            <v>160.32</v>
          </cell>
          <cell r="N1319">
            <v>426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12797.03</v>
          </cell>
          <cell r="L1322"/>
          <cell r="M1322">
            <v>11843.51</v>
          </cell>
          <cell r="N1322">
            <v>953.52</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11.519,51</v>
          </cell>
          <cell r="I1323">
            <v>0</v>
          </cell>
          <cell r="J1323">
            <v>11519.51</v>
          </cell>
          <cell r="K1323">
            <v>11519.51</v>
          </cell>
          <cell r="L1323"/>
          <cell r="M1323">
            <v>11519.51</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21,98</v>
          </cell>
          <cell r="H1324" t="str">
            <v>6,82</v>
          </cell>
          <cell r="I1324" t="str">
            <v>0,00</v>
          </cell>
          <cell r="J1324">
            <v>28.8</v>
          </cell>
          <cell r="K1324">
            <v>691.2</v>
          </cell>
          <cell r="L1324"/>
          <cell r="M1324">
            <v>163.68</v>
          </cell>
          <cell r="N1324">
            <v>527.52</v>
          </cell>
        </row>
        <row r="1325">
          <cell r="A1325">
            <v>88316</v>
          </cell>
          <cell r="B1325" t="str">
            <v>SINAPI</v>
          </cell>
          <cell r="C1325" t="str">
            <v>SERVENTE COM ENCARGOS COMPLEMENTARES</v>
          </cell>
          <cell r="D1325" t="str">
            <v>MÃO DE OBRA</v>
          </cell>
          <cell r="E1325" t="str">
            <v>H</v>
          </cell>
          <cell r="F1325">
            <v>24</v>
          </cell>
          <cell r="G1325" t="str">
            <v>17,75</v>
          </cell>
          <cell r="H1325" t="str">
            <v>6,68</v>
          </cell>
          <cell r="I1325" t="str">
            <v>0,00</v>
          </cell>
          <cell r="J1325">
            <v>24.43</v>
          </cell>
          <cell r="K1325">
            <v>586.31999999999994</v>
          </cell>
          <cell r="L1325"/>
          <cell r="M1325">
            <v>160.32</v>
          </cell>
          <cell r="N1325">
            <v>426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2530.4699999999998</v>
          </cell>
          <cell r="L1328"/>
          <cell r="M1328">
            <v>2053.71</v>
          </cell>
          <cell r="N1328">
            <v>476.76</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1.891,71</v>
          </cell>
          <cell r="I1329">
            <v>0</v>
          </cell>
          <cell r="J1329">
            <v>1891.71</v>
          </cell>
          <cell r="K1329">
            <v>1891.71</v>
          </cell>
          <cell r="L1329"/>
          <cell r="M1329">
            <v>1891.71</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21,98</v>
          </cell>
          <cell r="H1330" t="str">
            <v>6,82</v>
          </cell>
          <cell r="I1330" t="str">
            <v>0,00</v>
          </cell>
          <cell r="J1330">
            <v>28.8</v>
          </cell>
          <cell r="K1330">
            <v>345.6</v>
          </cell>
          <cell r="L1330"/>
          <cell r="M1330">
            <v>81.84</v>
          </cell>
          <cell r="N1330">
            <v>263.76</v>
          </cell>
        </row>
        <row r="1331">
          <cell r="A1331">
            <v>88316</v>
          </cell>
          <cell r="B1331" t="str">
            <v>SINAPI</v>
          </cell>
          <cell r="C1331" t="str">
            <v>SERVENTE COM ENCARGOS COMPLEMENTARES</v>
          </cell>
          <cell r="D1331" t="str">
            <v>MÃO DE OBRA</v>
          </cell>
          <cell r="E1331" t="str">
            <v>H</v>
          </cell>
          <cell r="F1331">
            <v>12</v>
          </cell>
          <cell r="G1331" t="str">
            <v>17,75</v>
          </cell>
          <cell r="H1331" t="str">
            <v>6,68</v>
          </cell>
          <cell r="I1331" t="str">
            <v>0,00</v>
          </cell>
          <cell r="J1331">
            <v>24.43</v>
          </cell>
          <cell r="K1331">
            <v>293.15999999999997</v>
          </cell>
          <cell r="L1331"/>
          <cell r="M1331">
            <v>80.16</v>
          </cell>
          <cell r="N1331">
            <v>213</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2863.39</v>
          </cell>
          <cell r="L1334"/>
          <cell r="M1334">
            <v>2307.17</v>
          </cell>
          <cell r="N1334">
            <v>556.22</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2.118,17</v>
          </cell>
          <cell r="I1335">
            <v>0</v>
          </cell>
          <cell r="J1335">
            <v>2118.17</v>
          </cell>
          <cell r="K1335">
            <v>2118.17</v>
          </cell>
          <cell r="L1335"/>
          <cell r="M1335">
            <v>2118.17</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21,98</v>
          </cell>
          <cell r="H1336" t="str">
            <v>6,82</v>
          </cell>
          <cell r="I1336" t="str">
            <v>0,00</v>
          </cell>
          <cell r="J1336">
            <v>28.8</v>
          </cell>
          <cell r="K1336">
            <v>403.2</v>
          </cell>
          <cell r="L1336"/>
          <cell r="M1336">
            <v>95.48</v>
          </cell>
          <cell r="N1336">
            <v>307.72000000000003</v>
          </cell>
        </row>
        <row r="1337">
          <cell r="A1337">
            <v>88316</v>
          </cell>
          <cell r="B1337" t="str">
            <v>SINAPI</v>
          </cell>
          <cell r="C1337" t="str">
            <v>SERVENTE COM ENCARGOS COMPLEMENTARES</v>
          </cell>
          <cell r="D1337" t="str">
            <v>MÃO DE OBRA</v>
          </cell>
          <cell r="E1337" t="str">
            <v>H</v>
          </cell>
          <cell r="F1337">
            <v>14</v>
          </cell>
          <cell r="G1337" t="str">
            <v>17,75</v>
          </cell>
          <cell r="H1337" t="str">
            <v>6,68</v>
          </cell>
          <cell r="I1337" t="str">
            <v>0,00</v>
          </cell>
          <cell r="J1337">
            <v>24.43</v>
          </cell>
          <cell r="K1337">
            <v>342.02</v>
          </cell>
          <cell r="L1337"/>
          <cell r="M1337">
            <v>93.52</v>
          </cell>
          <cell r="N1337">
            <v>248.5</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3996.1800000000003</v>
          </cell>
          <cell r="L1340"/>
          <cell r="M1340">
            <v>3360.5</v>
          </cell>
          <cell r="N1340">
            <v>635.68000000000006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3.144,50</v>
          </cell>
          <cell r="I1341">
            <v>0</v>
          </cell>
          <cell r="J1341">
            <v>3144.5</v>
          </cell>
          <cell r="K1341">
            <v>3144.5</v>
          </cell>
          <cell r="L1341"/>
          <cell r="M1341">
            <v>3144.5</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21,98</v>
          </cell>
          <cell r="H1342" t="str">
            <v>6,82</v>
          </cell>
          <cell r="I1342" t="str">
            <v>0,00</v>
          </cell>
          <cell r="J1342">
            <v>28.8</v>
          </cell>
          <cell r="K1342">
            <v>460.8</v>
          </cell>
          <cell r="L1342"/>
          <cell r="M1342">
            <v>109.12</v>
          </cell>
          <cell r="N1342">
            <v>351.68</v>
          </cell>
        </row>
        <row r="1343">
          <cell r="A1343">
            <v>88316</v>
          </cell>
          <cell r="B1343" t="str">
            <v>SINAPI</v>
          </cell>
          <cell r="C1343" t="str">
            <v>SERVENTE COM ENCARGOS COMPLEMENTARES</v>
          </cell>
          <cell r="D1343" t="str">
            <v>MÃO DE OBRA</v>
          </cell>
          <cell r="E1343" t="str">
            <v>H</v>
          </cell>
          <cell r="F1343">
            <v>16</v>
          </cell>
          <cell r="G1343" t="str">
            <v>17,75</v>
          </cell>
          <cell r="H1343" t="str">
            <v>6,68</v>
          </cell>
          <cell r="I1343" t="str">
            <v>0,00</v>
          </cell>
          <cell r="J1343">
            <v>24.43</v>
          </cell>
          <cell r="K1343">
            <v>390.88</v>
          </cell>
          <cell r="L1343"/>
          <cell r="M1343">
            <v>106.88</v>
          </cell>
          <cell r="N1343">
            <v>284</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9113.1</v>
          </cell>
          <cell r="L1346"/>
          <cell r="M1346">
            <v>8397.9599999999991</v>
          </cell>
          <cell r="N1346">
            <v>715.14</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8.154,96</v>
          </cell>
          <cell r="I1347">
            <v>0</v>
          </cell>
          <cell r="J1347">
            <v>8154.96</v>
          </cell>
          <cell r="K1347">
            <v>8154.96</v>
          </cell>
          <cell r="L1347"/>
          <cell r="M1347">
            <v>8154.96</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21,98</v>
          </cell>
          <cell r="H1348" t="str">
            <v>6,82</v>
          </cell>
          <cell r="I1348" t="str">
            <v>0,00</v>
          </cell>
          <cell r="J1348">
            <v>28.8</v>
          </cell>
          <cell r="K1348">
            <v>518.4</v>
          </cell>
          <cell r="L1348"/>
          <cell r="M1348">
            <v>122.76</v>
          </cell>
          <cell r="N1348">
            <v>395.64</v>
          </cell>
        </row>
        <row r="1349">
          <cell r="A1349">
            <v>88316</v>
          </cell>
          <cell r="B1349" t="str">
            <v>SINAPI</v>
          </cell>
          <cell r="C1349" t="str">
            <v>SERVENTE COM ENCARGOS COMPLEMENTARES</v>
          </cell>
          <cell r="D1349" t="str">
            <v>MÃO DE OBRA</v>
          </cell>
          <cell r="E1349" t="str">
            <v>H</v>
          </cell>
          <cell r="F1349">
            <v>18</v>
          </cell>
          <cell r="G1349" t="str">
            <v>17,75</v>
          </cell>
          <cell r="H1349" t="str">
            <v>6,68</v>
          </cell>
          <cell r="I1349" t="str">
            <v>0,00</v>
          </cell>
          <cell r="J1349">
            <v>24.43</v>
          </cell>
          <cell r="K1349">
            <v>439.74</v>
          </cell>
          <cell r="L1349"/>
          <cell r="M1349">
            <v>120.24</v>
          </cell>
          <cell r="N1349">
            <v>319.5</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5410.6</v>
          </cell>
          <cell r="L1352"/>
          <cell r="M1352">
            <v>4616</v>
          </cell>
          <cell r="N1352">
            <v>794.6</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4.346,00</v>
          </cell>
          <cell r="I1353">
            <v>0</v>
          </cell>
          <cell r="J1353">
            <v>4346</v>
          </cell>
          <cell r="K1353">
            <v>4346</v>
          </cell>
          <cell r="L1353"/>
          <cell r="M1353">
            <v>4346</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21,98</v>
          </cell>
          <cell r="H1354" t="str">
            <v>6,82</v>
          </cell>
          <cell r="I1354" t="str">
            <v>0,00</v>
          </cell>
          <cell r="J1354">
            <v>28.8</v>
          </cell>
          <cell r="K1354">
            <v>576</v>
          </cell>
          <cell r="L1354"/>
          <cell r="M1354">
            <v>136.4</v>
          </cell>
          <cell r="N1354">
            <v>439.6</v>
          </cell>
        </row>
        <row r="1355">
          <cell r="A1355">
            <v>88316</v>
          </cell>
          <cell r="B1355" t="str">
            <v>SINAPI</v>
          </cell>
          <cell r="C1355" t="str">
            <v>SERVENTE COM ENCARGOS COMPLEMENTARES</v>
          </cell>
          <cell r="D1355" t="str">
            <v>MÃO DE OBRA</v>
          </cell>
          <cell r="E1355" t="str">
            <v>H</v>
          </cell>
          <cell r="F1355">
            <v>20</v>
          </cell>
          <cell r="G1355" t="str">
            <v>17,75</v>
          </cell>
          <cell r="H1355" t="str">
            <v>6,68</v>
          </cell>
          <cell r="I1355" t="str">
            <v>0,00</v>
          </cell>
          <cell r="J1355">
            <v>24.43</v>
          </cell>
          <cell r="K1355">
            <v>488.6</v>
          </cell>
          <cell r="L1355"/>
          <cell r="M1355">
            <v>133.6</v>
          </cell>
          <cell r="N1355">
            <v>355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10206.98</v>
          </cell>
          <cell r="L1358"/>
          <cell r="M1358">
            <v>9412.3799999999992</v>
          </cell>
          <cell r="N1358">
            <v>794.6</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9.142,38</v>
          </cell>
          <cell r="I1359">
            <v>0</v>
          </cell>
          <cell r="J1359">
            <v>9142.3799999999992</v>
          </cell>
          <cell r="K1359">
            <v>9142.3799999999992</v>
          </cell>
          <cell r="L1359"/>
          <cell r="M1359">
            <v>9142.3799999999992</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21,98</v>
          </cell>
          <cell r="H1360" t="str">
            <v>6,82</v>
          </cell>
          <cell r="I1360" t="str">
            <v>0,00</v>
          </cell>
          <cell r="J1360">
            <v>28.8</v>
          </cell>
          <cell r="K1360">
            <v>576</v>
          </cell>
          <cell r="L1360"/>
          <cell r="M1360">
            <v>136.4</v>
          </cell>
          <cell r="N1360">
            <v>439.6</v>
          </cell>
        </row>
        <row r="1361">
          <cell r="A1361">
            <v>88316</v>
          </cell>
          <cell r="B1361" t="str">
            <v>SINAPI</v>
          </cell>
          <cell r="C1361" t="str">
            <v>SERVENTE COM ENCARGOS COMPLEMENTARES</v>
          </cell>
          <cell r="D1361" t="str">
            <v>MÃO DE OBRA</v>
          </cell>
          <cell r="E1361" t="str">
            <v>H</v>
          </cell>
          <cell r="F1361">
            <v>20</v>
          </cell>
          <cell r="G1361" t="str">
            <v>17,75</v>
          </cell>
          <cell r="H1361" t="str">
            <v>6,68</v>
          </cell>
          <cell r="I1361" t="str">
            <v>0,00</v>
          </cell>
          <cell r="J1361">
            <v>24.43</v>
          </cell>
          <cell r="K1361">
            <v>488.6</v>
          </cell>
          <cell r="L1361"/>
          <cell r="M1361">
            <v>133.6</v>
          </cell>
          <cell r="N1361">
            <v>355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6009.3200000000006</v>
          </cell>
          <cell r="L1364"/>
          <cell r="M1364">
            <v>5214.72</v>
          </cell>
          <cell r="N1364">
            <v>794.6</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4.944,72</v>
          </cell>
          <cell r="I1365">
            <v>0</v>
          </cell>
          <cell r="J1365">
            <v>4944.72</v>
          </cell>
          <cell r="K1365">
            <v>4944.72</v>
          </cell>
          <cell r="L1365"/>
          <cell r="M1365">
            <v>4944.72</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21,98</v>
          </cell>
          <cell r="H1366" t="str">
            <v>6,82</v>
          </cell>
          <cell r="I1366" t="str">
            <v>0,00</v>
          </cell>
          <cell r="J1366">
            <v>28.8</v>
          </cell>
          <cell r="K1366">
            <v>576</v>
          </cell>
          <cell r="L1366"/>
          <cell r="M1366">
            <v>136.4</v>
          </cell>
          <cell r="N1366">
            <v>439.6</v>
          </cell>
        </row>
        <row r="1367">
          <cell r="A1367">
            <v>88316</v>
          </cell>
          <cell r="B1367" t="str">
            <v>SINAPI</v>
          </cell>
          <cell r="C1367" t="str">
            <v>SERVENTE COM ENCARGOS COMPLEMENTARES</v>
          </cell>
          <cell r="D1367" t="str">
            <v>MÃO DE OBRA</v>
          </cell>
          <cell r="E1367" t="str">
            <v>H</v>
          </cell>
          <cell r="F1367">
            <v>20</v>
          </cell>
          <cell r="G1367" t="str">
            <v>17,75</v>
          </cell>
          <cell r="H1367" t="str">
            <v>6,68</v>
          </cell>
          <cell r="I1367" t="str">
            <v>0,00</v>
          </cell>
          <cell r="J1367">
            <v>24.43</v>
          </cell>
          <cell r="K1367">
            <v>488.6</v>
          </cell>
          <cell r="L1367"/>
          <cell r="M1367">
            <v>133.6</v>
          </cell>
          <cell r="N1367">
            <v>355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11287.08</v>
          </cell>
          <cell r="L1370"/>
          <cell r="M1370">
            <v>10571.94</v>
          </cell>
          <cell r="N1370">
            <v>715.14</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10.328,94</v>
          </cell>
          <cell r="I1371">
            <v>0</v>
          </cell>
          <cell r="J1371">
            <v>10328.94</v>
          </cell>
          <cell r="K1371">
            <v>10328.94</v>
          </cell>
          <cell r="L1371"/>
          <cell r="M1371">
            <v>10328.94</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21,98</v>
          </cell>
          <cell r="H1372" t="str">
            <v>6,82</v>
          </cell>
          <cell r="I1372" t="str">
            <v>0,00</v>
          </cell>
          <cell r="J1372">
            <v>28.8</v>
          </cell>
          <cell r="K1372">
            <v>518.4</v>
          </cell>
          <cell r="L1372"/>
          <cell r="M1372">
            <v>122.76</v>
          </cell>
          <cell r="N1372">
            <v>395.64</v>
          </cell>
        </row>
        <row r="1373">
          <cell r="A1373">
            <v>88316</v>
          </cell>
          <cell r="B1373" t="str">
            <v>SINAPI</v>
          </cell>
          <cell r="C1373" t="str">
            <v>SERVENTE COM ENCARGOS COMPLEMENTARES</v>
          </cell>
          <cell r="D1373" t="str">
            <v>MÃO DE OBRA</v>
          </cell>
          <cell r="E1373" t="str">
            <v>H</v>
          </cell>
          <cell r="F1373">
            <v>18</v>
          </cell>
          <cell r="G1373" t="str">
            <v>17,75</v>
          </cell>
          <cell r="H1373" t="str">
            <v>6,68</v>
          </cell>
          <cell r="I1373" t="str">
            <v>0,00</v>
          </cell>
          <cell r="J1373">
            <v>24.43</v>
          </cell>
          <cell r="K1373">
            <v>439.74</v>
          </cell>
          <cell r="L1373"/>
          <cell r="M1373">
            <v>120.24</v>
          </cell>
          <cell r="N1373">
            <v>319.5</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15260.970000000001</v>
          </cell>
          <cell r="L1376"/>
          <cell r="M1376">
            <v>14466.37</v>
          </cell>
          <cell r="N1376">
            <v>794.6</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14.196,37</v>
          </cell>
          <cell r="I1377">
            <v>0</v>
          </cell>
          <cell r="J1377">
            <v>14196.37</v>
          </cell>
          <cell r="K1377">
            <v>14196.37</v>
          </cell>
          <cell r="L1377"/>
          <cell r="M1377">
            <v>14196.37</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21,98</v>
          </cell>
          <cell r="H1378" t="str">
            <v>6,82</v>
          </cell>
          <cell r="I1378" t="str">
            <v>0,00</v>
          </cell>
          <cell r="J1378">
            <v>28.8</v>
          </cell>
          <cell r="K1378">
            <v>576</v>
          </cell>
          <cell r="L1378"/>
          <cell r="M1378">
            <v>136.4</v>
          </cell>
          <cell r="N1378">
            <v>439.6</v>
          </cell>
        </row>
        <row r="1379">
          <cell r="A1379">
            <v>88316</v>
          </cell>
          <cell r="B1379" t="str">
            <v>SINAPI</v>
          </cell>
          <cell r="C1379" t="str">
            <v>SERVENTE COM ENCARGOS COMPLEMENTARES</v>
          </cell>
          <cell r="D1379" t="str">
            <v>MÃO DE OBRA</v>
          </cell>
          <cell r="E1379" t="str">
            <v>H</v>
          </cell>
          <cell r="F1379">
            <v>20</v>
          </cell>
          <cell r="G1379" t="str">
            <v>17,75</v>
          </cell>
          <cell r="H1379" t="str">
            <v>6,68</v>
          </cell>
          <cell r="I1379" t="str">
            <v>0,00</v>
          </cell>
          <cell r="J1379">
            <v>24.43</v>
          </cell>
          <cell r="K1379">
            <v>488.6</v>
          </cell>
          <cell r="L1379"/>
          <cell r="M1379">
            <v>133.6</v>
          </cell>
          <cell r="N1379">
            <v>355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2881.87</v>
          </cell>
          <cell r="L1382"/>
          <cell r="M1382">
            <v>2405.11</v>
          </cell>
          <cell r="N1382">
            <v>476.76</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21,98</v>
          </cell>
          <cell r="H1384" t="str">
            <v>6,82</v>
          </cell>
          <cell r="I1384" t="str">
            <v>0,00</v>
          </cell>
          <cell r="J1384">
            <v>28.8</v>
          </cell>
          <cell r="K1384">
            <v>345.6</v>
          </cell>
          <cell r="L1384"/>
          <cell r="M1384">
            <v>81.84</v>
          </cell>
          <cell r="N1384">
            <v>263.76</v>
          </cell>
        </row>
        <row r="1385">
          <cell r="A1385">
            <v>88316</v>
          </cell>
          <cell r="B1385" t="str">
            <v>SINAPI</v>
          </cell>
          <cell r="C1385" t="str">
            <v>SERVENTE COM ENCARGOS COMPLEMENTARES</v>
          </cell>
          <cell r="D1385" t="str">
            <v>MÃO DE OBRA</v>
          </cell>
          <cell r="E1385" t="str">
            <v>H</v>
          </cell>
          <cell r="F1385">
            <v>12</v>
          </cell>
          <cell r="G1385" t="str">
            <v>17,75</v>
          </cell>
          <cell r="H1385" t="str">
            <v>6,68</v>
          </cell>
          <cell r="I1385" t="str">
            <v>0,00</v>
          </cell>
          <cell r="J1385">
            <v>24.43</v>
          </cell>
          <cell r="K1385">
            <v>293.15999999999997</v>
          </cell>
          <cell r="L1385"/>
          <cell r="M1385">
            <v>80.16</v>
          </cell>
          <cell r="N1385">
            <v>213</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3451.1800000000003</v>
          </cell>
          <cell r="L1388"/>
          <cell r="M1388">
            <v>2934.69</v>
          </cell>
          <cell r="N1388">
            <v>516.49</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21,98</v>
          </cell>
          <cell r="H1390" t="str">
            <v>6,82</v>
          </cell>
          <cell r="I1390" t="str">
            <v>0,00</v>
          </cell>
          <cell r="J1390">
            <v>28.8</v>
          </cell>
          <cell r="K1390">
            <v>374.40000000000003</v>
          </cell>
          <cell r="L1390"/>
          <cell r="M1390">
            <v>88.66</v>
          </cell>
          <cell r="N1390">
            <v>285.74</v>
          </cell>
        </row>
        <row r="1391">
          <cell r="A1391">
            <v>88316</v>
          </cell>
          <cell r="B1391" t="str">
            <v>SINAPI</v>
          </cell>
          <cell r="C1391" t="str">
            <v>SERVENTE COM ENCARGOS COMPLEMENTARES</v>
          </cell>
          <cell r="D1391" t="str">
            <v>MÃO DE OBRA</v>
          </cell>
          <cell r="E1391" t="str">
            <v>H</v>
          </cell>
          <cell r="F1391">
            <v>13</v>
          </cell>
          <cell r="G1391" t="str">
            <v>17,75</v>
          </cell>
          <cell r="H1391" t="str">
            <v>6,68</v>
          </cell>
          <cell r="I1391" t="str">
            <v>0,00</v>
          </cell>
          <cell r="J1391">
            <v>24.43</v>
          </cell>
          <cell r="K1391">
            <v>317.58999999999997</v>
          </cell>
          <cell r="L1391"/>
          <cell r="M1391">
            <v>86.84</v>
          </cell>
          <cell r="N1391">
            <v>230.75</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4159.8100000000004</v>
          </cell>
          <cell r="L1394"/>
          <cell r="M1394">
            <v>3563.86</v>
          </cell>
          <cell r="N1394">
            <v>595.95000000000005</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21,98</v>
          </cell>
          <cell r="H1396" t="str">
            <v>6,82</v>
          </cell>
          <cell r="I1396" t="str">
            <v>0,00</v>
          </cell>
          <cell r="J1396">
            <v>28.8</v>
          </cell>
          <cell r="K1396">
            <v>432</v>
          </cell>
          <cell r="L1396"/>
          <cell r="M1396">
            <v>102.30000000000001</v>
          </cell>
          <cell r="N1396">
            <v>329.7</v>
          </cell>
        </row>
        <row r="1397">
          <cell r="A1397">
            <v>88316</v>
          </cell>
          <cell r="B1397" t="str">
            <v>SINAPI</v>
          </cell>
          <cell r="C1397" t="str">
            <v>SERVENTE COM ENCARGOS COMPLEMENTARES</v>
          </cell>
          <cell r="D1397" t="str">
            <v>MÃO DE OBRA</v>
          </cell>
          <cell r="E1397" t="str">
            <v>H</v>
          </cell>
          <cell r="F1397">
            <v>15</v>
          </cell>
          <cell r="G1397" t="str">
            <v>17,75</v>
          </cell>
          <cell r="H1397" t="str">
            <v>6,68</v>
          </cell>
          <cell r="I1397" t="str">
            <v>0,00</v>
          </cell>
          <cell r="J1397">
            <v>24.43</v>
          </cell>
          <cell r="K1397">
            <v>366.45</v>
          </cell>
          <cell r="L1397"/>
          <cell r="M1397">
            <v>100.19999999999999</v>
          </cell>
          <cell r="N1397">
            <v>266.25</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3958.99</v>
          </cell>
          <cell r="L1400"/>
          <cell r="M1400">
            <v>3402.77</v>
          </cell>
          <cell r="N1400">
            <v>556.22</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21,98</v>
          </cell>
          <cell r="H1402" t="str">
            <v>6,82</v>
          </cell>
          <cell r="I1402" t="str">
            <v>0,00</v>
          </cell>
          <cell r="J1402">
            <v>28.8</v>
          </cell>
          <cell r="K1402">
            <v>403.2</v>
          </cell>
          <cell r="L1402"/>
          <cell r="M1402">
            <v>95.48</v>
          </cell>
          <cell r="N1402">
            <v>307.72000000000003</v>
          </cell>
        </row>
        <row r="1403">
          <cell r="A1403">
            <v>88316</v>
          </cell>
          <cell r="B1403" t="str">
            <v>SINAPI</v>
          </cell>
          <cell r="C1403" t="str">
            <v>SERVENTE COM ENCARGOS COMPLEMENTARES</v>
          </cell>
          <cell r="D1403" t="str">
            <v>MÃO DE OBRA</v>
          </cell>
          <cell r="E1403" t="str">
            <v>H</v>
          </cell>
          <cell r="F1403">
            <v>14</v>
          </cell>
          <cell r="G1403" t="str">
            <v>17,75</v>
          </cell>
          <cell r="H1403" t="str">
            <v>6,68</v>
          </cell>
          <cell r="I1403" t="str">
            <v>0,00</v>
          </cell>
          <cell r="J1403">
            <v>24.43</v>
          </cell>
          <cell r="K1403">
            <v>342.02</v>
          </cell>
          <cell r="L1403"/>
          <cell r="M1403">
            <v>93.52</v>
          </cell>
          <cell r="N1403">
            <v>248.5</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5728.8600000000006</v>
          </cell>
          <cell r="L1406"/>
          <cell r="M1406">
            <v>5093.18</v>
          </cell>
          <cell r="N1406">
            <v>635.68000000000006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21,98</v>
          </cell>
          <cell r="H1408" t="str">
            <v>6,82</v>
          </cell>
          <cell r="I1408" t="str">
            <v>0,00</v>
          </cell>
          <cell r="J1408">
            <v>28.8</v>
          </cell>
          <cell r="K1408">
            <v>460.8</v>
          </cell>
          <cell r="L1408"/>
          <cell r="M1408">
            <v>109.12</v>
          </cell>
          <cell r="N1408">
            <v>351.68</v>
          </cell>
        </row>
        <row r="1409">
          <cell r="A1409">
            <v>88316</v>
          </cell>
          <cell r="B1409" t="str">
            <v>SINAPI</v>
          </cell>
          <cell r="C1409" t="str">
            <v>SERVENTE COM ENCARGOS COMPLEMENTARES</v>
          </cell>
          <cell r="D1409" t="str">
            <v>MÃO DE OBRA</v>
          </cell>
          <cell r="E1409" t="str">
            <v>H</v>
          </cell>
          <cell r="F1409">
            <v>16</v>
          </cell>
          <cell r="G1409" t="str">
            <v>17,75</v>
          </cell>
          <cell r="H1409" t="str">
            <v>6,68</v>
          </cell>
          <cell r="I1409" t="str">
            <v>0,00</v>
          </cell>
          <cell r="J1409">
            <v>24.43</v>
          </cell>
          <cell r="K1409">
            <v>390.88</v>
          </cell>
          <cell r="L1409"/>
          <cell r="M1409">
            <v>106.88</v>
          </cell>
          <cell r="N1409">
            <v>284</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6563.8400000000011</v>
          </cell>
          <cell r="L1412"/>
          <cell r="M1412">
            <v>5888.43</v>
          </cell>
          <cell r="N1412">
            <v>675.41000000000008</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21,98</v>
          </cell>
          <cell r="H1414" t="str">
            <v>6,82</v>
          </cell>
          <cell r="I1414" t="str">
            <v>0,00</v>
          </cell>
          <cell r="J1414">
            <v>28.8</v>
          </cell>
          <cell r="K1414">
            <v>489.6</v>
          </cell>
          <cell r="L1414"/>
          <cell r="M1414">
            <v>115.94</v>
          </cell>
          <cell r="N1414">
            <v>373.66</v>
          </cell>
        </row>
        <row r="1415">
          <cell r="A1415">
            <v>88316</v>
          </cell>
          <cell r="B1415" t="str">
            <v>SINAPI</v>
          </cell>
          <cell r="C1415" t="str">
            <v>SERVENTE COM ENCARGOS COMPLEMENTARES</v>
          </cell>
          <cell r="D1415" t="str">
            <v>MÃO DE OBRA</v>
          </cell>
          <cell r="E1415" t="str">
            <v>H</v>
          </cell>
          <cell r="F1415">
            <v>17</v>
          </cell>
          <cell r="G1415" t="str">
            <v>17,75</v>
          </cell>
          <cell r="H1415" t="str">
            <v>6,68</v>
          </cell>
          <cell r="I1415" t="str">
            <v>0,00</v>
          </cell>
          <cell r="J1415">
            <v>24.43</v>
          </cell>
          <cell r="K1415">
            <v>415.31</v>
          </cell>
          <cell r="L1415"/>
          <cell r="M1415">
            <v>113.56</v>
          </cell>
          <cell r="N1415">
            <v>301.75</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7094.11</v>
          </cell>
          <cell r="L1418"/>
          <cell r="M1418">
            <v>6378.97</v>
          </cell>
          <cell r="N1418">
            <v>715.14</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21,98</v>
          </cell>
          <cell r="H1420" t="str">
            <v>6,82</v>
          </cell>
          <cell r="I1420" t="str">
            <v>0,00</v>
          </cell>
          <cell r="J1420">
            <v>28.8</v>
          </cell>
          <cell r="K1420">
            <v>518.4</v>
          </cell>
          <cell r="L1420"/>
          <cell r="M1420">
            <v>122.76</v>
          </cell>
          <cell r="N1420">
            <v>395.64</v>
          </cell>
        </row>
        <row r="1421">
          <cell r="A1421">
            <v>88316</v>
          </cell>
          <cell r="B1421" t="str">
            <v>SINAPI</v>
          </cell>
          <cell r="C1421" t="str">
            <v>SERVENTE COM ENCARGOS COMPLEMENTARES</v>
          </cell>
          <cell r="D1421" t="str">
            <v>MÃO DE OBRA</v>
          </cell>
          <cell r="E1421" t="str">
            <v>H</v>
          </cell>
          <cell r="F1421">
            <v>18</v>
          </cell>
          <cell r="G1421" t="str">
            <v>17,75</v>
          </cell>
          <cell r="H1421" t="str">
            <v>6,68</v>
          </cell>
          <cell r="I1421" t="str">
            <v>0,00</v>
          </cell>
          <cell r="J1421">
            <v>24.43</v>
          </cell>
          <cell r="K1421">
            <v>439.74</v>
          </cell>
          <cell r="L1421"/>
          <cell r="M1421">
            <v>120.24</v>
          </cell>
          <cell r="N1421">
            <v>319.5</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7147.34</v>
          </cell>
          <cell r="L1424"/>
          <cell r="M1424">
            <v>6392.47</v>
          </cell>
          <cell r="N1424">
            <v>754.87</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21,98</v>
          </cell>
          <cell r="H1426" t="str">
            <v>6,82</v>
          </cell>
          <cell r="I1426" t="str">
            <v>0,00</v>
          </cell>
          <cell r="J1426">
            <v>28.8</v>
          </cell>
          <cell r="K1426">
            <v>547.20000000000005</v>
          </cell>
          <cell r="L1426"/>
          <cell r="M1426">
            <v>129.58000000000001</v>
          </cell>
          <cell r="N1426">
            <v>417.62</v>
          </cell>
        </row>
        <row r="1427">
          <cell r="A1427">
            <v>88316</v>
          </cell>
          <cell r="B1427" t="str">
            <v>SINAPI</v>
          </cell>
          <cell r="C1427" t="str">
            <v>SERVENTE COM ENCARGOS COMPLEMENTARES</v>
          </cell>
          <cell r="D1427" t="str">
            <v>MÃO DE OBRA</v>
          </cell>
          <cell r="E1427" t="str">
            <v>H</v>
          </cell>
          <cell r="F1427">
            <v>19</v>
          </cell>
          <cell r="G1427" t="str">
            <v>17,75</v>
          </cell>
          <cell r="H1427" t="str">
            <v>6,68</v>
          </cell>
          <cell r="I1427" t="str">
            <v>0,00</v>
          </cell>
          <cell r="J1427">
            <v>24.43</v>
          </cell>
          <cell r="K1427">
            <v>464.17</v>
          </cell>
          <cell r="L1427"/>
          <cell r="M1427">
            <v>126.91999999999999</v>
          </cell>
          <cell r="N1427">
            <v>337.25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279.92500000000001</v>
          </cell>
          <cell r="L1430"/>
          <cell r="M1430">
            <v>180.6</v>
          </cell>
          <cell r="N1430">
            <v>99.325000000000003</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21,98</v>
          </cell>
          <cell r="H1432" t="str">
            <v>6,82</v>
          </cell>
          <cell r="I1432" t="str">
            <v>0,00</v>
          </cell>
          <cell r="J1432">
            <v>28.8</v>
          </cell>
          <cell r="K1432">
            <v>72</v>
          </cell>
          <cell r="L1432"/>
          <cell r="M1432">
            <v>17.05</v>
          </cell>
          <cell r="N1432">
            <v>54.95</v>
          </cell>
        </row>
        <row r="1433">
          <cell r="A1433">
            <v>88316</v>
          </cell>
          <cell r="B1433" t="str">
            <v>SINAPI</v>
          </cell>
          <cell r="C1433" t="str">
            <v>SERVENTE COM ENCARGOS COMPLEMENTARES</v>
          </cell>
          <cell r="D1433" t="str">
            <v>MÃO DE OBRA</v>
          </cell>
          <cell r="E1433" t="str">
            <v>H</v>
          </cell>
          <cell r="F1433">
            <v>2.5</v>
          </cell>
          <cell r="G1433" t="str">
            <v>17,75</v>
          </cell>
          <cell r="H1433" t="str">
            <v>6,68</v>
          </cell>
          <cell r="I1433" t="str">
            <v>0,00</v>
          </cell>
          <cell r="J1433">
            <v>24.43</v>
          </cell>
          <cell r="K1433">
            <v>61.075000000000003</v>
          </cell>
          <cell r="L1433"/>
          <cell r="M1433">
            <v>16.7</v>
          </cell>
          <cell r="N1433">
            <v>44.375</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223.81</v>
          </cell>
          <cell r="L1436"/>
          <cell r="M1436">
            <v>144.35000000000002</v>
          </cell>
          <cell r="N1436">
            <v>79.460000000000008</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21,98</v>
          </cell>
          <cell r="H1438" t="str">
            <v>6,82</v>
          </cell>
          <cell r="I1438" t="str">
            <v>0,00</v>
          </cell>
          <cell r="J1438">
            <v>28.8</v>
          </cell>
          <cell r="K1438">
            <v>57.6</v>
          </cell>
          <cell r="L1438"/>
          <cell r="M1438">
            <v>13.64</v>
          </cell>
          <cell r="N1438">
            <v>43.96</v>
          </cell>
        </row>
        <row r="1439">
          <cell r="A1439">
            <v>88316</v>
          </cell>
          <cell r="B1439" t="str">
            <v>SINAPI</v>
          </cell>
          <cell r="C1439" t="str">
            <v>SERVENTE COM ENCARGOS COMPLEMENTARES</v>
          </cell>
          <cell r="D1439" t="str">
            <v>MÃO DE OBRA</v>
          </cell>
          <cell r="E1439" t="str">
            <v>H</v>
          </cell>
          <cell r="F1439">
            <v>2</v>
          </cell>
          <cell r="G1439" t="str">
            <v>17,75</v>
          </cell>
          <cell r="H1439" t="str">
            <v>6,68</v>
          </cell>
          <cell r="I1439" t="str">
            <v>0,00</v>
          </cell>
          <cell r="J1439">
            <v>24.43</v>
          </cell>
          <cell r="K1439">
            <v>48.86</v>
          </cell>
          <cell r="L1439"/>
          <cell r="M1439">
            <v>13.36</v>
          </cell>
          <cell r="N1439">
            <v>35.5</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607.97500000000002</v>
          </cell>
          <cell r="L1442"/>
          <cell r="M1442">
            <v>508.65</v>
          </cell>
          <cell r="N1442">
            <v>99.325000000000003</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21,98</v>
          </cell>
          <cell r="H1444" t="str">
            <v>6,82</v>
          </cell>
          <cell r="I1444" t="str">
            <v>0,00</v>
          </cell>
          <cell r="J1444">
            <v>28.8</v>
          </cell>
          <cell r="K1444">
            <v>72</v>
          </cell>
          <cell r="L1444"/>
          <cell r="M1444">
            <v>17.05</v>
          </cell>
          <cell r="N1444">
            <v>54.95</v>
          </cell>
        </row>
        <row r="1445">
          <cell r="A1445">
            <v>88316</v>
          </cell>
          <cell r="B1445" t="str">
            <v>SINAPI</v>
          </cell>
          <cell r="C1445" t="str">
            <v>SERVENTE COM ENCARGOS COMPLEMENTARES</v>
          </cell>
          <cell r="D1445" t="str">
            <v>MÃO DE OBRA</v>
          </cell>
          <cell r="E1445" t="str">
            <v>H</v>
          </cell>
          <cell r="F1445">
            <v>2.5</v>
          </cell>
          <cell r="G1445" t="str">
            <v>17,75</v>
          </cell>
          <cell r="H1445" t="str">
            <v>6,68</v>
          </cell>
          <cell r="I1445" t="str">
            <v>0,00</v>
          </cell>
          <cell r="J1445">
            <v>24.43</v>
          </cell>
          <cell r="K1445">
            <v>61.075000000000003</v>
          </cell>
          <cell r="L1445"/>
          <cell r="M1445">
            <v>16.7</v>
          </cell>
          <cell r="N1445">
            <v>44.375</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361.86</v>
          </cell>
          <cell r="L1448"/>
          <cell r="M1448">
            <v>282.40000000000003</v>
          </cell>
          <cell r="N1448">
            <v>79.460000000000008</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21,98</v>
          </cell>
          <cell r="H1450" t="str">
            <v>6,82</v>
          </cell>
          <cell r="I1450" t="str">
            <v>0,00</v>
          </cell>
          <cell r="J1450">
            <v>28.8</v>
          </cell>
          <cell r="K1450">
            <v>57.6</v>
          </cell>
          <cell r="L1450"/>
          <cell r="M1450">
            <v>13.64</v>
          </cell>
          <cell r="N1450">
            <v>43.96</v>
          </cell>
        </row>
        <row r="1451">
          <cell r="A1451">
            <v>88316</v>
          </cell>
          <cell r="B1451" t="str">
            <v>SINAPI</v>
          </cell>
          <cell r="C1451" t="str">
            <v>SERVENTE COM ENCARGOS COMPLEMENTARES</v>
          </cell>
          <cell r="D1451" t="str">
            <v>MÃO DE OBRA</v>
          </cell>
          <cell r="E1451" t="str">
            <v>H</v>
          </cell>
          <cell r="F1451">
            <v>2</v>
          </cell>
          <cell r="G1451" t="str">
            <v>17,75</v>
          </cell>
          <cell r="H1451" t="str">
            <v>6,68</v>
          </cell>
          <cell r="I1451" t="str">
            <v>0,00</v>
          </cell>
          <cell r="J1451">
            <v>24.43</v>
          </cell>
          <cell r="K1451">
            <v>48.86</v>
          </cell>
          <cell r="L1451"/>
          <cell r="M1451">
            <v>13.36</v>
          </cell>
          <cell r="N1451">
            <v>35.5</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326.33767999999998</v>
          </cell>
          <cell r="L1454"/>
          <cell r="M1454">
            <v>173.77447999999995</v>
          </cell>
          <cell r="N1454">
            <v>152.56319999999999</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17.079999999999998</v>
          </cell>
          <cell r="I1455"/>
          <cell r="J1455">
            <v>17.079999999999998</v>
          </cell>
          <cell r="K1455">
            <v>113.68447999999998</v>
          </cell>
          <cell r="L1455"/>
          <cell r="M1455">
            <v>113.68447999999998</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8.25</v>
          </cell>
          <cell r="I1456"/>
          <cell r="J1456">
            <v>8.25</v>
          </cell>
          <cell r="K1456">
            <v>8.25</v>
          </cell>
          <cell r="L1456"/>
          <cell r="M1456">
            <v>8.25</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21,98</v>
          </cell>
          <cell r="H1457" t="str">
            <v>6,82</v>
          </cell>
          <cell r="I1457" t="str">
            <v>0,00</v>
          </cell>
          <cell r="J1457">
            <v>28.8</v>
          </cell>
          <cell r="K1457">
            <v>110.592</v>
          </cell>
          <cell r="L1457"/>
          <cell r="M1457">
            <v>26.188800000000001</v>
          </cell>
          <cell r="N1457">
            <v>84.403199999999998</v>
          </cell>
        </row>
        <row r="1458">
          <cell r="A1458">
            <v>88316</v>
          </cell>
          <cell r="B1458" t="str">
            <v>SINAPI</v>
          </cell>
          <cell r="C1458" t="str">
            <v>SERVENTE COM ENCARGOS COMPLEMENTARES</v>
          </cell>
          <cell r="D1458" t="str">
            <v>MÃO DE OBRA</v>
          </cell>
          <cell r="E1458" t="str">
            <v>H</v>
          </cell>
          <cell r="F1458">
            <v>3.84</v>
          </cell>
          <cell r="G1458" t="str">
            <v>17,75</v>
          </cell>
          <cell r="H1458" t="str">
            <v>6,68</v>
          </cell>
          <cell r="I1458" t="str">
            <v>0,00</v>
          </cell>
          <cell r="J1458">
            <v>24.43</v>
          </cell>
          <cell r="K1458">
            <v>93.811199999999999</v>
          </cell>
          <cell r="L1458"/>
          <cell r="M1458">
            <v>25.651199999999999</v>
          </cell>
          <cell r="N1458">
            <v>68.16</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269.8888</v>
          </cell>
          <cell r="L1461"/>
          <cell r="M1461">
            <v>142.75280000000001</v>
          </cell>
          <cell r="N1461">
            <v>127.136</v>
          </cell>
        </row>
        <row r="1462">
          <cell r="A1462" t="str">
            <v>2C 13 21 00 83 10</v>
          </cell>
          <cell r="B1462" t="str">
            <v xml:space="preserve">TCPO </v>
          </cell>
          <cell r="C1462" t="str">
            <v>CHAPA DE AÇO GALVANIZADA # 24</v>
          </cell>
          <cell r="D1462" t="str">
            <v>INSUMO</v>
          </cell>
          <cell r="E1462" t="str">
            <v>KG</v>
          </cell>
          <cell r="F1462">
            <v>5.41</v>
          </cell>
          <cell r="G1462"/>
          <cell r="H1462">
            <v>17.079999999999998</v>
          </cell>
          <cell r="I1462"/>
          <cell r="J1462">
            <v>17.079999999999998</v>
          </cell>
          <cell r="K1462">
            <v>92.402799999999999</v>
          </cell>
          <cell r="L1462"/>
          <cell r="M1462">
            <v>92.402799999999999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7.15</v>
          </cell>
          <cell r="I1463"/>
          <cell r="J1463">
            <v>7.15</v>
          </cell>
          <cell r="K1463">
            <v>7.15</v>
          </cell>
          <cell r="L1463"/>
          <cell r="M1463">
            <v>7.15</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21,98</v>
          </cell>
          <cell r="H1464" t="str">
            <v>6,82</v>
          </cell>
          <cell r="I1464" t="str">
            <v>0,00</v>
          </cell>
          <cell r="J1464">
            <v>28.8</v>
          </cell>
          <cell r="K1464">
            <v>92.160000000000011</v>
          </cell>
          <cell r="L1464"/>
          <cell r="M1464">
            <v>21.824000000000002</v>
          </cell>
          <cell r="N1464">
            <v>70.335999999999999</v>
          </cell>
        </row>
        <row r="1465">
          <cell r="A1465">
            <v>88316</v>
          </cell>
          <cell r="B1465" t="str">
            <v>SINAPI</v>
          </cell>
          <cell r="C1465" t="str">
            <v>SERVENTE COM ENCARGOS COMPLEMENTARES</v>
          </cell>
          <cell r="D1465" t="str">
            <v>MÃO DE OBRA</v>
          </cell>
          <cell r="E1465" t="str">
            <v>H</v>
          </cell>
          <cell r="F1465">
            <v>3.2</v>
          </cell>
          <cell r="G1465" t="str">
            <v>17,75</v>
          </cell>
          <cell r="H1465" t="str">
            <v>6,68</v>
          </cell>
          <cell r="I1465" t="str">
            <v>0,00</v>
          </cell>
          <cell r="J1465">
            <v>24.43</v>
          </cell>
          <cell r="K1465">
            <v>78.176000000000002</v>
          </cell>
          <cell r="L1465"/>
          <cell r="M1465">
            <v>21.376000000000001</v>
          </cell>
          <cell r="N1465">
            <v>56.800000000000004</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184.91920000000002</v>
          </cell>
          <cell r="L1468"/>
          <cell r="M1468">
            <v>89.5672</v>
          </cell>
          <cell r="N1468">
            <v>95.352000000000004</v>
          </cell>
        </row>
        <row r="1469">
          <cell r="A1469" t="str">
            <v>2C 13 21 00 83 05</v>
          </cell>
          <cell r="B1469" t="str">
            <v xml:space="preserve">TCPO </v>
          </cell>
          <cell r="C1469" t="str">
            <v>CHAPA DE AÇO GALVANIZADA # 26</v>
          </cell>
          <cell r="D1469" t="str">
            <v>INSUMO</v>
          </cell>
          <cell r="E1469" t="str">
            <v>KG</v>
          </cell>
          <cell r="F1469">
            <v>4.16</v>
          </cell>
          <cell r="G1469"/>
          <cell r="H1469">
            <v>12.17</v>
          </cell>
          <cell r="I1469"/>
          <cell r="J1469">
            <v>12.17</v>
          </cell>
          <cell r="K1469">
            <v>50.627200000000002</v>
          </cell>
          <cell r="L1469"/>
          <cell r="M1469">
            <v>50.627200000000002</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6.54</v>
          </cell>
          <cell r="I1470"/>
          <cell r="J1470">
            <v>6.54</v>
          </cell>
          <cell r="K1470">
            <v>6.54</v>
          </cell>
          <cell r="L1470"/>
          <cell r="M1470">
            <v>6.54</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21,98</v>
          </cell>
          <cell r="H1471" t="str">
            <v>6,82</v>
          </cell>
          <cell r="I1471" t="str">
            <v>0,00</v>
          </cell>
          <cell r="J1471">
            <v>28.8</v>
          </cell>
          <cell r="K1471">
            <v>69.12</v>
          </cell>
          <cell r="L1471"/>
          <cell r="M1471">
            <v>16.367999999999999</v>
          </cell>
          <cell r="N1471">
            <v>52.752000000000002</v>
          </cell>
        </row>
        <row r="1472">
          <cell r="A1472">
            <v>88316</v>
          </cell>
          <cell r="B1472" t="str">
            <v>SINAPI</v>
          </cell>
          <cell r="C1472" t="str">
            <v>SERVENTE COM ENCARGOS COMPLEMENTARES</v>
          </cell>
          <cell r="D1472" t="str">
            <v>MÃO DE OBRA</v>
          </cell>
          <cell r="E1472" t="str">
            <v>H</v>
          </cell>
          <cell r="F1472">
            <v>2.4</v>
          </cell>
          <cell r="G1472" t="str">
            <v>17,75</v>
          </cell>
          <cell r="H1472" t="str">
            <v>6,68</v>
          </cell>
          <cell r="I1472" t="str">
            <v>0,00</v>
          </cell>
          <cell r="J1472">
            <v>24.43</v>
          </cell>
          <cell r="K1472">
            <v>58.631999999999998</v>
          </cell>
          <cell r="L1472"/>
          <cell r="M1472">
            <v>16.032</v>
          </cell>
          <cell r="N1472">
            <v>42.6</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24.876400000000004</v>
          </cell>
          <cell r="L1475"/>
          <cell r="M1475">
            <v>20.903400000000001</v>
          </cell>
          <cell r="N1475">
            <v>3.9729999999999999</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21,98</v>
          </cell>
          <cell r="H1477" t="str">
            <v>6,82</v>
          </cell>
          <cell r="I1477" t="str">
            <v>0,00</v>
          </cell>
          <cell r="J1477">
            <v>28.8</v>
          </cell>
          <cell r="K1477">
            <v>2.8800000000000003</v>
          </cell>
          <cell r="L1477"/>
          <cell r="M1477">
            <v>0.68200000000000005</v>
          </cell>
          <cell r="N1477">
            <v>2.198</v>
          </cell>
        </row>
        <row r="1478">
          <cell r="A1478">
            <v>88316</v>
          </cell>
          <cell r="B1478" t="str">
            <v>SINAPI</v>
          </cell>
          <cell r="C1478" t="str">
            <v>SERVENTE COM ENCARGOS COMPLEMENTARES</v>
          </cell>
          <cell r="D1478" t="str">
            <v>MÃO DE OBRA</v>
          </cell>
          <cell r="E1478" t="str">
            <v>H</v>
          </cell>
          <cell r="F1478">
            <v>0.1</v>
          </cell>
          <cell r="G1478" t="str">
            <v>17,75</v>
          </cell>
          <cell r="H1478" t="str">
            <v>6,68</v>
          </cell>
          <cell r="I1478" t="str">
            <v>0,00</v>
          </cell>
          <cell r="J1478">
            <v>24.43</v>
          </cell>
          <cell r="K1478">
            <v>2.4430000000000001</v>
          </cell>
          <cell r="L1478"/>
          <cell r="M1478">
            <v>0.66800000000000004</v>
          </cell>
          <cell r="N1478">
            <v>1.7750000000000001</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29.732550000000003</v>
          </cell>
          <cell r="L1481"/>
          <cell r="M1481">
            <v>25.560900000000004</v>
          </cell>
          <cell r="N1481">
            <v>4.1716499999999996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21,98</v>
          </cell>
          <cell r="H1483" t="str">
            <v>6,82</v>
          </cell>
          <cell r="I1483" t="str">
            <v>0,00</v>
          </cell>
          <cell r="J1483">
            <v>28.8</v>
          </cell>
          <cell r="K1483">
            <v>3.024</v>
          </cell>
          <cell r="L1483"/>
          <cell r="M1483">
            <v>0.71609999999999996</v>
          </cell>
          <cell r="N1483">
            <v>2.3079000000000001</v>
          </cell>
        </row>
        <row r="1484">
          <cell r="A1484">
            <v>88316</v>
          </cell>
          <cell r="B1484" t="str">
            <v>SINAPI</v>
          </cell>
          <cell r="C1484" t="str">
            <v>SERVENTE COM ENCARGOS COMPLEMENTARES</v>
          </cell>
          <cell r="D1484" t="str">
            <v>MÃO DE OBRA</v>
          </cell>
          <cell r="E1484" t="str">
            <v>H</v>
          </cell>
          <cell r="F1484">
            <v>0.105</v>
          </cell>
          <cell r="G1484" t="str">
            <v>17,75</v>
          </cell>
          <cell r="H1484" t="str">
            <v>6,68</v>
          </cell>
          <cell r="I1484" t="str">
            <v>0,00</v>
          </cell>
          <cell r="J1484">
            <v>24.43</v>
          </cell>
          <cell r="K1484">
            <v>2.56515</v>
          </cell>
          <cell r="L1484"/>
          <cell r="M1484">
            <v>0.70139999999999991</v>
          </cell>
          <cell r="N1484">
            <v>1.86375</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34.211300000000001</v>
          </cell>
          <cell r="L1487"/>
          <cell r="M1487">
            <v>29.841000000000001</v>
          </cell>
          <cell r="N1487">
            <v>4.3703000000000003</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21,98</v>
          </cell>
          <cell r="H1489" t="str">
            <v>6,82</v>
          </cell>
          <cell r="I1489" t="str">
            <v>0,00</v>
          </cell>
          <cell r="J1489">
            <v>28.8</v>
          </cell>
          <cell r="K1489">
            <v>3.1680000000000001</v>
          </cell>
          <cell r="L1489"/>
          <cell r="M1489">
            <v>0.75020000000000009</v>
          </cell>
          <cell r="N1489">
            <v>2.4178000000000002</v>
          </cell>
        </row>
        <row r="1490">
          <cell r="A1490">
            <v>88316</v>
          </cell>
          <cell r="B1490" t="str">
            <v>SINAPI</v>
          </cell>
          <cell r="C1490" t="str">
            <v>SERVENTE COM ENCARGOS COMPLEMENTARES</v>
          </cell>
          <cell r="D1490" t="str">
            <v>MÃO DE OBRA</v>
          </cell>
          <cell r="E1490" t="str">
            <v>H</v>
          </cell>
          <cell r="F1490">
            <v>0.11</v>
          </cell>
          <cell r="G1490" t="str">
            <v>17,75</v>
          </cell>
          <cell r="H1490" t="str">
            <v>6,68</v>
          </cell>
          <cell r="I1490" t="str">
            <v>0,00</v>
          </cell>
          <cell r="J1490">
            <v>24.43</v>
          </cell>
          <cell r="K1490">
            <v>2.6873</v>
          </cell>
          <cell r="L1490"/>
          <cell r="M1490">
            <v>0.73480000000000001</v>
          </cell>
          <cell r="N1490">
            <v>1.9524999999999999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42.290649999999999</v>
          </cell>
          <cell r="L1493"/>
          <cell r="M1493">
            <v>37.721700000000006</v>
          </cell>
          <cell r="N1493">
            <v>4.568950000000001</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21,98</v>
          </cell>
          <cell r="H1495" t="str">
            <v>6,82</v>
          </cell>
          <cell r="I1495" t="str">
            <v>0,00</v>
          </cell>
          <cell r="J1495">
            <v>28.8</v>
          </cell>
          <cell r="K1495">
            <v>3.3120000000000003</v>
          </cell>
          <cell r="L1495"/>
          <cell r="M1495">
            <v>0.78430000000000011</v>
          </cell>
          <cell r="N1495">
            <v>2.5277000000000003</v>
          </cell>
        </row>
        <row r="1496">
          <cell r="A1496">
            <v>88316</v>
          </cell>
          <cell r="B1496" t="str">
            <v>SINAPI</v>
          </cell>
          <cell r="C1496" t="str">
            <v>SERVENTE COM ENCARGOS COMPLEMENTARES</v>
          </cell>
          <cell r="D1496" t="str">
            <v>MÃO DE OBRA</v>
          </cell>
          <cell r="E1496" t="str">
            <v>H</v>
          </cell>
          <cell r="F1496">
            <v>0.115</v>
          </cell>
          <cell r="G1496" t="str">
            <v>17,75</v>
          </cell>
          <cell r="H1496" t="str">
            <v>6,68</v>
          </cell>
          <cell r="I1496" t="str">
            <v>0,00</v>
          </cell>
          <cell r="J1496">
            <v>24.43</v>
          </cell>
          <cell r="K1496">
            <v>2.80945</v>
          </cell>
          <cell r="L1496"/>
          <cell r="M1496">
            <v>0.76819999999999999</v>
          </cell>
          <cell r="N1496">
            <v>2.0412500000000002</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41.220600000000005</v>
          </cell>
          <cell r="L1499"/>
          <cell r="M1499">
            <v>36.452999999999996</v>
          </cell>
          <cell r="N1499">
            <v>4.7675999999999998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21,98</v>
          </cell>
          <cell r="H1501" t="str">
            <v>6,82</v>
          </cell>
          <cell r="I1501" t="str">
            <v>0,00</v>
          </cell>
          <cell r="J1501">
            <v>28.8</v>
          </cell>
          <cell r="K1501">
            <v>3.456</v>
          </cell>
          <cell r="L1501"/>
          <cell r="M1501">
            <v>0.81840000000000002</v>
          </cell>
          <cell r="N1501">
            <v>2.6375999999999999</v>
          </cell>
        </row>
        <row r="1502">
          <cell r="A1502">
            <v>88316</v>
          </cell>
          <cell r="B1502" t="str">
            <v>SINAPI</v>
          </cell>
          <cell r="C1502" t="str">
            <v>SERVENTE COM ENCARGOS COMPLEMENTARES</v>
          </cell>
          <cell r="D1502" t="str">
            <v>MÃO DE OBRA</v>
          </cell>
          <cell r="E1502" t="str">
            <v>H</v>
          </cell>
          <cell r="F1502">
            <v>0.12</v>
          </cell>
          <cell r="G1502" t="str">
            <v>17,75</v>
          </cell>
          <cell r="H1502" t="str">
            <v>6,68</v>
          </cell>
          <cell r="I1502" t="str">
            <v>0,00</v>
          </cell>
          <cell r="J1502">
            <v>24.43</v>
          </cell>
          <cell r="K1502">
            <v>2.9316</v>
          </cell>
          <cell r="L1502"/>
          <cell r="M1502">
            <v>0.80159999999999998</v>
          </cell>
          <cell r="N1502">
            <v>2.13</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8.991200000000001</v>
          </cell>
          <cell r="L1505"/>
          <cell r="M1505">
            <v>5.8128000000000002</v>
          </cell>
          <cell r="N1505">
            <v>3.1783999999999999</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21,98</v>
          </cell>
          <cell r="H1507" t="str">
            <v>6,82</v>
          </cell>
          <cell r="I1507" t="str">
            <v>0,00</v>
          </cell>
          <cell r="J1507">
            <v>28.8</v>
          </cell>
          <cell r="K1507">
            <v>2.3040000000000003</v>
          </cell>
          <cell r="L1507"/>
          <cell r="M1507">
            <v>0.54560000000000008</v>
          </cell>
          <cell r="N1507">
            <v>1.7584</v>
          </cell>
        </row>
        <row r="1508">
          <cell r="A1508">
            <v>88316</v>
          </cell>
          <cell r="B1508" t="str">
            <v>SINAPI</v>
          </cell>
          <cell r="C1508" t="str">
            <v>SERVENTE COM ENCARGOS COMPLEMENTARES</v>
          </cell>
          <cell r="D1508" t="str">
            <v>MÃO DE OBRA</v>
          </cell>
          <cell r="E1508" t="str">
            <v>H</v>
          </cell>
          <cell r="F1508">
            <v>0.08</v>
          </cell>
          <cell r="G1508" t="str">
            <v>17,75</v>
          </cell>
          <cell r="H1508" t="str">
            <v>6,68</v>
          </cell>
          <cell r="I1508" t="str">
            <v>0,00</v>
          </cell>
          <cell r="J1508">
            <v>24.43</v>
          </cell>
          <cell r="K1508">
            <v>1.9543999999999999</v>
          </cell>
          <cell r="L1508"/>
          <cell r="M1508">
            <v>0.53439999999999999</v>
          </cell>
          <cell r="N1508">
            <v>1.42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9.0770000000000017</v>
          </cell>
          <cell r="L1511"/>
          <cell r="M1511">
            <v>7.0905000000000005</v>
          </cell>
          <cell r="N1511">
            <v>1.9864999999999999</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21,98</v>
          </cell>
          <cell r="H1513" t="str">
            <v>6,82</v>
          </cell>
          <cell r="I1513" t="str">
            <v>0,00</v>
          </cell>
          <cell r="J1513">
            <v>28.8</v>
          </cell>
          <cell r="K1513">
            <v>1.4400000000000002</v>
          </cell>
          <cell r="L1513"/>
          <cell r="M1513">
            <v>0.34100000000000003</v>
          </cell>
          <cell r="N1513">
            <v>1.099</v>
          </cell>
        </row>
        <row r="1514">
          <cell r="A1514">
            <v>88316</v>
          </cell>
          <cell r="B1514" t="str">
            <v>SINAPI</v>
          </cell>
          <cell r="C1514" t="str">
            <v>SERVENTE COM ENCARGOS COMPLEMENTARES</v>
          </cell>
          <cell r="D1514" t="str">
            <v>MÃO DE OBRA</v>
          </cell>
          <cell r="E1514" t="str">
            <v>H</v>
          </cell>
          <cell r="F1514">
            <v>0.05</v>
          </cell>
          <cell r="G1514" t="str">
            <v>17,75</v>
          </cell>
          <cell r="H1514" t="str">
            <v>6,68</v>
          </cell>
          <cell r="I1514" t="str">
            <v>0,00</v>
          </cell>
          <cell r="J1514">
            <v>24.43</v>
          </cell>
          <cell r="K1514">
            <v>1.2215</v>
          </cell>
          <cell r="L1514"/>
          <cell r="M1514">
            <v>0.33400000000000002</v>
          </cell>
          <cell r="N1514">
            <v>0.88750000000000007</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110.79910000000001</v>
          </cell>
          <cell r="L1517"/>
          <cell r="M1517">
            <v>100.86660000000001</v>
          </cell>
          <cell r="N1517">
            <v>9.932500000000001</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21,98</v>
          </cell>
          <cell r="H1519" t="str">
            <v>6,82</v>
          </cell>
          <cell r="I1519" t="str">
            <v>0,00</v>
          </cell>
          <cell r="J1519">
            <v>28.8</v>
          </cell>
          <cell r="K1519">
            <v>7.2</v>
          </cell>
          <cell r="L1519"/>
          <cell r="M1519">
            <v>1.7050000000000001</v>
          </cell>
          <cell r="N1519">
            <v>5.4950000000000001</v>
          </cell>
        </row>
        <row r="1520">
          <cell r="A1520">
            <v>88316</v>
          </cell>
          <cell r="B1520" t="str">
            <v>SINAPI</v>
          </cell>
          <cell r="C1520" t="str">
            <v>SERVENTE COM ENCARGOS COMPLEMENTARES</v>
          </cell>
          <cell r="D1520" t="str">
            <v>MÃO DE OBRA</v>
          </cell>
          <cell r="E1520" t="str">
            <v>H</v>
          </cell>
          <cell r="F1520">
            <v>0.25</v>
          </cell>
          <cell r="G1520" t="str">
            <v>17,75</v>
          </cell>
          <cell r="H1520" t="str">
            <v>6,68</v>
          </cell>
          <cell r="I1520" t="str">
            <v>0,00</v>
          </cell>
          <cell r="J1520">
            <v>24.43</v>
          </cell>
          <cell r="K1520">
            <v>6.1074999999999999</v>
          </cell>
          <cell r="L1520"/>
          <cell r="M1520">
            <v>1.67</v>
          </cell>
          <cell r="N1520">
            <v>4.4375</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26.615000000000002</v>
          </cell>
          <cell r="L1523"/>
          <cell r="M1523">
            <v>6.75</v>
          </cell>
          <cell r="N1523">
            <v>19.865000000000002</v>
          </cell>
        </row>
        <row r="1524">
          <cell r="A1524">
            <v>100308</v>
          </cell>
          <cell r="B1524" t="str">
            <v>SINAPI</v>
          </cell>
          <cell r="C1524" t="str">
            <v>MECÂNICO DE REFRIGERAÇÃO COM ENCARGOS COMPLEMENTARES</v>
          </cell>
          <cell r="D1524" t="str">
            <v>MÃO DE OBRA</v>
          </cell>
          <cell r="E1524" t="str">
            <v>H</v>
          </cell>
          <cell r="F1524">
            <v>0.5</v>
          </cell>
          <cell r="G1524" t="str">
            <v>21,98</v>
          </cell>
          <cell r="H1524" t="str">
            <v>6,82</v>
          </cell>
          <cell r="I1524" t="str">
            <v>0,00</v>
          </cell>
          <cell r="J1524">
            <v>28.8</v>
          </cell>
          <cell r="K1524">
            <v>14.4</v>
          </cell>
          <cell r="L1524"/>
          <cell r="M1524">
            <v>3.41</v>
          </cell>
          <cell r="N1524">
            <v>10.99</v>
          </cell>
        </row>
        <row r="1525">
          <cell r="A1525">
            <v>88316</v>
          </cell>
          <cell r="B1525" t="str">
            <v>SINAPI</v>
          </cell>
          <cell r="C1525" t="str">
            <v>SERVENTE COM ENCARGOS COMPLEMENTARES</v>
          </cell>
          <cell r="D1525" t="str">
            <v>MÃO DE OBRA</v>
          </cell>
          <cell r="E1525" t="str">
            <v>H</v>
          </cell>
          <cell r="F1525">
            <v>0.5</v>
          </cell>
          <cell r="G1525" t="str">
            <v>17,75</v>
          </cell>
          <cell r="H1525" t="str">
            <v>6,68</v>
          </cell>
          <cell r="I1525" t="str">
            <v>0,00</v>
          </cell>
          <cell r="J1525">
            <v>24.43</v>
          </cell>
          <cell r="K1525">
            <v>12.215</v>
          </cell>
          <cell r="L1525"/>
          <cell r="M1525">
            <v>3.34</v>
          </cell>
          <cell r="N1525">
            <v>8.875</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53.230000000000004</v>
          </cell>
          <cell r="L1528"/>
          <cell r="M1528">
            <v>13.5</v>
          </cell>
          <cell r="N1528">
            <v>39.730000000000004</v>
          </cell>
        </row>
        <row r="1529">
          <cell r="A1529">
            <v>100308</v>
          </cell>
          <cell r="B1529" t="str">
            <v>SINAPI</v>
          </cell>
          <cell r="C1529" t="str">
            <v>MECÂNICO DE REFRIGERAÇÃO COM ENCARGOS COMPLEMENTARES</v>
          </cell>
          <cell r="D1529" t="str">
            <v>MÃO DE OBRA</v>
          </cell>
          <cell r="E1529" t="str">
            <v>H</v>
          </cell>
          <cell r="F1529">
            <v>1</v>
          </cell>
          <cell r="G1529" t="str">
            <v>21,98</v>
          </cell>
          <cell r="H1529" t="str">
            <v>6,82</v>
          </cell>
          <cell r="I1529" t="str">
            <v>0,00</v>
          </cell>
          <cell r="J1529">
            <v>28.8</v>
          </cell>
          <cell r="K1529">
            <v>28.8</v>
          </cell>
          <cell r="L1529"/>
          <cell r="M1529">
            <v>6.82</v>
          </cell>
          <cell r="N1529">
            <v>21.98</v>
          </cell>
        </row>
        <row r="1530">
          <cell r="A1530">
            <v>88316</v>
          </cell>
          <cell r="B1530" t="str">
            <v>SINAPI</v>
          </cell>
          <cell r="C1530" t="str">
            <v>SERVENTE COM ENCARGOS COMPLEMENTARES</v>
          </cell>
          <cell r="D1530" t="str">
            <v>MÃO DE OBRA</v>
          </cell>
          <cell r="E1530" t="str">
            <v>H</v>
          </cell>
          <cell r="F1530">
            <v>1</v>
          </cell>
          <cell r="G1530" t="str">
            <v>17,75</v>
          </cell>
          <cell r="H1530" t="str">
            <v>6,68</v>
          </cell>
          <cell r="I1530" t="str">
            <v>0,00</v>
          </cell>
          <cell r="J1530">
            <v>24.43</v>
          </cell>
          <cell r="K1530">
            <v>24.43</v>
          </cell>
          <cell r="L1530"/>
          <cell r="M1530">
            <v>6.68</v>
          </cell>
          <cell r="N1530">
            <v>17.75</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382.28</v>
          </cell>
          <cell r="L1533"/>
          <cell r="M1533">
            <v>291.59000000000003</v>
          </cell>
          <cell r="N1533">
            <v>90.69</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19,69</v>
          </cell>
          <cell r="H1534" t="str">
            <v>5,74</v>
          </cell>
          <cell r="I1534" t="str">
            <v>259,13</v>
          </cell>
          <cell r="J1534">
            <v>284.56</v>
          </cell>
          <cell r="K1534">
            <v>284.56</v>
          </cell>
          <cell r="L1534"/>
          <cell r="M1534">
            <v>264.87</v>
          </cell>
          <cell r="N1534">
            <v>19.690000000000001</v>
          </cell>
        </row>
        <row r="1535">
          <cell r="A1535">
            <v>88316</v>
          </cell>
          <cell r="B1535" t="str">
            <v>SINAPI</v>
          </cell>
          <cell r="C1535" t="str">
            <v>SERVENTE COM ENCARGOS COMPLEMENTARES</v>
          </cell>
          <cell r="D1535" t="str">
            <v>MÃO DE OBRA</v>
          </cell>
          <cell r="E1535" t="str">
            <v>H</v>
          </cell>
          <cell r="F1535">
            <v>4</v>
          </cell>
          <cell r="G1535" t="str">
            <v>17,75</v>
          </cell>
          <cell r="H1535" t="str">
            <v>6,68</v>
          </cell>
          <cell r="I1535" t="str">
            <v>0,00</v>
          </cell>
          <cell r="J1535">
            <v>24.43</v>
          </cell>
          <cell r="K1535">
            <v>97.72</v>
          </cell>
          <cell r="L1535"/>
          <cell r="M1535">
            <v>26.72</v>
          </cell>
          <cell r="N1535">
            <v>71</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199.35499999999999</v>
          </cell>
          <cell r="L1538"/>
          <cell r="M1538">
            <v>60.3</v>
          </cell>
          <cell r="N1538">
            <v>139.05500000000001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21,98</v>
          </cell>
          <cell r="H1540" t="str">
            <v>6,82</v>
          </cell>
          <cell r="I1540" t="str">
            <v>0,00</v>
          </cell>
          <cell r="J1540">
            <v>28.8</v>
          </cell>
          <cell r="K1540">
            <v>100.8</v>
          </cell>
          <cell r="L1540"/>
          <cell r="M1540">
            <v>23.87</v>
          </cell>
          <cell r="N1540">
            <v>76.930000000000007</v>
          </cell>
        </row>
        <row r="1541">
          <cell r="A1541">
            <v>88316</v>
          </cell>
          <cell r="B1541" t="str">
            <v>SINAPI</v>
          </cell>
          <cell r="C1541" t="str">
            <v>SERVENTE COM ENCARGOS COMPLEMENTARES</v>
          </cell>
          <cell r="D1541" t="str">
            <v>MÃO DE OBRA</v>
          </cell>
          <cell r="E1541" t="str">
            <v>H</v>
          </cell>
          <cell r="F1541">
            <v>3.5</v>
          </cell>
          <cell r="G1541" t="str">
            <v>17,75</v>
          </cell>
          <cell r="H1541" t="str">
            <v>6,68</v>
          </cell>
          <cell r="I1541" t="str">
            <v>0,00</v>
          </cell>
          <cell r="J1541">
            <v>24.43</v>
          </cell>
          <cell r="K1541">
            <v>85.504999999999995</v>
          </cell>
          <cell r="L1541"/>
          <cell r="M1541">
            <v>23.38</v>
          </cell>
          <cell r="N1541">
            <v>62.125</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213.48499999999999</v>
          </cell>
          <cell r="L1544"/>
          <cell r="M1544">
            <v>74.429999999999993</v>
          </cell>
          <cell r="N1544">
            <v>139.05500000000001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21,98</v>
          </cell>
          <cell r="H1546" t="str">
            <v>6,82</v>
          </cell>
          <cell r="I1546" t="str">
            <v>0,00</v>
          </cell>
          <cell r="J1546">
            <v>28.8</v>
          </cell>
          <cell r="K1546">
            <v>100.8</v>
          </cell>
          <cell r="L1546"/>
          <cell r="M1546">
            <v>23.87</v>
          </cell>
          <cell r="N1546">
            <v>76.930000000000007</v>
          </cell>
        </row>
        <row r="1547">
          <cell r="A1547">
            <v>88316</v>
          </cell>
          <cell r="B1547" t="str">
            <v>SINAPI</v>
          </cell>
          <cell r="C1547" t="str">
            <v>SERVENTE COM ENCARGOS COMPLEMENTARES</v>
          </cell>
          <cell r="D1547" t="str">
            <v>MÃO DE OBRA</v>
          </cell>
          <cell r="E1547" t="str">
            <v>H</v>
          </cell>
          <cell r="F1547">
            <v>3.5</v>
          </cell>
          <cell r="G1547" t="str">
            <v>17,75</v>
          </cell>
          <cell r="H1547" t="str">
            <v>6,68</v>
          </cell>
          <cell r="I1547" t="str">
            <v>0,00</v>
          </cell>
          <cell r="J1547">
            <v>24.43</v>
          </cell>
          <cell r="K1547">
            <v>85.504999999999995</v>
          </cell>
          <cell r="L1547"/>
          <cell r="M1547">
            <v>23.38</v>
          </cell>
          <cell r="N1547">
            <v>62.125</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224.36500000000001</v>
          </cell>
          <cell r="L1550"/>
          <cell r="M1550">
            <v>85.31</v>
          </cell>
          <cell r="N1550">
            <v>139.05500000000001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21,98</v>
          </cell>
          <cell r="H1552" t="str">
            <v>6,82</v>
          </cell>
          <cell r="I1552" t="str">
            <v>0,00</v>
          </cell>
          <cell r="J1552">
            <v>28.8</v>
          </cell>
          <cell r="K1552">
            <v>100.8</v>
          </cell>
          <cell r="L1552"/>
          <cell r="M1552">
            <v>23.87</v>
          </cell>
          <cell r="N1552">
            <v>76.930000000000007</v>
          </cell>
        </row>
        <row r="1553">
          <cell r="A1553">
            <v>88316</v>
          </cell>
          <cell r="B1553" t="str">
            <v>SINAPI</v>
          </cell>
          <cell r="C1553" t="str">
            <v>SERVENTE COM ENCARGOS COMPLEMENTARES</v>
          </cell>
          <cell r="D1553" t="str">
            <v>MÃO DE OBRA</v>
          </cell>
          <cell r="E1553" t="str">
            <v>H</v>
          </cell>
          <cell r="F1553">
            <v>3.5</v>
          </cell>
          <cell r="G1553" t="str">
            <v>17,75</v>
          </cell>
          <cell r="H1553" t="str">
            <v>6,68</v>
          </cell>
          <cell r="I1553" t="str">
            <v>0,00</v>
          </cell>
          <cell r="J1553">
            <v>24.43</v>
          </cell>
          <cell r="K1553">
            <v>85.504999999999995</v>
          </cell>
          <cell r="L1553"/>
          <cell r="M1553">
            <v>23.38</v>
          </cell>
          <cell r="N1553">
            <v>62.125</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240.67499999999998</v>
          </cell>
          <cell r="L1556"/>
          <cell r="M1556">
            <v>101.61999999999999</v>
          </cell>
          <cell r="N1556">
            <v>139.05500000000001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21,98</v>
          </cell>
          <cell r="H1558" t="str">
            <v>6,82</v>
          </cell>
          <cell r="I1558" t="str">
            <v>0,00</v>
          </cell>
          <cell r="J1558">
            <v>28.8</v>
          </cell>
          <cell r="K1558">
            <v>100.8</v>
          </cell>
          <cell r="L1558"/>
          <cell r="M1558">
            <v>23.87</v>
          </cell>
          <cell r="N1558">
            <v>76.930000000000007</v>
          </cell>
        </row>
        <row r="1559">
          <cell r="A1559">
            <v>88316</v>
          </cell>
          <cell r="B1559" t="str">
            <v>SINAPI</v>
          </cell>
          <cell r="C1559" t="str">
            <v>SERVENTE COM ENCARGOS COMPLEMENTARES</v>
          </cell>
          <cell r="D1559" t="str">
            <v>MÃO DE OBRA</v>
          </cell>
          <cell r="E1559" t="str">
            <v>H</v>
          </cell>
          <cell r="F1559">
            <v>3.5</v>
          </cell>
          <cell r="G1559" t="str">
            <v>17,75</v>
          </cell>
          <cell r="H1559" t="str">
            <v>6,68</v>
          </cell>
          <cell r="I1559" t="str">
            <v>0,00</v>
          </cell>
          <cell r="J1559">
            <v>24.43</v>
          </cell>
          <cell r="K1559">
            <v>85.504999999999995</v>
          </cell>
          <cell r="L1559"/>
          <cell r="M1559">
            <v>23.38</v>
          </cell>
          <cell r="N1559">
            <v>62.125</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273.29499999999996</v>
          </cell>
          <cell r="L1562"/>
          <cell r="M1562">
            <v>134.24</v>
          </cell>
          <cell r="N1562">
            <v>139.05500000000001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21,98</v>
          </cell>
          <cell r="H1564" t="str">
            <v>6,82</v>
          </cell>
          <cell r="I1564" t="str">
            <v>0,00</v>
          </cell>
          <cell r="J1564">
            <v>28.8</v>
          </cell>
          <cell r="K1564">
            <v>100.8</v>
          </cell>
          <cell r="L1564"/>
          <cell r="M1564">
            <v>23.87</v>
          </cell>
          <cell r="N1564">
            <v>76.930000000000007</v>
          </cell>
        </row>
        <row r="1565">
          <cell r="A1565">
            <v>88316</v>
          </cell>
          <cell r="B1565" t="str">
            <v>SINAPI</v>
          </cell>
          <cell r="C1565" t="str">
            <v>SERVENTE COM ENCARGOS COMPLEMENTARES</v>
          </cell>
          <cell r="D1565" t="str">
            <v>MÃO DE OBRA</v>
          </cell>
          <cell r="E1565" t="str">
            <v>H</v>
          </cell>
          <cell r="F1565">
            <v>3.5</v>
          </cell>
          <cell r="G1565" t="str">
            <v>17,75</v>
          </cell>
          <cell r="H1565" t="str">
            <v>6,68</v>
          </cell>
          <cell r="I1565" t="str">
            <v>0,00</v>
          </cell>
          <cell r="J1565">
            <v>24.43</v>
          </cell>
          <cell r="K1565">
            <v>85.504999999999995</v>
          </cell>
          <cell r="L1565"/>
          <cell r="M1565">
            <v>23.38</v>
          </cell>
          <cell r="N1565">
            <v>62.125</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314.1651</v>
          </cell>
          <cell r="L1568"/>
          <cell r="M1568">
            <v>140.54499999999999</v>
          </cell>
          <cell r="N1568">
            <v>173.62009999999998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21,98</v>
          </cell>
          <cell r="H1570" t="str">
            <v>6,82</v>
          </cell>
          <cell r="I1570" t="str">
            <v>0,00</v>
          </cell>
          <cell r="J1570">
            <v>28.8</v>
          </cell>
          <cell r="K1570">
            <v>125.85600000000001</v>
          </cell>
          <cell r="L1570"/>
          <cell r="M1570">
            <v>29.803400000000003</v>
          </cell>
          <cell r="N1570">
            <v>96.052599999999998</v>
          </cell>
        </row>
        <row r="1571">
          <cell r="A1571">
            <v>88316</v>
          </cell>
          <cell r="B1571" t="str">
            <v>SINAPI</v>
          </cell>
          <cell r="C1571" t="str">
            <v>SERVENTE COM ENCARGOS COMPLEMENTARES</v>
          </cell>
          <cell r="D1571" t="str">
            <v>MÃO DE OBRA</v>
          </cell>
          <cell r="E1571" t="str">
            <v>H</v>
          </cell>
          <cell r="F1571">
            <v>4.37</v>
          </cell>
          <cell r="G1571" t="str">
            <v>17,75</v>
          </cell>
          <cell r="H1571" t="str">
            <v>6,68</v>
          </cell>
          <cell r="I1571" t="str">
            <v>0,00</v>
          </cell>
          <cell r="J1571">
            <v>24.43</v>
          </cell>
          <cell r="K1571">
            <v>106.7591</v>
          </cell>
          <cell r="L1571"/>
          <cell r="M1571">
            <v>29.191600000000001</v>
          </cell>
          <cell r="N1571">
            <v>77.567499999999995</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358.75510000000003</v>
          </cell>
          <cell r="L1574"/>
          <cell r="M1574">
            <v>185.13499999999999</v>
          </cell>
          <cell r="N1574">
            <v>173.62009999999998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21,98</v>
          </cell>
          <cell r="H1576" t="str">
            <v>6,82</v>
          </cell>
          <cell r="I1576" t="str">
            <v>0,00</v>
          </cell>
          <cell r="J1576">
            <v>28.8</v>
          </cell>
          <cell r="K1576">
            <v>125.85600000000001</v>
          </cell>
          <cell r="L1576"/>
          <cell r="M1576">
            <v>29.803400000000003</v>
          </cell>
          <cell r="N1576">
            <v>96.052599999999998</v>
          </cell>
        </row>
        <row r="1577">
          <cell r="A1577">
            <v>88316</v>
          </cell>
          <cell r="B1577" t="str">
            <v>SINAPI</v>
          </cell>
          <cell r="C1577" t="str">
            <v>SERVENTE COM ENCARGOS COMPLEMENTARES</v>
          </cell>
          <cell r="D1577" t="str">
            <v>MÃO DE OBRA</v>
          </cell>
          <cell r="E1577" t="str">
            <v>H</v>
          </cell>
          <cell r="F1577">
            <v>4.37</v>
          </cell>
          <cell r="G1577" t="str">
            <v>17,75</v>
          </cell>
          <cell r="H1577" t="str">
            <v>6,68</v>
          </cell>
          <cell r="I1577" t="str">
            <v>0,00</v>
          </cell>
          <cell r="J1577">
            <v>24.43</v>
          </cell>
          <cell r="K1577">
            <v>106.7591</v>
          </cell>
          <cell r="L1577"/>
          <cell r="M1577">
            <v>29.191600000000001</v>
          </cell>
          <cell r="N1577">
            <v>77.567499999999995</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439.78899999999993</v>
          </cell>
          <cell r="L1580"/>
          <cell r="M1580">
            <v>229.21999999999997</v>
          </cell>
          <cell r="N1580">
            <v>210.56900000000002</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21,98</v>
          </cell>
          <cell r="H1582" t="str">
            <v>6,82</v>
          </cell>
          <cell r="I1582" t="str">
            <v>0,00</v>
          </cell>
          <cell r="J1582">
            <v>28.8</v>
          </cell>
          <cell r="K1582">
            <v>152.63999999999999</v>
          </cell>
          <cell r="L1582"/>
          <cell r="M1582">
            <v>36.146000000000001</v>
          </cell>
          <cell r="N1582">
            <v>116.494</v>
          </cell>
        </row>
        <row r="1583">
          <cell r="A1583">
            <v>88316</v>
          </cell>
          <cell r="B1583" t="str">
            <v>SINAPI</v>
          </cell>
          <cell r="C1583" t="str">
            <v>SERVENTE COM ENCARGOS COMPLEMENTARES</v>
          </cell>
          <cell r="D1583" t="str">
            <v>MÃO DE OBRA</v>
          </cell>
          <cell r="E1583" t="str">
            <v>H</v>
          </cell>
          <cell r="F1583">
            <v>5.3</v>
          </cell>
          <cell r="G1583" t="str">
            <v>17,75</v>
          </cell>
          <cell r="H1583" t="str">
            <v>6,68</v>
          </cell>
          <cell r="I1583" t="str">
            <v>0,00</v>
          </cell>
          <cell r="J1583">
            <v>24.43</v>
          </cell>
          <cell r="K1583">
            <v>129.47899999999998</v>
          </cell>
          <cell r="L1583"/>
          <cell r="M1583">
            <v>35.403999999999996</v>
          </cell>
          <cell r="N1583">
            <v>94.075000000000003</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408.25899999999996</v>
          </cell>
          <cell r="L1586"/>
          <cell r="M1586">
            <v>197.69</v>
          </cell>
          <cell r="N1586">
            <v>210.56900000000002</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21,98</v>
          </cell>
          <cell r="H1588" t="str">
            <v>6,82</v>
          </cell>
          <cell r="I1588" t="str">
            <v>0,00</v>
          </cell>
          <cell r="J1588">
            <v>28.8</v>
          </cell>
          <cell r="K1588">
            <v>152.63999999999999</v>
          </cell>
          <cell r="L1588"/>
          <cell r="M1588">
            <v>36.146000000000001</v>
          </cell>
          <cell r="N1588">
            <v>116.494</v>
          </cell>
        </row>
        <row r="1589">
          <cell r="A1589">
            <v>88316</v>
          </cell>
          <cell r="B1589" t="str">
            <v>SINAPI</v>
          </cell>
          <cell r="C1589" t="str">
            <v>SERVENTE COM ENCARGOS COMPLEMENTARES</v>
          </cell>
          <cell r="D1589" t="str">
            <v>MÃO DE OBRA</v>
          </cell>
          <cell r="E1589" t="str">
            <v>H</v>
          </cell>
          <cell r="F1589">
            <v>5.3</v>
          </cell>
          <cell r="G1589" t="str">
            <v>17,75</v>
          </cell>
          <cell r="H1589" t="str">
            <v>6,68</v>
          </cell>
          <cell r="I1589" t="str">
            <v>0,00</v>
          </cell>
          <cell r="J1589">
            <v>24.43</v>
          </cell>
          <cell r="K1589">
            <v>129.47899999999998</v>
          </cell>
          <cell r="L1589"/>
          <cell r="M1589">
            <v>35.403999999999996</v>
          </cell>
          <cell r="N1589">
            <v>94.075000000000003</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472.40899999999993</v>
          </cell>
          <cell r="L1592"/>
          <cell r="M1592">
            <v>261.83999999999997</v>
          </cell>
          <cell r="N1592">
            <v>210.56900000000002</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21,98</v>
          </cell>
          <cell r="H1594" t="str">
            <v>6,82</v>
          </cell>
          <cell r="I1594" t="str">
            <v>0,00</v>
          </cell>
          <cell r="J1594">
            <v>28.8</v>
          </cell>
          <cell r="K1594">
            <v>152.63999999999999</v>
          </cell>
          <cell r="L1594"/>
          <cell r="M1594">
            <v>36.146000000000001</v>
          </cell>
          <cell r="N1594">
            <v>116.494</v>
          </cell>
        </row>
        <row r="1595">
          <cell r="A1595">
            <v>88316</v>
          </cell>
          <cell r="B1595" t="str">
            <v>SINAPI</v>
          </cell>
          <cell r="C1595" t="str">
            <v>SERVENTE COM ENCARGOS COMPLEMENTARES</v>
          </cell>
          <cell r="D1595" t="str">
            <v>MÃO DE OBRA</v>
          </cell>
          <cell r="E1595" t="str">
            <v>H</v>
          </cell>
          <cell r="F1595">
            <v>5.3</v>
          </cell>
          <cell r="G1595" t="str">
            <v>17,75</v>
          </cell>
          <cell r="H1595" t="str">
            <v>6,68</v>
          </cell>
          <cell r="I1595" t="str">
            <v>0,00</v>
          </cell>
          <cell r="J1595">
            <v>24.43</v>
          </cell>
          <cell r="K1595">
            <v>129.47899999999998</v>
          </cell>
          <cell r="L1595"/>
          <cell r="M1595">
            <v>35.403999999999996</v>
          </cell>
          <cell r="N1595">
            <v>94.075000000000003</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274.38499999999999</v>
          </cell>
          <cell r="L1598"/>
          <cell r="M1598">
            <v>135.33000000000001</v>
          </cell>
          <cell r="N1598">
            <v>139.05500000000001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21,98</v>
          </cell>
          <cell r="H1600" t="str">
            <v>6,82</v>
          </cell>
          <cell r="I1600" t="str">
            <v>0,00</v>
          </cell>
          <cell r="J1600">
            <v>28.8</v>
          </cell>
          <cell r="K1600">
            <v>100.8</v>
          </cell>
          <cell r="L1600"/>
          <cell r="M1600">
            <v>23.87</v>
          </cell>
          <cell r="N1600">
            <v>76.930000000000007</v>
          </cell>
        </row>
        <row r="1601">
          <cell r="A1601">
            <v>88316</v>
          </cell>
          <cell r="B1601" t="str">
            <v>SINAPI</v>
          </cell>
          <cell r="C1601" t="str">
            <v>SERVENTE COM ENCARGOS COMPLEMENTARES</v>
          </cell>
          <cell r="D1601" t="str">
            <v>MÃO DE OBRA</v>
          </cell>
          <cell r="E1601" t="str">
            <v>H</v>
          </cell>
          <cell r="F1601">
            <v>3.5</v>
          </cell>
          <cell r="G1601" t="str">
            <v>17,75</v>
          </cell>
          <cell r="H1601" t="str">
            <v>6,68</v>
          </cell>
          <cell r="I1601" t="str">
            <v>0,00</v>
          </cell>
          <cell r="J1601">
            <v>24.43</v>
          </cell>
          <cell r="K1601">
            <v>85.504999999999995</v>
          </cell>
          <cell r="L1601"/>
          <cell r="M1601">
            <v>23.38</v>
          </cell>
          <cell r="N1601">
            <v>62.125</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292.875</v>
          </cell>
          <cell r="L1604"/>
          <cell r="M1604">
            <v>153.82</v>
          </cell>
          <cell r="N1604">
            <v>139.05500000000001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21,98</v>
          </cell>
          <cell r="H1606" t="str">
            <v>6,82</v>
          </cell>
          <cell r="I1606" t="str">
            <v>0,00</v>
          </cell>
          <cell r="J1606">
            <v>28.8</v>
          </cell>
          <cell r="K1606">
            <v>100.8</v>
          </cell>
          <cell r="L1606"/>
          <cell r="M1606">
            <v>23.87</v>
          </cell>
          <cell r="N1606">
            <v>76.930000000000007</v>
          </cell>
        </row>
        <row r="1607">
          <cell r="A1607">
            <v>88316</v>
          </cell>
          <cell r="B1607" t="str">
            <v>SINAPI</v>
          </cell>
          <cell r="C1607" t="str">
            <v>SERVENTE COM ENCARGOS COMPLEMENTARES</v>
          </cell>
          <cell r="D1607" t="str">
            <v>MÃO DE OBRA</v>
          </cell>
          <cell r="E1607" t="str">
            <v>H</v>
          </cell>
          <cell r="F1607">
            <v>3.5</v>
          </cell>
          <cell r="G1607" t="str">
            <v>17,75</v>
          </cell>
          <cell r="H1607" t="str">
            <v>6,68</v>
          </cell>
          <cell r="I1607" t="str">
            <v>0,00</v>
          </cell>
          <cell r="J1607">
            <v>24.43</v>
          </cell>
          <cell r="K1607">
            <v>85.504999999999995</v>
          </cell>
          <cell r="L1607"/>
          <cell r="M1607">
            <v>23.38</v>
          </cell>
          <cell r="N1607">
            <v>62.125</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315.71499999999997</v>
          </cell>
          <cell r="L1610"/>
          <cell r="M1610">
            <v>176.66</v>
          </cell>
          <cell r="N1610">
            <v>139.05500000000001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21,98</v>
          </cell>
          <cell r="H1612" t="str">
            <v>6,82</v>
          </cell>
          <cell r="I1612" t="str">
            <v>0,00</v>
          </cell>
          <cell r="J1612">
            <v>28.8</v>
          </cell>
          <cell r="K1612">
            <v>100.8</v>
          </cell>
          <cell r="L1612"/>
          <cell r="M1612">
            <v>23.87</v>
          </cell>
          <cell r="N1612">
            <v>76.930000000000007</v>
          </cell>
        </row>
        <row r="1613">
          <cell r="A1613">
            <v>88316</v>
          </cell>
          <cell r="B1613" t="str">
            <v>SINAPI</v>
          </cell>
          <cell r="C1613" t="str">
            <v>SERVENTE COM ENCARGOS COMPLEMENTARES</v>
          </cell>
          <cell r="D1613" t="str">
            <v>MÃO DE OBRA</v>
          </cell>
          <cell r="E1613" t="str">
            <v>H</v>
          </cell>
          <cell r="F1613">
            <v>3.5</v>
          </cell>
          <cell r="G1613" t="str">
            <v>17,75</v>
          </cell>
          <cell r="H1613" t="str">
            <v>6,68</v>
          </cell>
          <cell r="I1613" t="str">
            <v>0,00</v>
          </cell>
          <cell r="J1613">
            <v>24.43</v>
          </cell>
          <cell r="K1613">
            <v>85.504999999999995</v>
          </cell>
          <cell r="L1613"/>
          <cell r="M1613">
            <v>23.38</v>
          </cell>
          <cell r="N1613">
            <v>62.125</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340.72499999999997</v>
          </cell>
          <cell r="L1616"/>
          <cell r="M1616">
            <v>201.67</v>
          </cell>
          <cell r="N1616">
            <v>139.05500000000001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21,98</v>
          </cell>
          <cell r="H1618" t="str">
            <v>6,82</v>
          </cell>
          <cell r="I1618" t="str">
            <v>0,00</v>
          </cell>
          <cell r="J1618">
            <v>28.8</v>
          </cell>
          <cell r="K1618">
            <v>100.8</v>
          </cell>
          <cell r="L1618"/>
          <cell r="M1618">
            <v>23.87</v>
          </cell>
          <cell r="N1618">
            <v>76.930000000000007</v>
          </cell>
        </row>
        <row r="1619">
          <cell r="A1619">
            <v>88316</v>
          </cell>
          <cell r="B1619" t="str">
            <v>SINAPI</v>
          </cell>
          <cell r="C1619" t="str">
            <v>SERVENTE COM ENCARGOS COMPLEMENTARES</v>
          </cell>
          <cell r="D1619" t="str">
            <v>MÃO DE OBRA</v>
          </cell>
          <cell r="E1619" t="str">
            <v>H</v>
          </cell>
          <cell r="F1619">
            <v>3.5</v>
          </cell>
          <cell r="G1619" t="str">
            <v>17,75</v>
          </cell>
          <cell r="H1619" t="str">
            <v>6,68</v>
          </cell>
          <cell r="I1619" t="str">
            <v>0,00</v>
          </cell>
          <cell r="J1619">
            <v>24.43</v>
          </cell>
          <cell r="K1619">
            <v>85.504999999999995</v>
          </cell>
          <cell r="L1619"/>
          <cell r="M1619">
            <v>23.38</v>
          </cell>
          <cell r="N1619">
            <v>62.125</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501.76899999999995</v>
          </cell>
          <cell r="L1622"/>
          <cell r="M1622">
            <v>291.2</v>
          </cell>
          <cell r="N1622">
            <v>210.56900000000002</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21,98</v>
          </cell>
          <cell r="H1624" t="str">
            <v>6,82</v>
          </cell>
          <cell r="I1624" t="str">
            <v>0,00</v>
          </cell>
          <cell r="J1624">
            <v>28.8</v>
          </cell>
          <cell r="K1624">
            <v>152.63999999999999</v>
          </cell>
          <cell r="L1624"/>
          <cell r="M1624">
            <v>36.146000000000001</v>
          </cell>
          <cell r="N1624">
            <v>116.494</v>
          </cell>
        </row>
        <row r="1625">
          <cell r="A1625">
            <v>88316</v>
          </cell>
          <cell r="B1625" t="str">
            <v>SINAPI</v>
          </cell>
          <cell r="C1625" t="str">
            <v>SERVENTE COM ENCARGOS COMPLEMENTARES</v>
          </cell>
          <cell r="D1625" t="str">
            <v>MÃO DE OBRA</v>
          </cell>
          <cell r="E1625" t="str">
            <v>H</v>
          </cell>
          <cell r="F1625">
            <v>5.3</v>
          </cell>
          <cell r="G1625" t="str">
            <v>17,75</v>
          </cell>
          <cell r="H1625" t="str">
            <v>6,68</v>
          </cell>
          <cell r="I1625" t="str">
            <v>0,00</v>
          </cell>
          <cell r="J1625">
            <v>24.43</v>
          </cell>
          <cell r="K1625">
            <v>129.47899999999998</v>
          </cell>
          <cell r="L1625"/>
          <cell r="M1625">
            <v>35.403999999999996</v>
          </cell>
          <cell r="N1625">
            <v>94.075000000000003</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429.43509999999998</v>
          </cell>
          <cell r="L1628"/>
          <cell r="M1628">
            <v>255.815</v>
          </cell>
          <cell r="N1628">
            <v>173.62009999999998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21,98</v>
          </cell>
          <cell r="H1630" t="str">
            <v>6,82</v>
          </cell>
          <cell r="I1630" t="str">
            <v>0,00</v>
          </cell>
          <cell r="J1630">
            <v>28.8</v>
          </cell>
          <cell r="K1630">
            <v>125.85600000000001</v>
          </cell>
          <cell r="L1630"/>
          <cell r="M1630">
            <v>29.803400000000003</v>
          </cell>
          <cell r="N1630">
            <v>96.052599999999998</v>
          </cell>
        </row>
        <row r="1631">
          <cell r="A1631">
            <v>88316</v>
          </cell>
          <cell r="B1631" t="str">
            <v>SINAPI</v>
          </cell>
          <cell r="C1631" t="str">
            <v>SERVENTE COM ENCARGOS COMPLEMENTARES</v>
          </cell>
          <cell r="D1631" t="str">
            <v>MÃO DE OBRA</v>
          </cell>
          <cell r="E1631" t="str">
            <v>H</v>
          </cell>
          <cell r="F1631">
            <v>4.37</v>
          </cell>
          <cell r="G1631" t="str">
            <v>17,75</v>
          </cell>
          <cell r="H1631" t="str">
            <v>6,68</v>
          </cell>
          <cell r="I1631" t="str">
            <v>0,00</v>
          </cell>
          <cell r="J1631">
            <v>24.43</v>
          </cell>
          <cell r="K1631">
            <v>106.7591</v>
          </cell>
          <cell r="L1631"/>
          <cell r="M1631">
            <v>29.191600000000001</v>
          </cell>
          <cell r="N1631">
            <v>77.567499999999995</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489.7851</v>
          </cell>
          <cell r="L1634"/>
          <cell r="M1634">
            <v>316.16500000000002</v>
          </cell>
          <cell r="N1634">
            <v>173.62009999999998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21,98</v>
          </cell>
          <cell r="H1636" t="str">
            <v>6,82</v>
          </cell>
          <cell r="I1636" t="str">
            <v>0,00</v>
          </cell>
          <cell r="J1636">
            <v>28.8</v>
          </cell>
          <cell r="K1636">
            <v>125.85600000000001</v>
          </cell>
          <cell r="L1636"/>
          <cell r="M1636">
            <v>29.803400000000003</v>
          </cell>
          <cell r="N1636">
            <v>96.052599999999998</v>
          </cell>
        </row>
        <row r="1637">
          <cell r="A1637">
            <v>88316</v>
          </cell>
          <cell r="B1637" t="str">
            <v>SINAPI</v>
          </cell>
          <cell r="C1637" t="str">
            <v>SERVENTE COM ENCARGOS COMPLEMENTARES</v>
          </cell>
          <cell r="D1637" t="str">
            <v>MÃO DE OBRA</v>
          </cell>
          <cell r="E1637" t="str">
            <v>H</v>
          </cell>
          <cell r="F1637">
            <v>4.37</v>
          </cell>
          <cell r="G1637" t="str">
            <v>17,75</v>
          </cell>
          <cell r="H1637" t="str">
            <v>6,68</v>
          </cell>
          <cell r="I1637" t="str">
            <v>0,00</v>
          </cell>
          <cell r="J1637">
            <v>24.43</v>
          </cell>
          <cell r="K1637">
            <v>106.7591</v>
          </cell>
          <cell r="L1637"/>
          <cell r="M1637">
            <v>29.191600000000001</v>
          </cell>
          <cell r="N1637">
            <v>77.567499999999995</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397.89510000000001</v>
          </cell>
          <cell r="L1640"/>
          <cell r="M1640">
            <v>224.27500000000001</v>
          </cell>
          <cell r="N1640">
            <v>173.62009999999998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21,98</v>
          </cell>
          <cell r="H1642" t="str">
            <v>6,82</v>
          </cell>
          <cell r="I1642" t="str">
            <v>0,00</v>
          </cell>
          <cell r="J1642">
            <v>28.8</v>
          </cell>
          <cell r="K1642">
            <v>125.85600000000001</v>
          </cell>
          <cell r="L1642"/>
          <cell r="M1642">
            <v>29.803400000000003</v>
          </cell>
          <cell r="N1642">
            <v>96.052599999999998</v>
          </cell>
        </row>
        <row r="1643">
          <cell r="A1643">
            <v>88316</v>
          </cell>
          <cell r="B1643" t="str">
            <v>SINAPI</v>
          </cell>
          <cell r="C1643" t="str">
            <v>SERVENTE COM ENCARGOS COMPLEMENTARES</v>
          </cell>
          <cell r="D1643" t="str">
            <v>MÃO DE OBRA</v>
          </cell>
          <cell r="E1643" t="str">
            <v>H</v>
          </cell>
          <cell r="F1643">
            <v>4.37</v>
          </cell>
          <cell r="G1643" t="str">
            <v>17,75</v>
          </cell>
          <cell r="H1643" t="str">
            <v>6,68</v>
          </cell>
          <cell r="I1643" t="str">
            <v>0,00</v>
          </cell>
          <cell r="J1643">
            <v>24.43</v>
          </cell>
          <cell r="K1643">
            <v>106.7591</v>
          </cell>
          <cell r="L1643"/>
          <cell r="M1643">
            <v>29.191600000000001</v>
          </cell>
          <cell r="N1643">
            <v>77.567499999999995</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408.77510000000001</v>
          </cell>
          <cell r="L1646"/>
          <cell r="M1646">
            <v>235.155</v>
          </cell>
          <cell r="N1646">
            <v>173.62009999999998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21,98</v>
          </cell>
          <cell r="H1648" t="str">
            <v>6,82</v>
          </cell>
          <cell r="I1648" t="str">
            <v>0,00</v>
          </cell>
          <cell r="J1648">
            <v>28.8</v>
          </cell>
          <cell r="K1648">
            <v>125.85600000000001</v>
          </cell>
          <cell r="L1648"/>
          <cell r="M1648">
            <v>29.803400000000003</v>
          </cell>
          <cell r="N1648">
            <v>96.052599999999998</v>
          </cell>
        </row>
        <row r="1649">
          <cell r="A1649">
            <v>88316</v>
          </cell>
          <cell r="B1649" t="str">
            <v>SINAPI</v>
          </cell>
          <cell r="C1649" t="str">
            <v>SERVENTE COM ENCARGOS COMPLEMENTARES</v>
          </cell>
          <cell r="D1649" t="str">
            <v>MÃO DE OBRA</v>
          </cell>
          <cell r="E1649" t="str">
            <v>H</v>
          </cell>
          <cell r="F1649">
            <v>4.37</v>
          </cell>
          <cell r="G1649" t="str">
            <v>17,75</v>
          </cell>
          <cell r="H1649" t="str">
            <v>6,68</v>
          </cell>
          <cell r="I1649" t="str">
            <v>0,00</v>
          </cell>
          <cell r="J1649">
            <v>24.43</v>
          </cell>
          <cell r="K1649">
            <v>106.7591</v>
          </cell>
          <cell r="L1649"/>
          <cell r="M1649">
            <v>29.191600000000001</v>
          </cell>
          <cell r="N1649">
            <v>77.567499999999995</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332.01499999999999</v>
          </cell>
          <cell r="L1652"/>
          <cell r="M1652">
            <v>192.96</v>
          </cell>
          <cell r="N1652">
            <v>139.05500000000001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21,98</v>
          </cell>
          <cell r="H1654" t="str">
            <v>6,82</v>
          </cell>
          <cell r="I1654" t="str">
            <v>0,00</v>
          </cell>
          <cell r="J1654">
            <v>28.8</v>
          </cell>
          <cell r="K1654">
            <v>100.8</v>
          </cell>
          <cell r="L1654"/>
          <cell r="M1654">
            <v>23.87</v>
          </cell>
          <cell r="N1654">
            <v>76.930000000000007</v>
          </cell>
        </row>
        <row r="1655">
          <cell r="A1655">
            <v>88316</v>
          </cell>
          <cell r="B1655" t="str">
            <v>SINAPI</v>
          </cell>
          <cell r="C1655" t="str">
            <v>SERVENTE COM ENCARGOS COMPLEMENTARES</v>
          </cell>
          <cell r="D1655" t="str">
            <v>MÃO DE OBRA</v>
          </cell>
          <cell r="E1655" t="str">
            <v>H</v>
          </cell>
          <cell r="F1655">
            <v>3.5</v>
          </cell>
          <cell r="G1655" t="str">
            <v>17,75</v>
          </cell>
          <cell r="H1655" t="str">
            <v>6,68</v>
          </cell>
          <cell r="I1655" t="str">
            <v>0,00</v>
          </cell>
          <cell r="J1655">
            <v>24.43</v>
          </cell>
          <cell r="K1655">
            <v>85.504999999999995</v>
          </cell>
          <cell r="L1655"/>
          <cell r="M1655">
            <v>23.38</v>
          </cell>
          <cell r="N1655">
            <v>62.125</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332.01499999999999</v>
          </cell>
          <cell r="L1658"/>
          <cell r="M1658">
            <v>192.96</v>
          </cell>
          <cell r="N1658">
            <v>139.05500000000001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21,98</v>
          </cell>
          <cell r="H1660" t="str">
            <v>6,82</v>
          </cell>
          <cell r="I1660" t="str">
            <v>0,00</v>
          </cell>
          <cell r="J1660">
            <v>28.8</v>
          </cell>
          <cell r="K1660">
            <v>100.8</v>
          </cell>
          <cell r="L1660"/>
          <cell r="M1660">
            <v>23.87</v>
          </cell>
          <cell r="N1660">
            <v>76.930000000000007</v>
          </cell>
        </row>
        <row r="1661">
          <cell r="A1661">
            <v>88316</v>
          </cell>
          <cell r="B1661" t="str">
            <v>SINAPI</v>
          </cell>
          <cell r="C1661" t="str">
            <v>SERVENTE COM ENCARGOS COMPLEMENTARES</v>
          </cell>
          <cell r="D1661" t="str">
            <v>MÃO DE OBRA</v>
          </cell>
          <cell r="E1661" t="str">
            <v>H</v>
          </cell>
          <cell r="F1661">
            <v>3.5</v>
          </cell>
          <cell r="G1661" t="str">
            <v>17,75</v>
          </cell>
          <cell r="H1661" t="str">
            <v>6,68</v>
          </cell>
          <cell r="I1661" t="str">
            <v>0,00</v>
          </cell>
          <cell r="J1661">
            <v>24.43</v>
          </cell>
          <cell r="K1661">
            <v>85.504999999999995</v>
          </cell>
          <cell r="L1661"/>
          <cell r="M1661">
            <v>23.38</v>
          </cell>
          <cell r="N1661">
            <v>62.125</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4.2050000000000001</v>
          </cell>
          <cell r="L1664"/>
          <cell r="M1664">
            <v>2.2185000000000001</v>
          </cell>
          <cell r="N1664">
            <v>1.9864999999999999</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1,47</v>
          </cell>
          <cell r="I1665">
            <v>0</v>
          </cell>
          <cell r="J1665">
            <v>1.47</v>
          </cell>
          <cell r="K1665">
            <v>1.5435000000000001</v>
          </cell>
          <cell r="L1665"/>
          <cell r="M1665">
            <v>1.5435000000000001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21,98</v>
          </cell>
          <cell r="H1666" t="str">
            <v>6,82</v>
          </cell>
          <cell r="I1666" t="str">
            <v>0,00</v>
          </cell>
          <cell r="J1666">
            <v>28.8</v>
          </cell>
          <cell r="K1666">
            <v>1.4400000000000002</v>
          </cell>
          <cell r="L1666"/>
          <cell r="M1666">
            <v>0.34100000000000003</v>
          </cell>
          <cell r="N1666">
            <v>1.099</v>
          </cell>
        </row>
        <row r="1667">
          <cell r="A1667">
            <v>88316</v>
          </cell>
          <cell r="B1667" t="str">
            <v>SINAPI</v>
          </cell>
          <cell r="C1667" t="str">
            <v>SERVENTE COM ENCARGOS COMPLEMENTARES</v>
          </cell>
          <cell r="D1667" t="str">
            <v>MÃO DE OBRA</v>
          </cell>
          <cell r="E1667" t="str">
            <v>H</v>
          </cell>
          <cell r="F1667">
            <v>0.05</v>
          </cell>
          <cell r="G1667" t="str">
            <v>17,75</v>
          </cell>
          <cell r="H1667" t="str">
            <v>6,68</v>
          </cell>
          <cell r="I1667" t="str">
            <v>0,00</v>
          </cell>
          <cell r="J1667">
            <v>24.43</v>
          </cell>
          <cell r="K1667">
            <v>1.2215</v>
          </cell>
          <cell r="L1667"/>
          <cell r="M1667">
            <v>0.33400000000000002</v>
          </cell>
          <cell r="N1667">
            <v>0.88750000000000007</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71.099500000000006</v>
          </cell>
          <cell r="L1670"/>
          <cell r="M1670">
            <v>61.167000000000002</v>
          </cell>
          <cell r="N1670">
            <v>9.932500000000001</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21,98</v>
          </cell>
          <cell r="H1672" t="str">
            <v>6,82</v>
          </cell>
          <cell r="I1672" t="str">
            <v>0,00</v>
          </cell>
          <cell r="J1672">
            <v>28.8</v>
          </cell>
          <cell r="K1672">
            <v>7.2</v>
          </cell>
          <cell r="L1672"/>
          <cell r="M1672">
            <v>1.7050000000000001</v>
          </cell>
          <cell r="N1672">
            <v>5.4950000000000001</v>
          </cell>
        </row>
        <row r="1673">
          <cell r="A1673">
            <v>88316</v>
          </cell>
          <cell r="B1673" t="str">
            <v>SINAPI</v>
          </cell>
          <cell r="C1673" t="str">
            <v>SERVENTE COM ENCARGOS COMPLEMENTARES</v>
          </cell>
          <cell r="D1673" t="str">
            <v>MÃO DE OBRA</v>
          </cell>
          <cell r="E1673" t="str">
            <v>H</v>
          </cell>
          <cell r="F1673">
            <v>0.25</v>
          </cell>
          <cell r="G1673" t="str">
            <v>17,75</v>
          </cell>
          <cell r="H1673" t="str">
            <v>6,68</v>
          </cell>
          <cell r="I1673" t="str">
            <v>0,00</v>
          </cell>
          <cell r="J1673">
            <v>24.43</v>
          </cell>
          <cell r="K1673">
            <v>6.1074999999999999</v>
          </cell>
          <cell r="L1673"/>
          <cell r="M1673">
            <v>1.67</v>
          </cell>
          <cell r="N1673">
            <v>4.4375</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379.17200000000003</v>
          </cell>
          <cell r="L1686"/>
          <cell r="M1686">
            <v>314.72399999999993</v>
          </cell>
          <cell r="N1686">
            <v>64.448000000000008</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18,17</v>
          </cell>
          <cell r="H1688" t="str">
            <v>6,82</v>
          </cell>
          <cell r="I1688" t="str">
            <v>0,00</v>
          </cell>
          <cell r="J1688">
            <v>24.990000000000002</v>
          </cell>
          <cell r="K1688">
            <v>39.984000000000009</v>
          </cell>
          <cell r="L1688"/>
          <cell r="M1688">
            <v>10.912000000000001</v>
          </cell>
          <cell r="N1688">
            <v>29.072000000000003</v>
          </cell>
        </row>
        <row r="1689">
          <cell r="A1689">
            <v>88264</v>
          </cell>
          <cell r="B1689" t="str">
            <v>SINAPI</v>
          </cell>
          <cell r="C1689" t="str">
            <v>ELETRICISTA COM ENCARGOS COMPLEMENTARES</v>
          </cell>
          <cell r="D1689" t="str">
            <v>MÃO DE OBRA</v>
          </cell>
          <cell r="E1689" t="str">
            <v>H</v>
          </cell>
          <cell r="F1689">
            <v>1.6</v>
          </cell>
          <cell r="G1689" t="str">
            <v>22,11</v>
          </cell>
          <cell r="H1689" t="str">
            <v>6,82</v>
          </cell>
          <cell r="I1689" t="str">
            <v>0,00</v>
          </cell>
          <cell r="J1689">
            <v>28.93</v>
          </cell>
          <cell r="K1689">
            <v>46.288000000000004</v>
          </cell>
          <cell r="L1689"/>
          <cell r="M1689">
            <v>10.912000000000001</v>
          </cell>
          <cell r="N1689">
            <v>35.375999999999998</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645.78</v>
          </cell>
          <cell r="L1692"/>
          <cell r="M1692">
            <v>524.93999999999994</v>
          </cell>
          <cell r="N1692">
            <v>120.84</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484,02</v>
          </cell>
          <cell r="I1693">
            <v>0</v>
          </cell>
          <cell r="J1693">
            <v>484.02</v>
          </cell>
          <cell r="K1693">
            <v>484.02</v>
          </cell>
          <cell r="L1693"/>
          <cell r="M1693">
            <v>484.02</v>
          </cell>
          <cell r="N1693">
            <v>0</v>
          </cell>
        </row>
        <row r="1694">
          <cell r="A1694">
            <v>88247</v>
          </cell>
          <cell r="B1694" t="str">
            <v>SINAPI</v>
          </cell>
          <cell r="C1694" t="str">
            <v>AUXILIAR DE ELETRICISTA COM ENCARGOS COMPLEMENTARES</v>
          </cell>
          <cell r="D1694" t="str">
            <v>MÃO DE OBRA</v>
          </cell>
          <cell r="E1694" t="str">
            <v>H</v>
          </cell>
          <cell r="F1694">
            <v>3</v>
          </cell>
          <cell r="G1694" t="str">
            <v>18,17</v>
          </cell>
          <cell r="H1694" t="str">
            <v>6,82</v>
          </cell>
          <cell r="I1694" t="str">
            <v>0,00</v>
          </cell>
          <cell r="J1694">
            <v>24.990000000000002</v>
          </cell>
          <cell r="K1694">
            <v>74.97</v>
          </cell>
          <cell r="L1694"/>
          <cell r="M1694">
            <v>20.46</v>
          </cell>
          <cell r="N1694">
            <v>54.510000000000005</v>
          </cell>
        </row>
        <row r="1695">
          <cell r="A1695">
            <v>88264</v>
          </cell>
          <cell r="B1695" t="str">
            <v>SINAPI</v>
          </cell>
          <cell r="C1695" t="str">
            <v>ELETRICISTA COM ENCARGOS COMPLEMENTARES</v>
          </cell>
          <cell r="D1695" t="str">
            <v>MÃO DE OBRA</v>
          </cell>
          <cell r="E1695" t="str">
            <v>H</v>
          </cell>
          <cell r="F1695">
            <v>3</v>
          </cell>
          <cell r="G1695" t="str">
            <v>22,11</v>
          </cell>
          <cell r="H1695" t="str">
            <v>6,82</v>
          </cell>
          <cell r="I1695" t="str">
            <v>0,00</v>
          </cell>
          <cell r="J1695">
            <v>28.93</v>
          </cell>
          <cell r="K1695">
            <v>86.789999999999992</v>
          </cell>
          <cell r="L1695"/>
          <cell r="M1695">
            <v>20.46</v>
          </cell>
          <cell r="N1695">
            <v>66.33</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820.47</v>
          </cell>
          <cell r="L1698"/>
          <cell r="M1698">
            <v>659.34999999999991</v>
          </cell>
          <cell r="N1698">
            <v>161.12</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604,79</v>
          </cell>
          <cell r="I1699">
            <v>0</v>
          </cell>
          <cell r="J1699">
            <v>604.79</v>
          </cell>
          <cell r="K1699">
            <v>604.79</v>
          </cell>
          <cell r="L1699"/>
          <cell r="M1699">
            <v>604.79</v>
          </cell>
          <cell r="N1699">
            <v>0</v>
          </cell>
        </row>
        <row r="1700">
          <cell r="A1700">
            <v>88247</v>
          </cell>
          <cell r="B1700" t="str">
            <v>SINAPI</v>
          </cell>
          <cell r="C1700" t="str">
            <v>AUXILIAR DE ELETRICISTA COM ENCARGOS COMPLEMENTARES</v>
          </cell>
          <cell r="D1700" t="str">
            <v>MÃO DE OBRA</v>
          </cell>
          <cell r="E1700" t="str">
            <v>H</v>
          </cell>
          <cell r="F1700">
            <v>4</v>
          </cell>
          <cell r="G1700" t="str">
            <v>18,17</v>
          </cell>
          <cell r="H1700" t="str">
            <v>6,82</v>
          </cell>
          <cell r="I1700" t="str">
            <v>0,00</v>
          </cell>
          <cell r="J1700">
            <v>24.990000000000002</v>
          </cell>
          <cell r="K1700">
            <v>99.960000000000008</v>
          </cell>
          <cell r="L1700"/>
          <cell r="M1700">
            <v>27.28</v>
          </cell>
          <cell r="N1700">
            <v>72.680000000000007</v>
          </cell>
        </row>
        <row r="1701">
          <cell r="A1701">
            <v>88264</v>
          </cell>
          <cell r="B1701" t="str">
            <v>SINAPI</v>
          </cell>
          <cell r="C1701" t="str">
            <v>ELETRICISTA COM ENCARGOS COMPLEMENTARES</v>
          </cell>
          <cell r="D1701" t="str">
            <v>MÃO DE OBRA</v>
          </cell>
          <cell r="E1701" t="str">
            <v>H</v>
          </cell>
          <cell r="F1701">
            <v>4</v>
          </cell>
          <cell r="G1701" t="str">
            <v>22,11</v>
          </cell>
          <cell r="H1701" t="str">
            <v>6,82</v>
          </cell>
          <cell r="I1701" t="str">
            <v>0,00</v>
          </cell>
          <cell r="J1701">
            <v>28.93</v>
          </cell>
          <cell r="K1701">
            <v>115.72</v>
          </cell>
          <cell r="L1701"/>
          <cell r="M1701">
            <v>27.28</v>
          </cell>
          <cell r="N1701">
            <v>88.44</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828.85</v>
          </cell>
          <cell r="L1704"/>
          <cell r="M1704">
            <v>627.45000000000005</v>
          </cell>
          <cell r="N1704">
            <v>201.4</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559,25</v>
          </cell>
          <cell r="I1705">
            <v>0</v>
          </cell>
          <cell r="J1705">
            <v>559.25</v>
          </cell>
          <cell r="K1705">
            <v>559.25</v>
          </cell>
          <cell r="L1705"/>
          <cell r="M1705">
            <v>559.25</v>
          </cell>
          <cell r="N1705">
            <v>0</v>
          </cell>
        </row>
        <row r="1706">
          <cell r="A1706">
            <v>88247</v>
          </cell>
          <cell r="B1706" t="str">
            <v>SINAPI</v>
          </cell>
          <cell r="C1706" t="str">
            <v>AUXILIAR DE ELETRICISTA COM ENCARGOS COMPLEMENTARES</v>
          </cell>
          <cell r="D1706" t="str">
            <v>MÃO DE OBRA</v>
          </cell>
          <cell r="E1706" t="str">
            <v>H</v>
          </cell>
          <cell r="F1706">
            <v>5</v>
          </cell>
          <cell r="G1706" t="str">
            <v>18,17</v>
          </cell>
          <cell r="H1706" t="str">
            <v>6,82</v>
          </cell>
          <cell r="I1706" t="str">
            <v>0,00</v>
          </cell>
          <cell r="J1706">
            <v>24.990000000000002</v>
          </cell>
          <cell r="K1706">
            <v>124.95000000000002</v>
          </cell>
          <cell r="L1706"/>
          <cell r="M1706">
            <v>34.1</v>
          </cell>
          <cell r="N1706">
            <v>90.850000000000009</v>
          </cell>
        </row>
        <row r="1707">
          <cell r="A1707">
            <v>88264</v>
          </cell>
          <cell r="B1707" t="str">
            <v>SINAPI</v>
          </cell>
          <cell r="C1707" t="str">
            <v>ELETRICISTA COM ENCARGOS COMPLEMENTARES</v>
          </cell>
          <cell r="D1707" t="str">
            <v>MÃO DE OBRA</v>
          </cell>
          <cell r="E1707" t="str">
            <v>H</v>
          </cell>
          <cell r="F1707">
            <v>5</v>
          </cell>
          <cell r="G1707" t="str">
            <v>22,11</v>
          </cell>
          <cell r="H1707" t="str">
            <v>6,82</v>
          </cell>
          <cell r="I1707" t="str">
            <v>0,00</v>
          </cell>
          <cell r="J1707">
            <v>28.93</v>
          </cell>
          <cell r="K1707">
            <v>144.65</v>
          </cell>
          <cell r="L1707"/>
          <cell r="M1707">
            <v>34.1</v>
          </cell>
          <cell r="N1707">
            <v>110.55</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1330.08</v>
          </cell>
          <cell r="L1710"/>
          <cell r="M1710">
            <v>1088.4000000000001</v>
          </cell>
          <cell r="N1710">
            <v>241.68</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1.006,56</v>
          </cell>
          <cell r="I1711">
            <v>0</v>
          </cell>
          <cell r="J1711">
            <v>1006.56</v>
          </cell>
          <cell r="K1711">
            <v>1006.56</v>
          </cell>
          <cell r="L1711"/>
          <cell r="M1711">
            <v>1006.56</v>
          </cell>
          <cell r="N1711">
            <v>0</v>
          </cell>
        </row>
        <row r="1712">
          <cell r="A1712">
            <v>88247</v>
          </cell>
          <cell r="B1712" t="str">
            <v>SINAPI</v>
          </cell>
          <cell r="C1712" t="str">
            <v>AUXILIAR DE ELETRICISTA COM ENCARGOS COMPLEMENTARES</v>
          </cell>
          <cell r="D1712" t="str">
            <v>MÃO DE OBRA</v>
          </cell>
          <cell r="E1712" t="str">
            <v>H</v>
          </cell>
          <cell r="F1712">
            <v>6</v>
          </cell>
          <cell r="G1712" t="str">
            <v>18,17</v>
          </cell>
          <cell r="H1712" t="str">
            <v>6,82</v>
          </cell>
          <cell r="I1712" t="str">
            <v>0,00</v>
          </cell>
          <cell r="J1712">
            <v>24.990000000000002</v>
          </cell>
          <cell r="K1712">
            <v>149.94</v>
          </cell>
          <cell r="L1712"/>
          <cell r="M1712">
            <v>40.92</v>
          </cell>
          <cell r="N1712">
            <v>109.02000000000001</v>
          </cell>
        </row>
        <row r="1713">
          <cell r="A1713">
            <v>88264</v>
          </cell>
          <cell r="B1713" t="str">
            <v>SINAPI</v>
          </cell>
          <cell r="C1713" t="str">
            <v>ELETRICISTA COM ENCARGOS COMPLEMENTARES</v>
          </cell>
          <cell r="D1713" t="str">
            <v>MÃO DE OBRA</v>
          </cell>
          <cell r="E1713" t="str">
            <v>H</v>
          </cell>
          <cell r="F1713">
            <v>6</v>
          </cell>
          <cell r="G1713" t="str">
            <v>22,11</v>
          </cell>
          <cell r="H1713" t="str">
            <v>6,82</v>
          </cell>
          <cell r="I1713" t="str">
            <v>0,00</v>
          </cell>
          <cell r="J1713">
            <v>28.93</v>
          </cell>
          <cell r="K1713">
            <v>173.57999999999998</v>
          </cell>
          <cell r="L1713"/>
          <cell r="M1713">
            <v>40.92</v>
          </cell>
          <cell r="N1713">
            <v>132.66</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1587.3500000000001</v>
          </cell>
          <cell r="L1716"/>
          <cell r="M1716">
            <v>1305.3900000000001</v>
          </cell>
          <cell r="N1716">
            <v>281.95999999999998</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1.209,91</v>
          </cell>
          <cell r="I1717">
            <v>0</v>
          </cell>
          <cell r="J1717">
            <v>1209.9100000000001</v>
          </cell>
          <cell r="K1717">
            <v>1209.9100000000001</v>
          </cell>
          <cell r="L1717"/>
          <cell r="M1717">
            <v>1209.9100000000001</v>
          </cell>
          <cell r="N1717">
            <v>0</v>
          </cell>
        </row>
        <row r="1718">
          <cell r="A1718">
            <v>88247</v>
          </cell>
          <cell r="B1718" t="str">
            <v>SINAPI</v>
          </cell>
          <cell r="C1718" t="str">
            <v>AUXILIAR DE ELETRICISTA COM ENCARGOS COMPLEMENTARES</v>
          </cell>
          <cell r="D1718" t="str">
            <v>MÃO DE OBRA</v>
          </cell>
          <cell r="E1718" t="str">
            <v>H</v>
          </cell>
          <cell r="F1718">
            <v>7</v>
          </cell>
          <cell r="G1718" t="str">
            <v>18,17</v>
          </cell>
          <cell r="H1718" t="str">
            <v>6,82</v>
          </cell>
          <cell r="I1718" t="str">
            <v>0,00</v>
          </cell>
          <cell r="J1718">
            <v>24.990000000000002</v>
          </cell>
          <cell r="K1718">
            <v>174.93</v>
          </cell>
          <cell r="L1718"/>
          <cell r="M1718">
            <v>47.74</v>
          </cell>
          <cell r="N1718">
            <v>127.19000000000001</v>
          </cell>
        </row>
        <row r="1719">
          <cell r="A1719">
            <v>88264</v>
          </cell>
          <cell r="B1719" t="str">
            <v>SINAPI</v>
          </cell>
          <cell r="C1719" t="str">
            <v>ELETRICISTA COM ENCARGOS COMPLEMENTARES</v>
          </cell>
          <cell r="D1719" t="str">
            <v>MÃO DE OBRA</v>
          </cell>
          <cell r="E1719" t="str">
            <v>H</v>
          </cell>
          <cell r="F1719">
            <v>7</v>
          </cell>
          <cell r="G1719" t="str">
            <v>22,11</v>
          </cell>
          <cell r="H1719" t="str">
            <v>6,82</v>
          </cell>
          <cell r="I1719" t="str">
            <v>0,00</v>
          </cell>
          <cell r="J1719">
            <v>28.93</v>
          </cell>
          <cell r="K1719">
            <v>202.51</v>
          </cell>
          <cell r="L1719"/>
          <cell r="M1719">
            <v>47.74</v>
          </cell>
          <cell r="N1719">
            <v>154.76999999999998</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1218.8900000000001</v>
          </cell>
          <cell r="L1722"/>
          <cell r="M1722">
            <v>896.64999999999986</v>
          </cell>
          <cell r="N1722">
            <v>322.24</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787,53</v>
          </cell>
          <cell r="I1723">
            <v>0</v>
          </cell>
          <cell r="J1723">
            <v>787.53</v>
          </cell>
          <cell r="K1723">
            <v>787.53</v>
          </cell>
          <cell r="L1723"/>
          <cell r="M1723">
            <v>787.53</v>
          </cell>
          <cell r="N1723">
            <v>0</v>
          </cell>
        </row>
        <row r="1724">
          <cell r="A1724">
            <v>88247</v>
          </cell>
          <cell r="B1724" t="str">
            <v>SINAPI</v>
          </cell>
          <cell r="C1724" t="str">
            <v>AUXILIAR DE ELETRICISTA COM ENCARGOS COMPLEMENTARES</v>
          </cell>
          <cell r="D1724" t="str">
            <v>MÃO DE OBRA</v>
          </cell>
          <cell r="E1724" t="str">
            <v>H</v>
          </cell>
          <cell r="F1724">
            <v>8</v>
          </cell>
          <cell r="G1724" t="str">
            <v>18,17</v>
          </cell>
          <cell r="H1724" t="str">
            <v>6,82</v>
          </cell>
          <cell r="I1724" t="str">
            <v>0,00</v>
          </cell>
          <cell r="J1724">
            <v>24.990000000000002</v>
          </cell>
          <cell r="K1724">
            <v>199.92000000000002</v>
          </cell>
          <cell r="L1724"/>
          <cell r="M1724">
            <v>54.56</v>
          </cell>
          <cell r="N1724">
            <v>145.36000000000001</v>
          </cell>
        </row>
        <row r="1725">
          <cell r="A1725">
            <v>88264</v>
          </cell>
          <cell r="B1725" t="str">
            <v>SINAPI</v>
          </cell>
          <cell r="C1725" t="str">
            <v>ELETRICISTA COM ENCARGOS COMPLEMENTARES</v>
          </cell>
          <cell r="D1725" t="str">
            <v>MÃO DE OBRA</v>
          </cell>
          <cell r="E1725" t="str">
            <v>H</v>
          </cell>
          <cell r="F1725">
            <v>8</v>
          </cell>
          <cell r="G1725" t="str">
            <v>22,11</v>
          </cell>
          <cell r="H1725" t="str">
            <v>6,82</v>
          </cell>
          <cell r="I1725" t="str">
            <v>0,00</v>
          </cell>
          <cell r="J1725">
            <v>28.93</v>
          </cell>
          <cell r="K1725">
            <v>231.44</v>
          </cell>
          <cell r="L1725"/>
          <cell r="M1725">
            <v>54.56</v>
          </cell>
          <cell r="N1725">
            <v>176.88</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2201.9500000000003</v>
          </cell>
          <cell r="L1728"/>
          <cell r="M1728">
            <v>1799.15</v>
          </cell>
          <cell r="N1728">
            <v>402.8</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1.662,75</v>
          </cell>
          <cell r="I1729">
            <v>0</v>
          </cell>
          <cell r="J1729">
            <v>1662.75</v>
          </cell>
          <cell r="K1729">
            <v>1662.75</v>
          </cell>
          <cell r="L1729"/>
          <cell r="M1729">
            <v>1662.75</v>
          </cell>
          <cell r="N1729">
            <v>0</v>
          </cell>
        </row>
        <row r="1730">
          <cell r="A1730">
            <v>88247</v>
          </cell>
          <cell r="B1730" t="str">
            <v>SINAPI</v>
          </cell>
          <cell r="C1730" t="str">
            <v>AUXILIAR DE ELETRICISTA COM ENCARGOS COMPLEMENTARES</v>
          </cell>
          <cell r="D1730" t="str">
            <v>MÃO DE OBRA</v>
          </cell>
          <cell r="E1730" t="str">
            <v>H</v>
          </cell>
          <cell r="F1730">
            <v>10</v>
          </cell>
          <cell r="G1730" t="str">
            <v>18,17</v>
          </cell>
          <cell r="H1730" t="str">
            <v>6,82</v>
          </cell>
          <cell r="I1730" t="str">
            <v>0,00</v>
          </cell>
          <cell r="J1730">
            <v>24.990000000000002</v>
          </cell>
          <cell r="K1730">
            <v>249.90000000000003</v>
          </cell>
          <cell r="L1730"/>
          <cell r="M1730">
            <v>68.2</v>
          </cell>
          <cell r="N1730">
            <v>181.70000000000002</v>
          </cell>
        </row>
        <row r="1731">
          <cell r="A1731">
            <v>88264</v>
          </cell>
          <cell r="B1731" t="str">
            <v>SINAPI</v>
          </cell>
          <cell r="C1731" t="str">
            <v>ELETRICISTA COM ENCARGOS COMPLEMENTARES</v>
          </cell>
          <cell r="D1731" t="str">
            <v>MÃO DE OBRA</v>
          </cell>
          <cell r="E1731" t="str">
            <v>H</v>
          </cell>
          <cell r="F1731">
            <v>10</v>
          </cell>
          <cell r="G1731" t="str">
            <v>22,11</v>
          </cell>
          <cell r="H1731" t="str">
            <v>6,82</v>
          </cell>
          <cell r="I1731" t="str">
            <v>0,00</v>
          </cell>
          <cell r="J1731">
            <v>28.93</v>
          </cell>
          <cell r="K1731">
            <v>289.3</v>
          </cell>
          <cell r="L1731"/>
          <cell r="M1731">
            <v>68.2</v>
          </cell>
          <cell r="N1731">
            <v>221.1</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2766.45</v>
          </cell>
          <cell r="L1734"/>
          <cell r="M1734">
            <v>1258.1999999999998</v>
          </cell>
          <cell r="N1734">
            <v>1508.25</v>
          </cell>
        </row>
        <row r="1735">
          <cell r="A1735">
            <v>88239</v>
          </cell>
          <cell r="B1735" t="str">
            <v>SINAPI</v>
          </cell>
          <cell r="C1735" t="str">
            <v>AJUDANTE DE CARPINTEIRO COM ENCARGOS COMPLEMENTARES</v>
          </cell>
          <cell r="D1735" t="str">
            <v>MÃO DE OBRA</v>
          </cell>
          <cell r="E1735" t="str">
            <v>H</v>
          </cell>
          <cell r="F1735">
            <v>10</v>
          </cell>
          <cell r="G1735" t="str">
            <v>17,65</v>
          </cell>
          <cell r="H1735" t="str">
            <v>6,68</v>
          </cell>
          <cell r="I1735" t="str">
            <v>0,00</v>
          </cell>
          <cell r="J1735">
            <v>24.33</v>
          </cell>
          <cell r="K1735">
            <v>243.29999999999998</v>
          </cell>
          <cell r="L1735"/>
          <cell r="M1735">
            <v>66.8</v>
          </cell>
          <cell r="N1735">
            <v>176.5</v>
          </cell>
        </row>
        <row r="1736">
          <cell r="A1736">
            <v>88247</v>
          </cell>
          <cell r="B1736" t="str">
            <v>SINAPI</v>
          </cell>
          <cell r="C1736" t="str">
            <v>AUXILIAR DE ELETRICISTA COM ENCARGOS COMPLEMENTARES</v>
          </cell>
          <cell r="D1736" t="str">
            <v>MÃO DE OBRA</v>
          </cell>
          <cell r="E1736" t="str">
            <v>H</v>
          </cell>
          <cell r="F1736">
            <v>10</v>
          </cell>
          <cell r="G1736" t="str">
            <v>18,17</v>
          </cell>
          <cell r="H1736" t="str">
            <v>6,82</v>
          </cell>
          <cell r="I1736" t="str">
            <v>0,00</v>
          </cell>
          <cell r="J1736">
            <v>24.990000000000002</v>
          </cell>
          <cell r="K1736">
            <v>249.90000000000003</v>
          </cell>
          <cell r="L1736"/>
          <cell r="M1736">
            <v>68.2</v>
          </cell>
          <cell r="N1736">
            <v>181.70000000000002</v>
          </cell>
        </row>
        <row r="1737">
          <cell r="A1737">
            <v>88261</v>
          </cell>
          <cell r="B1737" t="str">
            <v>SINAPI</v>
          </cell>
          <cell r="C1737" t="str">
            <v>CARPINTEIRO DE ESQUADRIA COM ENCARGOS COMPLEMENTARES</v>
          </cell>
          <cell r="D1737" t="str">
            <v>MÃO DE OBRA</v>
          </cell>
          <cell r="E1737" t="str">
            <v>H</v>
          </cell>
          <cell r="F1737">
            <v>5</v>
          </cell>
          <cell r="G1737" t="str">
            <v>21,49</v>
          </cell>
          <cell r="H1737" t="str">
            <v>6,68</v>
          </cell>
          <cell r="I1737" t="str">
            <v>0,00</v>
          </cell>
          <cell r="J1737">
            <v>28.169999999999998</v>
          </cell>
          <cell r="K1737">
            <v>140.85</v>
          </cell>
          <cell r="L1737"/>
          <cell r="M1737">
            <v>33.4</v>
          </cell>
          <cell r="N1737">
            <v>107.44999999999999</v>
          </cell>
        </row>
        <row r="1738">
          <cell r="A1738">
            <v>88264</v>
          </cell>
          <cell r="B1738" t="str">
            <v>SINAPI</v>
          </cell>
          <cell r="C1738" t="str">
            <v>ELETRICISTA COM ENCARGOS COMPLEMENTARES</v>
          </cell>
          <cell r="D1738" t="str">
            <v>MÃO DE OBRA</v>
          </cell>
          <cell r="E1738" t="str">
            <v>H</v>
          </cell>
          <cell r="F1738">
            <v>5</v>
          </cell>
          <cell r="G1738" t="str">
            <v>22,11</v>
          </cell>
          <cell r="H1738" t="str">
            <v>6,82</v>
          </cell>
          <cell r="I1738" t="str">
            <v>0,00</v>
          </cell>
          <cell r="J1738">
            <v>28.93</v>
          </cell>
          <cell r="K1738">
            <v>144.65</v>
          </cell>
          <cell r="L1738"/>
          <cell r="M1738">
            <v>34.1</v>
          </cell>
          <cell r="N1738">
            <v>110.55</v>
          </cell>
        </row>
        <row r="1739">
          <cell r="A1739">
            <v>88267</v>
          </cell>
          <cell r="B1739" t="str">
            <v>SINAPI</v>
          </cell>
          <cell r="C1739" t="str">
            <v>ENCANADOR OU BOMBEIRO HIDRÁULICO COM ENCARGOS COMPLEMENTARES</v>
          </cell>
          <cell r="D1739" t="str">
            <v>MÃO DE OBRA</v>
          </cell>
          <cell r="E1739" t="str">
            <v>H</v>
          </cell>
          <cell r="F1739">
            <v>5</v>
          </cell>
          <cell r="G1739" t="str">
            <v>22,78</v>
          </cell>
          <cell r="H1739" t="str">
            <v>6,23</v>
          </cell>
          <cell r="I1739" t="str">
            <v>0,00</v>
          </cell>
          <cell r="J1739">
            <v>29.01</v>
          </cell>
          <cell r="K1739">
            <v>145.05000000000001</v>
          </cell>
          <cell r="L1739"/>
          <cell r="M1739">
            <v>31.150000000000002</v>
          </cell>
          <cell r="N1739">
            <v>113.9</v>
          </cell>
        </row>
        <row r="1740">
          <cell r="A1740">
            <v>88315</v>
          </cell>
          <cell r="B1740" t="str">
            <v>SINAPI</v>
          </cell>
          <cell r="C1740" t="str">
            <v>SERRALHEIRO COM ENCARGOS COMPLEMENTARES</v>
          </cell>
          <cell r="D1740" t="str">
            <v>MÃO DE OBRA</v>
          </cell>
          <cell r="E1740" t="str">
            <v>H</v>
          </cell>
          <cell r="F1740">
            <v>5</v>
          </cell>
          <cell r="G1740" t="str">
            <v>22,00</v>
          </cell>
          <cell r="H1740" t="str">
            <v>6,80</v>
          </cell>
          <cell r="I1740" t="str">
            <v>0,00</v>
          </cell>
          <cell r="J1740">
            <v>28.8</v>
          </cell>
          <cell r="K1740">
            <v>144</v>
          </cell>
          <cell r="L1740"/>
          <cell r="M1740">
            <v>34</v>
          </cell>
          <cell r="N1740">
            <v>110</v>
          </cell>
        </row>
        <row r="1741">
          <cell r="A1741">
            <v>88273</v>
          </cell>
          <cell r="B1741" t="str">
            <v>SINAPI</v>
          </cell>
          <cell r="C1741" t="str">
            <v>MARCENEIRO COM ENCARGOS COMPLEMENTARES</v>
          </cell>
          <cell r="D1741" t="str">
            <v>MÃO DE OBRA</v>
          </cell>
          <cell r="E1741" t="str">
            <v>H</v>
          </cell>
          <cell r="F1741">
            <v>5</v>
          </cell>
          <cell r="G1741" t="str">
            <v>21,49</v>
          </cell>
          <cell r="H1741" t="str">
            <v>6,68</v>
          </cell>
          <cell r="I1741" t="str">
            <v>0,00</v>
          </cell>
          <cell r="J1741">
            <v>28.169999999999998</v>
          </cell>
          <cell r="K1741">
            <v>140.85</v>
          </cell>
          <cell r="L1741"/>
          <cell r="M1741">
            <v>33.4</v>
          </cell>
          <cell r="N1741">
            <v>107.44999999999999</v>
          </cell>
        </row>
        <row r="1742">
          <cell r="A1742">
            <v>88310</v>
          </cell>
          <cell r="B1742" t="str">
            <v>SINAPI</v>
          </cell>
          <cell r="C1742" t="str">
            <v>PINTOR COM ENCARGOS COMPLEMENTARES</v>
          </cell>
          <cell r="D1742" t="str">
            <v>MÃO DE OBRA</v>
          </cell>
          <cell r="E1742" t="str">
            <v>H</v>
          </cell>
          <cell r="F1742">
            <v>5</v>
          </cell>
          <cell r="G1742" t="str">
            <v>24,39</v>
          </cell>
          <cell r="H1742" t="str">
            <v>7,95</v>
          </cell>
          <cell r="I1742" t="str">
            <v>0,00</v>
          </cell>
          <cell r="J1742">
            <v>32.340000000000003</v>
          </cell>
          <cell r="K1742">
            <v>161.70000000000002</v>
          </cell>
          <cell r="L1742"/>
          <cell r="M1742">
            <v>39.75</v>
          </cell>
          <cell r="N1742">
            <v>121.95</v>
          </cell>
        </row>
        <row r="1743">
          <cell r="A1743">
            <v>88316</v>
          </cell>
          <cell r="B1743" t="str">
            <v>SINAPI</v>
          </cell>
          <cell r="C1743" t="str">
            <v>SERVENTE COM ENCARGOS COMPLEMENTARES</v>
          </cell>
          <cell r="D1743" t="str">
            <v>MÃO DE OBRA</v>
          </cell>
          <cell r="E1743" t="str">
            <v>H</v>
          </cell>
          <cell r="F1743">
            <v>10</v>
          </cell>
          <cell r="G1743" t="str">
            <v>17,75</v>
          </cell>
          <cell r="H1743" t="str">
            <v>6,68</v>
          </cell>
          <cell r="I1743" t="str">
            <v>0,00</v>
          </cell>
          <cell r="J1743">
            <v>24.43</v>
          </cell>
          <cell r="K1743">
            <v>244.3</v>
          </cell>
          <cell r="L1743"/>
          <cell r="M1743">
            <v>66.8</v>
          </cell>
          <cell r="N1743">
            <v>177.5</v>
          </cell>
        </row>
        <row r="1744">
          <cell r="A1744">
            <v>88325</v>
          </cell>
          <cell r="B1744" t="str">
            <v>SINAPI</v>
          </cell>
          <cell r="C1744" t="str">
            <v>VIDRACEIRO COM ENCARGOS COMPLEMENTARES</v>
          </cell>
          <cell r="D1744" t="str">
            <v>MÃO DE OBRA</v>
          </cell>
          <cell r="E1744" t="str">
            <v>H</v>
          </cell>
          <cell r="F1744">
            <v>5</v>
          </cell>
          <cell r="G1744" t="str">
            <v>17,65</v>
          </cell>
          <cell r="H1744" t="str">
            <v>6,80</v>
          </cell>
          <cell r="I1744" t="str">
            <v>0,00</v>
          </cell>
          <cell r="J1744">
            <v>24.45</v>
          </cell>
          <cell r="K1744">
            <v>122.25</v>
          </cell>
          <cell r="L1744"/>
          <cell r="M1744">
            <v>34</v>
          </cell>
          <cell r="N1744">
            <v>88.25</v>
          </cell>
        </row>
        <row r="1745">
          <cell r="A1745">
            <v>88309</v>
          </cell>
          <cell r="B1745" t="str">
            <v>SINAPI</v>
          </cell>
          <cell r="C1745" t="str">
            <v>PEDREIRO COM ENCARGOS COMPLEMENTARES</v>
          </cell>
          <cell r="D1745" t="str">
            <v>MÃO DE OBRA</v>
          </cell>
          <cell r="E1745" t="str">
            <v>H</v>
          </cell>
          <cell r="F1745">
            <v>5</v>
          </cell>
          <cell r="G1745" t="str">
            <v>21,60</v>
          </cell>
          <cell r="H1745" t="str">
            <v>6,80</v>
          </cell>
          <cell r="I1745" t="str">
            <v>0,00</v>
          </cell>
          <cell r="J1745">
            <v>28.400000000000002</v>
          </cell>
          <cell r="K1745">
            <v>142</v>
          </cell>
          <cell r="L1745"/>
          <cell r="M1745">
            <v>34</v>
          </cell>
          <cell r="N1745">
            <v>108</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21,00</v>
          </cell>
          <cell r="H1746" t="str">
            <v>96,85</v>
          </cell>
          <cell r="I1746" t="str">
            <v>59,67</v>
          </cell>
          <cell r="J1746">
            <v>177.51999999999998</v>
          </cell>
          <cell r="K1746">
            <v>887.59999999999991</v>
          </cell>
          <cell r="L1746"/>
          <cell r="M1746">
            <v>782.59999999999991</v>
          </cell>
          <cell r="N1746">
            <v>105</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5532.9</v>
          </cell>
          <cell r="L1749"/>
          <cell r="M1749">
            <v>2516.3999999999996</v>
          </cell>
          <cell r="N1749">
            <v>3016.5</v>
          </cell>
        </row>
        <row r="1750">
          <cell r="A1750">
            <v>88239</v>
          </cell>
          <cell r="B1750" t="str">
            <v>SINAPI</v>
          </cell>
          <cell r="C1750" t="str">
            <v>AJUDANTE DE CARPINTEIRO COM ENCARGOS COMPLEMENTARES</v>
          </cell>
          <cell r="D1750" t="str">
            <v>MÃO DE OBRA</v>
          </cell>
          <cell r="E1750" t="str">
            <v>H</v>
          </cell>
          <cell r="F1750">
            <v>20</v>
          </cell>
          <cell r="G1750" t="str">
            <v>17,65</v>
          </cell>
          <cell r="H1750" t="str">
            <v>6,68</v>
          </cell>
          <cell r="I1750" t="str">
            <v>0,00</v>
          </cell>
          <cell r="J1750">
            <v>24.33</v>
          </cell>
          <cell r="K1750">
            <v>486.59999999999997</v>
          </cell>
          <cell r="L1750"/>
          <cell r="M1750">
            <v>133.6</v>
          </cell>
          <cell r="N1750">
            <v>353</v>
          </cell>
        </row>
        <row r="1751">
          <cell r="A1751">
            <v>88247</v>
          </cell>
          <cell r="B1751" t="str">
            <v>SINAPI</v>
          </cell>
          <cell r="C1751" t="str">
            <v>AUXILIAR DE ELETRICISTA COM ENCARGOS COMPLEMENTARES</v>
          </cell>
          <cell r="D1751" t="str">
            <v>MÃO DE OBRA</v>
          </cell>
          <cell r="E1751" t="str">
            <v>H</v>
          </cell>
          <cell r="F1751">
            <v>20</v>
          </cell>
          <cell r="G1751" t="str">
            <v>18,17</v>
          </cell>
          <cell r="H1751" t="str">
            <v>6,82</v>
          </cell>
          <cell r="I1751" t="str">
            <v>0,00</v>
          </cell>
          <cell r="J1751">
            <v>24.990000000000002</v>
          </cell>
          <cell r="K1751">
            <v>499.80000000000007</v>
          </cell>
          <cell r="L1751"/>
          <cell r="M1751">
            <v>136.4</v>
          </cell>
          <cell r="N1751">
            <v>363.40000000000003</v>
          </cell>
        </row>
        <row r="1752">
          <cell r="A1752">
            <v>88261</v>
          </cell>
          <cell r="B1752" t="str">
            <v>SINAPI</v>
          </cell>
          <cell r="C1752" t="str">
            <v>CARPINTEIRO DE ESQUADRIA COM ENCARGOS COMPLEMENTARES</v>
          </cell>
          <cell r="D1752" t="str">
            <v>MÃO DE OBRA</v>
          </cell>
          <cell r="E1752" t="str">
            <v>H</v>
          </cell>
          <cell r="F1752">
            <v>10</v>
          </cell>
          <cell r="G1752" t="str">
            <v>21,49</v>
          </cell>
          <cell r="H1752" t="str">
            <v>6,68</v>
          </cell>
          <cell r="I1752" t="str">
            <v>0,00</v>
          </cell>
          <cell r="J1752">
            <v>28.169999999999998</v>
          </cell>
          <cell r="K1752">
            <v>281.7</v>
          </cell>
          <cell r="L1752"/>
          <cell r="M1752">
            <v>66.8</v>
          </cell>
          <cell r="N1752">
            <v>214.89999999999998</v>
          </cell>
        </row>
        <row r="1753">
          <cell r="A1753">
            <v>88264</v>
          </cell>
          <cell r="B1753" t="str">
            <v>SINAPI</v>
          </cell>
          <cell r="C1753" t="str">
            <v>ELETRICISTA COM ENCARGOS COMPLEMENTARES</v>
          </cell>
          <cell r="D1753" t="str">
            <v>MÃO DE OBRA</v>
          </cell>
          <cell r="E1753" t="str">
            <v>H</v>
          </cell>
          <cell r="F1753">
            <v>10</v>
          </cell>
          <cell r="G1753" t="str">
            <v>22,11</v>
          </cell>
          <cell r="H1753" t="str">
            <v>6,82</v>
          </cell>
          <cell r="I1753" t="str">
            <v>0,00</v>
          </cell>
          <cell r="J1753">
            <v>28.93</v>
          </cell>
          <cell r="K1753">
            <v>289.3</v>
          </cell>
          <cell r="L1753"/>
          <cell r="M1753">
            <v>68.2</v>
          </cell>
          <cell r="N1753">
            <v>221.1</v>
          </cell>
        </row>
        <row r="1754">
          <cell r="A1754">
            <v>88267</v>
          </cell>
          <cell r="B1754" t="str">
            <v>SINAPI</v>
          </cell>
          <cell r="C1754" t="str">
            <v>ENCANADOR OU BOMBEIRO HIDRÁULICO COM ENCARGOS COMPLEMENTARES</v>
          </cell>
          <cell r="D1754" t="str">
            <v>MÃO DE OBRA</v>
          </cell>
          <cell r="E1754" t="str">
            <v>H</v>
          </cell>
          <cell r="F1754">
            <v>10</v>
          </cell>
          <cell r="G1754" t="str">
            <v>22,78</v>
          </cell>
          <cell r="H1754" t="str">
            <v>6,23</v>
          </cell>
          <cell r="I1754" t="str">
            <v>0,00</v>
          </cell>
          <cell r="J1754">
            <v>29.01</v>
          </cell>
          <cell r="K1754">
            <v>290.10000000000002</v>
          </cell>
          <cell r="L1754"/>
          <cell r="M1754">
            <v>62.300000000000004</v>
          </cell>
          <cell r="N1754">
            <v>227.8</v>
          </cell>
        </row>
        <row r="1755">
          <cell r="A1755">
            <v>88315</v>
          </cell>
          <cell r="B1755" t="str">
            <v>SINAPI</v>
          </cell>
          <cell r="C1755" t="str">
            <v>SERRALHEIRO COM ENCARGOS COMPLEMENTARES</v>
          </cell>
          <cell r="D1755" t="str">
            <v>MÃO DE OBRA</v>
          </cell>
          <cell r="E1755" t="str">
            <v>H</v>
          </cell>
          <cell r="F1755">
            <v>10</v>
          </cell>
          <cell r="G1755" t="str">
            <v>22,00</v>
          </cell>
          <cell r="H1755" t="str">
            <v>6,80</v>
          </cell>
          <cell r="I1755" t="str">
            <v>0,00</v>
          </cell>
          <cell r="J1755">
            <v>28.8</v>
          </cell>
          <cell r="K1755">
            <v>288</v>
          </cell>
          <cell r="L1755"/>
          <cell r="M1755">
            <v>68</v>
          </cell>
          <cell r="N1755">
            <v>220</v>
          </cell>
        </row>
        <row r="1756">
          <cell r="A1756">
            <v>88273</v>
          </cell>
          <cell r="B1756" t="str">
            <v>SINAPI</v>
          </cell>
          <cell r="C1756" t="str">
            <v>MARCENEIRO COM ENCARGOS COMPLEMENTARES</v>
          </cell>
          <cell r="D1756" t="str">
            <v>MÃO DE OBRA</v>
          </cell>
          <cell r="E1756" t="str">
            <v>H</v>
          </cell>
          <cell r="F1756">
            <v>10</v>
          </cell>
          <cell r="G1756" t="str">
            <v>21,49</v>
          </cell>
          <cell r="H1756" t="str">
            <v>6,68</v>
          </cell>
          <cell r="I1756" t="str">
            <v>0,00</v>
          </cell>
          <cell r="J1756">
            <v>28.169999999999998</v>
          </cell>
          <cell r="K1756">
            <v>281.7</v>
          </cell>
          <cell r="L1756"/>
          <cell r="M1756">
            <v>66.8</v>
          </cell>
          <cell r="N1756">
            <v>214.89999999999998</v>
          </cell>
        </row>
        <row r="1757">
          <cell r="A1757">
            <v>88310</v>
          </cell>
          <cell r="B1757" t="str">
            <v>SINAPI</v>
          </cell>
          <cell r="C1757" t="str">
            <v>PINTOR COM ENCARGOS COMPLEMENTARES</v>
          </cell>
          <cell r="D1757" t="str">
            <v>MÃO DE OBRA</v>
          </cell>
          <cell r="E1757" t="str">
            <v>H</v>
          </cell>
          <cell r="F1757">
            <v>10</v>
          </cell>
          <cell r="G1757" t="str">
            <v>24,39</v>
          </cell>
          <cell r="H1757" t="str">
            <v>7,95</v>
          </cell>
          <cell r="I1757" t="str">
            <v>0,00</v>
          </cell>
          <cell r="J1757">
            <v>32.340000000000003</v>
          </cell>
          <cell r="K1757">
            <v>323.40000000000003</v>
          </cell>
          <cell r="L1757"/>
          <cell r="M1757">
            <v>79.5</v>
          </cell>
          <cell r="N1757">
            <v>243.9</v>
          </cell>
        </row>
        <row r="1758">
          <cell r="A1758">
            <v>88316</v>
          </cell>
          <cell r="B1758" t="str">
            <v>SINAPI</v>
          </cell>
          <cell r="C1758" t="str">
            <v>SERVENTE COM ENCARGOS COMPLEMENTARES</v>
          </cell>
          <cell r="D1758" t="str">
            <v>MÃO DE OBRA</v>
          </cell>
          <cell r="E1758" t="str">
            <v>H</v>
          </cell>
          <cell r="F1758">
            <v>20</v>
          </cell>
          <cell r="G1758" t="str">
            <v>17,75</v>
          </cell>
          <cell r="H1758" t="str">
            <v>6,68</v>
          </cell>
          <cell r="I1758" t="str">
            <v>0,00</v>
          </cell>
          <cell r="J1758">
            <v>24.43</v>
          </cell>
          <cell r="K1758">
            <v>488.6</v>
          </cell>
          <cell r="L1758"/>
          <cell r="M1758">
            <v>133.6</v>
          </cell>
          <cell r="N1758">
            <v>355</v>
          </cell>
        </row>
        <row r="1759">
          <cell r="A1759">
            <v>88325</v>
          </cell>
          <cell r="B1759" t="str">
            <v>SINAPI</v>
          </cell>
          <cell r="C1759" t="str">
            <v>VIDRACEIRO COM ENCARGOS COMPLEMENTARES</v>
          </cell>
          <cell r="D1759" t="str">
            <v>MÃO DE OBRA</v>
          </cell>
          <cell r="E1759" t="str">
            <v>H</v>
          </cell>
          <cell r="F1759">
            <v>10</v>
          </cell>
          <cell r="G1759" t="str">
            <v>17,65</v>
          </cell>
          <cell r="H1759" t="str">
            <v>6,80</v>
          </cell>
          <cell r="I1759" t="str">
            <v>0,00</v>
          </cell>
          <cell r="J1759">
            <v>24.45</v>
          </cell>
          <cell r="K1759">
            <v>244.5</v>
          </cell>
          <cell r="L1759"/>
          <cell r="M1759">
            <v>68</v>
          </cell>
          <cell r="N1759">
            <v>176.5</v>
          </cell>
        </row>
        <row r="1760">
          <cell r="A1760">
            <v>88309</v>
          </cell>
          <cell r="B1760" t="str">
            <v>SINAPI</v>
          </cell>
          <cell r="C1760" t="str">
            <v>PEDREIRO COM ENCARGOS COMPLEMENTARES</v>
          </cell>
          <cell r="D1760" t="str">
            <v>MÃO DE OBRA</v>
          </cell>
          <cell r="E1760" t="str">
            <v>H</v>
          </cell>
          <cell r="F1760">
            <v>10</v>
          </cell>
          <cell r="G1760" t="str">
            <v>21,60</v>
          </cell>
          <cell r="H1760" t="str">
            <v>6,80</v>
          </cell>
          <cell r="I1760" t="str">
            <v>0,00</v>
          </cell>
          <cell r="J1760">
            <v>28.400000000000002</v>
          </cell>
          <cell r="K1760">
            <v>284</v>
          </cell>
          <cell r="L1760"/>
          <cell r="M1760">
            <v>68</v>
          </cell>
          <cell r="N1760">
            <v>216</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21,00</v>
          </cell>
          <cell r="H1761" t="str">
            <v>96,85</v>
          </cell>
          <cell r="I1761" t="str">
            <v>59,67</v>
          </cell>
          <cell r="J1761">
            <v>177.51999999999998</v>
          </cell>
          <cell r="K1761">
            <v>1775.1999999999998</v>
          </cell>
          <cell r="L1761"/>
          <cell r="M1761">
            <v>1565.1999999999998</v>
          </cell>
          <cell r="N1761">
            <v>210</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8299.35</v>
          </cell>
          <cell r="L1764"/>
          <cell r="M1764">
            <v>3774.6</v>
          </cell>
          <cell r="N1764">
            <v>4524.75</v>
          </cell>
        </row>
        <row r="1765">
          <cell r="A1765">
            <v>88239</v>
          </cell>
          <cell r="B1765" t="str">
            <v>SINAPI</v>
          </cell>
          <cell r="C1765" t="str">
            <v>AJUDANTE DE CARPINTEIRO COM ENCARGOS COMPLEMENTARES</v>
          </cell>
          <cell r="D1765" t="str">
            <v>MÃO DE OBRA</v>
          </cell>
          <cell r="E1765" t="str">
            <v>H</v>
          </cell>
          <cell r="F1765">
            <v>30</v>
          </cell>
          <cell r="G1765" t="str">
            <v>17,65</v>
          </cell>
          <cell r="H1765" t="str">
            <v>6,68</v>
          </cell>
          <cell r="I1765" t="str">
            <v>0,00</v>
          </cell>
          <cell r="J1765">
            <v>24.33</v>
          </cell>
          <cell r="K1765">
            <v>729.9</v>
          </cell>
          <cell r="L1765"/>
          <cell r="M1765">
            <v>200.39999999999998</v>
          </cell>
          <cell r="N1765">
            <v>529.5</v>
          </cell>
        </row>
        <row r="1766">
          <cell r="A1766">
            <v>88247</v>
          </cell>
          <cell r="B1766" t="str">
            <v>SINAPI</v>
          </cell>
          <cell r="C1766" t="str">
            <v>AUXILIAR DE ELETRICISTA COM ENCARGOS COMPLEMENTARES</v>
          </cell>
          <cell r="D1766" t="str">
            <v>MÃO DE OBRA</v>
          </cell>
          <cell r="E1766" t="str">
            <v>H</v>
          </cell>
          <cell r="F1766">
            <v>30</v>
          </cell>
          <cell r="G1766" t="str">
            <v>18,17</v>
          </cell>
          <cell r="H1766" t="str">
            <v>6,82</v>
          </cell>
          <cell r="I1766" t="str">
            <v>0,00</v>
          </cell>
          <cell r="J1766">
            <v>24.990000000000002</v>
          </cell>
          <cell r="K1766">
            <v>749.7</v>
          </cell>
          <cell r="L1766"/>
          <cell r="M1766">
            <v>204.60000000000002</v>
          </cell>
          <cell r="N1766">
            <v>545.1</v>
          </cell>
        </row>
        <row r="1767">
          <cell r="A1767">
            <v>88261</v>
          </cell>
          <cell r="B1767" t="str">
            <v>SINAPI</v>
          </cell>
          <cell r="C1767" t="str">
            <v>CARPINTEIRO DE ESQUADRIA COM ENCARGOS COMPLEMENTARES</v>
          </cell>
          <cell r="D1767" t="str">
            <v>MÃO DE OBRA</v>
          </cell>
          <cell r="E1767" t="str">
            <v>H</v>
          </cell>
          <cell r="F1767">
            <v>15</v>
          </cell>
          <cell r="G1767" t="str">
            <v>21,49</v>
          </cell>
          <cell r="H1767" t="str">
            <v>6,68</v>
          </cell>
          <cell r="I1767" t="str">
            <v>0,00</v>
          </cell>
          <cell r="J1767">
            <v>28.169999999999998</v>
          </cell>
          <cell r="K1767">
            <v>422.54999999999995</v>
          </cell>
          <cell r="L1767"/>
          <cell r="M1767">
            <v>100.19999999999999</v>
          </cell>
          <cell r="N1767">
            <v>322.34999999999997</v>
          </cell>
        </row>
        <row r="1768">
          <cell r="A1768">
            <v>88264</v>
          </cell>
          <cell r="B1768" t="str">
            <v>SINAPI</v>
          </cell>
          <cell r="C1768" t="str">
            <v>ELETRICISTA COM ENCARGOS COMPLEMENTARES</v>
          </cell>
          <cell r="D1768" t="str">
            <v>MÃO DE OBRA</v>
          </cell>
          <cell r="E1768" t="str">
            <v>H</v>
          </cell>
          <cell r="F1768">
            <v>15</v>
          </cell>
          <cell r="G1768" t="str">
            <v>22,11</v>
          </cell>
          <cell r="H1768" t="str">
            <v>6,82</v>
          </cell>
          <cell r="I1768" t="str">
            <v>0,00</v>
          </cell>
          <cell r="J1768">
            <v>28.93</v>
          </cell>
          <cell r="K1768">
            <v>433.95</v>
          </cell>
          <cell r="L1768"/>
          <cell r="M1768">
            <v>102.30000000000001</v>
          </cell>
          <cell r="N1768">
            <v>331.65</v>
          </cell>
        </row>
        <row r="1769">
          <cell r="A1769">
            <v>88267</v>
          </cell>
          <cell r="B1769" t="str">
            <v>SINAPI</v>
          </cell>
          <cell r="C1769" t="str">
            <v>ENCANADOR OU BOMBEIRO HIDRÁULICO COM ENCARGOS COMPLEMENTARES</v>
          </cell>
          <cell r="D1769" t="str">
            <v>MÃO DE OBRA</v>
          </cell>
          <cell r="E1769" t="str">
            <v>H</v>
          </cell>
          <cell r="F1769">
            <v>15</v>
          </cell>
          <cell r="G1769" t="str">
            <v>22,78</v>
          </cell>
          <cell r="H1769" t="str">
            <v>6,23</v>
          </cell>
          <cell r="I1769" t="str">
            <v>0,00</v>
          </cell>
          <cell r="J1769">
            <v>29.01</v>
          </cell>
          <cell r="K1769">
            <v>435.15000000000003</v>
          </cell>
          <cell r="L1769"/>
          <cell r="M1769">
            <v>93.45</v>
          </cell>
          <cell r="N1769">
            <v>341.70000000000005</v>
          </cell>
        </row>
        <row r="1770">
          <cell r="A1770">
            <v>88315</v>
          </cell>
          <cell r="B1770" t="str">
            <v>SINAPI</v>
          </cell>
          <cell r="C1770" t="str">
            <v>SERRALHEIRO COM ENCARGOS COMPLEMENTARES</v>
          </cell>
          <cell r="D1770" t="str">
            <v>MÃO DE OBRA</v>
          </cell>
          <cell r="E1770" t="str">
            <v>H</v>
          </cell>
          <cell r="F1770">
            <v>15</v>
          </cell>
          <cell r="G1770" t="str">
            <v>22,00</v>
          </cell>
          <cell r="H1770" t="str">
            <v>6,80</v>
          </cell>
          <cell r="I1770" t="str">
            <v>0,00</v>
          </cell>
          <cell r="J1770">
            <v>28.8</v>
          </cell>
          <cell r="K1770">
            <v>432</v>
          </cell>
          <cell r="L1770"/>
          <cell r="M1770">
            <v>102</v>
          </cell>
          <cell r="N1770">
            <v>330</v>
          </cell>
        </row>
        <row r="1771">
          <cell r="A1771">
            <v>88273</v>
          </cell>
          <cell r="B1771" t="str">
            <v>SINAPI</v>
          </cell>
          <cell r="C1771" t="str">
            <v>MARCENEIRO COM ENCARGOS COMPLEMENTARES</v>
          </cell>
          <cell r="D1771" t="str">
            <v>MÃO DE OBRA</v>
          </cell>
          <cell r="E1771" t="str">
            <v>H</v>
          </cell>
          <cell r="F1771">
            <v>15</v>
          </cell>
          <cell r="G1771" t="str">
            <v>21,49</v>
          </cell>
          <cell r="H1771" t="str">
            <v>6,68</v>
          </cell>
          <cell r="I1771" t="str">
            <v>0,00</v>
          </cell>
          <cell r="J1771">
            <v>28.169999999999998</v>
          </cell>
          <cell r="K1771">
            <v>422.54999999999995</v>
          </cell>
          <cell r="L1771"/>
          <cell r="M1771">
            <v>100.19999999999999</v>
          </cell>
          <cell r="N1771">
            <v>322.34999999999997</v>
          </cell>
        </row>
        <row r="1772">
          <cell r="A1772">
            <v>88310</v>
          </cell>
          <cell r="B1772" t="str">
            <v>SINAPI</v>
          </cell>
          <cell r="C1772" t="str">
            <v>PINTOR COM ENCARGOS COMPLEMENTARES</v>
          </cell>
          <cell r="D1772" t="str">
            <v>MÃO DE OBRA</v>
          </cell>
          <cell r="E1772" t="str">
            <v>H</v>
          </cell>
          <cell r="F1772">
            <v>15</v>
          </cell>
          <cell r="G1772" t="str">
            <v>24,39</v>
          </cell>
          <cell r="H1772" t="str">
            <v>7,95</v>
          </cell>
          <cell r="I1772" t="str">
            <v>0,00</v>
          </cell>
          <cell r="J1772">
            <v>32.340000000000003</v>
          </cell>
          <cell r="K1772">
            <v>485.1</v>
          </cell>
          <cell r="L1772"/>
          <cell r="M1772">
            <v>119.25</v>
          </cell>
          <cell r="N1772">
            <v>365.85</v>
          </cell>
        </row>
        <row r="1773">
          <cell r="A1773">
            <v>88316</v>
          </cell>
          <cell r="B1773" t="str">
            <v>SINAPI</v>
          </cell>
          <cell r="C1773" t="str">
            <v>SERVENTE COM ENCARGOS COMPLEMENTARES</v>
          </cell>
          <cell r="D1773" t="str">
            <v>MÃO DE OBRA</v>
          </cell>
          <cell r="E1773" t="str">
            <v>H</v>
          </cell>
          <cell r="F1773">
            <v>30</v>
          </cell>
          <cell r="G1773" t="str">
            <v>17,75</v>
          </cell>
          <cell r="H1773" t="str">
            <v>6,68</v>
          </cell>
          <cell r="I1773" t="str">
            <v>0,00</v>
          </cell>
          <cell r="J1773">
            <v>24.43</v>
          </cell>
          <cell r="K1773">
            <v>732.9</v>
          </cell>
          <cell r="L1773"/>
          <cell r="M1773">
            <v>200.39999999999998</v>
          </cell>
          <cell r="N1773">
            <v>532.5</v>
          </cell>
        </row>
        <row r="1774">
          <cell r="A1774">
            <v>88325</v>
          </cell>
          <cell r="B1774" t="str">
            <v>SINAPI</v>
          </cell>
          <cell r="C1774" t="str">
            <v>VIDRACEIRO COM ENCARGOS COMPLEMENTARES</v>
          </cell>
          <cell r="D1774" t="str">
            <v>MÃO DE OBRA</v>
          </cell>
          <cell r="E1774" t="str">
            <v>H</v>
          </cell>
          <cell r="F1774">
            <v>15</v>
          </cell>
          <cell r="G1774" t="str">
            <v>17,65</v>
          </cell>
          <cell r="H1774" t="str">
            <v>6,80</v>
          </cell>
          <cell r="I1774" t="str">
            <v>0,00</v>
          </cell>
          <cell r="J1774">
            <v>24.45</v>
          </cell>
          <cell r="K1774">
            <v>366.75</v>
          </cell>
          <cell r="L1774"/>
          <cell r="M1774">
            <v>102</v>
          </cell>
          <cell r="N1774">
            <v>264.75</v>
          </cell>
        </row>
        <row r="1775">
          <cell r="A1775">
            <v>88309</v>
          </cell>
          <cell r="B1775" t="str">
            <v>SINAPI</v>
          </cell>
          <cell r="C1775" t="str">
            <v>PEDREIRO COM ENCARGOS COMPLEMENTARES</v>
          </cell>
          <cell r="D1775" t="str">
            <v>MÃO DE OBRA</v>
          </cell>
          <cell r="E1775" t="str">
            <v>H</v>
          </cell>
          <cell r="F1775">
            <v>15</v>
          </cell>
          <cell r="G1775" t="str">
            <v>21,60</v>
          </cell>
          <cell r="H1775" t="str">
            <v>6,80</v>
          </cell>
          <cell r="I1775" t="str">
            <v>0,00</v>
          </cell>
          <cell r="J1775">
            <v>28.400000000000002</v>
          </cell>
          <cell r="K1775">
            <v>426.00000000000006</v>
          </cell>
          <cell r="L1775"/>
          <cell r="M1775">
            <v>102</v>
          </cell>
          <cell r="N1775">
            <v>324</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21,00</v>
          </cell>
          <cell r="H1776" t="str">
            <v>96,85</v>
          </cell>
          <cell r="I1776" t="str">
            <v>59,67</v>
          </cell>
          <cell r="J1776">
            <v>177.51999999999998</v>
          </cell>
          <cell r="K1776">
            <v>2662.7999999999997</v>
          </cell>
          <cell r="L1776"/>
          <cell r="M1776">
            <v>2347.7999999999997</v>
          </cell>
          <cell r="N1776">
            <v>315</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11065.8</v>
          </cell>
          <cell r="L1779"/>
          <cell r="M1779">
            <v>5032.7999999999993</v>
          </cell>
          <cell r="N1779">
            <v>6033</v>
          </cell>
        </row>
        <row r="1780">
          <cell r="A1780">
            <v>88239</v>
          </cell>
          <cell r="B1780" t="str">
            <v>SINAPI</v>
          </cell>
          <cell r="C1780" t="str">
            <v>AJUDANTE DE CARPINTEIRO COM ENCARGOS COMPLEMENTARES</v>
          </cell>
          <cell r="D1780" t="str">
            <v>MÃO DE OBRA</v>
          </cell>
          <cell r="E1780" t="str">
            <v>H</v>
          </cell>
          <cell r="F1780">
            <v>40</v>
          </cell>
          <cell r="G1780" t="str">
            <v>17,65</v>
          </cell>
          <cell r="H1780" t="str">
            <v>6,68</v>
          </cell>
          <cell r="I1780" t="str">
            <v>0,00</v>
          </cell>
          <cell r="J1780">
            <v>24.33</v>
          </cell>
          <cell r="K1780">
            <v>973.19999999999993</v>
          </cell>
          <cell r="L1780"/>
          <cell r="M1780">
            <v>267.2</v>
          </cell>
          <cell r="N1780">
            <v>706</v>
          </cell>
        </row>
        <row r="1781">
          <cell r="A1781">
            <v>88247</v>
          </cell>
          <cell r="B1781" t="str">
            <v>SINAPI</v>
          </cell>
          <cell r="C1781" t="str">
            <v>AUXILIAR DE ELETRICISTA COM ENCARGOS COMPLEMENTARES</v>
          </cell>
          <cell r="D1781" t="str">
            <v>MÃO DE OBRA</v>
          </cell>
          <cell r="E1781" t="str">
            <v>H</v>
          </cell>
          <cell r="F1781">
            <v>40</v>
          </cell>
          <cell r="G1781" t="str">
            <v>18,17</v>
          </cell>
          <cell r="H1781" t="str">
            <v>6,82</v>
          </cell>
          <cell r="I1781" t="str">
            <v>0,00</v>
          </cell>
          <cell r="J1781">
            <v>24.990000000000002</v>
          </cell>
          <cell r="K1781">
            <v>999.60000000000014</v>
          </cell>
          <cell r="L1781"/>
          <cell r="M1781">
            <v>272.8</v>
          </cell>
          <cell r="N1781">
            <v>726.80000000000007</v>
          </cell>
        </row>
        <row r="1782">
          <cell r="A1782">
            <v>88261</v>
          </cell>
          <cell r="B1782" t="str">
            <v>SINAPI</v>
          </cell>
          <cell r="C1782" t="str">
            <v>CARPINTEIRO DE ESQUADRIA COM ENCARGOS COMPLEMENTARES</v>
          </cell>
          <cell r="D1782" t="str">
            <v>MÃO DE OBRA</v>
          </cell>
          <cell r="E1782" t="str">
            <v>H</v>
          </cell>
          <cell r="F1782">
            <v>20</v>
          </cell>
          <cell r="G1782" t="str">
            <v>21,49</v>
          </cell>
          <cell r="H1782" t="str">
            <v>6,68</v>
          </cell>
          <cell r="I1782" t="str">
            <v>0,00</v>
          </cell>
          <cell r="J1782">
            <v>28.169999999999998</v>
          </cell>
          <cell r="K1782">
            <v>563.4</v>
          </cell>
          <cell r="L1782"/>
          <cell r="M1782">
            <v>133.6</v>
          </cell>
          <cell r="N1782">
            <v>429.79999999999995</v>
          </cell>
        </row>
        <row r="1783">
          <cell r="A1783">
            <v>88264</v>
          </cell>
          <cell r="B1783" t="str">
            <v>SINAPI</v>
          </cell>
          <cell r="C1783" t="str">
            <v>ELETRICISTA COM ENCARGOS COMPLEMENTARES</v>
          </cell>
          <cell r="D1783" t="str">
            <v>MÃO DE OBRA</v>
          </cell>
          <cell r="E1783" t="str">
            <v>H</v>
          </cell>
          <cell r="F1783">
            <v>20</v>
          </cell>
          <cell r="G1783" t="str">
            <v>22,11</v>
          </cell>
          <cell r="H1783" t="str">
            <v>6,82</v>
          </cell>
          <cell r="I1783" t="str">
            <v>0,00</v>
          </cell>
          <cell r="J1783">
            <v>28.93</v>
          </cell>
          <cell r="K1783">
            <v>578.6</v>
          </cell>
          <cell r="L1783"/>
          <cell r="M1783">
            <v>136.4</v>
          </cell>
          <cell r="N1783">
            <v>442.2</v>
          </cell>
        </row>
        <row r="1784">
          <cell r="A1784">
            <v>88267</v>
          </cell>
          <cell r="B1784" t="str">
            <v>SINAPI</v>
          </cell>
          <cell r="C1784" t="str">
            <v>ENCANADOR OU BOMBEIRO HIDRÁULICO COM ENCARGOS COMPLEMENTARES</v>
          </cell>
          <cell r="D1784" t="str">
            <v>MÃO DE OBRA</v>
          </cell>
          <cell r="E1784" t="str">
            <v>H</v>
          </cell>
          <cell r="F1784">
            <v>20</v>
          </cell>
          <cell r="G1784" t="str">
            <v>22,78</v>
          </cell>
          <cell r="H1784" t="str">
            <v>6,23</v>
          </cell>
          <cell r="I1784" t="str">
            <v>0,00</v>
          </cell>
          <cell r="J1784">
            <v>29.01</v>
          </cell>
          <cell r="K1784">
            <v>580.20000000000005</v>
          </cell>
          <cell r="L1784"/>
          <cell r="M1784">
            <v>124.60000000000001</v>
          </cell>
          <cell r="N1784">
            <v>455.6</v>
          </cell>
        </row>
        <row r="1785">
          <cell r="A1785">
            <v>88315</v>
          </cell>
          <cell r="B1785" t="str">
            <v>SINAPI</v>
          </cell>
          <cell r="C1785" t="str">
            <v>SERRALHEIRO COM ENCARGOS COMPLEMENTARES</v>
          </cell>
          <cell r="D1785" t="str">
            <v>MÃO DE OBRA</v>
          </cell>
          <cell r="E1785" t="str">
            <v>H</v>
          </cell>
          <cell r="F1785">
            <v>20</v>
          </cell>
          <cell r="G1785" t="str">
            <v>22,00</v>
          </cell>
          <cell r="H1785" t="str">
            <v>6,80</v>
          </cell>
          <cell r="I1785" t="str">
            <v>0,00</v>
          </cell>
          <cell r="J1785">
            <v>28.8</v>
          </cell>
          <cell r="K1785">
            <v>576</v>
          </cell>
          <cell r="L1785"/>
          <cell r="M1785">
            <v>136</v>
          </cell>
          <cell r="N1785">
            <v>440</v>
          </cell>
        </row>
        <row r="1786">
          <cell r="A1786">
            <v>88273</v>
          </cell>
          <cell r="B1786" t="str">
            <v>SINAPI</v>
          </cell>
          <cell r="C1786" t="str">
            <v>MARCENEIRO COM ENCARGOS COMPLEMENTARES</v>
          </cell>
          <cell r="D1786" t="str">
            <v>MÃO DE OBRA</v>
          </cell>
          <cell r="E1786" t="str">
            <v>H</v>
          </cell>
          <cell r="F1786">
            <v>20</v>
          </cell>
          <cell r="G1786" t="str">
            <v>21,49</v>
          </cell>
          <cell r="H1786" t="str">
            <v>6,68</v>
          </cell>
          <cell r="I1786" t="str">
            <v>0,00</v>
          </cell>
          <cell r="J1786">
            <v>28.169999999999998</v>
          </cell>
          <cell r="K1786">
            <v>563.4</v>
          </cell>
          <cell r="L1786"/>
          <cell r="M1786">
            <v>133.6</v>
          </cell>
          <cell r="N1786">
            <v>429.79999999999995</v>
          </cell>
        </row>
        <row r="1787">
          <cell r="A1787">
            <v>88310</v>
          </cell>
          <cell r="B1787" t="str">
            <v>SINAPI</v>
          </cell>
          <cell r="C1787" t="str">
            <v>PINTOR COM ENCARGOS COMPLEMENTARES</v>
          </cell>
          <cell r="D1787" t="str">
            <v>MÃO DE OBRA</v>
          </cell>
          <cell r="E1787" t="str">
            <v>H</v>
          </cell>
          <cell r="F1787">
            <v>20</v>
          </cell>
          <cell r="G1787" t="str">
            <v>24,39</v>
          </cell>
          <cell r="H1787" t="str">
            <v>7,95</v>
          </cell>
          <cell r="I1787" t="str">
            <v>0,00</v>
          </cell>
          <cell r="J1787">
            <v>32.340000000000003</v>
          </cell>
          <cell r="K1787">
            <v>646.80000000000007</v>
          </cell>
          <cell r="L1787"/>
          <cell r="M1787">
            <v>159</v>
          </cell>
          <cell r="N1787">
            <v>487.8</v>
          </cell>
        </row>
        <row r="1788">
          <cell r="A1788">
            <v>88316</v>
          </cell>
          <cell r="B1788" t="str">
            <v>SINAPI</v>
          </cell>
          <cell r="C1788" t="str">
            <v>SERVENTE COM ENCARGOS COMPLEMENTARES</v>
          </cell>
          <cell r="D1788" t="str">
            <v>MÃO DE OBRA</v>
          </cell>
          <cell r="E1788" t="str">
            <v>H</v>
          </cell>
          <cell r="F1788">
            <v>40</v>
          </cell>
          <cell r="G1788" t="str">
            <v>17,75</v>
          </cell>
          <cell r="H1788" t="str">
            <v>6,68</v>
          </cell>
          <cell r="I1788" t="str">
            <v>0,00</v>
          </cell>
          <cell r="J1788">
            <v>24.43</v>
          </cell>
          <cell r="K1788">
            <v>977.2</v>
          </cell>
          <cell r="L1788"/>
          <cell r="M1788">
            <v>267.2</v>
          </cell>
          <cell r="N1788">
            <v>710</v>
          </cell>
        </row>
        <row r="1789">
          <cell r="A1789">
            <v>88325</v>
          </cell>
          <cell r="B1789" t="str">
            <v>SINAPI</v>
          </cell>
          <cell r="C1789" t="str">
            <v>VIDRACEIRO COM ENCARGOS COMPLEMENTARES</v>
          </cell>
          <cell r="D1789" t="str">
            <v>MÃO DE OBRA</v>
          </cell>
          <cell r="E1789" t="str">
            <v>H</v>
          </cell>
          <cell r="F1789">
            <v>20</v>
          </cell>
          <cell r="G1789" t="str">
            <v>17,65</v>
          </cell>
          <cell r="H1789" t="str">
            <v>6,80</v>
          </cell>
          <cell r="I1789" t="str">
            <v>0,00</v>
          </cell>
          <cell r="J1789">
            <v>24.45</v>
          </cell>
          <cell r="K1789">
            <v>489</v>
          </cell>
          <cell r="L1789"/>
          <cell r="M1789">
            <v>136</v>
          </cell>
          <cell r="N1789">
            <v>353</v>
          </cell>
        </row>
        <row r="1790">
          <cell r="A1790">
            <v>88309</v>
          </cell>
          <cell r="B1790" t="str">
            <v>SINAPI</v>
          </cell>
          <cell r="C1790" t="str">
            <v>PEDREIRO COM ENCARGOS COMPLEMENTARES</v>
          </cell>
          <cell r="D1790" t="str">
            <v>MÃO DE OBRA</v>
          </cell>
          <cell r="E1790" t="str">
            <v>H</v>
          </cell>
          <cell r="F1790">
            <v>20</v>
          </cell>
          <cell r="G1790" t="str">
            <v>21,60</v>
          </cell>
          <cell r="H1790" t="str">
            <v>6,80</v>
          </cell>
          <cell r="I1790" t="str">
            <v>0,00</v>
          </cell>
          <cell r="J1790">
            <v>28.400000000000002</v>
          </cell>
          <cell r="K1790">
            <v>568</v>
          </cell>
          <cell r="L1790"/>
          <cell r="M1790">
            <v>136</v>
          </cell>
          <cell r="N1790">
            <v>432</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21,00</v>
          </cell>
          <cell r="H1791" t="str">
            <v>96,85</v>
          </cell>
          <cell r="I1791" t="str">
            <v>59,67</v>
          </cell>
          <cell r="J1791">
            <v>177.51999999999998</v>
          </cell>
          <cell r="K1791">
            <v>3550.3999999999996</v>
          </cell>
          <cell r="L1791"/>
          <cell r="M1791">
            <v>3130.3999999999996</v>
          </cell>
          <cell r="N1791">
            <v>420</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241.44749999999999</v>
          </cell>
          <cell r="L1794"/>
          <cell r="M1794">
            <v>195.9</v>
          </cell>
          <cell r="N1794">
            <v>45.547499999999999</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180.87</v>
          </cell>
          <cell r="I1795"/>
          <cell r="J1795">
            <v>180.87</v>
          </cell>
          <cell r="K1795">
            <v>180.87</v>
          </cell>
          <cell r="L1795"/>
          <cell r="M1795">
            <v>180.87</v>
          </cell>
          <cell r="N1795">
            <v>0</v>
          </cell>
        </row>
        <row r="1796">
          <cell r="A1796">
            <v>88261</v>
          </cell>
          <cell r="B1796" t="str">
            <v>SINAPI</v>
          </cell>
          <cell r="C1796" t="str">
            <v>CARPINTEIRO DE ESQUADRIA COM ENCARGOS COMPLEMENTARES</v>
          </cell>
          <cell r="D1796" t="str">
            <v>MÃO DE OBRA</v>
          </cell>
          <cell r="E1796" t="str">
            <v>H</v>
          </cell>
          <cell r="F1796">
            <v>1.5</v>
          </cell>
          <cell r="G1796" t="str">
            <v>21,49</v>
          </cell>
          <cell r="H1796" t="str">
            <v>6,68</v>
          </cell>
          <cell r="I1796" t="str">
            <v>0,00</v>
          </cell>
          <cell r="J1796">
            <v>28.169999999999998</v>
          </cell>
          <cell r="K1796">
            <v>42.254999999999995</v>
          </cell>
          <cell r="L1796"/>
          <cell r="M1796">
            <v>10.02</v>
          </cell>
          <cell r="N1796">
            <v>32.234999999999999</v>
          </cell>
        </row>
        <row r="1797">
          <cell r="A1797">
            <v>88316</v>
          </cell>
          <cell r="B1797" t="str">
            <v>SINAPI</v>
          </cell>
          <cell r="C1797" t="str">
            <v>SERVENTE COM ENCARGOS COMPLEMENTARES</v>
          </cell>
          <cell r="D1797" t="str">
            <v>MÃO DE OBRA</v>
          </cell>
          <cell r="E1797" t="str">
            <v>H</v>
          </cell>
          <cell r="F1797">
            <v>0.75</v>
          </cell>
          <cell r="G1797" t="str">
            <v>17,75</v>
          </cell>
          <cell r="H1797" t="str">
            <v>6,68</v>
          </cell>
          <cell r="I1797" t="str">
            <v>0,00</v>
          </cell>
          <cell r="J1797">
            <v>24.43</v>
          </cell>
          <cell r="K1797">
            <v>18.322499999999998</v>
          </cell>
          <cell r="L1797"/>
          <cell r="M1797">
            <v>5.01</v>
          </cell>
          <cell r="N1797">
            <v>13.3125</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2727.7599999999998</v>
          </cell>
          <cell r="L1800"/>
          <cell r="M1800">
            <v>2251</v>
          </cell>
          <cell r="N1800">
            <v>476.76</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21,98</v>
          </cell>
          <cell r="H1802" t="str">
            <v>6,82</v>
          </cell>
          <cell r="I1802" t="str">
            <v>0,00</v>
          </cell>
          <cell r="J1802">
            <v>28.8</v>
          </cell>
          <cell r="K1802">
            <v>345.6</v>
          </cell>
          <cell r="L1802"/>
          <cell r="M1802">
            <v>81.84</v>
          </cell>
          <cell r="N1802">
            <v>263.76</v>
          </cell>
        </row>
        <row r="1803">
          <cell r="A1803">
            <v>88316</v>
          </cell>
          <cell r="B1803" t="str">
            <v>SINAPI</v>
          </cell>
          <cell r="C1803" t="str">
            <v>SERVENTE COM ENCARGOS COMPLEMENTARES</v>
          </cell>
          <cell r="D1803" t="str">
            <v>MÃO DE OBRA</v>
          </cell>
          <cell r="E1803" t="str">
            <v>H</v>
          </cell>
          <cell r="F1803">
            <v>12</v>
          </cell>
          <cell r="G1803" t="str">
            <v>17,75</v>
          </cell>
          <cell r="H1803" t="str">
            <v>6,68</v>
          </cell>
          <cell r="I1803" t="str">
            <v>0,00</v>
          </cell>
          <cell r="J1803">
            <v>24.43</v>
          </cell>
          <cell r="K1803">
            <v>293.15999999999997</v>
          </cell>
          <cell r="L1803"/>
          <cell r="M1803">
            <v>80.16</v>
          </cell>
          <cell r="N1803">
            <v>213</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2844.22</v>
          </cell>
          <cell r="L1806"/>
          <cell r="M1806">
            <v>2288</v>
          </cell>
          <cell r="N1806">
            <v>556.22</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21,98</v>
          </cell>
          <cell r="H1808" t="str">
            <v>6,82</v>
          </cell>
          <cell r="I1808" t="str">
            <v>0,00</v>
          </cell>
          <cell r="J1808">
            <v>28.8</v>
          </cell>
          <cell r="K1808">
            <v>403.2</v>
          </cell>
          <cell r="L1808"/>
          <cell r="M1808">
            <v>95.48</v>
          </cell>
          <cell r="N1808">
            <v>307.72000000000003</v>
          </cell>
        </row>
        <row r="1809">
          <cell r="A1809">
            <v>88316</v>
          </cell>
          <cell r="B1809" t="str">
            <v>SINAPI</v>
          </cell>
          <cell r="C1809" t="str">
            <v>SERVENTE COM ENCARGOS COMPLEMENTARES</v>
          </cell>
          <cell r="D1809" t="str">
            <v>MÃO DE OBRA</v>
          </cell>
          <cell r="E1809" t="str">
            <v>H</v>
          </cell>
          <cell r="F1809">
            <v>14</v>
          </cell>
          <cell r="G1809" t="str">
            <v>17,75</v>
          </cell>
          <cell r="H1809" t="str">
            <v>6,68</v>
          </cell>
          <cell r="I1809" t="str">
            <v>0,00</v>
          </cell>
          <cell r="J1809">
            <v>24.43</v>
          </cell>
          <cell r="K1809">
            <v>342.02</v>
          </cell>
          <cell r="L1809"/>
          <cell r="M1809">
            <v>93.52</v>
          </cell>
          <cell r="N1809">
            <v>248.5</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4200.68</v>
          </cell>
          <cell r="L1812"/>
          <cell r="M1812">
            <v>3565</v>
          </cell>
          <cell r="N1812">
            <v>635.68000000000006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21,98</v>
          </cell>
          <cell r="H1814" t="str">
            <v>6,82</v>
          </cell>
          <cell r="I1814" t="str">
            <v>0,00</v>
          </cell>
          <cell r="J1814">
            <v>28.8</v>
          </cell>
          <cell r="K1814">
            <v>460.8</v>
          </cell>
          <cell r="L1814"/>
          <cell r="M1814">
            <v>109.12</v>
          </cell>
          <cell r="N1814">
            <v>351.68</v>
          </cell>
        </row>
        <row r="1815">
          <cell r="A1815">
            <v>88316</v>
          </cell>
          <cell r="B1815" t="str">
            <v>SINAPI</v>
          </cell>
          <cell r="C1815" t="str">
            <v>SERVENTE COM ENCARGOS COMPLEMENTARES</v>
          </cell>
          <cell r="D1815" t="str">
            <v>MÃO DE OBRA</v>
          </cell>
          <cell r="E1815" t="str">
            <v>H</v>
          </cell>
          <cell r="F1815">
            <v>16</v>
          </cell>
          <cell r="G1815" t="str">
            <v>17,75</v>
          </cell>
          <cell r="H1815" t="str">
            <v>6,68</v>
          </cell>
          <cell r="I1815" t="str">
            <v>0,00</v>
          </cell>
          <cell r="J1815">
            <v>24.43</v>
          </cell>
          <cell r="K1815">
            <v>390.88</v>
          </cell>
          <cell r="L1815"/>
          <cell r="M1815">
            <v>106.88</v>
          </cell>
          <cell r="N1815">
            <v>284</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12457.14</v>
          </cell>
          <cell r="L1818"/>
          <cell r="M1818">
            <v>11742</v>
          </cell>
          <cell r="N1818">
            <v>715.14</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21,98</v>
          </cell>
          <cell r="H1820" t="str">
            <v>6,82</v>
          </cell>
          <cell r="I1820" t="str">
            <v>0,00</v>
          </cell>
          <cell r="J1820">
            <v>28.8</v>
          </cell>
          <cell r="K1820">
            <v>518.4</v>
          </cell>
          <cell r="L1820"/>
          <cell r="M1820">
            <v>122.76</v>
          </cell>
          <cell r="N1820">
            <v>395.64</v>
          </cell>
        </row>
        <row r="1821">
          <cell r="A1821">
            <v>88316</v>
          </cell>
          <cell r="B1821" t="str">
            <v>SINAPI</v>
          </cell>
          <cell r="C1821" t="str">
            <v>SERVENTE COM ENCARGOS COMPLEMENTARES</v>
          </cell>
          <cell r="D1821" t="str">
            <v>MÃO DE OBRA</v>
          </cell>
          <cell r="E1821" t="str">
            <v>H</v>
          </cell>
          <cell r="F1821">
            <v>18</v>
          </cell>
          <cell r="G1821" t="str">
            <v>17,75</v>
          </cell>
          <cell r="H1821" t="str">
            <v>6,68</v>
          </cell>
          <cell r="I1821" t="str">
            <v>0,00</v>
          </cell>
          <cell r="J1821">
            <v>24.43</v>
          </cell>
          <cell r="K1821">
            <v>439.74</v>
          </cell>
          <cell r="L1821"/>
          <cell r="M1821">
            <v>120.24</v>
          </cell>
          <cell r="N1821">
            <v>319.5</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15463.6</v>
          </cell>
          <cell r="L1824"/>
          <cell r="M1824">
            <v>14669</v>
          </cell>
          <cell r="N1824">
            <v>794.6</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21,98</v>
          </cell>
          <cell r="H1826" t="str">
            <v>6,82</v>
          </cell>
          <cell r="I1826" t="str">
            <v>0,00</v>
          </cell>
          <cell r="J1826">
            <v>28.8</v>
          </cell>
          <cell r="K1826">
            <v>576</v>
          </cell>
          <cell r="L1826"/>
          <cell r="M1826">
            <v>136.4</v>
          </cell>
          <cell r="N1826">
            <v>439.6</v>
          </cell>
        </row>
        <row r="1827">
          <cell r="A1827">
            <v>88316</v>
          </cell>
          <cell r="B1827" t="str">
            <v>SINAPI</v>
          </cell>
          <cell r="C1827" t="str">
            <v>SERVENTE COM ENCARGOS COMPLEMENTARES</v>
          </cell>
          <cell r="D1827" t="str">
            <v>MÃO DE OBRA</v>
          </cell>
          <cell r="E1827" t="str">
            <v>H</v>
          </cell>
          <cell r="F1827">
            <v>20</v>
          </cell>
          <cell r="G1827" t="str">
            <v>17,75</v>
          </cell>
          <cell r="H1827" t="str">
            <v>6,68</v>
          </cell>
          <cell r="I1827" t="str">
            <v>0,00</v>
          </cell>
          <cell r="J1827">
            <v>24.43</v>
          </cell>
          <cell r="K1827">
            <v>488.6</v>
          </cell>
          <cell r="L1827"/>
          <cell r="M1827">
            <v>133.6</v>
          </cell>
          <cell r="N1827">
            <v>355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382.46000000000004</v>
          </cell>
          <cell r="L1830"/>
          <cell r="M1830">
            <v>303</v>
          </cell>
          <cell r="N1830">
            <v>79.460000000000008</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21,98</v>
          </cell>
          <cell r="H1832" t="str">
            <v>6,82</v>
          </cell>
          <cell r="I1832" t="str">
            <v>0,00</v>
          </cell>
          <cell r="J1832">
            <v>28.8</v>
          </cell>
          <cell r="K1832">
            <v>57.6</v>
          </cell>
          <cell r="L1832"/>
          <cell r="M1832">
            <v>13.64</v>
          </cell>
          <cell r="N1832">
            <v>43.96</v>
          </cell>
        </row>
        <row r="1833">
          <cell r="A1833">
            <v>88316</v>
          </cell>
          <cell r="B1833" t="str">
            <v>SINAPI</v>
          </cell>
          <cell r="C1833" t="str">
            <v>SERVENTE COM ENCARGOS COMPLEMENTARES</v>
          </cell>
          <cell r="D1833" t="str">
            <v>MÃO DE OBRA</v>
          </cell>
          <cell r="E1833" t="str">
            <v>H</v>
          </cell>
          <cell r="F1833">
            <v>2</v>
          </cell>
          <cell r="G1833" t="str">
            <v>17,75</v>
          </cell>
          <cell r="H1833" t="str">
            <v>6,68</v>
          </cell>
          <cell r="I1833" t="str">
            <v>0,00</v>
          </cell>
          <cell r="J1833">
            <v>24.43</v>
          </cell>
          <cell r="K1833">
            <v>48.86</v>
          </cell>
          <cell r="L1833"/>
          <cell r="M1833">
            <v>13.36</v>
          </cell>
          <cell r="N1833">
            <v>35.5</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445.46000000000004</v>
          </cell>
          <cell r="L1836"/>
          <cell r="M1836">
            <v>366</v>
          </cell>
          <cell r="N1836">
            <v>79.460000000000008</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21,98</v>
          </cell>
          <cell r="H1838" t="str">
            <v>6,82</v>
          </cell>
          <cell r="I1838" t="str">
            <v>0,00</v>
          </cell>
          <cell r="J1838">
            <v>28.8</v>
          </cell>
          <cell r="K1838">
            <v>57.6</v>
          </cell>
          <cell r="L1838"/>
          <cell r="M1838">
            <v>13.64</v>
          </cell>
          <cell r="N1838">
            <v>43.96</v>
          </cell>
        </row>
        <row r="1839">
          <cell r="A1839">
            <v>88316</v>
          </cell>
          <cell r="B1839" t="str">
            <v>SINAPI</v>
          </cell>
          <cell r="C1839" t="str">
            <v>SERVENTE COM ENCARGOS COMPLEMENTARES</v>
          </cell>
          <cell r="D1839" t="str">
            <v>MÃO DE OBRA</v>
          </cell>
          <cell r="E1839" t="str">
            <v>H</v>
          </cell>
          <cell r="F1839">
            <v>2</v>
          </cell>
          <cell r="G1839" t="str">
            <v>17,75</v>
          </cell>
          <cell r="H1839" t="str">
            <v>6,68</v>
          </cell>
          <cell r="I1839" t="str">
            <v>0,00</v>
          </cell>
          <cell r="J1839">
            <v>24.43</v>
          </cell>
          <cell r="K1839">
            <v>48.86</v>
          </cell>
          <cell r="L1839"/>
          <cell r="M1839">
            <v>13.36</v>
          </cell>
          <cell r="N1839">
            <v>35.5</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669.46</v>
          </cell>
          <cell r="L1842"/>
          <cell r="M1842">
            <v>590</v>
          </cell>
          <cell r="N1842">
            <v>79.460000000000008</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21,98</v>
          </cell>
          <cell r="H1844" t="str">
            <v>6,82</v>
          </cell>
          <cell r="I1844" t="str">
            <v>0,00</v>
          </cell>
          <cell r="J1844">
            <v>28.8</v>
          </cell>
          <cell r="K1844">
            <v>57.6</v>
          </cell>
          <cell r="L1844"/>
          <cell r="M1844">
            <v>13.64</v>
          </cell>
          <cell r="N1844">
            <v>43.96</v>
          </cell>
        </row>
        <row r="1845">
          <cell r="A1845">
            <v>88316</v>
          </cell>
          <cell r="B1845" t="str">
            <v>SINAPI</v>
          </cell>
          <cell r="C1845" t="str">
            <v>SERVENTE COM ENCARGOS COMPLEMENTARES</v>
          </cell>
          <cell r="D1845" t="str">
            <v>MÃO DE OBRA</v>
          </cell>
          <cell r="E1845" t="str">
            <v>H</v>
          </cell>
          <cell r="F1845">
            <v>2</v>
          </cell>
          <cell r="G1845" t="str">
            <v>17,75</v>
          </cell>
          <cell r="H1845" t="str">
            <v>6,68</v>
          </cell>
          <cell r="I1845" t="str">
            <v>0,00</v>
          </cell>
          <cell r="J1845">
            <v>24.43</v>
          </cell>
          <cell r="K1845">
            <v>48.86</v>
          </cell>
          <cell r="L1845"/>
          <cell r="M1845">
            <v>13.36</v>
          </cell>
          <cell r="N1845">
            <v>35.5</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860.07500000000005</v>
          </cell>
          <cell r="L1848"/>
          <cell r="M1848">
            <v>760.75</v>
          </cell>
          <cell r="N1848">
            <v>99.325000000000003</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21,98</v>
          </cell>
          <cell r="H1850" t="str">
            <v>6,82</v>
          </cell>
          <cell r="I1850" t="str">
            <v>0,00</v>
          </cell>
          <cell r="J1850">
            <v>28.8</v>
          </cell>
          <cell r="K1850">
            <v>72</v>
          </cell>
          <cell r="L1850"/>
          <cell r="M1850">
            <v>17.05</v>
          </cell>
          <cell r="N1850">
            <v>54.95</v>
          </cell>
        </row>
        <row r="1851">
          <cell r="A1851">
            <v>88316</v>
          </cell>
          <cell r="B1851" t="str">
            <v>SINAPI</v>
          </cell>
          <cell r="C1851" t="str">
            <v>SERVENTE COM ENCARGOS COMPLEMENTARES</v>
          </cell>
          <cell r="D1851" t="str">
            <v>MÃO DE OBRA</v>
          </cell>
          <cell r="E1851" t="str">
            <v>H</v>
          </cell>
          <cell r="F1851">
            <v>2.5</v>
          </cell>
          <cell r="G1851" t="str">
            <v>17,75</v>
          </cell>
          <cell r="H1851" t="str">
            <v>6,68</v>
          </cell>
          <cell r="I1851" t="str">
            <v>0,00</v>
          </cell>
          <cell r="J1851">
            <v>24.43</v>
          </cell>
          <cell r="K1851">
            <v>61.075000000000003</v>
          </cell>
          <cell r="L1851"/>
          <cell r="M1851">
            <v>16.7</v>
          </cell>
          <cell r="N1851">
            <v>44.375</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1073.075</v>
          </cell>
          <cell r="L1854"/>
          <cell r="M1854">
            <v>973.75</v>
          </cell>
          <cell r="N1854">
            <v>99.325000000000003</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21,98</v>
          </cell>
          <cell r="H1856" t="str">
            <v>6,82</v>
          </cell>
          <cell r="I1856" t="str">
            <v>0,00</v>
          </cell>
          <cell r="J1856">
            <v>28.8</v>
          </cell>
          <cell r="K1856">
            <v>72</v>
          </cell>
          <cell r="L1856"/>
          <cell r="M1856">
            <v>17.05</v>
          </cell>
          <cell r="N1856">
            <v>54.95</v>
          </cell>
        </row>
        <row r="1857">
          <cell r="A1857">
            <v>88316</v>
          </cell>
          <cell r="B1857" t="str">
            <v>SINAPI</v>
          </cell>
          <cell r="C1857" t="str">
            <v>SERVENTE COM ENCARGOS COMPLEMENTARES</v>
          </cell>
          <cell r="D1857" t="str">
            <v>MÃO DE OBRA</v>
          </cell>
          <cell r="E1857" t="str">
            <v>H</v>
          </cell>
          <cell r="F1857">
            <v>2.5</v>
          </cell>
          <cell r="G1857" t="str">
            <v>17,75</v>
          </cell>
          <cell r="H1857" t="str">
            <v>6,68</v>
          </cell>
          <cell r="I1857" t="str">
            <v>0,00</v>
          </cell>
          <cell r="J1857">
            <v>24.43</v>
          </cell>
          <cell r="K1857">
            <v>61.075000000000003</v>
          </cell>
          <cell r="L1857"/>
          <cell r="M1857">
            <v>16.7</v>
          </cell>
          <cell r="N1857">
            <v>44.375</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1051.075</v>
          </cell>
          <cell r="L1860"/>
          <cell r="M1860">
            <v>951.75</v>
          </cell>
          <cell r="N1860">
            <v>99.325000000000003</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21,98</v>
          </cell>
          <cell r="H1862" t="str">
            <v>6,82</v>
          </cell>
          <cell r="I1862" t="str">
            <v>0,00</v>
          </cell>
          <cell r="J1862">
            <v>28.8</v>
          </cell>
          <cell r="K1862">
            <v>72</v>
          </cell>
          <cell r="L1862"/>
          <cell r="M1862">
            <v>17.05</v>
          </cell>
          <cell r="N1862">
            <v>54.95</v>
          </cell>
        </row>
        <row r="1863">
          <cell r="A1863">
            <v>88316</v>
          </cell>
          <cell r="B1863" t="str">
            <v>SINAPI</v>
          </cell>
          <cell r="C1863" t="str">
            <v>SERVENTE COM ENCARGOS COMPLEMENTARES</v>
          </cell>
          <cell r="D1863" t="str">
            <v>MÃO DE OBRA</v>
          </cell>
          <cell r="E1863" t="str">
            <v>H</v>
          </cell>
          <cell r="F1863">
            <v>2.5</v>
          </cell>
          <cell r="G1863" t="str">
            <v>17,75</v>
          </cell>
          <cell r="H1863" t="str">
            <v>6,68</v>
          </cell>
          <cell r="I1863" t="str">
            <v>0,00</v>
          </cell>
          <cell r="J1863">
            <v>24.43</v>
          </cell>
          <cell r="K1863">
            <v>61.075000000000003</v>
          </cell>
          <cell r="L1863"/>
          <cell r="M1863">
            <v>16.7</v>
          </cell>
          <cell r="N1863">
            <v>44.375</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1278.075</v>
          </cell>
          <cell r="L1866"/>
          <cell r="M1866">
            <v>1178.75</v>
          </cell>
          <cell r="N1866">
            <v>99.325000000000003</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21,98</v>
          </cell>
          <cell r="H1868" t="str">
            <v>6,82</v>
          </cell>
          <cell r="I1868" t="str">
            <v>0,00</v>
          </cell>
          <cell r="J1868">
            <v>28.8</v>
          </cell>
          <cell r="K1868">
            <v>72</v>
          </cell>
          <cell r="L1868"/>
          <cell r="M1868">
            <v>17.05</v>
          </cell>
          <cell r="N1868">
            <v>54.95</v>
          </cell>
        </row>
        <row r="1869">
          <cell r="A1869">
            <v>88316</v>
          </cell>
          <cell r="B1869" t="str">
            <v>SINAPI</v>
          </cell>
          <cell r="C1869" t="str">
            <v>SERVENTE COM ENCARGOS COMPLEMENTARES</v>
          </cell>
          <cell r="D1869" t="str">
            <v>MÃO DE OBRA</v>
          </cell>
          <cell r="E1869" t="str">
            <v>H</v>
          </cell>
          <cell r="F1869">
            <v>2.5</v>
          </cell>
          <cell r="G1869" t="str">
            <v>17,75</v>
          </cell>
          <cell r="H1869" t="str">
            <v>6,68</v>
          </cell>
          <cell r="I1869" t="str">
            <v>0,00</v>
          </cell>
          <cell r="J1869">
            <v>24.43</v>
          </cell>
          <cell r="K1869">
            <v>61.075000000000003</v>
          </cell>
          <cell r="L1869"/>
          <cell r="M1869">
            <v>16.7</v>
          </cell>
          <cell r="N1869">
            <v>44.375</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1241.075</v>
          </cell>
          <cell r="L1872"/>
          <cell r="M1872">
            <v>1141.75</v>
          </cell>
          <cell r="N1872">
            <v>99.325000000000003</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21,98</v>
          </cell>
          <cell r="H1874" t="str">
            <v>6,82</v>
          </cell>
          <cell r="I1874" t="str">
            <v>0,00</v>
          </cell>
          <cell r="J1874">
            <v>28.8</v>
          </cell>
          <cell r="K1874">
            <v>72</v>
          </cell>
          <cell r="L1874"/>
          <cell r="M1874">
            <v>17.05</v>
          </cell>
          <cell r="N1874">
            <v>54.95</v>
          </cell>
        </row>
        <row r="1875">
          <cell r="A1875">
            <v>88316</v>
          </cell>
          <cell r="B1875" t="str">
            <v>SINAPI</v>
          </cell>
          <cell r="C1875" t="str">
            <v>SERVENTE COM ENCARGOS COMPLEMENTARES</v>
          </cell>
          <cell r="D1875" t="str">
            <v>MÃO DE OBRA</v>
          </cell>
          <cell r="E1875" t="str">
            <v>H</v>
          </cell>
          <cell r="F1875">
            <v>2.5</v>
          </cell>
          <cell r="G1875" t="str">
            <v>17,75</v>
          </cell>
          <cell r="H1875" t="str">
            <v>6,68</v>
          </cell>
          <cell r="I1875" t="str">
            <v>0,00</v>
          </cell>
          <cell r="J1875">
            <v>24.43</v>
          </cell>
          <cell r="K1875">
            <v>61.075000000000003</v>
          </cell>
          <cell r="L1875"/>
          <cell r="M1875">
            <v>16.7</v>
          </cell>
          <cell r="N1875">
            <v>44.375</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1748.075</v>
          </cell>
          <cell r="L1878"/>
          <cell r="M1878">
            <v>1648.75</v>
          </cell>
          <cell r="N1878">
            <v>99.325000000000003</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21,98</v>
          </cell>
          <cell r="H1880" t="str">
            <v>6,82</v>
          </cell>
          <cell r="I1880" t="str">
            <v>0,00</v>
          </cell>
          <cell r="J1880">
            <v>28.8</v>
          </cell>
          <cell r="K1880">
            <v>72</v>
          </cell>
          <cell r="L1880"/>
          <cell r="M1880">
            <v>17.05</v>
          </cell>
          <cell r="N1880">
            <v>54.95</v>
          </cell>
        </row>
        <row r="1881">
          <cell r="A1881">
            <v>88316</v>
          </cell>
          <cell r="B1881" t="str">
            <v>SINAPI</v>
          </cell>
          <cell r="C1881" t="str">
            <v>SERVENTE COM ENCARGOS COMPLEMENTARES</v>
          </cell>
          <cell r="D1881" t="str">
            <v>MÃO DE OBRA</v>
          </cell>
          <cell r="E1881" t="str">
            <v>H</v>
          </cell>
          <cell r="F1881">
            <v>2.5</v>
          </cell>
          <cell r="G1881" t="str">
            <v>17,75</v>
          </cell>
          <cell r="H1881" t="str">
            <v>6,68</v>
          </cell>
          <cell r="I1881" t="str">
            <v>0,00</v>
          </cell>
          <cell r="J1881">
            <v>24.43</v>
          </cell>
          <cell r="K1881">
            <v>61.075000000000003</v>
          </cell>
          <cell r="L1881"/>
          <cell r="M1881">
            <v>16.7</v>
          </cell>
          <cell r="N1881">
            <v>44.375</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997.8</v>
          </cell>
          <cell r="L1884"/>
          <cell r="M1884">
            <v>880.07999999999993</v>
          </cell>
          <cell r="N1884">
            <v>117.72</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21,49</v>
          </cell>
          <cell r="H1886" t="str">
            <v>6,68</v>
          </cell>
          <cell r="I1886" t="str">
            <v>0,00</v>
          </cell>
          <cell r="J1886">
            <v>28.169999999999998</v>
          </cell>
          <cell r="K1886">
            <v>84.509999999999991</v>
          </cell>
          <cell r="L1886"/>
          <cell r="M1886">
            <v>20.04</v>
          </cell>
          <cell r="N1886">
            <v>64.47</v>
          </cell>
        </row>
        <row r="1887">
          <cell r="A1887">
            <v>88316</v>
          </cell>
          <cell r="B1887" t="str">
            <v>SINAPI</v>
          </cell>
          <cell r="C1887" t="str">
            <v>SERVENTE COM ENCARGOS COMPLEMENTARES</v>
          </cell>
          <cell r="D1887" t="str">
            <v>MÃO DE OBRA</v>
          </cell>
          <cell r="E1887" t="str">
            <v>H</v>
          </cell>
          <cell r="F1887">
            <v>3</v>
          </cell>
          <cell r="G1887" t="str">
            <v>17,75</v>
          </cell>
          <cell r="H1887" t="str">
            <v>6,68</v>
          </cell>
          <cell r="I1887" t="str">
            <v>0,00</v>
          </cell>
          <cell r="J1887">
            <v>24.43</v>
          </cell>
          <cell r="K1887">
            <v>73.289999999999992</v>
          </cell>
          <cell r="L1887"/>
          <cell r="M1887">
            <v>20.04</v>
          </cell>
          <cell r="N1887">
            <v>53.25</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681.2</v>
          </cell>
          <cell r="L1890"/>
          <cell r="M1890">
            <v>602.72</v>
          </cell>
          <cell r="N1890">
            <v>78.47999999999999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21,49</v>
          </cell>
          <cell r="H1892" t="str">
            <v>6,68</v>
          </cell>
          <cell r="I1892" t="str">
            <v>0,00</v>
          </cell>
          <cell r="J1892">
            <v>28.169999999999998</v>
          </cell>
          <cell r="K1892">
            <v>56.339999999999996</v>
          </cell>
          <cell r="L1892"/>
          <cell r="M1892">
            <v>13.36</v>
          </cell>
          <cell r="N1892">
            <v>42.98</v>
          </cell>
        </row>
        <row r="1893">
          <cell r="A1893">
            <v>88316</v>
          </cell>
          <cell r="B1893" t="str">
            <v>SINAPI</v>
          </cell>
          <cell r="C1893" t="str">
            <v>SERVENTE COM ENCARGOS COMPLEMENTARES</v>
          </cell>
          <cell r="D1893" t="str">
            <v>MÃO DE OBRA</v>
          </cell>
          <cell r="E1893" t="str">
            <v>H</v>
          </cell>
          <cell r="F1893">
            <v>2</v>
          </cell>
          <cell r="G1893" t="str">
            <v>17,75</v>
          </cell>
          <cell r="H1893" t="str">
            <v>6,68</v>
          </cell>
          <cell r="I1893" t="str">
            <v>0,00</v>
          </cell>
          <cell r="J1893">
            <v>24.43</v>
          </cell>
          <cell r="K1893">
            <v>48.86</v>
          </cell>
          <cell r="L1893"/>
          <cell r="M1893">
            <v>13.36</v>
          </cell>
          <cell r="N1893">
            <v>35.5</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1266.7144879999996</v>
          </cell>
          <cell r="L1896"/>
          <cell r="M1896">
            <v>1030.7164929999999</v>
          </cell>
          <cell r="N1896">
            <v>235.997995</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60,15</v>
          </cell>
          <cell r="H1897" t="str">
            <v>305,21</v>
          </cell>
          <cell r="I1897" t="str">
            <v>0,00</v>
          </cell>
          <cell r="J1897">
            <v>365.35999999999996</v>
          </cell>
          <cell r="K1897">
            <v>1217.8544879999997</v>
          </cell>
          <cell r="L1897"/>
          <cell r="M1897">
            <v>1017.3564929999999</v>
          </cell>
          <cell r="N1897">
            <v>200.497995</v>
          </cell>
        </row>
        <row r="1898">
          <cell r="A1898">
            <v>88316</v>
          </cell>
          <cell r="B1898" t="str">
            <v>SINAPI</v>
          </cell>
          <cell r="C1898" t="str">
            <v>SERVENTE COM ENCARGOS COMPLEMENTARES</v>
          </cell>
          <cell r="D1898" t="str">
            <v>MÃO DE OBRA</v>
          </cell>
          <cell r="E1898" t="str">
            <v>H</v>
          </cell>
          <cell r="F1898">
            <v>2</v>
          </cell>
          <cell r="G1898" t="str">
            <v>17,75</v>
          </cell>
          <cell r="H1898" t="str">
            <v>6,68</v>
          </cell>
          <cell r="I1898" t="str">
            <v>0,00</v>
          </cell>
          <cell r="J1898">
            <v>24.43</v>
          </cell>
          <cell r="K1898">
            <v>48.86</v>
          </cell>
          <cell r="L1898"/>
          <cell r="M1898">
            <v>13.36</v>
          </cell>
          <cell r="N1898">
            <v>35.5</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863.87407199999996</v>
          </cell>
          <cell r="L1901"/>
          <cell r="M1901">
            <v>772.052413</v>
          </cell>
          <cell r="N1901">
            <v>91.821658999999997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50,69</v>
          </cell>
          <cell r="H1902" t="str">
            <v>682,83</v>
          </cell>
          <cell r="I1902" t="str">
            <v>0,00</v>
          </cell>
          <cell r="J1902">
            <v>733.52</v>
          </cell>
          <cell r="K1902">
            <v>815.01407199999994</v>
          </cell>
          <cell r="L1902"/>
          <cell r="M1902">
            <v>758.69241299999999</v>
          </cell>
          <cell r="N1902">
            <v>56.321658999999997</v>
          </cell>
        </row>
        <row r="1903">
          <cell r="A1903">
            <v>88316</v>
          </cell>
          <cell r="B1903" t="str">
            <v>SINAPI</v>
          </cell>
          <cell r="C1903" t="str">
            <v>SERVENTE COM ENCARGOS COMPLEMENTARES</v>
          </cell>
          <cell r="D1903" t="str">
            <v>MÃO DE OBRA</v>
          </cell>
          <cell r="E1903" t="str">
            <v>H</v>
          </cell>
          <cell r="F1903">
            <v>2</v>
          </cell>
          <cell r="G1903" t="str">
            <v>17,75</v>
          </cell>
          <cell r="H1903" t="str">
            <v>6,68</v>
          </cell>
          <cell r="I1903" t="str">
            <v>0,00</v>
          </cell>
          <cell r="J1903">
            <v>24.43</v>
          </cell>
          <cell r="K1903">
            <v>48.86</v>
          </cell>
          <cell r="L1903"/>
          <cell r="M1903">
            <v>13.36</v>
          </cell>
          <cell r="N1903">
            <v>35.5</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373.09000000000003</v>
          </cell>
          <cell r="L1906"/>
          <cell r="M1906">
            <v>232.11</v>
          </cell>
          <cell r="N1906">
            <v>140.97999999999999</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18,17</v>
          </cell>
          <cell r="H1908" t="str">
            <v>6,82</v>
          </cell>
          <cell r="I1908" t="str">
            <v>0,00</v>
          </cell>
          <cell r="J1908">
            <v>24.990000000000002</v>
          </cell>
          <cell r="K1908">
            <v>87.465000000000003</v>
          </cell>
          <cell r="L1908"/>
          <cell r="M1908">
            <v>23.87</v>
          </cell>
          <cell r="N1908">
            <v>63.595000000000006</v>
          </cell>
        </row>
        <row r="1909">
          <cell r="A1909">
            <v>88264</v>
          </cell>
          <cell r="B1909" t="str">
            <v>SINAPI</v>
          </cell>
          <cell r="C1909" t="str">
            <v>ELETRICISTA COM ENCARGOS COMPLEMENTARES</v>
          </cell>
          <cell r="D1909" t="str">
            <v>MÃO DE OBRA</v>
          </cell>
          <cell r="E1909" t="str">
            <v>H</v>
          </cell>
          <cell r="F1909">
            <v>3.5</v>
          </cell>
          <cell r="G1909" t="str">
            <v>22,11</v>
          </cell>
          <cell r="H1909" t="str">
            <v>6,82</v>
          </cell>
          <cell r="I1909" t="str">
            <v>0,00</v>
          </cell>
          <cell r="J1909">
            <v>28.93</v>
          </cell>
          <cell r="K1909">
            <v>101.255</v>
          </cell>
          <cell r="L1909"/>
          <cell r="M1909">
            <v>23.87</v>
          </cell>
          <cell r="N1909">
            <v>77.384999999999991</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317.31</v>
          </cell>
          <cell r="L1912"/>
          <cell r="M1912">
            <v>196.47000000000003</v>
          </cell>
          <cell r="N1912">
            <v>120.84</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18,17</v>
          </cell>
          <cell r="H1914" t="str">
            <v>6,82</v>
          </cell>
          <cell r="I1914" t="str">
            <v>0,00</v>
          </cell>
          <cell r="J1914">
            <v>24.990000000000002</v>
          </cell>
          <cell r="K1914">
            <v>74.97</v>
          </cell>
          <cell r="L1914"/>
          <cell r="M1914">
            <v>20.46</v>
          </cell>
          <cell r="N1914">
            <v>54.510000000000005</v>
          </cell>
        </row>
        <row r="1915">
          <cell r="A1915">
            <v>88264</v>
          </cell>
          <cell r="B1915" t="str">
            <v>SINAPI</v>
          </cell>
          <cell r="C1915" t="str">
            <v>ELETRICISTA COM ENCARGOS COMPLEMENTARES</v>
          </cell>
          <cell r="D1915" t="str">
            <v>MÃO DE OBRA</v>
          </cell>
          <cell r="E1915" t="str">
            <v>H</v>
          </cell>
          <cell r="F1915">
            <v>3</v>
          </cell>
          <cell r="G1915" t="str">
            <v>22,11</v>
          </cell>
          <cell r="H1915" t="str">
            <v>6,82</v>
          </cell>
          <cell r="I1915" t="str">
            <v>0,00</v>
          </cell>
          <cell r="J1915">
            <v>28.93</v>
          </cell>
          <cell r="K1915">
            <v>86.789999999999992</v>
          </cell>
          <cell r="L1915"/>
          <cell r="M1915">
            <v>20.46</v>
          </cell>
          <cell r="N1915">
            <v>66.33</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1218.3499999999999</v>
          </cell>
          <cell r="L1918"/>
          <cell r="M1918">
            <v>1081.0100000000002</v>
          </cell>
          <cell r="N1918">
            <v>137.33999999999997</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21,49</v>
          </cell>
          <cell r="H1920" t="str">
            <v>6,68</v>
          </cell>
          <cell r="I1920" t="str">
            <v>0,00</v>
          </cell>
          <cell r="J1920">
            <v>28.169999999999998</v>
          </cell>
          <cell r="K1920">
            <v>98.594999999999999</v>
          </cell>
          <cell r="L1920"/>
          <cell r="M1920">
            <v>23.38</v>
          </cell>
          <cell r="N1920">
            <v>75.214999999999989</v>
          </cell>
        </row>
        <row r="1921">
          <cell r="A1921">
            <v>88316</v>
          </cell>
          <cell r="B1921" t="str">
            <v>SINAPI</v>
          </cell>
          <cell r="C1921" t="str">
            <v>SERVENTE COM ENCARGOS COMPLEMENTARES</v>
          </cell>
          <cell r="D1921" t="str">
            <v>MÃO DE OBRA</v>
          </cell>
          <cell r="E1921" t="str">
            <v>H</v>
          </cell>
          <cell r="F1921">
            <v>3.5</v>
          </cell>
          <cell r="G1921" t="str">
            <v>17,75</v>
          </cell>
          <cell r="H1921" t="str">
            <v>6,68</v>
          </cell>
          <cell r="I1921" t="str">
            <v>0,00</v>
          </cell>
          <cell r="J1921">
            <v>24.43</v>
          </cell>
          <cell r="K1921">
            <v>85.504999999999995</v>
          </cell>
          <cell r="L1921"/>
          <cell r="M1921">
            <v>23.38</v>
          </cell>
          <cell r="N1921">
            <v>62.125</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3.0165999999999999</v>
          </cell>
          <cell r="L1924"/>
          <cell r="M1924">
            <v>1.8082000000000003</v>
          </cell>
          <cell r="N1924">
            <v>1.2084000000000001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18,17</v>
          </cell>
          <cell r="H1926" t="str">
            <v>6,82</v>
          </cell>
          <cell r="I1926" t="str">
            <v>0,00</v>
          </cell>
          <cell r="J1926">
            <v>24.990000000000002</v>
          </cell>
          <cell r="K1926">
            <v>0.74970000000000003</v>
          </cell>
          <cell r="L1926"/>
          <cell r="M1926">
            <v>0.2046</v>
          </cell>
          <cell r="N1926">
            <v>0.54510000000000003</v>
          </cell>
        </row>
        <row r="1927">
          <cell r="A1927">
            <v>88264</v>
          </cell>
          <cell r="B1927" t="str">
            <v>SINAPI</v>
          </cell>
          <cell r="C1927" t="str">
            <v>ELETRICISTA COM ENCARGOS COMPLEMENTARES</v>
          </cell>
          <cell r="D1927" t="str">
            <v>MÃO DE OBRA</v>
          </cell>
          <cell r="E1927" t="str">
            <v>H</v>
          </cell>
          <cell r="F1927">
            <v>0.03</v>
          </cell>
          <cell r="G1927" t="str">
            <v>22,11</v>
          </cell>
          <cell r="H1927" t="str">
            <v>6,82</v>
          </cell>
          <cell r="I1927" t="str">
            <v>0,00</v>
          </cell>
          <cell r="J1927">
            <v>28.93</v>
          </cell>
          <cell r="K1927">
            <v>0.8679</v>
          </cell>
          <cell r="L1927"/>
          <cell r="M1927">
            <v>0.2046</v>
          </cell>
          <cell r="N1927">
            <v>0.6633</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122.36000000000001</v>
          </cell>
          <cell r="L1930"/>
          <cell r="M1930">
            <v>102.22</v>
          </cell>
          <cell r="N1930">
            <v>20.14</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18,17</v>
          </cell>
          <cell r="H1932" t="str">
            <v>6,82</v>
          </cell>
          <cell r="I1932" t="str">
            <v>0,00</v>
          </cell>
          <cell r="J1932">
            <v>24.990000000000002</v>
          </cell>
          <cell r="K1932">
            <v>12.495000000000001</v>
          </cell>
          <cell r="L1932"/>
          <cell r="M1932">
            <v>3.41</v>
          </cell>
          <cell r="N1932">
            <v>9.0850000000000009</v>
          </cell>
        </row>
        <row r="1933">
          <cell r="A1933">
            <v>88264</v>
          </cell>
          <cell r="B1933" t="str">
            <v>SINAPI</v>
          </cell>
          <cell r="C1933" t="str">
            <v>ELETRICISTA COM ENCARGOS COMPLEMENTARES</v>
          </cell>
          <cell r="D1933" t="str">
            <v>MÃO DE OBRA</v>
          </cell>
          <cell r="E1933" t="str">
            <v>H</v>
          </cell>
          <cell r="F1933">
            <v>0.5</v>
          </cell>
          <cell r="G1933" t="str">
            <v>22,11</v>
          </cell>
          <cell r="H1933" t="str">
            <v>6,82</v>
          </cell>
          <cell r="I1933" t="str">
            <v>0,00</v>
          </cell>
          <cell r="J1933">
            <v>28.93</v>
          </cell>
          <cell r="K1933">
            <v>14.465</v>
          </cell>
          <cell r="L1933"/>
          <cell r="M1933">
            <v>3.41</v>
          </cell>
          <cell r="N1933">
            <v>11.055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129.64599999999999</v>
          </cell>
          <cell r="L1936"/>
          <cell r="M1936">
            <v>107.492</v>
          </cell>
          <cell r="N1936">
            <v>22.154000000000003</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18,17</v>
          </cell>
          <cell r="H1938" t="str">
            <v>6,82</v>
          </cell>
          <cell r="I1938" t="str">
            <v>0,00</v>
          </cell>
          <cell r="J1938">
            <v>24.990000000000002</v>
          </cell>
          <cell r="K1938">
            <v>13.744500000000002</v>
          </cell>
          <cell r="L1938"/>
          <cell r="M1938">
            <v>3.7510000000000003</v>
          </cell>
          <cell r="N1938">
            <v>9.9935000000000009</v>
          </cell>
        </row>
        <row r="1939">
          <cell r="A1939">
            <v>88264</v>
          </cell>
          <cell r="B1939" t="str">
            <v>SINAPI</v>
          </cell>
          <cell r="C1939" t="str">
            <v>ELETRICISTA COM ENCARGOS COMPLEMENTARES</v>
          </cell>
          <cell r="D1939" t="str">
            <v>MÃO DE OBRA</v>
          </cell>
          <cell r="E1939" t="str">
            <v>H</v>
          </cell>
          <cell r="F1939">
            <v>0.55000000000000004</v>
          </cell>
          <cell r="G1939" t="str">
            <v>22,11</v>
          </cell>
          <cell r="H1939" t="str">
            <v>6,82</v>
          </cell>
          <cell r="I1939" t="str">
            <v>0,00</v>
          </cell>
          <cell r="J1939">
            <v>28.93</v>
          </cell>
          <cell r="K1939">
            <v>15.911500000000002</v>
          </cell>
          <cell r="L1939"/>
          <cell r="M1939">
            <v>3.7510000000000003</v>
          </cell>
          <cell r="N1939">
            <v>12.160500000000001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154.96199999999999</v>
          </cell>
          <cell r="L1942"/>
          <cell r="M1942">
            <v>130.79400000000001</v>
          </cell>
          <cell r="N1942">
            <v>24.167999999999999</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18,17</v>
          </cell>
          <cell r="H1944" t="str">
            <v>6,82</v>
          </cell>
          <cell r="I1944" t="str">
            <v>0,00</v>
          </cell>
          <cell r="J1944">
            <v>24.990000000000002</v>
          </cell>
          <cell r="K1944">
            <v>14.994</v>
          </cell>
          <cell r="L1944"/>
          <cell r="M1944">
            <v>4.0919999999999996</v>
          </cell>
          <cell r="N1944">
            <v>10.902000000000001</v>
          </cell>
        </row>
        <row r="1945">
          <cell r="A1945">
            <v>88264</v>
          </cell>
          <cell r="B1945" t="str">
            <v>SINAPI</v>
          </cell>
          <cell r="C1945" t="str">
            <v>ELETRICISTA COM ENCARGOS COMPLEMENTARES</v>
          </cell>
          <cell r="D1945" t="str">
            <v>MÃO DE OBRA</v>
          </cell>
          <cell r="E1945" t="str">
            <v>H</v>
          </cell>
          <cell r="F1945">
            <v>0.6</v>
          </cell>
          <cell r="G1945" t="str">
            <v>22,11</v>
          </cell>
          <cell r="H1945" t="str">
            <v>6,82</v>
          </cell>
          <cell r="I1945" t="str">
            <v>0,00</v>
          </cell>
          <cell r="J1945">
            <v>28.93</v>
          </cell>
          <cell r="K1945">
            <v>17.358000000000001</v>
          </cell>
          <cell r="L1945"/>
          <cell r="M1945">
            <v>4.0919999999999996</v>
          </cell>
          <cell r="N1945">
            <v>13.266</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65.512</v>
          </cell>
          <cell r="L1948"/>
          <cell r="M1948">
            <v>41.343999999999994</v>
          </cell>
          <cell r="N1948">
            <v>24.167999999999999</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18,17</v>
          </cell>
          <cell r="H1950" t="str">
            <v>6,82</v>
          </cell>
          <cell r="I1950" t="str">
            <v>0,00</v>
          </cell>
          <cell r="J1950">
            <v>24.990000000000002</v>
          </cell>
          <cell r="K1950">
            <v>14.994</v>
          </cell>
          <cell r="L1950"/>
          <cell r="M1950">
            <v>4.0919999999999996</v>
          </cell>
          <cell r="N1950">
            <v>10.902000000000001</v>
          </cell>
        </row>
        <row r="1951">
          <cell r="A1951">
            <v>88264</v>
          </cell>
          <cell r="B1951" t="str">
            <v>SINAPI</v>
          </cell>
          <cell r="C1951" t="str">
            <v>ELETRICISTA COM ENCARGOS COMPLEMENTARES</v>
          </cell>
          <cell r="D1951" t="str">
            <v>MÃO DE OBRA</v>
          </cell>
          <cell r="E1951" t="str">
            <v>H</v>
          </cell>
          <cell r="F1951">
            <v>0.6</v>
          </cell>
          <cell r="G1951" t="str">
            <v>22,11</v>
          </cell>
          <cell r="H1951" t="str">
            <v>6,82</v>
          </cell>
          <cell r="I1951" t="str">
            <v>0,00</v>
          </cell>
          <cell r="J1951">
            <v>28.93</v>
          </cell>
          <cell r="K1951">
            <v>17.358000000000001</v>
          </cell>
          <cell r="L1951"/>
          <cell r="M1951">
            <v>4.0919999999999996</v>
          </cell>
          <cell r="N1951">
            <v>13.266</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45.251999999999995</v>
          </cell>
          <cell r="L1954"/>
          <cell r="M1954">
            <v>21.084</v>
          </cell>
          <cell r="N1954">
            <v>24.167999999999999</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18,17</v>
          </cell>
          <cell r="H1956" t="str">
            <v>6,82</v>
          </cell>
          <cell r="I1956" t="str">
            <v>0,00</v>
          </cell>
          <cell r="J1956">
            <v>24.990000000000002</v>
          </cell>
          <cell r="K1956">
            <v>14.994</v>
          </cell>
          <cell r="L1956"/>
          <cell r="M1956">
            <v>4.0919999999999996</v>
          </cell>
          <cell r="N1956">
            <v>10.902000000000001</v>
          </cell>
        </row>
        <row r="1957">
          <cell r="A1957">
            <v>88264</v>
          </cell>
          <cell r="B1957" t="str">
            <v>SINAPI</v>
          </cell>
          <cell r="C1957" t="str">
            <v>ELETRICISTA COM ENCARGOS COMPLEMENTARES</v>
          </cell>
          <cell r="D1957" t="str">
            <v>MÃO DE OBRA</v>
          </cell>
          <cell r="E1957" t="str">
            <v>H</v>
          </cell>
          <cell r="F1957">
            <v>0.6</v>
          </cell>
          <cell r="G1957" t="str">
            <v>22,11</v>
          </cell>
          <cell r="H1957" t="str">
            <v>6,82</v>
          </cell>
          <cell r="I1957" t="str">
            <v>0,00</v>
          </cell>
          <cell r="J1957">
            <v>28.93</v>
          </cell>
          <cell r="K1957">
            <v>17.358000000000001</v>
          </cell>
          <cell r="L1957"/>
          <cell r="M1957">
            <v>4.0919999999999996</v>
          </cell>
          <cell r="N1957">
            <v>13.266</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79.19</v>
          </cell>
          <cell r="L1960"/>
          <cell r="M1960">
            <v>59.05</v>
          </cell>
          <cell r="N1960">
            <v>20.14</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18,17</v>
          </cell>
          <cell r="H1962" t="str">
            <v>6,82</v>
          </cell>
          <cell r="I1962" t="str">
            <v>0,00</v>
          </cell>
          <cell r="J1962">
            <v>24.990000000000002</v>
          </cell>
          <cell r="K1962">
            <v>12.495000000000001</v>
          </cell>
          <cell r="L1962"/>
          <cell r="M1962">
            <v>3.41</v>
          </cell>
          <cell r="N1962">
            <v>9.0850000000000009</v>
          </cell>
        </row>
        <row r="1963">
          <cell r="A1963">
            <v>88264</v>
          </cell>
          <cell r="B1963" t="str">
            <v>SINAPI</v>
          </cell>
          <cell r="C1963" t="str">
            <v>ELETRICISTA COM ENCARGOS COMPLEMENTARES</v>
          </cell>
          <cell r="D1963" t="str">
            <v>MÃO DE OBRA</v>
          </cell>
          <cell r="E1963" t="str">
            <v>H</v>
          </cell>
          <cell r="F1963">
            <v>0.5</v>
          </cell>
          <cell r="G1963" t="str">
            <v>22,11</v>
          </cell>
          <cell r="H1963" t="str">
            <v>6,82</v>
          </cell>
          <cell r="I1963" t="str">
            <v>0,00</v>
          </cell>
          <cell r="J1963">
            <v>28.93</v>
          </cell>
          <cell r="K1963">
            <v>14.465</v>
          </cell>
          <cell r="L1963"/>
          <cell r="M1963">
            <v>3.41</v>
          </cell>
          <cell r="N1963">
            <v>11.055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94.556000000000012</v>
          </cell>
          <cell r="L1966"/>
          <cell r="M1966">
            <v>72.402000000000015</v>
          </cell>
          <cell r="N1966">
            <v>22.154000000000003</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18,17</v>
          </cell>
          <cell r="H1968" t="str">
            <v>6,82</v>
          </cell>
          <cell r="I1968" t="str">
            <v>0,00</v>
          </cell>
          <cell r="J1968">
            <v>24.990000000000002</v>
          </cell>
          <cell r="K1968">
            <v>13.744500000000002</v>
          </cell>
          <cell r="L1968"/>
          <cell r="M1968">
            <v>3.7510000000000003</v>
          </cell>
          <cell r="N1968">
            <v>9.9935000000000009</v>
          </cell>
        </row>
        <row r="1969">
          <cell r="A1969">
            <v>88264</v>
          </cell>
          <cell r="B1969" t="str">
            <v>SINAPI</v>
          </cell>
          <cell r="C1969" t="str">
            <v>ELETRICISTA COM ENCARGOS COMPLEMENTARES</v>
          </cell>
          <cell r="D1969" t="str">
            <v>MÃO DE OBRA</v>
          </cell>
          <cell r="E1969" t="str">
            <v>H</v>
          </cell>
          <cell r="F1969">
            <v>0.55000000000000004</v>
          </cell>
          <cell r="G1969" t="str">
            <v>22,11</v>
          </cell>
          <cell r="H1969" t="str">
            <v>6,82</v>
          </cell>
          <cell r="I1969" t="str">
            <v>0,00</v>
          </cell>
          <cell r="J1969">
            <v>28.93</v>
          </cell>
          <cell r="K1969">
            <v>15.911500000000002</v>
          </cell>
          <cell r="L1969"/>
          <cell r="M1969">
            <v>3.7510000000000003</v>
          </cell>
          <cell r="N1969">
            <v>12.160500000000001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95.634399999999999</v>
          </cell>
          <cell r="L1972"/>
          <cell r="M1972">
            <v>72.674800000000005</v>
          </cell>
          <cell r="N1972">
            <v>22.959599999999998</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18,17</v>
          </cell>
          <cell r="H1974" t="str">
            <v>6,82</v>
          </cell>
          <cell r="I1974" t="str">
            <v>0,00</v>
          </cell>
          <cell r="J1974">
            <v>24.990000000000002</v>
          </cell>
          <cell r="K1974">
            <v>14.244299999999999</v>
          </cell>
          <cell r="L1974"/>
          <cell r="M1974">
            <v>3.8874</v>
          </cell>
          <cell r="N1974">
            <v>10.3569</v>
          </cell>
        </row>
        <row r="1975">
          <cell r="A1975">
            <v>88264</v>
          </cell>
          <cell r="B1975" t="str">
            <v>SINAPI</v>
          </cell>
          <cell r="C1975" t="str">
            <v>ELETRICISTA COM ENCARGOS COMPLEMENTARES</v>
          </cell>
          <cell r="D1975" t="str">
            <v>MÃO DE OBRA</v>
          </cell>
          <cell r="E1975" t="str">
            <v>H</v>
          </cell>
          <cell r="F1975">
            <v>0.56999999999999995</v>
          </cell>
          <cell r="G1975" t="str">
            <v>22,11</v>
          </cell>
          <cell r="H1975" t="str">
            <v>6,82</v>
          </cell>
          <cell r="I1975" t="str">
            <v>0,00</v>
          </cell>
          <cell r="J1975">
            <v>28.93</v>
          </cell>
          <cell r="K1975">
            <v>16.490099999999998</v>
          </cell>
          <cell r="L1975"/>
          <cell r="M1975">
            <v>3.8874</v>
          </cell>
          <cell r="N1975">
            <v>12.602699999999999</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101.77200000000001</v>
          </cell>
          <cell r="L1978"/>
          <cell r="M1978">
            <v>77.603999999999999</v>
          </cell>
          <cell r="N1978">
            <v>24.167999999999999</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18,17</v>
          </cell>
          <cell r="H1980" t="str">
            <v>6,82</v>
          </cell>
          <cell r="I1980" t="str">
            <v>0,00</v>
          </cell>
          <cell r="J1980">
            <v>24.990000000000002</v>
          </cell>
          <cell r="K1980">
            <v>14.994</v>
          </cell>
          <cell r="L1980"/>
          <cell r="M1980">
            <v>4.0919999999999996</v>
          </cell>
          <cell r="N1980">
            <v>10.902000000000001</v>
          </cell>
        </row>
        <row r="1981">
          <cell r="A1981">
            <v>88264</v>
          </cell>
          <cell r="B1981" t="str">
            <v>SINAPI</v>
          </cell>
          <cell r="C1981" t="str">
            <v>ELETRICISTA COM ENCARGOS COMPLEMENTARES</v>
          </cell>
          <cell r="D1981" t="str">
            <v>MÃO DE OBRA</v>
          </cell>
          <cell r="E1981" t="str">
            <v>H</v>
          </cell>
          <cell r="F1981">
            <v>0.6</v>
          </cell>
          <cell r="G1981" t="str">
            <v>22,11</v>
          </cell>
          <cell r="H1981" t="str">
            <v>6,82</v>
          </cell>
          <cell r="I1981" t="str">
            <v>0,00</v>
          </cell>
          <cell r="J1981">
            <v>28.93</v>
          </cell>
          <cell r="K1981">
            <v>17.358000000000001</v>
          </cell>
          <cell r="L1981"/>
          <cell r="M1981">
            <v>4.0919999999999996</v>
          </cell>
          <cell r="N1981">
            <v>13.266</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88.48</v>
          </cell>
          <cell r="L1984"/>
          <cell r="M1984">
            <v>78.41</v>
          </cell>
          <cell r="N1984">
            <v>10.07</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18,17</v>
          </cell>
          <cell r="H1986" t="str">
            <v>6,82</v>
          </cell>
          <cell r="I1986" t="str">
            <v>0,00</v>
          </cell>
          <cell r="J1986">
            <v>24.990000000000002</v>
          </cell>
          <cell r="K1986">
            <v>6.2475000000000005</v>
          </cell>
          <cell r="L1986"/>
          <cell r="M1986">
            <v>1.7050000000000001</v>
          </cell>
          <cell r="N1986">
            <v>4.5425000000000004</v>
          </cell>
        </row>
        <row r="1987">
          <cell r="A1987">
            <v>88264</v>
          </cell>
          <cell r="B1987" t="str">
            <v>SINAPI</v>
          </cell>
          <cell r="C1987" t="str">
            <v>ELETRICISTA COM ENCARGOS COMPLEMENTARES</v>
          </cell>
          <cell r="D1987" t="str">
            <v>MÃO DE OBRA</v>
          </cell>
          <cell r="E1987" t="str">
            <v>H</v>
          </cell>
          <cell r="F1987">
            <v>0.25</v>
          </cell>
          <cell r="G1987" t="str">
            <v>22,11</v>
          </cell>
          <cell r="H1987" t="str">
            <v>6,82</v>
          </cell>
          <cell r="I1987" t="str">
            <v>0,00</v>
          </cell>
          <cell r="J1987">
            <v>28.93</v>
          </cell>
          <cell r="K1987">
            <v>7.2324999999999999</v>
          </cell>
          <cell r="L1987"/>
          <cell r="M1987">
            <v>1.7050000000000001</v>
          </cell>
          <cell r="N1987">
            <v>5.5274999999999999</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215.17600000000002</v>
          </cell>
          <cell r="L1990"/>
          <cell r="M1990">
            <v>203.09199999999998</v>
          </cell>
          <cell r="N1990">
            <v>12.084</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18,17</v>
          </cell>
          <cell r="H1992" t="str">
            <v>6,82</v>
          </cell>
          <cell r="I1992" t="str">
            <v>0,00</v>
          </cell>
          <cell r="J1992">
            <v>24.990000000000002</v>
          </cell>
          <cell r="K1992">
            <v>7.4969999999999999</v>
          </cell>
          <cell r="L1992"/>
          <cell r="M1992">
            <v>2.0459999999999998</v>
          </cell>
          <cell r="N1992">
            <v>5.4510000000000005</v>
          </cell>
        </row>
        <row r="1993">
          <cell r="A1993">
            <v>88264</v>
          </cell>
          <cell r="B1993" t="str">
            <v>SINAPI</v>
          </cell>
          <cell r="C1993" t="str">
            <v>ELETRICISTA COM ENCARGOS COMPLEMENTARES</v>
          </cell>
          <cell r="D1993" t="str">
            <v>MÃO DE OBRA</v>
          </cell>
          <cell r="E1993" t="str">
            <v>H</v>
          </cell>
          <cell r="F1993">
            <v>0.3</v>
          </cell>
          <cell r="G1993" t="str">
            <v>22,11</v>
          </cell>
          <cell r="H1993" t="str">
            <v>6,82</v>
          </cell>
          <cell r="I1993" t="str">
            <v>0,00</v>
          </cell>
          <cell r="J1993">
            <v>28.93</v>
          </cell>
          <cell r="K1993">
            <v>8.6790000000000003</v>
          </cell>
          <cell r="L1993"/>
          <cell r="M1993">
            <v>2.0459999999999998</v>
          </cell>
          <cell r="N1993">
            <v>6.633</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220.56800000000001</v>
          </cell>
          <cell r="L1996"/>
          <cell r="M1996">
            <v>204.45600000000002</v>
          </cell>
          <cell r="N1996">
            <v>16.112000000000002</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18,17</v>
          </cell>
          <cell r="H1998" t="str">
            <v>6,82</v>
          </cell>
          <cell r="I1998" t="str">
            <v>0,00</v>
          </cell>
          <cell r="J1998">
            <v>24.990000000000002</v>
          </cell>
          <cell r="K1998">
            <v>9.9960000000000022</v>
          </cell>
          <cell r="L1998"/>
          <cell r="M1998">
            <v>2.7280000000000002</v>
          </cell>
          <cell r="N1998">
            <v>7.2680000000000007</v>
          </cell>
        </row>
        <row r="1999">
          <cell r="A1999">
            <v>88264</v>
          </cell>
          <cell r="B1999" t="str">
            <v>SINAPI</v>
          </cell>
          <cell r="C1999" t="str">
            <v>ELETRICISTA COM ENCARGOS COMPLEMENTARES</v>
          </cell>
          <cell r="D1999" t="str">
            <v>MÃO DE OBRA</v>
          </cell>
          <cell r="E1999" t="str">
            <v>H</v>
          </cell>
          <cell r="F1999">
            <v>0.4</v>
          </cell>
          <cell r="G1999" t="str">
            <v>22,11</v>
          </cell>
          <cell r="H1999" t="str">
            <v>6,82</v>
          </cell>
          <cell r="I1999" t="str">
            <v>0,00</v>
          </cell>
          <cell r="J1999">
            <v>28.93</v>
          </cell>
          <cell r="K1999">
            <v>11.572000000000001</v>
          </cell>
          <cell r="L1999"/>
          <cell r="M1999">
            <v>2.7280000000000002</v>
          </cell>
          <cell r="N1999">
            <v>8.8439999999999994</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69.472399999999993</v>
          </cell>
          <cell r="L2002"/>
          <cell r="M2002">
            <v>40.470800000000004</v>
          </cell>
          <cell r="N2002">
            <v>29.0016</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18,17</v>
          </cell>
          <cell r="H2004" t="str">
            <v>6,82</v>
          </cell>
          <cell r="I2004" t="str">
            <v>0,00</v>
          </cell>
          <cell r="J2004">
            <v>24.990000000000002</v>
          </cell>
          <cell r="K2004">
            <v>17.992799999999999</v>
          </cell>
          <cell r="L2004"/>
          <cell r="M2004">
            <v>4.9104000000000001</v>
          </cell>
          <cell r="N2004">
            <v>13.082400000000002</v>
          </cell>
        </row>
        <row r="2005">
          <cell r="A2005">
            <v>88264</v>
          </cell>
          <cell r="B2005" t="str">
            <v>SINAPI</v>
          </cell>
          <cell r="C2005" t="str">
            <v>ELETRICISTA COM ENCARGOS COMPLEMENTARES</v>
          </cell>
          <cell r="D2005" t="str">
            <v>MÃO DE OBRA</v>
          </cell>
          <cell r="E2005" t="str">
            <v>H</v>
          </cell>
          <cell r="F2005">
            <v>0.72</v>
          </cell>
          <cell r="G2005" t="str">
            <v>22,11</v>
          </cell>
          <cell r="H2005" t="str">
            <v>6,82</v>
          </cell>
          <cell r="I2005" t="str">
            <v>0,00</v>
          </cell>
          <cell r="J2005">
            <v>28.93</v>
          </cell>
          <cell r="K2005">
            <v>20.829599999999999</v>
          </cell>
          <cell r="L2005"/>
          <cell r="M2005">
            <v>4.9104000000000001</v>
          </cell>
          <cell r="N2005">
            <v>15.919199999999998</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9.7860000000000014</v>
          </cell>
          <cell r="L2008"/>
          <cell r="M2008">
            <v>7.7720000000000002</v>
          </cell>
          <cell r="N2008">
            <v>2.0140000000000002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18,17</v>
          </cell>
          <cell r="H2010" t="str">
            <v>6,82</v>
          </cell>
          <cell r="I2010" t="str">
            <v>0,00</v>
          </cell>
          <cell r="J2010">
            <v>24.990000000000002</v>
          </cell>
          <cell r="K2010">
            <v>1.2495000000000003</v>
          </cell>
          <cell r="L2010"/>
          <cell r="M2010">
            <v>0.34100000000000003</v>
          </cell>
          <cell r="N2010">
            <v>0.90850000000000009</v>
          </cell>
        </row>
        <row r="2011">
          <cell r="A2011">
            <v>88264</v>
          </cell>
          <cell r="B2011" t="str">
            <v>SINAPI</v>
          </cell>
          <cell r="C2011" t="str">
            <v>ELETRICISTA COM ENCARGOS COMPLEMENTARES</v>
          </cell>
          <cell r="D2011" t="str">
            <v>MÃO DE OBRA</v>
          </cell>
          <cell r="E2011" t="str">
            <v>H</v>
          </cell>
          <cell r="F2011">
            <v>0.05</v>
          </cell>
          <cell r="G2011" t="str">
            <v>22,11</v>
          </cell>
          <cell r="H2011" t="str">
            <v>6,82</v>
          </cell>
          <cell r="I2011" t="str">
            <v>0,00</v>
          </cell>
          <cell r="J2011">
            <v>28.93</v>
          </cell>
          <cell r="K2011">
            <v>1.4465000000000001</v>
          </cell>
          <cell r="L2011"/>
          <cell r="M2011">
            <v>0.34100000000000003</v>
          </cell>
          <cell r="N2011">
            <v>1.1054999999999999</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8.3625000000000007</v>
          </cell>
          <cell r="L2014"/>
          <cell r="M2014">
            <v>5.2430000000000003</v>
          </cell>
          <cell r="N2014">
            <v>3.1194999999999999</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18,17</v>
          </cell>
          <cell r="H2016" t="str">
            <v>6,82</v>
          </cell>
          <cell r="I2016" t="str">
            <v>0,00</v>
          </cell>
          <cell r="J2016">
            <v>24.990000000000002</v>
          </cell>
          <cell r="K2016">
            <v>1.2495000000000003</v>
          </cell>
          <cell r="L2016"/>
          <cell r="M2016">
            <v>0.34100000000000003</v>
          </cell>
          <cell r="N2016">
            <v>0.90850000000000009</v>
          </cell>
        </row>
        <row r="2017">
          <cell r="A2017">
            <v>88264</v>
          </cell>
          <cell r="B2017" t="str">
            <v>SINAPI/COTAÇÃO</v>
          </cell>
          <cell r="C2017" t="str">
            <v>ELETRICISTA COM ENCARGOS COMPLEMENTARES</v>
          </cell>
          <cell r="D2017" t="str">
            <v>MÃO DE OBRA</v>
          </cell>
          <cell r="E2017" t="str">
            <v>H</v>
          </cell>
          <cell r="F2017">
            <v>0.1</v>
          </cell>
          <cell r="G2017" t="str">
            <v>22,11</v>
          </cell>
          <cell r="H2017" t="str">
            <v>6,82</v>
          </cell>
          <cell r="I2017" t="str">
            <v>0,00</v>
          </cell>
          <cell r="J2017">
            <v>28.93</v>
          </cell>
          <cell r="K2017">
            <v>2.8930000000000002</v>
          </cell>
          <cell r="L2017"/>
          <cell r="M2017">
            <v>0.68200000000000005</v>
          </cell>
          <cell r="N2017">
            <v>2.2109999999999999</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33.686</v>
          </cell>
          <cell r="L2020"/>
          <cell r="M2020">
            <v>21.602</v>
          </cell>
          <cell r="N2020">
            <v>12.084</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18,17</v>
          </cell>
          <cell r="H2022" t="str">
            <v>6,82</v>
          </cell>
          <cell r="I2022" t="str">
            <v>0,00</v>
          </cell>
          <cell r="J2022">
            <v>24.990000000000002</v>
          </cell>
          <cell r="K2022">
            <v>7.4969999999999999</v>
          </cell>
          <cell r="L2022"/>
          <cell r="M2022">
            <v>2.0459999999999998</v>
          </cell>
          <cell r="N2022">
            <v>5.4510000000000005</v>
          </cell>
        </row>
        <row r="2023">
          <cell r="A2023">
            <v>88264</v>
          </cell>
          <cell r="B2023" t="str">
            <v>SINAPI</v>
          </cell>
          <cell r="C2023" t="str">
            <v>ELETRICISTA COM ENCARGOS COMPLEMENTARES</v>
          </cell>
          <cell r="D2023" t="str">
            <v>MÃO DE OBRA</v>
          </cell>
          <cell r="E2023" t="str">
            <v>H</v>
          </cell>
          <cell r="F2023">
            <v>0.3</v>
          </cell>
          <cell r="G2023" t="str">
            <v>22,11</v>
          </cell>
          <cell r="H2023" t="str">
            <v>6,82</v>
          </cell>
          <cell r="I2023" t="str">
            <v>0,00</v>
          </cell>
          <cell r="J2023">
            <v>28.93</v>
          </cell>
          <cell r="K2023">
            <v>8.6790000000000003</v>
          </cell>
          <cell r="L2023"/>
          <cell r="M2023">
            <v>2.0459999999999998</v>
          </cell>
          <cell r="N2023">
            <v>6.633</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60.568000000000005</v>
          </cell>
          <cell r="L2026"/>
          <cell r="M2026">
            <v>44.456000000000003</v>
          </cell>
          <cell r="N2026">
            <v>16.112000000000002</v>
          </cell>
        </row>
        <row r="2027">
          <cell r="A2027" t="str">
            <v>2C 14 13 04 00 14</v>
          </cell>
          <cell r="B2027" t="str">
            <v xml:space="preserve">TCPO </v>
          </cell>
          <cell r="C2027" t="str">
            <v>CAIXA DE DERIVAÇÃO "T" EM CHAPA DE AÇO</v>
          </cell>
          <cell r="D2027" t="str">
            <v>INSUMO</v>
          </cell>
          <cell r="E2027" t="str">
            <v>UN</v>
          </cell>
          <cell r="F2027">
            <v>1</v>
          </cell>
          <cell r="G2027"/>
          <cell r="H2027">
            <v>39</v>
          </cell>
          <cell r="I2027"/>
          <cell r="J2027">
            <v>39</v>
          </cell>
          <cell r="K2027">
            <v>39</v>
          </cell>
          <cell r="L2027"/>
          <cell r="M2027">
            <v>39</v>
          </cell>
          <cell r="N2027">
            <v>0</v>
          </cell>
        </row>
        <row r="2028">
          <cell r="A2028">
            <v>88247</v>
          </cell>
          <cell r="B2028" t="str">
            <v>SINAPI</v>
          </cell>
          <cell r="C2028" t="str">
            <v>AUXILIAR DE ELETRICISTA COM ENCARGOS COMPLEMENTARES</v>
          </cell>
          <cell r="D2028" t="str">
            <v>MÃO DE OBRA</v>
          </cell>
          <cell r="E2028" t="str">
            <v>H</v>
          </cell>
          <cell r="F2028">
            <v>0.4</v>
          </cell>
          <cell r="G2028" t="str">
            <v>18,17</v>
          </cell>
          <cell r="H2028" t="str">
            <v>6,82</v>
          </cell>
          <cell r="I2028" t="str">
            <v>0,00</v>
          </cell>
          <cell r="J2028">
            <v>24.990000000000002</v>
          </cell>
          <cell r="K2028">
            <v>9.9960000000000022</v>
          </cell>
          <cell r="L2028"/>
          <cell r="M2028">
            <v>2.7280000000000002</v>
          </cell>
          <cell r="N2028">
            <v>7.2680000000000007</v>
          </cell>
        </row>
        <row r="2029">
          <cell r="A2029">
            <v>88264</v>
          </cell>
          <cell r="B2029" t="str">
            <v>SINAPI</v>
          </cell>
          <cell r="C2029" t="str">
            <v>ELETRICISTA COM ENCARGOS COMPLEMENTARES</v>
          </cell>
          <cell r="D2029" t="str">
            <v>MÃO DE OBRA</v>
          </cell>
          <cell r="E2029" t="str">
            <v>H</v>
          </cell>
          <cell r="F2029">
            <v>0.4</v>
          </cell>
          <cell r="G2029" t="str">
            <v>22,11</v>
          </cell>
          <cell r="H2029" t="str">
            <v>6,82</v>
          </cell>
          <cell r="I2029" t="str">
            <v>0,00</v>
          </cell>
          <cell r="J2029">
            <v>28.93</v>
          </cell>
          <cell r="K2029">
            <v>11.572000000000001</v>
          </cell>
          <cell r="L2029"/>
          <cell r="M2029">
            <v>2.7280000000000002</v>
          </cell>
          <cell r="N2029">
            <v>8.8439999999999994</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65.588000000000008</v>
          </cell>
          <cell r="L2032"/>
          <cell r="M2032">
            <v>49.476000000000006</v>
          </cell>
          <cell r="N2032">
            <v>16.112000000000002</v>
          </cell>
        </row>
        <row r="2033">
          <cell r="A2033" t="str">
            <v>2C 14 13 04 00 15</v>
          </cell>
          <cell r="B2033" t="str">
            <v xml:space="preserve">TCPO </v>
          </cell>
          <cell r="C2033" t="str">
            <v>CAIXA DE DERIVAÇÃO "X" EM CHAPA DE AÇO</v>
          </cell>
          <cell r="D2033" t="str">
            <v>INSUMO</v>
          </cell>
          <cell r="E2033" t="str">
            <v>UN</v>
          </cell>
          <cell r="F2033">
            <v>1</v>
          </cell>
          <cell r="G2033"/>
          <cell r="H2033">
            <v>44.02</v>
          </cell>
          <cell r="I2033"/>
          <cell r="J2033">
            <v>44.02</v>
          </cell>
          <cell r="K2033">
            <v>44.02</v>
          </cell>
          <cell r="L2033"/>
          <cell r="M2033">
            <v>44.02</v>
          </cell>
          <cell r="N2033">
            <v>0</v>
          </cell>
        </row>
        <row r="2034">
          <cell r="A2034">
            <v>88247</v>
          </cell>
          <cell r="B2034" t="str">
            <v>SINAPI</v>
          </cell>
          <cell r="C2034" t="str">
            <v>AUXILIAR DE ELETRICISTA COM ENCARGOS COMPLEMENTARES</v>
          </cell>
          <cell r="D2034" t="str">
            <v>MÃO DE OBRA</v>
          </cell>
          <cell r="E2034" t="str">
            <v>H</v>
          </cell>
          <cell r="F2034">
            <v>0.4</v>
          </cell>
          <cell r="G2034" t="str">
            <v>18,17</v>
          </cell>
          <cell r="H2034" t="str">
            <v>6,82</v>
          </cell>
          <cell r="I2034" t="str">
            <v>0,00</v>
          </cell>
          <cell r="J2034">
            <v>24.990000000000002</v>
          </cell>
          <cell r="K2034">
            <v>9.9960000000000022</v>
          </cell>
          <cell r="L2034"/>
          <cell r="M2034">
            <v>2.7280000000000002</v>
          </cell>
          <cell r="N2034">
            <v>7.2680000000000007</v>
          </cell>
        </row>
        <row r="2035">
          <cell r="A2035">
            <v>88264</v>
          </cell>
          <cell r="B2035" t="str">
            <v>SINAPI</v>
          </cell>
          <cell r="C2035" t="str">
            <v>ELETRICISTA COM ENCARGOS COMPLEMENTARES</v>
          </cell>
          <cell r="D2035" t="str">
            <v>MÃO DE OBRA</v>
          </cell>
          <cell r="E2035" t="str">
            <v>H</v>
          </cell>
          <cell r="F2035">
            <v>0.4</v>
          </cell>
          <cell r="G2035" t="str">
            <v>22,11</v>
          </cell>
          <cell r="H2035" t="str">
            <v>6,82</v>
          </cell>
          <cell r="I2035" t="str">
            <v>0,00</v>
          </cell>
          <cell r="J2035">
            <v>28.93</v>
          </cell>
          <cell r="K2035">
            <v>11.572000000000001</v>
          </cell>
          <cell r="L2035"/>
          <cell r="M2035">
            <v>2.7280000000000002</v>
          </cell>
          <cell r="N2035">
            <v>8.8439999999999994</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78.466000000000008</v>
          </cell>
          <cell r="L2038"/>
          <cell r="M2038">
            <v>66.382000000000005</v>
          </cell>
          <cell r="N2038">
            <v>12.084</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18,17</v>
          </cell>
          <cell r="H2040" t="str">
            <v>6,82</v>
          </cell>
          <cell r="I2040" t="str">
            <v>0,00</v>
          </cell>
          <cell r="J2040">
            <v>24.990000000000002</v>
          </cell>
          <cell r="K2040">
            <v>7.4969999999999999</v>
          </cell>
          <cell r="L2040"/>
          <cell r="M2040">
            <v>2.0459999999999998</v>
          </cell>
          <cell r="N2040">
            <v>5.4510000000000005</v>
          </cell>
        </row>
        <row r="2041">
          <cell r="A2041">
            <v>88264</v>
          </cell>
          <cell r="B2041" t="str">
            <v>SINAPI</v>
          </cell>
          <cell r="C2041" t="str">
            <v>ELETRICISTA COM ENCARGOS COMPLEMENTARES</v>
          </cell>
          <cell r="D2041" t="str">
            <v>MÃO DE OBRA</v>
          </cell>
          <cell r="E2041" t="str">
            <v>H</v>
          </cell>
          <cell r="F2041">
            <v>0.3</v>
          </cell>
          <cell r="G2041" t="str">
            <v>22,11</v>
          </cell>
          <cell r="H2041" t="str">
            <v>6,82</v>
          </cell>
          <cell r="I2041" t="str">
            <v>0,00</v>
          </cell>
          <cell r="J2041">
            <v>28.93</v>
          </cell>
          <cell r="K2041">
            <v>8.6790000000000003</v>
          </cell>
          <cell r="L2041"/>
          <cell r="M2041">
            <v>2.0459999999999998</v>
          </cell>
          <cell r="N2041">
            <v>6.633</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46.338000000000008</v>
          </cell>
          <cell r="L2044"/>
          <cell r="M2044">
            <v>30.226000000000003</v>
          </cell>
          <cell r="N2044">
            <v>16.112000000000002</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6,13</v>
          </cell>
          <cell r="I2045">
            <v>0</v>
          </cell>
          <cell r="J2045">
            <v>6.13</v>
          </cell>
          <cell r="K2045">
            <v>18.39</v>
          </cell>
          <cell r="L2045"/>
          <cell r="M2045">
            <v>18.39</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18,17</v>
          </cell>
          <cell r="H2047" t="str">
            <v>6,82</v>
          </cell>
          <cell r="I2047" t="str">
            <v>0,00</v>
          </cell>
          <cell r="J2047">
            <v>24.990000000000002</v>
          </cell>
          <cell r="K2047">
            <v>9.9960000000000022</v>
          </cell>
          <cell r="L2047"/>
          <cell r="M2047">
            <v>2.7280000000000002</v>
          </cell>
          <cell r="N2047">
            <v>7.2680000000000007</v>
          </cell>
        </row>
        <row r="2048">
          <cell r="A2048">
            <v>88264</v>
          </cell>
          <cell r="B2048" t="str">
            <v>SINAPI</v>
          </cell>
          <cell r="C2048" t="str">
            <v>ELETRICISTA COM ENCARGOS COMPLEMENTARES</v>
          </cell>
          <cell r="D2048" t="str">
            <v>MÃO DE OBRA</v>
          </cell>
          <cell r="E2048" t="str">
            <v>H</v>
          </cell>
          <cell r="F2048">
            <v>0.4</v>
          </cell>
          <cell r="G2048" t="str">
            <v>22,11</v>
          </cell>
          <cell r="H2048" t="str">
            <v>6,82</v>
          </cell>
          <cell r="I2048" t="str">
            <v>0,00</v>
          </cell>
          <cell r="J2048">
            <v>28.93</v>
          </cell>
          <cell r="K2048">
            <v>11.572000000000001</v>
          </cell>
          <cell r="L2048"/>
          <cell r="M2048">
            <v>2.7280000000000002</v>
          </cell>
          <cell r="N2048">
            <v>8.8439999999999994</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55.546399999999998</v>
          </cell>
          <cell r="L2051"/>
          <cell r="M2051">
            <v>38.628799999999998</v>
          </cell>
          <cell r="N2051">
            <v>16.9176</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18,17</v>
          </cell>
          <cell r="H2053" t="str">
            <v>6,82</v>
          </cell>
          <cell r="I2053" t="str">
            <v>0,00</v>
          </cell>
          <cell r="J2053">
            <v>24.990000000000002</v>
          </cell>
          <cell r="K2053">
            <v>10.495800000000001</v>
          </cell>
          <cell r="L2053"/>
          <cell r="M2053">
            <v>2.8643999999999998</v>
          </cell>
          <cell r="N2053">
            <v>7.6314000000000002</v>
          </cell>
        </row>
        <row r="2054">
          <cell r="A2054">
            <v>88264</v>
          </cell>
          <cell r="B2054" t="str">
            <v>SINAPI</v>
          </cell>
          <cell r="C2054" t="str">
            <v>ELETRICISTA COM ENCARGOS COMPLEMENTARES</v>
          </cell>
          <cell r="D2054" t="str">
            <v>MÃO DE OBRA</v>
          </cell>
          <cell r="E2054" t="str">
            <v>H</v>
          </cell>
          <cell r="F2054">
            <v>0.42</v>
          </cell>
          <cell r="G2054" t="str">
            <v>22,11</v>
          </cell>
          <cell r="H2054" t="str">
            <v>6,82</v>
          </cell>
          <cell r="I2054" t="str">
            <v>0,00</v>
          </cell>
          <cell r="J2054">
            <v>28.93</v>
          </cell>
          <cell r="K2054">
            <v>12.150599999999999</v>
          </cell>
          <cell r="L2054"/>
          <cell r="M2054">
            <v>2.8643999999999998</v>
          </cell>
          <cell r="N2054">
            <v>9.2861999999999991</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165.63479999999998</v>
          </cell>
          <cell r="L2057"/>
          <cell r="M2057">
            <v>147.91159999999999</v>
          </cell>
          <cell r="N2057">
            <v>17.723200000000002</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18,17</v>
          </cell>
          <cell r="H2059" t="str">
            <v>6,82</v>
          </cell>
          <cell r="I2059" t="str">
            <v>0,00</v>
          </cell>
          <cell r="J2059">
            <v>24.990000000000002</v>
          </cell>
          <cell r="K2059">
            <v>10.995600000000001</v>
          </cell>
          <cell r="L2059"/>
          <cell r="M2059">
            <v>3.0008000000000004</v>
          </cell>
          <cell r="N2059">
            <v>7.9948000000000006</v>
          </cell>
        </row>
        <row r="2060">
          <cell r="A2060">
            <v>88264</v>
          </cell>
          <cell r="B2060" t="str">
            <v>SINAPI</v>
          </cell>
          <cell r="C2060" t="str">
            <v>ELETRICISTA COM ENCARGOS COMPLEMENTARES</v>
          </cell>
          <cell r="D2060" t="str">
            <v>MÃO DE OBRA</v>
          </cell>
          <cell r="E2060" t="str">
            <v>H</v>
          </cell>
          <cell r="F2060">
            <v>0.44</v>
          </cell>
          <cell r="G2060" t="str">
            <v>22,11</v>
          </cell>
          <cell r="H2060" t="str">
            <v>6,82</v>
          </cell>
          <cell r="I2060" t="str">
            <v>0,00</v>
          </cell>
          <cell r="J2060">
            <v>28.93</v>
          </cell>
          <cell r="K2060">
            <v>12.729200000000001</v>
          </cell>
          <cell r="L2060"/>
          <cell r="M2060">
            <v>3.0008000000000004</v>
          </cell>
          <cell r="N2060">
            <v>9.7284000000000006</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6.3151999999999999</v>
          </cell>
          <cell r="L2063"/>
          <cell r="M2063">
            <v>3.8984000000000005</v>
          </cell>
          <cell r="N2063">
            <v>2.4168000000000003</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18,17</v>
          </cell>
          <cell r="H2065" t="str">
            <v>6,82</v>
          </cell>
          <cell r="I2065" t="str">
            <v>0,00</v>
          </cell>
          <cell r="J2065">
            <v>24.990000000000002</v>
          </cell>
          <cell r="K2065">
            <v>1.4994000000000001</v>
          </cell>
          <cell r="L2065"/>
          <cell r="M2065">
            <v>0.40920000000000001</v>
          </cell>
          <cell r="N2065">
            <v>1.0902000000000001</v>
          </cell>
        </row>
        <row r="2066">
          <cell r="A2066">
            <v>88264</v>
          </cell>
          <cell r="B2066" t="str">
            <v>SINAPI</v>
          </cell>
          <cell r="C2066" t="str">
            <v>ELETRICISTA COM ENCARGOS COMPLEMENTARES</v>
          </cell>
          <cell r="D2066" t="str">
            <v>MÃO DE OBRA</v>
          </cell>
          <cell r="E2066" t="str">
            <v>H</v>
          </cell>
          <cell r="F2066">
            <v>0.06</v>
          </cell>
          <cell r="G2066" t="str">
            <v>22,11</v>
          </cell>
          <cell r="H2066" t="str">
            <v>6,82</v>
          </cell>
          <cell r="I2066" t="str">
            <v>0,00</v>
          </cell>
          <cell r="J2066">
            <v>28.93</v>
          </cell>
          <cell r="K2066">
            <v>1.7358</v>
          </cell>
          <cell r="L2066"/>
          <cell r="M2066">
            <v>0.40920000000000001</v>
          </cell>
          <cell r="N2066">
            <v>1.3266</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22.275500000000001</v>
          </cell>
          <cell r="L2069"/>
          <cell r="M2069">
            <v>19.352999999999998</v>
          </cell>
          <cell r="N2069">
            <v>2.9225000000000003</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18,17</v>
          </cell>
          <cell r="H2071" t="str">
            <v>6,82</v>
          </cell>
          <cell r="I2071" t="str">
            <v>0,00</v>
          </cell>
          <cell r="J2071">
            <v>24.990000000000002</v>
          </cell>
          <cell r="K2071">
            <v>2.4990000000000006</v>
          </cell>
          <cell r="L2071"/>
          <cell r="M2071">
            <v>0.68200000000000005</v>
          </cell>
          <cell r="N2071">
            <v>1.8170000000000002</v>
          </cell>
        </row>
        <row r="2072">
          <cell r="A2072">
            <v>88264</v>
          </cell>
          <cell r="B2072" t="str">
            <v>SINAPI</v>
          </cell>
          <cell r="C2072" t="str">
            <v>ELETRICISTA COM ENCARGOS COMPLEMENTARES</v>
          </cell>
          <cell r="D2072" t="str">
            <v>MÃO DE OBRA</v>
          </cell>
          <cell r="E2072" t="str">
            <v>H</v>
          </cell>
          <cell r="F2072">
            <v>0.05</v>
          </cell>
          <cell r="G2072" t="str">
            <v>22,11</v>
          </cell>
          <cell r="H2072" t="str">
            <v>6,82</v>
          </cell>
          <cell r="I2072" t="str">
            <v>0,00</v>
          </cell>
          <cell r="J2072">
            <v>28.93</v>
          </cell>
          <cell r="K2072">
            <v>1.4465000000000001</v>
          </cell>
          <cell r="L2072"/>
          <cell r="M2072">
            <v>0.34100000000000003</v>
          </cell>
          <cell r="N2072">
            <v>1.1054999999999999</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29.835500000000003</v>
          </cell>
          <cell r="L2075"/>
          <cell r="M2075">
            <v>26.913</v>
          </cell>
          <cell r="N2075">
            <v>2.9225000000000003</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18,17</v>
          </cell>
          <cell r="H2077" t="str">
            <v>6,82</v>
          </cell>
          <cell r="I2077" t="str">
            <v>0,00</v>
          </cell>
          <cell r="J2077">
            <v>24.990000000000002</v>
          </cell>
          <cell r="K2077">
            <v>2.4990000000000006</v>
          </cell>
          <cell r="L2077"/>
          <cell r="M2077">
            <v>0.68200000000000005</v>
          </cell>
          <cell r="N2077">
            <v>1.8170000000000002</v>
          </cell>
        </row>
        <row r="2078">
          <cell r="A2078">
            <v>88264</v>
          </cell>
          <cell r="B2078" t="str">
            <v>SINAPI</v>
          </cell>
          <cell r="C2078" t="str">
            <v>ELETRICISTA COM ENCARGOS COMPLEMENTARES</v>
          </cell>
          <cell r="D2078" t="str">
            <v>MÃO DE OBRA</v>
          </cell>
          <cell r="E2078" t="str">
            <v>H</v>
          </cell>
          <cell r="F2078">
            <v>0.05</v>
          </cell>
          <cell r="G2078" t="str">
            <v>22,11</v>
          </cell>
          <cell r="H2078" t="str">
            <v>6,82</v>
          </cell>
          <cell r="I2078" t="str">
            <v>0,00</v>
          </cell>
          <cell r="J2078">
            <v>28.93</v>
          </cell>
          <cell r="K2078">
            <v>1.4465000000000001</v>
          </cell>
          <cell r="L2078"/>
          <cell r="M2078">
            <v>0.34100000000000003</v>
          </cell>
          <cell r="N2078">
            <v>1.1054999999999999</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16.478000000000002</v>
          </cell>
          <cell r="L2081"/>
          <cell r="M2081">
            <v>10.436</v>
          </cell>
          <cell r="N2081">
            <v>6.0419999999999998</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18,17</v>
          </cell>
          <cell r="H2083" t="str">
            <v>6,82</v>
          </cell>
          <cell r="I2083" t="str">
            <v>0,00</v>
          </cell>
          <cell r="J2083">
            <v>24.990000000000002</v>
          </cell>
          <cell r="K2083">
            <v>3.7484999999999999</v>
          </cell>
          <cell r="L2083"/>
          <cell r="M2083">
            <v>1.0229999999999999</v>
          </cell>
          <cell r="N2083">
            <v>2.7255000000000003</v>
          </cell>
        </row>
        <row r="2084">
          <cell r="A2084">
            <v>88264</v>
          </cell>
          <cell r="B2084" t="str">
            <v>SINAPI</v>
          </cell>
          <cell r="C2084" t="str">
            <v>ELETRICISTA COM ENCARGOS COMPLEMENTARES</v>
          </cell>
          <cell r="D2084" t="str">
            <v>MÃO DE OBRA</v>
          </cell>
          <cell r="E2084" t="str">
            <v>H</v>
          </cell>
          <cell r="F2084">
            <v>0.15</v>
          </cell>
          <cell r="G2084" t="str">
            <v>22,11</v>
          </cell>
          <cell r="H2084" t="str">
            <v>6,82</v>
          </cell>
          <cell r="I2084" t="str">
            <v>0,00</v>
          </cell>
          <cell r="J2084">
            <v>28.93</v>
          </cell>
          <cell r="K2084">
            <v>4.3395000000000001</v>
          </cell>
          <cell r="L2084"/>
          <cell r="M2084">
            <v>1.0229999999999999</v>
          </cell>
          <cell r="N2084">
            <v>3.3165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11.992000000000001</v>
          </cell>
          <cell r="L2087"/>
          <cell r="M2087">
            <v>7.9640000000000004</v>
          </cell>
          <cell r="N2087">
            <v>4.0280000000000005</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18,17</v>
          </cell>
          <cell r="H2089" t="str">
            <v>6,82</v>
          </cell>
          <cell r="I2089" t="str">
            <v>0,00</v>
          </cell>
          <cell r="J2089">
            <v>24.990000000000002</v>
          </cell>
          <cell r="K2089">
            <v>2.4990000000000006</v>
          </cell>
          <cell r="L2089"/>
          <cell r="M2089">
            <v>0.68200000000000005</v>
          </cell>
          <cell r="N2089">
            <v>1.8170000000000002</v>
          </cell>
        </row>
        <row r="2090">
          <cell r="A2090">
            <v>88264</v>
          </cell>
          <cell r="B2090" t="str">
            <v>SINAPI</v>
          </cell>
          <cell r="C2090" t="str">
            <v>ELETRICISTA COM ENCARGOS COMPLEMENTARES</v>
          </cell>
          <cell r="D2090" t="str">
            <v>MÃO DE OBRA</v>
          </cell>
          <cell r="E2090" t="str">
            <v>H</v>
          </cell>
          <cell r="F2090">
            <v>0.1</v>
          </cell>
          <cell r="G2090" t="str">
            <v>22,11</v>
          </cell>
          <cell r="H2090" t="str">
            <v>6,82</v>
          </cell>
          <cell r="I2090" t="str">
            <v>0,00</v>
          </cell>
          <cell r="J2090">
            <v>28.93</v>
          </cell>
          <cell r="K2090">
            <v>2.8930000000000002</v>
          </cell>
          <cell r="L2090"/>
          <cell r="M2090">
            <v>0.68200000000000005</v>
          </cell>
          <cell r="N2090">
            <v>2.2109999999999999</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12.182000000000002</v>
          </cell>
          <cell r="L2093"/>
          <cell r="M2093">
            <v>8.1539999999999999</v>
          </cell>
          <cell r="N2093">
            <v>4.0280000000000005</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18,17</v>
          </cell>
          <cell r="H2095" t="str">
            <v>6,82</v>
          </cell>
          <cell r="I2095" t="str">
            <v>0,00</v>
          </cell>
          <cell r="J2095">
            <v>24.990000000000002</v>
          </cell>
          <cell r="K2095">
            <v>2.4990000000000006</v>
          </cell>
          <cell r="L2095"/>
          <cell r="M2095">
            <v>0.68200000000000005</v>
          </cell>
          <cell r="N2095">
            <v>1.8170000000000002</v>
          </cell>
        </row>
        <row r="2096">
          <cell r="A2096">
            <v>88264</v>
          </cell>
          <cell r="B2096" t="str">
            <v>SINAPI</v>
          </cell>
          <cell r="C2096" t="str">
            <v>ELETRICISTA COM ENCARGOS COMPLEMENTARES</v>
          </cell>
          <cell r="D2096" t="str">
            <v>MÃO DE OBRA</v>
          </cell>
          <cell r="E2096" t="str">
            <v>H</v>
          </cell>
          <cell r="F2096">
            <v>0.1</v>
          </cell>
          <cell r="G2096" t="str">
            <v>22,11</v>
          </cell>
          <cell r="H2096" t="str">
            <v>6,82</v>
          </cell>
          <cell r="I2096" t="str">
            <v>0,00</v>
          </cell>
          <cell r="J2096">
            <v>28.93</v>
          </cell>
          <cell r="K2096">
            <v>2.8930000000000002</v>
          </cell>
          <cell r="L2096"/>
          <cell r="M2096">
            <v>0.68200000000000005</v>
          </cell>
          <cell r="N2096">
            <v>2.2109999999999999</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103.742</v>
          </cell>
          <cell r="L2099"/>
          <cell r="M2099">
            <v>79.573999999999998</v>
          </cell>
          <cell r="N2099">
            <v>24.167999999999999</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18,17</v>
          </cell>
          <cell r="H2101" t="str">
            <v>6,82</v>
          </cell>
          <cell r="I2101" t="str">
            <v>0,00</v>
          </cell>
          <cell r="J2101">
            <v>24.990000000000002</v>
          </cell>
          <cell r="K2101">
            <v>14.994</v>
          </cell>
          <cell r="L2101"/>
          <cell r="M2101">
            <v>4.0919999999999996</v>
          </cell>
          <cell r="N2101">
            <v>10.902000000000001</v>
          </cell>
        </row>
        <row r="2102">
          <cell r="A2102">
            <v>88264</v>
          </cell>
          <cell r="B2102" t="str">
            <v>SINAPI</v>
          </cell>
          <cell r="C2102" t="str">
            <v>ELETRICISTA COM ENCARGOS COMPLEMENTARES</v>
          </cell>
          <cell r="D2102" t="str">
            <v>MÃO DE OBRA</v>
          </cell>
          <cell r="E2102" t="str">
            <v>H</v>
          </cell>
          <cell r="F2102">
            <v>0.6</v>
          </cell>
          <cell r="G2102" t="str">
            <v>22,11</v>
          </cell>
          <cell r="H2102" t="str">
            <v>6,82</v>
          </cell>
          <cell r="I2102" t="str">
            <v>0,00</v>
          </cell>
          <cell r="J2102">
            <v>28.93</v>
          </cell>
          <cell r="K2102">
            <v>17.358000000000001</v>
          </cell>
          <cell r="L2102"/>
          <cell r="M2102">
            <v>4.0919999999999996</v>
          </cell>
          <cell r="N2102">
            <v>13.266</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142.16200000000001</v>
          </cell>
          <cell r="L2105"/>
          <cell r="M2105">
            <v>117.994</v>
          </cell>
          <cell r="N2105">
            <v>24.167999999999999</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18,17</v>
          </cell>
          <cell r="H2107" t="str">
            <v>6,82</v>
          </cell>
          <cell r="I2107" t="str">
            <v>0,00</v>
          </cell>
          <cell r="J2107">
            <v>24.990000000000002</v>
          </cell>
          <cell r="K2107">
            <v>14.994</v>
          </cell>
          <cell r="L2107"/>
          <cell r="M2107">
            <v>4.0919999999999996</v>
          </cell>
          <cell r="N2107">
            <v>10.902000000000001</v>
          </cell>
        </row>
        <row r="2108">
          <cell r="A2108">
            <v>88264</v>
          </cell>
          <cell r="B2108" t="str">
            <v>SINAPI</v>
          </cell>
          <cell r="C2108" t="str">
            <v>ELETRICISTA COM ENCARGOS COMPLEMENTARES</v>
          </cell>
          <cell r="D2108" t="str">
            <v>MÃO DE OBRA</v>
          </cell>
          <cell r="E2108" t="str">
            <v>H</v>
          </cell>
          <cell r="F2108">
            <v>0.6</v>
          </cell>
          <cell r="G2108" t="str">
            <v>22,11</v>
          </cell>
          <cell r="H2108" t="str">
            <v>6,82</v>
          </cell>
          <cell r="I2108" t="str">
            <v>0,00</v>
          </cell>
          <cell r="J2108">
            <v>28.93</v>
          </cell>
          <cell r="K2108">
            <v>17.358000000000001</v>
          </cell>
          <cell r="L2108"/>
          <cell r="M2108">
            <v>4.0919999999999996</v>
          </cell>
          <cell r="N2108">
            <v>13.266</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103.742</v>
          </cell>
          <cell r="L2111"/>
          <cell r="M2111">
            <v>79.573999999999998</v>
          </cell>
          <cell r="N2111">
            <v>24.167999999999999</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18,17</v>
          </cell>
          <cell r="H2113" t="str">
            <v>6,82</v>
          </cell>
          <cell r="I2113" t="str">
            <v>0,00</v>
          </cell>
          <cell r="J2113">
            <v>24.990000000000002</v>
          </cell>
          <cell r="K2113">
            <v>14.994</v>
          </cell>
          <cell r="L2113"/>
          <cell r="M2113">
            <v>4.0919999999999996</v>
          </cell>
          <cell r="N2113">
            <v>10.902000000000001</v>
          </cell>
        </row>
        <row r="2114">
          <cell r="A2114">
            <v>88264</v>
          </cell>
          <cell r="B2114" t="str">
            <v>SINAPI</v>
          </cell>
          <cell r="C2114" t="str">
            <v>ELETRICISTA COM ENCARGOS COMPLEMENTARES</v>
          </cell>
          <cell r="D2114" t="str">
            <v>MÃO DE OBRA</v>
          </cell>
          <cell r="E2114" t="str">
            <v>H</v>
          </cell>
          <cell r="F2114">
            <v>0.6</v>
          </cell>
          <cell r="G2114" t="str">
            <v>22,11</v>
          </cell>
          <cell r="H2114" t="str">
            <v>6,82</v>
          </cell>
          <cell r="I2114" t="str">
            <v>0,00</v>
          </cell>
          <cell r="J2114">
            <v>28.93</v>
          </cell>
          <cell r="K2114">
            <v>17.358000000000001</v>
          </cell>
          <cell r="L2114"/>
          <cell r="M2114">
            <v>4.0919999999999996</v>
          </cell>
          <cell r="N2114">
            <v>13.266</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62.882000000000005</v>
          </cell>
          <cell r="L2117"/>
          <cell r="M2117">
            <v>38.713999999999999</v>
          </cell>
          <cell r="N2117">
            <v>24.167999999999999</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18,17</v>
          </cell>
          <cell r="H2119" t="str">
            <v>6,82</v>
          </cell>
          <cell r="I2119" t="str">
            <v>0,00</v>
          </cell>
          <cell r="J2119">
            <v>24.990000000000002</v>
          </cell>
          <cell r="K2119">
            <v>14.994</v>
          </cell>
          <cell r="L2119"/>
          <cell r="M2119">
            <v>4.0919999999999996</v>
          </cell>
          <cell r="N2119">
            <v>10.902000000000001</v>
          </cell>
        </row>
        <row r="2120">
          <cell r="A2120">
            <v>88264</v>
          </cell>
          <cell r="B2120" t="str">
            <v>SINAPI</v>
          </cell>
          <cell r="C2120" t="str">
            <v>ELETRICISTA COM ENCARGOS COMPLEMENTARES</v>
          </cell>
          <cell r="D2120" t="str">
            <v>MÃO DE OBRA</v>
          </cell>
          <cell r="E2120" t="str">
            <v>H</v>
          </cell>
          <cell r="F2120">
            <v>0.6</v>
          </cell>
          <cell r="G2120" t="str">
            <v>22,11</v>
          </cell>
          <cell r="H2120" t="str">
            <v>6,82</v>
          </cell>
          <cell r="I2120" t="str">
            <v>0,00</v>
          </cell>
          <cell r="J2120">
            <v>28.93</v>
          </cell>
          <cell r="K2120">
            <v>17.358000000000001</v>
          </cell>
          <cell r="L2120"/>
          <cell r="M2120">
            <v>4.0919999999999996</v>
          </cell>
          <cell r="N2120">
            <v>13.266</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89.25200000000001</v>
          </cell>
          <cell r="L2123"/>
          <cell r="M2123">
            <v>65.084000000000003</v>
          </cell>
          <cell r="N2123">
            <v>24.167999999999999</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18,17</v>
          </cell>
          <cell r="H2125" t="str">
            <v>6,82</v>
          </cell>
          <cell r="I2125" t="str">
            <v>0,00</v>
          </cell>
          <cell r="J2125">
            <v>24.990000000000002</v>
          </cell>
          <cell r="K2125">
            <v>14.994</v>
          </cell>
          <cell r="L2125"/>
          <cell r="M2125">
            <v>4.0919999999999996</v>
          </cell>
          <cell r="N2125">
            <v>10.902000000000001</v>
          </cell>
        </row>
        <row r="2126">
          <cell r="A2126">
            <v>88264</v>
          </cell>
          <cell r="B2126" t="str">
            <v>SINAPI</v>
          </cell>
          <cell r="C2126" t="str">
            <v>ELETRICISTA COM ENCARGOS COMPLEMENTARES</v>
          </cell>
          <cell r="D2126" t="str">
            <v>MÃO DE OBRA</v>
          </cell>
          <cell r="E2126" t="str">
            <v>H</v>
          </cell>
          <cell r="F2126">
            <v>0.6</v>
          </cell>
          <cell r="G2126" t="str">
            <v>22,11</v>
          </cell>
          <cell r="H2126" t="str">
            <v>6,82</v>
          </cell>
          <cell r="I2126" t="str">
            <v>0,00</v>
          </cell>
          <cell r="J2126">
            <v>28.93</v>
          </cell>
          <cell r="K2126">
            <v>17.358000000000001</v>
          </cell>
          <cell r="L2126"/>
          <cell r="M2126">
            <v>4.0919999999999996</v>
          </cell>
          <cell r="N2126">
            <v>13.266</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124.33200000000001</v>
          </cell>
          <cell r="L2129"/>
          <cell r="M2129">
            <v>100.164</v>
          </cell>
          <cell r="N2129">
            <v>24.167999999999999</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18,17</v>
          </cell>
          <cell r="H2131" t="str">
            <v>6,82</v>
          </cell>
          <cell r="I2131" t="str">
            <v>0,00</v>
          </cell>
          <cell r="J2131">
            <v>24.990000000000002</v>
          </cell>
          <cell r="K2131">
            <v>14.994</v>
          </cell>
          <cell r="L2131"/>
          <cell r="M2131">
            <v>4.0919999999999996</v>
          </cell>
          <cell r="N2131">
            <v>10.902000000000001</v>
          </cell>
        </row>
        <row r="2132">
          <cell r="A2132">
            <v>88264</v>
          </cell>
          <cell r="B2132" t="str">
            <v>SINAPI</v>
          </cell>
          <cell r="C2132" t="str">
            <v>ELETRICISTA COM ENCARGOS COMPLEMENTARES</v>
          </cell>
          <cell r="D2132" t="str">
            <v>MÃO DE OBRA</v>
          </cell>
          <cell r="E2132" t="str">
            <v>H</v>
          </cell>
          <cell r="F2132">
            <v>0.6</v>
          </cell>
          <cell r="G2132" t="str">
            <v>22,11</v>
          </cell>
          <cell r="H2132" t="str">
            <v>6,82</v>
          </cell>
          <cell r="I2132" t="str">
            <v>0,00</v>
          </cell>
          <cell r="J2132">
            <v>28.93</v>
          </cell>
          <cell r="K2132">
            <v>17.358000000000001</v>
          </cell>
          <cell r="L2132"/>
          <cell r="M2132">
            <v>4.0919999999999996</v>
          </cell>
          <cell r="N2132">
            <v>13.266</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116.12866666666667</v>
          </cell>
          <cell r="L2135"/>
          <cell r="M2135">
            <v>91.960666666666668</v>
          </cell>
          <cell r="N2135">
            <v>24.167999999999999</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18,17</v>
          </cell>
          <cell r="H2137" t="str">
            <v>6,82</v>
          </cell>
          <cell r="I2137" t="str">
            <v>0,00</v>
          </cell>
          <cell r="J2137">
            <v>24.990000000000002</v>
          </cell>
          <cell r="K2137">
            <v>14.994</v>
          </cell>
          <cell r="L2137"/>
          <cell r="M2137">
            <v>4.0919999999999996</v>
          </cell>
          <cell r="N2137">
            <v>10.902000000000001</v>
          </cell>
        </row>
        <row r="2138">
          <cell r="A2138">
            <v>88264</v>
          </cell>
          <cell r="B2138" t="str">
            <v>SINAPI</v>
          </cell>
          <cell r="C2138" t="str">
            <v>ELETRICISTA COM ENCARGOS COMPLEMENTARES</v>
          </cell>
          <cell r="D2138" t="str">
            <v>MÃO DE OBRA</v>
          </cell>
          <cell r="E2138" t="str">
            <v>H</v>
          </cell>
          <cell r="F2138">
            <v>0.6</v>
          </cell>
          <cell r="G2138" t="str">
            <v>22,11</v>
          </cell>
          <cell r="H2138" t="str">
            <v>6,82</v>
          </cell>
          <cell r="I2138" t="str">
            <v>0,00</v>
          </cell>
          <cell r="J2138">
            <v>28.93</v>
          </cell>
          <cell r="K2138">
            <v>17.358000000000001</v>
          </cell>
          <cell r="L2138"/>
          <cell r="M2138">
            <v>4.0919999999999996</v>
          </cell>
          <cell r="N2138">
            <v>13.266</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99.096000000000004</v>
          </cell>
          <cell r="L2141"/>
          <cell r="M2141">
            <v>87.012000000000015</v>
          </cell>
          <cell r="N2141">
            <v>12.084</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18,17</v>
          </cell>
          <cell r="H2143" t="str">
            <v>6,82</v>
          </cell>
          <cell r="I2143" t="str">
            <v>0,00</v>
          </cell>
          <cell r="J2143">
            <v>24.990000000000002</v>
          </cell>
          <cell r="K2143">
            <v>7.4969999999999999</v>
          </cell>
          <cell r="L2143"/>
          <cell r="M2143">
            <v>2.0459999999999998</v>
          </cell>
          <cell r="N2143">
            <v>5.4510000000000005</v>
          </cell>
        </row>
        <row r="2144">
          <cell r="A2144">
            <v>88264</v>
          </cell>
          <cell r="B2144" t="str">
            <v>SINAPI</v>
          </cell>
          <cell r="C2144" t="str">
            <v>ELETRICISTA COM ENCARGOS COMPLEMENTARES</v>
          </cell>
          <cell r="D2144" t="str">
            <v>MÃO DE OBRA</v>
          </cell>
          <cell r="E2144" t="str">
            <v>H</v>
          </cell>
          <cell r="F2144">
            <v>0.3</v>
          </cell>
          <cell r="G2144" t="str">
            <v>22,11</v>
          </cell>
          <cell r="H2144" t="str">
            <v>6,82</v>
          </cell>
          <cell r="I2144" t="str">
            <v>0,00</v>
          </cell>
          <cell r="J2144">
            <v>28.93</v>
          </cell>
          <cell r="K2144">
            <v>8.6790000000000003</v>
          </cell>
          <cell r="L2144"/>
          <cell r="M2144">
            <v>2.0459999999999998</v>
          </cell>
          <cell r="N2144">
            <v>6.633</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161.36933333333334</v>
          </cell>
          <cell r="L2147"/>
          <cell r="M2147">
            <v>149.28533333333331</v>
          </cell>
          <cell r="N2147">
            <v>12.084</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18,17</v>
          </cell>
          <cell r="H2149" t="str">
            <v>6,82</v>
          </cell>
          <cell r="I2149" t="str">
            <v>0,00</v>
          </cell>
          <cell r="J2149">
            <v>24.990000000000002</v>
          </cell>
          <cell r="K2149">
            <v>7.4969999999999999</v>
          </cell>
          <cell r="L2149"/>
          <cell r="M2149">
            <v>2.0459999999999998</v>
          </cell>
          <cell r="N2149">
            <v>5.4510000000000005</v>
          </cell>
        </row>
        <row r="2150">
          <cell r="A2150">
            <v>88264</v>
          </cell>
          <cell r="B2150" t="str">
            <v>SINAPI</v>
          </cell>
          <cell r="C2150" t="str">
            <v>ELETRICISTA COM ENCARGOS COMPLEMENTARES</v>
          </cell>
          <cell r="D2150" t="str">
            <v>MÃO DE OBRA</v>
          </cell>
          <cell r="E2150" t="str">
            <v>H</v>
          </cell>
          <cell r="F2150">
            <v>0.3</v>
          </cell>
          <cell r="G2150" t="str">
            <v>22,11</v>
          </cell>
          <cell r="H2150" t="str">
            <v>6,82</v>
          </cell>
          <cell r="I2150" t="str">
            <v>0,00</v>
          </cell>
          <cell r="J2150">
            <v>28.93</v>
          </cell>
          <cell r="K2150">
            <v>8.6790000000000003</v>
          </cell>
          <cell r="L2150"/>
          <cell r="M2150">
            <v>2.0459999999999998</v>
          </cell>
          <cell r="N2150">
            <v>6.633</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71.475999999999999</v>
          </cell>
          <cell r="L2153"/>
          <cell r="M2153">
            <v>59.392000000000003</v>
          </cell>
          <cell r="N2153">
            <v>12.084</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18,17</v>
          </cell>
          <cell r="H2155" t="str">
            <v>6,82</v>
          </cell>
          <cell r="I2155" t="str">
            <v>0,00</v>
          </cell>
          <cell r="J2155">
            <v>24.990000000000002</v>
          </cell>
          <cell r="K2155">
            <v>7.4969999999999999</v>
          </cell>
          <cell r="L2155"/>
          <cell r="M2155">
            <v>2.0459999999999998</v>
          </cell>
          <cell r="N2155">
            <v>5.4510000000000005</v>
          </cell>
        </row>
        <row r="2156">
          <cell r="A2156">
            <v>88264</v>
          </cell>
          <cell r="B2156" t="str">
            <v>SINAPI</v>
          </cell>
          <cell r="C2156" t="str">
            <v>ELETRICISTA COM ENCARGOS COMPLEMENTARES</v>
          </cell>
          <cell r="D2156" t="str">
            <v>MÃO DE OBRA</v>
          </cell>
          <cell r="E2156" t="str">
            <v>H</v>
          </cell>
          <cell r="F2156">
            <v>0.3</v>
          </cell>
          <cell r="G2156" t="str">
            <v>22,11</v>
          </cell>
          <cell r="H2156" t="str">
            <v>6,82</v>
          </cell>
          <cell r="I2156" t="str">
            <v>0,00</v>
          </cell>
          <cell r="J2156">
            <v>28.93</v>
          </cell>
          <cell r="K2156">
            <v>8.6790000000000003</v>
          </cell>
          <cell r="L2156"/>
          <cell r="M2156">
            <v>2.0459999999999998</v>
          </cell>
          <cell r="N2156">
            <v>6.633</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27.826000000000001</v>
          </cell>
          <cell r="L2159"/>
          <cell r="M2159">
            <v>15.741999999999999</v>
          </cell>
          <cell r="N2159">
            <v>12.084</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18,17</v>
          </cell>
          <cell r="H2161" t="str">
            <v>6,82</v>
          </cell>
          <cell r="I2161" t="str">
            <v>0,00</v>
          </cell>
          <cell r="J2161">
            <v>24.990000000000002</v>
          </cell>
          <cell r="K2161">
            <v>7.4969999999999999</v>
          </cell>
          <cell r="L2161"/>
          <cell r="M2161">
            <v>2.0459999999999998</v>
          </cell>
          <cell r="N2161">
            <v>5.4510000000000005</v>
          </cell>
        </row>
        <row r="2162">
          <cell r="A2162">
            <v>88264</v>
          </cell>
          <cell r="B2162" t="str">
            <v>SINAPI</v>
          </cell>
          <cell r="C2162" t="str">
            <v>ELETRICISTA COM ENCARGOS COMPLEMENTARES</v>
          </cell>
          <cell r="D2162" t="str">
            <v>MÃO DE OBRA</v>
          </cell>
          <cell r="E2162" t="str">
            <v>H</v>
          </cell>
          <cell r="F2162">
            <v>0.3</v>
          </cell>
          <cell r="G2162" t="str">
            <v>22,11</v>
          </cell>
          <cell r="H2162" t="str">
            <v>6,82</v>
          </cell>
          <cell r="I2162" t="str">
            <v>0,00</v>
          </cell>
          <cell r="J2162">
            <v>28.93</v>
          </cell>
          <cell r="K2162">
            <v>8.6790000000000003</v>
          </cell>
          <cell r="L2162"/>
          <cell r="M2162">
            <v>2.0459999999999998</v>
          </cell>
          <cell r="N2162">
            <v>6.633</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30.236000000000004</v>
          </cell>
          <cell r="L2165"/>
          <cell r="M2165">
            <v>18.152000000000001</v>
          </cell>
          <cell r="N2165">
            <v>12.084</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18,17</v>
          </cell>
          <cell r="H2167" t="str">
            <v>6,82</v>
          </cell>
          <cell r="I2167" t="str">
            <v>0,00</v>
          </cell>
          <cell r="J2167">
            <v>24.990000000000002</v>
          </cell>
          <cell r="K2167">
            <v>7.4969999999999999</v>
          </cell>
          <cell r="L2167"/>
          <cell r="M2167">
            <v>2.0459999999999998</v>
          </cell>
          <cell r="N2167">
            <v>5.4510000000000005</v>
          </cell>
        </row>
        <row r="2168">
          <cell r="A2168">
            <v>88264</v>
          </cell>
          <cell r="B2168" t="str">
            <v>SINAPI</v>
          </cell>
          <cell r="C2168" t="str">
            <v>ELETRICISTA COM ENCARGOS COMPLEMENTARES</v>
          </cell>
          <cell r="D2168" t="str">
            <v>MÃO DE OBRA</v>
          </cell>
          <cell r="E2168" t="str">
            <v>H</v>
          </cell>
          <cell r="F2168">
            <v>0.3</v>
          </cell>
          <cell r="G2168" t="str">
            <v>22,11</v>
          </cell>
          <cell r="H2168" t="str">
            <v>6,82</v>
          </cell>
          <cell r="I2168" t="str">
            <v>0,00</v>
          </cell>
          <cell r="J2168">
            <v>28.93</v>
          </cell>
          <cell r="K2168">
            <v>8.6790000000000003</v>
          </cell>
          <cell r="L2168"/>
          <cell r="M2168">
            <v>2.0459999999999998</v>
          </cell>
          <cell r="N2168">
            <v>6.633</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94.721800000000016</v>
          </cell>
          <cell r="L2171"/>
          <cell r="M2171">
            <v>72.970600000000005</v>
          </cell>
          <cell r="N2171">
            <v>21.751200000000004</v>
          </cell>
        </row>
        <row r="2172">
          <cell r="A2172">
            <v>88247</v>
          </cell>
          <cell r="B2172" t="str">
            <v>SINAPI</v>
          </cell>
          <cell r="C2172" t="str">
            <v>AUXILIAR DE ELETRICISTA COM ENCARGOS COMPLEMENTARES</v>
          </cell>
          <cell r="D2172" t="str">
            <v>MÃO DE OBRA</v>
          </cell>
          <cell r="E2172" t="str">
            <v>H</v>
          </cell>
          <cell r="F2172">
            <v>0.54</v>
          </cell>
          <cell r="G2172" t="str">
            <v>18,17</v>
          </cell>
          <cell r="H2172" t="str">
            <v>6,82</v>
          </cell>
          <cell r="I2172" t="str">
            <v>0,00</v>
          </cell>
          <cell r="J2172">
            <v>24.990000000000002</v>
          </cell>
          <cell r="K2172">
            <v>13.494600000000002</v>
          </cell>
          <cell r="L2172"/>
          <cell r="M2172">
            <v>3.6828000000000003</v>
          </cell>
          <cell r="N2172">
            <v>9.8118000000000016</v>
          </cell>
        </row>
        <row r="2173">
          <cell r="A2173">
            <v>88264</v>
          </cell>
          <cell r="B2173" t="str">
            <v>SINAPI</v>
          </cell>
          <cell r="C2173" t="str">
            <v>ELETRICISTA COM ENCARGOS COMPLEMENTARES</v>
          </cell>
          <cell r="D2173" t="str">
            <v>MÃO DE OBRA</v>
          </cell>
          <cell r="E2173" t="str">
            <v>H</v>
          </cell>
          <cell r="F2173">
            <v>0.54</v>
          </cell>
          <cell r="G2173" t="str">
            <v>22,11</v>
          </cell>
          <cell r="H2173" t="str">
            <v>6,82</v>
          </cell>
          <cell r="I2173" t="str">
            <v>0,00</v>
          </cell>
          <cell r="J2173">
            <v>28.93</v>
          </cell>
          <cell r="K2173">
            <v>15.622200000000001</v>
          </cell>
          <cell r="L2173"/>
          <cell r="M2173">
            <v>3.6828000000000003</v>
          </cell>
          <cell r="N2173">
            <v>11.939400000000001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0,68</v>
          </cell>
          <cell r="I2175">
            <v>0</v>
          </cell>
          <cell r="J2175">
            <v>0.68</v>
          </cell>
          <cell r="K2175">
            <v>2.04</v>
          </cell>
          <cell r="L2175"/>
          <cell r="M2175">
            <v>2.04</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0,32</v>
          </cell>
          <cell r="I2176">
            <v>0</v>
          </cell>
          <cell r="J2176">
            <v>0.32</v>
          </cell>
          <cell r="K2176">
            <v>2.56</v>
          </cell>
          <cell r="L2176"/>
          <cell r="M2176">
            <v>2.56</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8.15</v>
          </cell>
          <cell r="I2177"/>
          <cell r="J2177">
            <v>8.15</v>
          </cell>
          <cell r="K2177">
            <v>6.5200000000000005</v>
          </cell>
          <cell r="L2177"/>
          <cell r="M2177">
            <v>6.5200000000000005</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0,26</v>
          </cell>
          <cell r="I2178">
            <v>0</v>
          </cell>
          <cell r="J2178">
            <v>0.26</v>
          </cell>
          <cell r="K2178">
            <v>0.78</v>
          </cell>
          <cell r="L2178"/>
          <cell r="M2178">
            <v>0.78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3.2</v>
          </cell>
          <cell r="I2179"/>
          <cell r="J2179">
            <v>3.2</v>
          </cell>
          <cell r="K2179">
            <v>3.2</v>
          </cell>
          <cell r="L2179"/>
          <cell r="M2179">
            <v>3.2</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4.8899999999999997</v>
          </cell>
          <cell r="I2180"/>
          <cell r="J2180">
            <v>4.8899999999999997</v>
          </cell>
          <cell r="K2180">
            <v>4.8899999999999997</v>
          </cell>
          <cell r="L2180"/>
          <cell r="M2180">
            <v>4.8899999999999997</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2.7</v>
          </cell>
          <cell r="I2181"/>
          <cell r="J2181">
            <v>2.7</v>
          </cell>
          <cell r="K2181">
            <v>2.7</v>
          </cell>
          <cell r="L2181"/>
          <cell r="M2181">
            <v>2.7</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12.22</v>
          </cell>
          <cell r="I2182"/>
          <cell r="J2182">
            <v>12.22</v>
          </cell>
          <cell r="K2182">
            <v>12.831000000000001</v>
          </cell>
          <cell r="L2182"/>
          <cell r="M2182">
            <v>12.831000000000001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24.27</v>
          </cell>
          <cell r="I2183"/>
          <cell r="J2183">
            <v>24.27</v>
          </cell>
          <cell r="K2183">
            <v>29.123999999999999</v>
          </cell>
          <cell r="L2183"/>
          <cell r="M2183">
            <v>29.123999999999999</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171.31045</v>
          </cell>
          <cell r="L2186"/>
          <cell r="M2186">
            <v>147.54525000000001</v>
          </cell>
          <cell r="N2186">
            <v>23.765200000000004</v>
          </cell>
        </row>
        <row r="2187">
          <cell r="A2187">
            <v>88247</v>
          </cell>
          <cell r="B2187" t="str">
            <v>SINAPI</v>
          </cell>
          <cell r="C2187" t="str">
            <v>AUXILIAR DE ELETRICISTA COM ENCARGOS COMPLEMENTARES</v>
          </cell>
          <cell r="D2187" t="str">
            <v>MÃO DE OBRA</v>
          </cell>
          <cell r="E2187" t="str">
            <v>H</v>
          </cell>
          <cell r="F2187">
            <v>0.59000000000000008</v>
          </cell>
          <cell r="G2187" t="str">
            <v>18,17</v>
          </cell>
          <cell r="H2187" t="str">
            <v>6,82</v>
          </cell>
          <cell r="I2187" t="str">
            <v>0,00</v>
          </cell>
          <cell r="J2187">
            <v>24.990000000000002</v>
          </cell>
          <cell r="K2187">
            <v>14.744100000000003</v>
          </cell>
          <cell r="L2187"/>
          <cell r="M2187">
            <v>4.0238000000000005</v>
          </cell>
          <cell r="N2187">
            <v>10.720300000000002</v>
          </cell>
        </row>
        <row r="2188">
          <cell r="A2188">
            <v>88264</v>
          </cell>
          <cell r="B2188" t="str">
            <v>SINAPI</v>
          </cell>
          <cell r="C2188" t="str">
            <v>ELETRICISTA COM ENCARGOS COMPLEMENTARES</v>
          </cell>
          <cell r="D2188" t="str">
            <v>MÃO DE OBRA</v>
          </cell>
          <cell r="E2188" t="str">
            <v>H</v>
          </cell>
          <cell r="F2188">
            <v>0.59000000000000008</v>
          </cell>
          <cell r="G2188" t="str">
            <v>22,11</v>
          </cell>
          <cell r="H2188" t="str">
            <v>6,82</v>
          </cell>
          <cell r="I2188" t="str">
            <v>0,00</v>
          </cell>
          <cell r="J2188">
            <v>28.93</v>
          </cell>
          <cell r="K2188">
            <v>17.068700000000003</v>
          </cell>
          <cell r="L2188"/>
          <cell r="M2188">
            <v>4.0238000000000005</v>
          </cell>
          <cell r="N2188">
            <v>13.044900000000002</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0,68</v>
          </cell>
          <cell r="I2190">
            <v>0</v>
          </cell>
          <cell r="J2190">
            <v>0.68</v>
          </cell>
          <cell r="K2190">
            <v>2.04</v>
          </cell>
          <cell r="L2190"/>
          <cell r="M2190">
            <v>2.04</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0,32</v>
          </cell>
          <cell r="I2191">
            <v>0</v>
          </cell>
          <cell r="J2191">
            <v>0.32</v>
          </cell>
          <cell r="K2191">
            <v>1.92</v>
          </cell>
          <cell r="L2191"/>
          <cell r="M2191">
            <v>1.92</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8.15</v>
          </cell>
          <cell r="I2192"/>
          <cell r="J2192">
            <v>8.15</v>
          </cell>
          <cell r="K2192">
            <v>16.3</v>
          </cell>
          <cell r="L2192"/>
          <cell r="M2192">
            <v>16.3</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0,26</v>
          </cell>
          <cell r="I2193">
            <v>0</v>
          </cell>
          <cell r="J2193">
            <v>0.26</v>
          </cell>
          <cell r="K2193">
            <v>0.78</v>
          </cell>
          <cell r="L2193"/>
          <cell r="M2193">
            <v>0.78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2.56</v>
          </cell>
          <cell r="I2194"/>
          <cell r="J2194">
            <v>2.56</v>
          </cell>
          <cell r="K2194">
            <v>5.12</v>
          </cell>
          <cell r="L2194"/>
          <cell r="M2194">
            <v>5.12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6.25</v>
          </cell>
          <cell r="I2195"/>
          <cell r="J2195">
            <v>6.25</v>
          </cell>
          <cell r="K2195">
            <v>6.25</v>
          </cell>
          <cell r="L2195"/>
          <cell r="M2195">
            <v>6.25</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4.83</v>
          </cell>
          <cell r="I2196"/>
          <cell r="J2196">
            <v>4.83</v>
          </cell>
          <cell r="K2196">
            <v>4.83</v>
          </cell>
          <cell r="L2196"/>
          <cell r="M2196">
            <v>4.83</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37.08</v>
          </cell>
          <cell r="I2197"/>
          <cell r="J2197">
            <v>37.08</v>
          </cell>
          <cell r="K2197">
            <v>74.16</v>
          </cell>
          <cell r="L2197"/>
          <cell r="M2197">
            <v>74.16</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14.34</v>
          </cell>
          <cell r="I2198"/>
          <cell r="J2198">
            <v>14.34</v>
          </cell>
          <cell r="K2198">
            <v>17.207999999999998</v>
          </cell>
          <cell r="L2198"/>
          <cell r="M2198">
            <v>17.207999999999998</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0.52</v>
          </cell>
          <cell r="I2199"/>
          <cell r="J2199">
            <v>0.52</v>
          </cell>
          <cell r="K2199">
            <v>0.52</v>
          </cell>
          <cell r="L2199"/>
          <cell r="M2199">
            <v>0.52</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56,09</v>
          </cell>
          <cell r="I2200">
            <v>0</v>
          </cell>
          <cell r="J2200">
            <v>56.09</v>
          </cell>
          <cell r="K2200">
            <v>0.56090000000000007</v>
          </cell>
          <cell r="L2200"/>
          <cell r="M2200">
            <v>0.56090000000000007</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72.709999999999994</v>
          </cell>
          <cell r="I2201"/>
          <cell r="J2201">
            <v>72.709999999999994</v>
          </cell>
          <cell r="K2201">
            <v>9.0887499999999992</v>
          </cell>
          <cell r="L2201"/>
          <cell r="M2201">
            <v>9.0887499999999992</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138.39045000000002</v>
          </cell>
          <cell r="L2204"/>
          <cell r="M2204">
            <v>114.62524999999999</v>
          </cell>
          <cell r="N2204">
            <v>23.7652</v>
          </cell>
        </row>
        <row r="2205">
          <cell r="A2205">
            <v>88247</v>
          </cell>
          <cell r="B2205" t="str">
            <v>SINAPI</v>
          </cell>
          <cell r="C2205" t="str">
            <v>AUXILIAR DE ELETRICISTA COM ENCARGOS COMPLEMENTARES</v>
          </cell>
          <cell r="D2205" t="str">
            <v>MÃO DE OBRA</v>
          </cell>
          <cell r="E2205" t="str">
            <v>H</v>
          </cell>
          <cell r="F2205">
            <v>0.59</v>
          </cell>
          <cell r="G2205" t="str">
            <v>18,17</v>
          </cell>
          <cell r="H2205" t="str">
            <v>6,82</v>
          </cell>
          <cell r="I2205" t="str">
            <v>0,00</v>
          </cell>
          <cell r="J2205">
            <v>24.990000000000002</v>
          </cell>
          <cell r="K2205">
            <v>14.7441</v>
          </cell>
          <cell r="L2205"/>
          <cell r="M2205">
            <v>4.0237999999999996</v>
          </cell>
          <cell r="N2205">
            <v>10.7203</v>
          </cell>
        </row>
        <row r="2206">
          <cell r="A2206">
            <v>88264</v>
          </cell>
          <cell r="B2206" t="str">
            <v>SINAPI</v>
          </cell>
          <cell r="C2206" t="str">
            <v>ELETRICISTA COM ENCARGOS COMPLEMENTARES</v>
          </cell>
          <cell r="D2206" t="str">
            <v>MÃO DE OBRA</v>
          </cell>
          <cell r="E2206" t="str">
            <v>H</v>
          </cell>
          <cell r="F2206">
            <v>0.59</v>
          </cell>
          <cell r="G2206" t="str">
            <v>22,11</v>
          </cell>
          <cell r="H2206" t="str">
            <v>6,82</v>
          </cell>
          <cell r="I2206" t="str">
            <v>0,00</v>
          </cell>
          <cell r="J2206">
            <v>28.93</v>
          </cell>
          <cell r="K2206">
            <v>17.0687</v>
          </cell>
          <cell r="L2206"/>
          <cell r="M2206">
            <v>4.0237999999999996</v>
          </cell>
          <cell r="N2206">
            <v>13.044899999999998</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0,68</v>
          </cell>
          <cell r="I2208">
            <v>0</v>
          </cell>
          <cell r="J2208">
            <v>0.68</v>
          </cell>
          <cell r="K2208">
            <v>2.04</v>
          </cell>
          <cell r="L2208"/>
          <cell r="M2208">
            <v>2.04</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0,32</v>
          </cell>
          <cell r="I2209">
            <v>0</v>
          </cell>
          <cell r="J2209">
            <v>0.32</v>
          </cell>
          <cell r="K2209">
            <v>1.28</v>
          </cell>
          <cell r="L2209"/>
          <cell r="M2209">
            <v>1.28</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8.15</v>
          </cell>
          <cell r="I2210"/>
          <cell r="J2210">
            <v>8.15</v>
          </cell>
          <cell r="K2210">
            <v>8.15</v>
          </cell>
          <cell r="L2210"/>
          <cell r="M2210">
            <v>8.15</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0,26</v>
          </cell>
          <cell r="I2211">
            <v>0</v>
          </cell>
          <cell r="J2211">
            <v>0.26</v>
          </cell>
          <cell r="K2211">
            <v>0.78</v>
          </cell>
          <cell r="L2211"/>
          <cell r="M2211">
            <v>0.78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2.56</v>
          </cell>
          <cell r="I2212"/>
          <cell r="J2212">
            <v>2.56</v>
          </cell>
          <cell r="K2212">
            <v>2.56</v>
          </cell>
          <cell r="L2212"/>
          <cell r="M2212">
            <v>2.56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4.95</v>
          </cell>
          <cell r="I2213"/>
          <cell r="J2213">
            <v>4.95</v>
          </cell>
          <cell r="K2213">
            <v>4.95</v>
          </cell>
          <cell r="L2213"/>
          <cell r="M2213">
            <v>4.95</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2.7</v>
          </cell>
          <cell r="I2214"/>
          <cell r="J2214">
            <v>2.7</v>
          </cell>
          <cell r="K2214">
            <v>2.7</v>
          </cell>
          <cell r="L2214"/>
          <cell r="M2214">
            <v>2.7</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28.13</v>
          </cell>
          <cell r="I2215"/>
          <cell r="J2215">
            <v>28.13</v>
          </cell>
          <cell r="K2215">
            <v>56.26</v>
          </cell>
          <cell r="L2215"/>
          <cell r="M2215">
            <v>56.26</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14.34</v>
          </cell>
          <cell r="I2216"/>
          <cell r="J2216">
            <v>14.34</v>
          </cell>
          <cell r="K2216">
            <v>17.207999999999998</v>
          </cell>
          <cell r="L2216"/>
          <cell r="M2216">
            <v>17.207999999999998</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0.52</v>
          </cell>
          <cell r="I2217"/>
          <cell r="J2217">
            <v>0.52</v>
          </cell>
          <cell r="K2217">
            <v>0.52</v>
          </cell>
          <cell r="L2217"/>
          <cell r="M2217">
            <v>0.52</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56,09</v>
          </cell>
          <cell r="I2218">
            <v>0</v>
          </cell>
          <cell r="J2218">
            <v>56.09</v>
          </cell>
          <cell r="K2218">
            <v>0.56090000000000007</v>
          </cell>
          <cell r="L2218"/>
          <cell r="M2218">
            <v>0.56090000000000007</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72.709999999999994</v>
          </cell>
          <cell r="I2219"/>
          <cell r="J2219">
            <v>72.709999999999994</v>
          </cell>
          <cell r="K2219">
            <v>9.0887499999999992</v>
          </cell>
          <cell r="L2219"/>
          <cell r="M2219">
            <v>9.0887499999999992</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169.18085000000002</v>
          </cell>
          <cell r="L2222"/>
          <cell r="M2222">
            <v>140.58205000000001</v>
          </cell>
          <cell r="N2222">
            <v>28.598799999999997</v>
          </cell>
        </row>
        <row r="2223">
          <cell r="A2223">
            <v>88247</v>
          </cell>
          <cell r="B2223" t="str">
            <v>SINAPI</v>
          </cell>
          <cell r="C2223" t="str">
            <v>AUXILIAR DE ELETRICISTA COM ENCARGOS COMPLEMENTARES</v>
          </cell>
          <cell r="D2223" t="str">
            <v>MÃO DE OBRA</v>
          </cell>
          <cell r="E2223" t="str">
            <v>H</v>
          </cell>
          <cell r="F2223">
            <v>0.71</v>
          </cell>
          <cell r="G2223" t="str">
            <v>18,17</v>
          </cell>
          <cell r="H2223" t="str">
            <v>6,82</v>
          </cell>
          <cell r="I2223" t="str">
            <v>0,00</v>
          </cell>
          <cell r="J2223">
            <v>24.990000000000002</v>
          </cell>
          <cell r="K2223">
            <v>17.742899999999999</v>
          </cell>
          <cell r="L2223"/>
          <cell r="M2223">
            <v>4.8422000000000001</v>
          </cell>
          <cell r="N2223">
            <v>12.900700000000001</v>
          </cell>
        </row>
        <row r="2224">
          <cell r="A2224">
            <v>88264</v>
          </cell>
          <cell r="B2224" t="str">
            <v>SINAPI</v>
          </cell>
          <cell r="C2224" t="str">
            <v>ELETRICISTA COM ENCARGOS COMPLEMENTARES</v>
          </cell>
          <cell r="D2224" t="str">
            <v>MÃO DE OBRA</v>
          </cell>
          <cell r="E2224" t="str">
            <v>H</v>
          </cell>
          <cell r="F2224">
            <v>0.71</v>
          </cell>
          <cell r="G2224" t="str">
            <v>22,11</v>
          </cell>
          <cell r="H2224" t="str">
            <v>6,82</v>
          </cell>
          <cell r="I2224" t="str">
            <v>0,00</v>
          </cell>
          <cell r="J2224">
            <v>28.93</v>
          </cell>
          <cell r="K2224">
            <v>20.540299999999998</v>
          </cell>
          <cell r="L2224"/>
          <cell r="M2224">
            <v>4.8422000000000001</v>
          </cell>
          <cell r="N2224">
            <v>15.698099999999998</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0,68</v>
          </cell>
          <cell r="I2226">
            <v>0</v>
          </cell>
          <cell r="J2226">
            <v>0.68</v>
          </cell>
          <cell r="K2226">
            <v>2.04</v>
          </cell>
          <cell r="L2226"/>
          <cell r="M2226">
            <v>2.04</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0,32</v>
          </cell>
          <cell r="I2227">
            <v>0</v>
          </cell>
          <cell r="J2227">
            <v>0.32</v>
          </cell>
          <cell r="K2227">
            <v>1.92</v>
          </cell>
          <cell r="L2227"/>
          <cell r="M2227">
            <v>1.92</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8.15</v>
          </cell>
          <cell r="I2228"/>
          <cell r="J2228">
            <v>8.15</v>
          </cell>
          <cell r="K2228">
            <v>16.3</v>
          </cell>
          <cell r="L2228"/>
          <cell r="M2228">
            <v>16.3</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0,26</v>
          </cell>
          <cell r="I2229">
            <v>0</v>
          </cell>
          <cell r="J2229">
            <v>0.26</v>
          </cell>
          <cell r="K2229">
            <v>0.78</v>
          </cell>
          <cell r="L2229"/>
          <cell r="M2229">
            <v>0.78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2.56</v>
          </cell>
          <cell r="I2230"/>
          <cell r="J2230">
            <v>2.56</v>
          </cell>
          <cell r="K2230">
            <v>5.12</v>
          </cell>
          <cell r="L2230"/>
          <cell r="M2230">
            <v>5.12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5.78</v>
          </cell>
          <cell r="I2231"/>
          <cell r="J2231">
            <v>5.78</v>
          </cell>
          <cell r="K2231">
            <v>5.78</v>
          </cell>
          <cell r="L2231"/>
          <cell r="M2231">
            <v>5.78</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3.84</v>
          </cell>
          <cell r="I2232"/>
          <cell r="J2232">
            <v>3.84</v>
          </cell>
          <cell r="K2232">
            <v>3.84</v>
          </cell>
          <cell r="L2232"/>
          <cell r="M2232">
            <v>3.84</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33.51</v>
          </cell>
          <cell r="I2233"/>
          <cell r="J2233">
            <v>33.51</v>
          </cell>
          <cell r="K2233">
            <v>67.02</v>
          </cell>
          <cell r="L2233"/>
          <cell r="M2233">
            <v>67.02</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14.34</v>
          </cell>
          <cell r="I2234"/>
          <cell r="J2234">
            <v>14.34</v>
          </cell>
          <cell r="K2234">
            <v>17.207999999999998</v>
          </cell>
          <cell r="L2234"/>
          <cell r="M2234">
            <v>17.207999999999998</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0.52</v>
          </cell>
          <cell r="I2235"/>
          <cell r="J2235">
            <v>0.52</v>
          </cell>
          <cell r="K2235">
            <v>0.52</v>
          </cell>
          <cell r="L2235"/>
          <cell r="M2235">
            <v>0.52</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56,09</v>
          </cell>
          <cell r="I2236">
            <v>0</v>
          </cell>
          <cell r="J2236">
            <v>56.09</v>
          </cell>
          <cell r="K2236">
            <v>0.56090000000000007</v>
          </cell>
          <cell r="L2236"/>
          <cell r="M2236">
            <v>0.56090000000000007</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72.709999999999994</v>
          </cell>
          <cell r="I2237"/>
          <cell r="J2237">
            <v>72.709999999999994</v>
          </cell>
          <cell r="K2237">
            <v>9.0887499999999992</v>
          </cell>
          <cell r="L2237"/>
          <cell r="M2237">
            <v>9.0887499999999992</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206.59205000000003</v>
          </cell>
          <cell r="L2240"/>
          <cell r="M2240">
            <v>175.57645000000002</v>
          </cell>
          <cell r="N2240">
            <v>31.015599999999999</v>
          </cell>
        </row>
        <row r="2241">
          <cell r="A2241">
            <v>88247</v>
          </cell>
          <cell r="B2241" t="str">
            <v>SINAPI</v>
          </cell>
          <cell r="C2241" t="str">
            <v>AUXILIAR DE ELETRICISTA COM ENCARGOS COMPLEMENTARES</v>
          </cell>
          <cell r="D2241" t="str">
            <v>MÃO DE OBRA</v>
          </cell>
          <cell r="E2241" t="str">
            <v>H</v>
          </cell>
          <cell r="F2241">
            <v>0.77</v>
          </cell>
          <cell r="G2241" t="str">
            <v>18,17</v>
          </cell>
          <cell r="H2241" t="str">
            <v>6,82</v>
          </cell>
          <cell r="I2241" t="str">
            <v>0,00</v>
          </cell>
          <cell r="J2241">
            <v>24.990000000000002</v>
          </cell>
          <cell r="K2241">
            <v>19.242300000000004</v>
          </cell>
          <cell r="L2241"/>
          <cell r="M2241">
            <v>5.2514000000000003</v>
          </cell>
          <cell r="N2241">
            <v>13.990900000000002</v>
          </cell>
        </row>
        <row r="2242">
          <cell r="A2242">
            <v>88264</v>
          </cell>
          <cell r="B2242" t="str">
            <v>SINAPI</v>
          </cell>
          <cell r="C2242" t="str">
            <v>ELETRICISTA COM ENCARGOS COMPLEMENTARES</v>
          </cell>
          <cell r="D2242" t="str">
            <v>MÃO DE OBRA</v>
          </cell>
          <cell r="E2242" t="str">
            <v>H</v>
          </cell>
          <cell r="F2242">
            <v>0.77</v>
          </cell>
          <cell r="G2242" t="str">
            <v>22,11</v>
          </cell>
          <cell r="H2242" t="str">
            <v>6,82</v>
          </cell>
          <cell r="I2242" t="str">
            <v>0,00</v>
          </cell>
          <cell r="J2242">
            <v>28.93</v>
          </cell>
          <cell r="K2242">
            <v>22.2761</v>
          </cell>
          <cell r="L2242"/>
          <cell r="M2242">
            <v>5.2514000000000003</v>
          </cell>
          <cell r="N2242">
            <v>17.024699999999999</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0,68</v>
          </cell>
          <cell r="I2244">
            <v>0</v>
          </cell>
          <cell r="J2244">
            <v>0.68</v>
          </cell>
          <cell r="K2244">
            <v>2.04</v>
          </cell>
          <cell r="L2244"/>
          <cell r="M2244">
            <v>2.04</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0,32</v>
          </cell>
          <cell r="I2245">
            <v>0</v>
          </cell>
          <cell r="J2245">
            <v>0.32</v>
          </cell>
          <cell r="K2245">
            <v>1.92</v>
          </cell>
          <cell r="L2245"/>
          <cell r="M2245">
            <v>1.92</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8.15</v>
          </cell>
          <cell r="I2246"/>
          <cell r="J2246">
            <v>8.15</v>
          </cell>
          <cell r="K2246">
            <v>16.3</v>
          </cell>
          <cell r="L2246"/>
          <cell r="M2246">
            <v>16.3</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0,26</v>
          </cell>
          <cell r="I2247">
            <v>0</v>
          </cell>
          <cell r="J2247">
            <v>0.26</v>
          </cell>
          <cell r="K2247">
            <v>0.78</v>
          </cell>
          <cell r="L2247"/>
          <cell r="M2247">
            <v>0.78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2.56</v>
          </cell>
          <cell r="I2248"/>
          <cell r="J2248">
            <v>2.56</v>
          </cell>
          <cell r="K2248">
            <v>5.12</v>
          </cell>
          <cell r="L2248"/>
          <cell r="M2248">
            <v>5.12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8.6300000000000008</v>
          </cell>
          <cell r="I2249"/>
          <cell r="J2249">
            <v>8.6300000000000008</v>
          </cell>
          <cell r="K2249">
            <v>8.6300000000000008</v>
          </cell>
          <cell r="L2249"/>
          <cell r="M2249">
            <v>8.6300000000000008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4.83</v>
          </cell>
          <cell r="I2250"/>
          <cell r="J2250">
            <v>4.83</v>
          </cell>
          <cell r="K2250">
            <v>4.83</v>
          </cell>
          <cell r="L2250"/>
          <cell r="M2250">
            <v>4.83</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44.82</v>
          </cell>
          <cell r="I2251"/>
          <cell r="J2251">
            <v>44.82</v>
          </cell>
          <cell r="K2251">
            <v>89.64</v>
          </cell>
          <cell r="L2251"/>
          <cell r="M2251">
            <v>89.64</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20.77</v>
          </cell>
          <cell r="I2252"/>
          <cell r="J2252">
            <v>20.77</v>
          </cell>
          <cell r="K2252">
            <v>24.923999999999999</v>
          </cell>
          <cell r="L2252"/>
          <cell r="M2252">
            <v>24.923999999999999</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0.52</v>
          </cell>
          <cell r="I2253"/>
          <cell r="J2253">
            <v>0.52</v>
          </cell>
          <cell r="K2253">
            <v>0.52</v>
          </cell>
          <cell r="L2253"/>
          <cell r="M2253">
            <v>0.52</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56,09</v>
          </cell>
          <cell r="I2254">
            <v>0</v>
          </cell>
          <cell r="J2254">
            <v>56.09</v>
          </cell>
          <cell r="K2254">
            <v>0.56090000000000007</v>
          </cell>
          <cell r="L2254"/>
          <cell r="M2254">
            <v>0.56090000000000007</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72.709999999999994</v>
          </cell>
          <cell r="I2255"/>
          <cell r="J2255">
            <v>72.709999999999994</v>
          </cell>
          <cell r="K2255">
            <v>9.0887499999999992</v>
          </cell>
          <cell r="L2255"/>
          <cell r="M2255">
            <v>9.0887499999999992</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192.07685000000004</v>
          </cell>
          <cell r="L2258"/>
          <cell r="M2258">
            <v>163.47805000000002</v>
          </cell>
          <cell r="N2258">
            <v>28.598799999999997</v>
          </cell>
        </row>
        <row r="2259">
          <cell r="A2259">
            <v>88247</v>
          </cell>
          <cell r="B2259" t="str">
            <v>SINAPI</v>
          </cell>
          <cell r="C2259" t="str">
            <v>AUXILIAR DE ELETRICISTA COM ENCARGOS COMPLEMENTARES</v>
          </cell>
          <cell r="D2259" t="str">
            <v>MÃO DE OBRA</v>
          </cell>
          <cell r="E2259" t="str">
            <v>H</v>
          </cell>
          <cell r="F2259">
            <v>0.71</v>
          </cell>
          <cell r="G2259" t="str">
            <v>18,17</v>
          </cell>
          <cell r="H2259" t="str">
            <v>6,82</v>
          </cell>
          <cell r="I2259" t="str">
            <v>0,00</v>
          </cell>
          <cell r="J2259">
            <v>24.990000000000002</v>
          </cell>
          <cell r="K2259">
            <v>17.742899999999999</v>
          </cell>
          <cell r="L2259"/>
          <cell r="M2259">
            <v>4.8422000000000001</v>
          </cell>
          <cell r="N2259">
            <v>12.900700000000001</v>
          </cell>
        </row>
        <row r="2260">
          <cell r="A2260">
            <v>88264</v>
          </cell>
          <cell r="B2260" t="str">
            <v>SINAPI</v>
          </cell>
          <cell r="C2260" t="str">
            <v>ELETRICISTA COM ENCARGOS COMPLEMENTARES</v>
          </cell>
          <cell r="D2260" t="str">
            <v>MÃO DE OBRA</v>
          </cell>
          <cell r="E2260" t="str">
            <v>H</v>
          </cell>
          <cell r="F2260">
            <v>0.71</v>
          </cell>
          <cell r="G2260" t="str">
            <v>22,11</v>
          </cell>
          <cell r="H2260" t="str">
            <v>6,82</v>
          </cell>
          <cell r="I2260" t="str">
            <v>0,00</v>
          </cell>
          <cell r="J2260">
            <v>28.93</v>
          </cell>
          <cell r="K2260">
            <v>20.540299999999998</v>
          </cell>
          <cell r="L2260"/>
          <cell r="M2260">
            <v>4.8422000000000001</v>
          </cell>
          <cell r="N2260">
            <v>15.698099999999998</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0,68</v>
          </cell>
          <cell r="I2262">
            <v>0</v>
          </cell>
          <cell r="J2262">
            <v>0.68</v>
          </cell>
          <cell r="K2262">
            <v>2.04</v>
          </cell>
          <cell r="L2262"/>
          <cell r="M2262">
            <v>2.04</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0,32</v>
          </cell>
          <cell r="I2263">
            <v>0</v>
          </cell>
          <cell r="J2263">
            <v>0.32</v>
          </cell>
          <cell r="K2263">
            <v>1.92</v>
          </cell>
          <cell r="L2263"/>
          <cell r="M2263">
            <v>1.92</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8.15</v>
          </cell>
          <cell r="I2264"/>
          <cell r="J2264">
            <v>8.15</v>
          </cell>
          <cell r="K2264">
            <v>16.3</v>
          </cell>
          <cell r="L2264"/>
          <cell r="M2264">
            <v>16.3</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0,26</v>
          </cell>
          <cell r="I2265">
            <v>0</v>
          </cell>
          <cell r="J2265">
            <v>0.26</v>
          </cell>
          <cell r="K2265">
            <v>0.78</v>
          </cell>
          <cell r="L2265"/>
          <cell r="M2265">
            <v>0.78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2.56</v>
          </cell>
          <cell r="I2266"/>
          <cell r="J2266">
            <v>2.56</v>
          </cell>
          <cell r="K2266">
            <v>5.12</v>
          </cell>
          <cell r="L2266"/>
          <cell r="M2266">
            <v>5.12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7.08</v>
          </cell>
          <cell r="I2267"/>
          <cell r="J2267">
            <v>7.08</v>
          </cell>
          <cell r="K2267">
            <v>7.08</v>
          </cell>
          <cell r="L2267"/>
          <cell r="M2267">
            <v>7.08</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3.84</v>
          </cell>
          <cell r="I2268"/>
          <cell r="J2268">
            <v>3.84</v>
          </cell>
          <cell r="K2268">
            <v>3.84</v>
          </cell>
          <cell r="L2268"/>
          <cell r="M2268">
            <v>3.84</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40.450000000000003</v>
          </cell>
          <cell r="I2269"/>
          <cell r="J2269">
            <v>40.450000000000003</v>
          </cell>
          <cell r="K2269">
            <v>80.900000000000006</v>
          </cell>
          <cell r="L2269"/>
          <cell r="M2269">
            <v>80.900000000000006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20.77</v>
          </cell>
          <cell r="I2270"/>
          <cell r="J2270">
            <v>20.77</v>
          </cell>
          <cell r="K2270">
            <v>24.923999999999999</v>
          </cell>
          <cell r="L2270"/>
          <cell r="M2270">
            <v>24.923999999999999</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0.52</v>
          </cell>
          <cell r="I2271"/>
          <cell r="J2271">
            <v>0.52</v>
          </cell>
          <cell r="K2271">
            <v>0.52</v>
          </cell>
          <cell r="L2271"/>
          <cell r="M2271">
            <v>0.52</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56,09</v>
          </cell>
          <cell r="I2272">
            <v>0</v>
          </cell>
          <cell r="J2272">
            <v>56.09</v>
          </cell>
          <cell r="K2272">
            <v>0.56090000000000007</v>
          </cell>
          <cell r="L2272"/>
          <cell r="M2272">
            <v>0.56090000000000007</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72.709999999999994</v>
          </cell>
          <cell r="I2273"/>
          <cell r="J2273">
            <v>72.709999999999994</v>
          </cell>
          <cell r="K2273">
            <v>9.0887499999999992</v>
          </cell>
          <cell r="L2273"/>
          <cell r="M2273">
            <v>9.0887499999999992</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225.56604999999999</v>
          </cell>
          <cell r="L2276"/>
          <cell r="M2276">
            <v>194.55045000000004</v>
          </cell>
          <cell r="N2276">
            <v>31.015599999999999</v>
          </cell>
        </row>
        <row r="2277">
          <cell r="A2277">
            <v>88247</v>
          </cell>
          <cell r="B2277" t="str">
            <v>SINAPI</v>
          </cell>
          <cell r="C2277" t="str">
            <v>AUXILIAR DE ELETRICISTA COM ENCARGOS COMPLEMENTARES</v>
          </cell>
          <cell r="D2277" t="str">
            <v>MÃO DE OBRA</v>
          </cell>
          <cell r="E2277" t="str">
            <v>H</v>
          </cell>
          <cell r="F2277">
            <v>0.77</v>
          </cell>
          <cell r="G2277" t="str">
            <v>18,17</v>
          </cell>
          <cell r="H2277" t="str">
            <v>6,82</v>
          </cell>
          <cell r="I2277" t="str">
            <v>0,00</v>
          </cell>
          <cell r="J2277">
            <v>24.990000000000002</v>
          </cell>
          <cell r="K2277">
            <v>19.242300000000004</v>
          </cell>
          <cell r="L2277"/>
          <cell r="M2277">
            <v>5.2514000000000003</v>
          </cell>
          <cell r="N2277">
            <v>13.990900000000002</v>
          </cell>
        </row>
        <row r="2278">
          <cell r="A2278">
            <v>88264</v>
          </cell>
          <cell r="B2278" t="str">
            <v>SINAPI</v>
          </cell>
          <cell r="C2278" t="str">
            <v>ELETRICISTA COM ENCARGOS COMPLEMENTARES</v>
          </cell>
          <cell r="D2278" t="str">
            <v>MÃO DE OBRA</v>
          </cell>
          <cell r="E2278" t="str">
            <v>H</v>
          </cell>
          <cell r="F2278">
            <v>0.77</v>
          </cell>
          <cell r="G2278" t="str">
            <v>22,11</v>
          </cell>
          <cell r="H2278" t="str">
            <v>6,82</v>
          </cell>
          <cell r="I2278" t="str">
            <v>0,00</v>
          </cell>
          <cell r="J2278">
            <v>28.93</v>
          </cell>
          <cell r="K2278">
            <v>22.2761</v>
          </cell>
          <cell r="L2278"/>
          <cell r="M2278">
            <v>5.2514000000000003</v>
          </cell>
          <cell r="N2278">
            <v>17.024699999999999</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0,68</v>
          </cell>
          <cell r="I2280">
            <v>0</v>
          </cell>
          <cell r="J2280">
            <v>0.68</v>
          </cell>
          <cell r="K2280">
            <v>2.04</v>
          </cell>
          <cell r="L2280"/>
          <cell r="M2280">
            <v>2.04</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0,32</v>
          </cell>
          <cell r="I2281">
            <v>0</v>
          </cell>
          <cell r="J2281">
            <v>0.32</v>
          </cell>
          <cell r="K2281">
            <v>1.92</v>
          </cell>
          <cell r="L2281"/>
          <cell r="M2281">
            <v>1.92</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8.15</v>
          </cell>
          <cell r="I2282"/>
          <cell r="J2282">
            <v>8.15</v>
          </cell>
          <cell r="K2282">
            <v>16.3</v>
          </cell>
          <cell r="L2282"/>
          <cell r="M2282">
            <v>16.3</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0,26</v>
          </cell>
          <cell r="I2283">
            <v>0</v>
          </cell>
          <cell r="J2283">
            <v>0.26</v>
          </cell>
          <cell r="K2283">
            <v>0.78</v>
          </cell>
          <cell r="L2283"/>
          <cell r="M2283">
            <v>0.78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2.56</v>
          </cell>
          <cell r="I2284"/>
          <cell r="J2284">
            <v>2.56</v>
          </cell>
          <cell r="K2284">
            <v>5.12</v>
          </cell>
          <cell r="L2284"/>
          <cell r="M2284">
            <v>5.12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9.24</v>
          </cell>
          <cell r="I2285"/>
          <cell r="J2285">
            <v>9.24</v>
          </cell>
          <cell r="K2285">
            <v>9.24</v>
          </cell>
          <cell r="L2285"/>
          <cell r="M2285">
            <v>9.24</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4.83</v>
          </cell>
          <cell r="I2286"/>
          <cell r="J2286">
            <v>4.83</v>
          </cell>
          <cell r="K2286">
            <v>4.83</v>
          </cell>
          <cell r="L2286"/>
          <cell r="M2286">
            <v>4.83</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50.15</v>
          </cell>
          <cell r="I2287"/>
          <cell r="J2287">
            <v>50.15</v>
          </cell>
          <cell r="K2287">
            <v>100.3</v>
          </cell>
          <cell r="L2287"/>
          <cell r="M2287">
            <v>100.3</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27.19</v>
          </cell>
          <cell r="I2288"/>
          <cell r="J2288">
            <v>27.19</v>
          </cell>
          <cell r="K2288">
            <v>32.628</v>
          </cell>
          <cell r="L2288"/>
          <cell r="M2288">
            <v>32.628</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0.52</v>
          </cell>
          <cell r="I2289"/>
          <cell r="J2289">
            <v>0.52</v>
          </cell>
          <cell r="K2289">
            <v>0.52</v>
          </cell>
          <cell r="L2289"/>
          <cell r="M2289">
            <v>0.52</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56,09</v>
          </cell>
          <cell r="I2290">
            <v>0</v>
          </cell>
          <cell r="J2290">
            <v>56.09</v>
          </cell>
          <cell r="K2290">
            <v>0.56090000000000007</v>
          </cell>
          <cell r="L2290"/>
          <cell r="M2290">
            <v>0.56090000000000007</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72.709999999999994</v>
          </cell>
          <cell r="I2291"/>
          <cell r="J2291">
            <v>72.709999999999994</v>
          </cell>
          <cell r="K2291">
            <v>9.0887499999999992</v>
          </cell>
          <cell r="L2291"/>
          <cell r="M2291">
            <v>9.0887499999999992</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234.86085</v>
          </cell>
          <cell r="L2294"/>
          <cell r="M2294">
            <v>206.26205000000002</v>
          </cell>
          <cell r="N2294">
            <v>28.598799999999997</v>
          </cell>
        </row>
        <row r="2295">
          <cell r="A2295">
            <v>88247</v>
          </cell>
          <cell r="B2295" t="str">
            <v>SINAPI</v>
          </cell>
          <cell r="C2295" t="str">
            <v>AUXILIAR DE ELETRICISTA COM ENCARGOS COMPLEMENTARES</v>
          </cell>
          <cell r="D2295" t="str">
            <v>MÃO DE OBRA</v>
          </cell>
          <cell r="E2295" t="str">
            <v>H</v>
          </cell>
          <cell r="F2295">
            <v>0.71</v>
          </cell>
          <cell r="G2295" t="str">
            <v>18,17</v>
          </cell>
          <cell r="H2295" t="str">
            <v>6,82</v>
          </cell>
          <cell r="I2295" t="str">
            <v>0,00</v>
          </cell>
          <cell r="J2295">
            <v>24.990000000000002</v>
          </cell>
          <cell r="K2295">
            <v>17.742899999999999</v>
          </cell>
          <cell r="L2295"/>
          <cell r="M2295">
            <v>4.8422000000000001</v>
          </cell>
          <cell r="N2295">
            <v>12.900700000000001</v>
          </cell>
        </row>
        <row r="2296">
          <cell r="A2296">
            <v>88264</v>
          </cell>
          <cell r="B2296" t="str">
            <v>SINAPI</v>
          </cell>
          <cell r="C2296" t="str">
            <v>ELETRICISTA COM ENCARGOS COMPLEMENTARES</v>
          </cell>
          <cell r="D2296" t="str">
            <v>MÃO DE OBRA</v>
          </cell>
          <cell r="E2296" t="str">
            <v>H</v>
          </cell>
          <cell r="F2296">
            <v>0.71</v>
          </cell>
          <cell r="G2296" t="str">
            <v>22,11</v>
          </cell>
          <cell r="H2296" t="str">
            <v>6,82</v>
          </cell>
          <cell r="I2296" t="str">
            <v>0,00</v>
          </cell>
          <cell r="J2296">
            <v>28.93</v>
          </cell>
          <cell r="K2296">
            <v>20.540299999999998</v>
          </cell>
          <cell r="L2296"/>
          <cell r="M2296">
            <v>4.8422000000000001</v>
          </cell>
          <cell r="N2296">
            <v>15.698099999999998</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0,68</v>
          </cell>
          <cell r="I2298">
            <v>0</v>
          </cell>
          <cell r="J2298">
            <v>0.68</v>
          </cell>
          <cell r="K2298">
            <v>2.04</v>
          </cell>
          <cell r="L2298"/>
          <cell r="M2298">
            <v>2.04</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0,32</v>
          </cell>
          <cell r="I2299">
            <v>0</v>
          </cell>
          <cell r="J2299">
            <v>0.32</v>
          </cell>
          <cell r="K2299">
            <v>1.92</v>
          </cell>
          <cell r="L2299"/>
          <cell r="M2299">
            <v>1.92</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8.15</v>
          </cell>
          <cell r="I2300"/>
          <cell r="J2300">
            <v>8.15</v>
          </cell>
          <cell r="K2300">
            <v>16.3</v>
          </cell>
          <cell r="L2300"/>
          <cell r="M2300">
            <v>16.3</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0,26</v>
          </cell>
          <cell r="I2301">
            <v>0</v>
          </cell>
          <cell r="J2301">
            <v>0.26</v>
          </cell>
          <cell r="K2301">
            <v>0.78</v>
          </cell>
          <cell r="L2301"/>
          <cell r="M2301">
            <v>0.78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2.56</v>
          </cell>
          <cell r="I2302"/>
          <cell r="J2302">
            <v>2.56</v>
          </cell>
          <cell r="K2302">
            <v>5.12</v>
          </cell>
          <cell r="L2302"/>
          <cell r="M2302">
            <v>5.12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8.44</v>
          </cell>
          <cell r="I2303"/>
          <cell r="J2303">
            <v>8.44</v>
          </cell>
          <cell r="K2303">
            <v>8.44</v>
          </cell>
          <cell r="L2303"/>
          <cell r="M2303">
            <v>8.44</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3.84</v>
          </cell>
          <cell r="I2304"/>
          <cell r="J2304">
            <v>3.84</v>
          </cell>
          <cell r="K2304">
            <v>3.84</v>
          </cell>
          <cell r="L2304"/>
          <cell r="M2304">
            <v>3.84</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57.31</v>
          </cell>
          <cell r="I2305"/>
          <cell r="J2305">
            <v>57.31</v>
          </cell>
          <cell r="K2305">
            <v>114.62</v>
          </cell>
          <cell r="L2305"/>
          <cell r="M2305">
            <v>114.62</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27.19</v>
          </cell>
          <cell r="I2306"/>
          <cell r="J2306">
            <v>27.19</v>
          </cell>
          <cell r="K2306">
            <v>32.628</v>
          </cell>
          <cell r="L2306"/>
          <cell r="M2306">
            <v>32.628</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0.52</v>
          </cell>
          <cell r="I2307"/>
          <cell r="J2307">
            <v>0.52</v>
          </cell>
          <cell r="K2307">
            <v>0.52</v>
          </cell>
          <cell r="L2307"/>
          <cell r="M2307">
            <v>0.52</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56,09</v>
          </cell>
          <cell r="I2308">
            <v>0</v>
          </cell>
          <cell r="J2308">
            <v>56.09</v>
          </cell>
          <cell r="K2308">
            <v>0.56090000000000007</v>
          </cell>
          <cell r="L2308"/>
          <cell r="M2308">
            <v>0.56090000000000007</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72.709999999999994</v>
          </cell>
          <cell r="I2309"/>
          <cell r="J2309">
            <v>72.709999999999994</v>
          </cell>
          <cell r="K2309">
            <v>9.0887499999999992</v>
          </cell>
          <cell r="L2309"/>
          <cell r="M2309">
            <v>9.0887499999999992</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275.26925</v>
          </cell>
          <cell r="L2312"/>
          <cell r="M2312">
            <v>241.83685</v>
          </cell>
          <cell r="N2312">
            <v>33.432400000000001</v>
          </cell>
        </row>
        <row r="2313">
          <cell r="A2313">
            <v>88247</v>
          </cell>
          <cell r="B2313" t="str">
            <v>SINAPI</v>
          </cell>
          <cell r="C2313" t="str">
            <v>AUXILIAR DE ELETRICISTA COM ENCARGOS COMPLEMENTARES</v>
          </cell>
          <cell r="D2313" t="str">
            <v>MÃO DE OBRA</v>
          </cell>
          <cell r="E2313" t="str">
            <v>H</v>
          </cell>
          <cell r="F2313">
            <v>0.83</v>
          </cell>
          <cell r="G2313" t="str">
            <v>18,17</v>
          </cell>
          <cell r="H2313" t="str">
            <v>6,82</v>
          </cell>
          <cell r="I2313" t="str">
            <v>0,00</v>
          </cell>
          <cell r="J2313">
            <v>24.990000000000002</v>
          </cell>
          <cell r="K2313">
            <v>20.741700000000002</v>
          </cell>
          <cell r="L2313"/>
          <cell r="M2313">
            <v>5.6605999999999996</v>
          </cell>
          <cell r="N2313">
            <v>15.081100000000001</v>
          </cell>
        </row>
        <row r="2314">
          <cell r="A2314">
            <v>88264</v>
          </cell>
          <cell r="B2314" t="str">
            <v>SINAPI</v>
          </cell>
          <cell r="C2314" t="str">
            <v>ELETRICISTA COM ENCARGOS COMPLEMENTARES</v>
          </cell>
          <cell r="D2314" t="str">
            <v>MÃO DE OBRA</v>
          </cell>
          <cell r="E2314" t="str">
            <v>H</v>
          </cell>
          <cell r="F2314">
            <v>0.83</v>
          </cell>
          <cell r="G2314" t="str">
            <v>22,11</v>
          </cell>
          <cell r="H2314" t="str">
            <v>6,82</v>
          </cell>
          <cell r="I2314" t="str">
            <v>0,00</v>
          </cell>
          <cell r="J2314">
            <v>28.93</v>
          </cell>
          <cell r="K2314">
            <v>24.011899999999997</v>
          </cell>
          <cell r="L2314"/>
          <cell r="M2314">
            <v>5.6605999999999996</v>
          </cell>
          <cell r="N2314">
            <v>18.351299999999998</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0,68</v>
          </cell>
          <cell r="I2316">
            <v>0</v>
          </cell>
          <cell r="J2316">
            <v>0.68</v>
          </cell>
          <cell r="K2316">
            <v>2.04</v>
          </cell>
          <cell r="L2316"/>
          <cell r="M2316">
            <v>2.04</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0,32</v>
          </cell>
          <cell r="I2317">
            <v>0</v>
          </cell>
          <cell r="J2317">
            <v>0.32</v>
          </cell>
          <cell r="K2317">
            <v>1.92</v>
          </cell>
          <cell r="L2317"/>
          <cell r="M2317">
            <v>1.92</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8.15</v>
          </cell>
          <cell r="I2318"/>
          <cell r="J2318">
            <v>8.15</v>
          </cell>
          <cell r="K2318">
            <v>16.3</v>
          </cell>
          <cell r="L2318"/>
          <cell r="M2318">
            <v>16.3</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0,26</v>
          </cell>
          <cell r="I2319">
            <v>0</v>
          </cell>
          <cell r="J2319">
            <v>0.26</v>
          </cell>
          <cell r="K2319">
            <v>0.78</v>
          </cell>
          <cell r="L2319"/>
          <cell r="M2319">
            <v>0.78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2.56</v>
          </cell>
          <cell r="I2320"/>
          <cell r="J2320">
            <v>2.56</v>
          </cell>
          <cell r="K2320">
            <v>5.12</v>
          </cell>
          <cell r="L2320"/>
          <cell r="M2320">
            <v>5.12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13.7</v>
          </cell>
          <cell r="I2321"/>
          <cell r="J2321">
            <v>13.7</v>
          </cell>
          <cell r="K2321">
            <v>13.7</v>
          </cell>
          <cell r="L2321"/>
          <cell r="M2321">
            <v>13.7</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4.83</v>
          </cell>
          <cell r="I2322"/>
          <cell r="J2322">
            <v>4.83</v>
          </cell>
          <cell r="K2322">
            <v>4.83</v>
          </cell>
          <cell r="L2322"/>
          <cell r="M2322">
            <v>4.83</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62.4</v>
          </cell>
          <cell r="I2323"/>
          <cell r="J2323">
            <v>62.4</v>
          </cell>
          <cell r="K2323">
            <v>124.8</v>
          </cell>
          <cell r="L2323"/>
          <cell r="M2323">
            <v>124.8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41.78</v>
          </cell>
          <cell r="I2324"/>
          <cell r="J2324">
            <v>41.78</v>
          </cell>
          <cell r="K2324">
            <v>50.136000000000003</v>
          </cell>
          <cell r="L2324"/>
          <cell r="M2324">
            <v>50.136000000000003</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0.52</v>
          </cell>
          <cell r="I2325"/>
          <cell r="J2325">
            <v>0.52</v>
          </cell>
          <cell r="K2325">
            <v>0.52</v>
          </cell>
          <cell r="L2325"/>
          <cell r="M2325">
            <v>0.52</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56,09</v>
          </cell>
          <cell r="I2326">
            <v>0</v>
          </cell>
          <cell r="J2326">
            <v>56.09</v>
          </cell>
          <cell r="K2326">
            <v>0.56090000000000007</v>
          </cell>
          <cell r="L2326"/>
          <cell r="M2326">
            <v>0.56090000000000007</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72.709999999999994</v>
          </cell>
          <cell r="I2327"/>
          <cell r="J2327">
            <v>72.709999999999994</v>
          </cell>
          <cell r="K2327">
            <v>9.0887499999999992</v>
          </cell>
          <cell r="L2327"/>
          <cell r="M2327">
            <v>9.0887499999999992</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359.55524999999994</v>
          </cell>
          <cell r="L2330"/>
          <cell r="M2330">
            <v>326.12284999999991</v>
          </cell>
          <cell r="N2330">
            <v>33.432400000000001</v>
          </cell>
        </row>
        <row r="2331">
          <cell r="A2331">
            <v>88247</v>
          </cell>
          <cell r="B2331" t="str">
            <v>SINAPI</v>
          </cell>
          <cell r="C2331" t="str">
            <v>AUXILIAR DE ELETRICISTA COM ENCARGOS COMPLEMENTARES</v>
          </cell>
          <cell r="D2331" t="str">
            <v>MÃO DE OBRA</v>
          </cell>
          <cell r="E2331" t="str">
            <v>H</v>
          </cell>
          <cell r="F2331">
            <v>0.83</v>
          </cell>
          <cell r="G2331" t="str">
            <v>18,17</v>
          </cell>
          <cell r="H2331" t="str">
            <v>6,82</v>
          </cell>
          <cell r="I2331" t="str">
            <v>0,00</v>
          </cell>
          <cell r="J2331">
            <v>24.990000000000002</v>
          </cell>
          <cell r="K2331">
            <v>20.741700000000002</v>
          </cell>
          <cell r="L2331"/>
          <cell r="M2331">
            <v>5.6605999999999996</v>
          </cell>
          <cell r="N2331">
            <v>15.081100000000001</v>
          </cell>
        </row>
        <row r="2332">
          <cell r="A2332">
            <v>88264</v>
          </cell>
          <cell r="B2332" t="str">
            <v>SINAPI</v>
          </cell>
          <cell r="C2332" t="str">
            <v>ELETRICISTA COM ENCARGOS COMPLEMENTARES</v>
          </cell>
          <cell r="D2332" t="str">
            <v>MÃO DE OBRA</v>
          </cell>
          <cell r="E2332" t="str">
            <v>H</v>
          </cell>
          <cell r="F2332">
            <v>0.83</v>
          </cell>
          <cell r="G2332" t="str">
            <v>22,11</v>
          </cell>
          <cell r="H2332" t="str">
            <v>6,82</v>
          </cell>
          <cell r="I2332" t="str">
            <v>0,00</v>
          </cell>
          <cell r="J2332">
            <v>28.93</v>
          </cell>
          <cell r="K2332">
            <v>24.011899999999997</v>
          </cell>
          <cell r="L2332"/>
          <cell r="M2332">
            <v>5.6605999999999996</v>
          </cell>
          <cell r="N2332">
            <v>18.351299999999998</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0,68</v>
          </cell>
          <cell r="I2334">
            <v>0</v>
          </cell>
          <cell r="J2334">
            <v>0.68</v>
          </cell>
          <cell r="K2334">
            <v>2.04</v>
          </cell>
          <cell r="L2334"/>
          <cell r="M2334">
            <v>2.04</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0,32</v>
          </cell>
          <cell r="I2335">
            <v>0</v>
          </cell>
          <cell r="J2335">
            <v>0.32</v>
          </cell>
          <cell r="K2335">
            <v>1.92</v>
          </cell>
          <cell r="L2335"/>
          <cell r="M2335">
            <v>1.92</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8.15</v>
          </cell>
          <cell r="I2336"/>
          <cell r="J2336">
            <v>8.15</v>
          </cell>
          <cell r="K2336">
            <v>16.3</v>
          </cell>
          <cell r="L2336"/>
          <cell r="M2336">
            <v>16.3</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0,26</v>
          </cell>
          <cell r="I2337">
            <v>0</v>
          </cell>
          <cell r="J2337">
            <v>0.26</v>
          </cell>
          <cell r="K2337">
            <v>0.78</v>
          </cell>
          <cell r="L2337"/>
          <cell r="M2337">
            <v>0.78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2.56</v>
          </cell>
          <cell r="I2338"/>
          <cell r="J2338">
            <v>2.56</v>
          </cell>
          <cell r="K2338">
            <v>5.12</v>
          </cell>
          <cell r="L2338"/>
          <cell r="M2338">
            <v>5.12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15.23</v>
          </cell>
          <cell r="I2339"/>
          <cell r="J2339">
            <v>15.23</v>
          </cell>
          <cell r="K2339">
            <v>15.23</v>
          </cell>
          <cell r="L2339"/>
          <cell r="M2339">
            <v>15.23</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4.83</v>
          </cell>
          <cell r="I2340"/>
          <cell r="J2340">
            <v>4.83</v>
          </cell>
          <cell r="K2340">
            <v>4.83</v>
          </cell>
          <cell r="L2340"/>
          <cell r="M2340">
            <v>4.83</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94.1</v>
          </cell>
          <cell r="I2341"/>
          <cell r="J2341">
            <v>94.1</v>
          </cell>
          <cell r="K2341">
            <v>188.2</v>
          </cell>
          <cell r="L2341"/>
          <cell r="M2341">
            <v>188.2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57.91</v>
          </cell>
          <cell r="I2342"/>
          <cell r="J2342">
            <v>57.91</v>
          </cell>
          <cell r="K2342">
            <v>69.49199999999999</v>
          </cell>
          <cell r="L2342"/>
          <cell r="M2342">
            <v>69.49199999999999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0.52</v>
          </cell>
          <cell r="I2343"/>
          <cell r="J2343">
            <v>0.52</v>
          </cell>
          <cell r="K2343">
            <v>0.52</v>
          </cell>
          <cell r="L2343"/>
          <cell r="M2343">
            <v>0.52</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56,09</v>
          </cell>
          <cell r="I2344">
            <v>0</v>
          </cell>
          <cell r="J2344">
            <v>56.09</v>
          </cell>
          <cell r="K2344">
            <v>0.56090000000000007</v>
          </cell>
          <cell r="L2344"/>
          <cell r="M2344">
            <v>0.56090000000000007</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72.709999999999994</v>
          </cell>
          <cell r="I2345"/>
          <cell r="J2345">
            <v>72.709999999999994</v>
          </cell>
          <cell r="K2345">
            <v>9.0887499999999992</v>
          </cell>
          <cell r="L2345"/>
          <cell r="M2345">
            <v>9.0887499999999992</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100.86380000000001</v>
          </cell>
          <cell r="L2348"/>
          <cell r="M2348">
            <v>79.112599999999986</v>
          </cell>
          <cell r="N2348">
            <v>21.751200000000004</v>
          </cell>
        </row>
        <row r="2349">
          <cell r="A2349">
            <v>88247</v>
          </cell>
          <cell r="B2349" t="str">
            <v>SINAPI</v>
          </cell>
          <cell r="C2349" t="str">
            <v>AUXILIAR DE ELETRICISTA COM ENCARGOS COMPLEMENTARES</v>
          </cell>
          <cell r="D2349" t="str">
            <v>MÃO DE OBRA</v>
          </cell>
          <cell r="E2349" t="str">
            <v>H</v>
          </cell>
          <cell r="F2349">
            <v>0.54</v>
          </cell>
          <cell r="G2349" t="str">
            <v>18,17</v>
          </cell>
          <cell r="H2349" t="str">
            <v>6,82</v>
          </cell>
          <cell r="I2349" t="str">
            <v>0,00</v>
          </cell>
          <cell r="J2349">
            <v>24.990000000000002</v>
          </cell>
          <cell r="K2349">
            <v>13.494600000000002</v>
          </cell>
          <cell r="L2349"/>
          <cell r="M2349">
            <v>3.6828000000000003</v>
          </cell>
          <cell r="N2349">
            <v>9.8118000000000016</v>
          </cell>
        </row>
        <row r="2350">
          <cell r="A2350">
            <v>88264</v>
          </cell>
          <cell r="B2350" t="str">
            <v>SINAPI</v>
          </cell>
          <cell r="C2350" t="str">
            <v>ELETRICISTA COM ENCARGOS COMPLEMENTARES</v>
          </cell>
          <cell r="D2350" t="str">
            <v>MÃO DE OBRA</v>
          </cell>
          <cell r="E2350" t="str">
            <v>H</v>
          </cell>
          <cell r="F2350">
            <v>0.54</v>
          </cell>
          <cell r="G2350" t="str">
            <v>22,11</v>
          </cell>
          <cell r="H2350" t="str">
            <v>6,82</v>
          </cell>
          <cell r="I2350" t="str">
            <v>0,00</v>
          </cell>
          <cell r="J2350">
            <v>28.93</v>
          </cell>
          <cell r="K2350">
            <v>15.622200000000001</v>
          </cell>
          <cell r="L2350"/>
          <cell r="M2350">
            <v>3.6828000000000003</v>
          </cell>
          <cell r="N2350">
            <v>11.939400000000001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0,68</v>
          </cell>
          <cell r="I2352">
            <v>0</v>
          </cell>
          <cell r="J2352">
            <v>0.68</v>
          </cell>
          <cell r="K2352">
            <v>2.04</v>
          </cell>
          <cell r="L2352"/>
          <cell r="M2352">
            <v>2.04</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0,32</v>
          </cell>
          <cell r="I2353">
            <v>0</v>
          </cell>
          <cell r="J2353">
            <v>0.32</v>
          </cell>
          <cell r="K2353">
            <v>1.28</v>
          </cell>
          <cell r="L2353"/>
          <cell r="M2353">
            <v>1.28</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8.15</v>
          </cell>
          <cell r="I2354"/>
          <cell r="J2354">
            <v>8.15</v>
          </cell>
          <cell r="K2354">
            <v>6.5200000000000005</v>
          </cell>
          <cell r="L2354"/>
          <cell r="M2354">
            <v>6.5200000000000005</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0,26</v>
          </cell>
          <cell r="I2355">
            <v>0</v>
          </cell>
          <cell r="J2355">
            <v>0.26</v>
          </cell>
          <cell r="K2355">
            <v>0.78</v>
          </cell>
          <cell r="L2355"/>
          <cell r="M2355">
            <v>0.78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3.2</v>
          </cell>
          <cell r="I2356"/>
          <cell r="J2356">
            <v>3.2</v>
          </cell>
          <cell r="K2356">
            <v>3.2</v>
          </cell>
          <cell r="L2356"/>
          <cell r="M2356">
            <v>3.2</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4.95</v>
          </cell>
          <cell r="I2357"/>
          <cell r="J2357">
            <v>4.95</v>
          </cell>
          <cell r="K2357">
            <v>4.95</v>
          </cell>
          <cell r="L2357"/>
          <cell r="M2357">
            <v>4.95</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2.7</v>
          </cell>
          <cell r="I2358"/>
          <cell r="J2358">
            <v>2.7</v>
          </cell>
          <cell r="K2358">
            <v>2.7</v>
          </cell>
          <cell r="L2358"/>
          <cell r="M2358">
            <v>2.7</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14.34</v>
          </cell>
          <cell r="I2359"/>
          <cell r="J2359">
            <v>14.34</v>
          </cell>
          <cell r="K2359">
            <v>15.057</v>
          </cell>
          <cell r="L2359"/>
          <cell r="M2359">
            <v>15.057</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28.95</v>
          </cell>
          <cell r="I2360"/>
          <cell r="J2360">
            <v>28.95</v>
          </cell>
          <cell r="K2360">
            <v>34.739999999999995</v>
          </cell>
          <cell r="L2360"/>
          <cell r="M2360">
            <v>34.739999999999995</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183.29605000000004</v>
          </cell>
          <cell r="L2363"/>
          <cell r="M2363">
            <v>152.28045</v>
          </cell>
          <cell r="N2363">
            <v>31.015599999999999</v>
          </cell>
        </row>
        <row r="2364">
          <cell r="A2364">
            <v>88247</v>
          </cell>
          <cell r="B2364" t="str">
            <v>SINAPI</v>
          </cell>
          <cell r="C2364" t="str">
            <v>AUXILIAR DE ELETRICISTA COM ENCARGOS COMPLEMENTARES</v>
          </cell>
          <cell r="D2364" t="str">
            <v>MÃO DE OBRA</v>
          </cell>
          <cell r="E2364" t="str">
            <v>H</v>
          </cell>
          <cell r="F2364">
            <v>0.77</v>
          </cell>
          <cell r="G2364" t="str">
            <v>18,17</v>
          </cell>
          <cell r="H2364" t="str">
            <v>6,82</v>
          </cell>
          <cell r="I2364" t="str">
            <v>0,00</v>
          </cell>
          <cell r="J2364">
            <v>24.990000000000002</v>
          </cell>
          <cell r="K2364">
            <v>19.242300000000004</v>
          </cell>
          <cell r="L2364"/>
          <cell r="M2364">
            <v>5.2514000000000003</v>
          </cell>
          <cell r="N2364">
            <v>13.990900000000002</v>
          </cell>
        </row>
        <row r="2365">
          <cell r="A2365">
            <v>88264</v>
          </cell>
          <cell r="B2365" t="str">
            <v>SINAPI</v>
          </cell>
          <cell r="C2365" t="str">
            <v>ELETRICISTA COM ENCARGOS COMPLEMENTARES</v>
          </cell>
          <cell r="D2365" t="str">
            <v>MÃO DE OBRA</v>
          </cell>
          <cell r="E2365" t="str">
            <v>H</v>
          </cell>
          <cell r="F2365">
            <v>0.77</v>
          </cell>
          <cell r="G2365" t="str">
            <v>22,11</v>
          </cell>
          <cell r="H2365" t="str">
            <v>6,82</v>
          </cell>
          <cell r="I2365" t="str">
            <v>0,00</v>
          </cell>
          <cell r="J2365">
            <v>28.93</v>
          </cell>
          <cell r="K2365">
            <v>22.2761</v>
          </cell>
          <cell r="L2365"/>
          <cell r="M2365">
            <v>5.2514000000000003</v>
          </cell>
          <cell r="N2365">
            <v>17.024699999999999</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0,68</v>
          </cell>
          <cell r="I2367">
            <v>0</v>
          </cell>
          <cell r="J2367">
            <v>0.68</v>
          </cell>
          <cell r="K2367">
            <v>2.04</v>
          </cell>
          <cell r="L2367"/>
          <cell r="M2367">
            <v>2.04</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0,32</v>
          </cell>
          <cell r="I2368">
            <v>0</v>
          </cell>
          <cell r="J2368">
            <v>0.32</v>
          </cell>
          <cell r="K2368">
            <v>1.92</v>
          </cell>
          <cell r="L2368"/>
          <cell r="M2368">
            <v>1.92</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8.15</v>
          </cell>
          <cell r="I2369"/>
          <cell r="J2369">
            <v>8.15</v>
          </cell>
          <cell r="K2369">
            <v>16.3</v>
          </cell>
          <cell r="L2369"/>
          <cell r="M2369">
            <v>16.3</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0,26</v>
          </cell>
          <cell r="I2370">
            <v>0</v>
          </cell>
          <cell r="J2370">
            <v>0.26</v>
          </cell>
          <cell r="K2370">
            <v>0.78</v>
          </cell>
          <cell r="L2370"/>
          <cell r="M2370">
            <v>0.78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2.56</v>
          </cell>
          <cell r="I2371"/>
          <cell r="J2371">
            <v>2.56</v>
          </cell>
          <cell r="K2371">
            <v>5.12</v>
          </cell>
          <cell r="L2371"/>
          <cell r="M2371">
            <v>5.12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6.25</v>
          </cell>
          <cell r="I2372"/>
          <cell r="J2372">
            <v>6.25</v>
          </cell>
          <cell r="K2372">
            <v>6.25</v>
          </cell>
          <cell r="L2372"/>
          <cell r="M2372">
            <v>6.25</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4.83</v>
          </cell>
          <cell r="I2373"/>
          <cell r="J2373">
            <v>4.83</v>
          </cell>
          <cell r="K2373">
            <v>4.83</v>
          </cell>
          <cell r="L2373"/>
          <cell r="M2373">
            <v>4.83</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38.22</v>
          </cell>
          <cell r="I2374"/>
          <cell r="J2374">
            <v>38.22</v>
          </cell>
          <cell r="K2374">
            <v>76.44</v>
          </cell>
          <cell r="L2374"/>
          <cell r="M2374">
            <v>76.44</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14.34</v>
          </cell>
          <cell r="I2375"/>
          <cell r="J2375">
            <v>14.34</v>
          </cell>
          <cell r="K2375">
            <v>17.207999999999998</v>
          </cell>
          <cell r="L2375"/>
          <cell r="M2375">
            <v>17.207999999999998</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0.52</v>
          </cell>
          <cell r="I2376"/>
          <cell r="J2376">
            <v>0.52</v>
          </cell>
          <cell r="K2376">
            <v>0.52</v>
          </cell>
          <cell r="L2376"/>
          <cell r="M2376">
            <v>0.52</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56,09</v>
          </cell>
          <cell r="I2377">
            <v>0</v>
          </cell>
          <cell r="J2377">
            <v>56.09</v>
          </cell>
          <cell r="K2377">
            <v>0.56090000000000007</v>
          </cell>
          <cell r="L2377"/>
          <cell r="M2377">
            <v>0.56090000000000007</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72.709999999999994</v>
          </cell>
          <cell r="I2378"/>
          <cell r="J2378">
            <v>72.709999999999994</v>
          </cell>
          <cell r="K2378">
            <v>9.0887499999999992</v>
          </cell>
          <cell r="L2378"/>
          <cell r="M2378">
            <v>9.0887499999999992</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209.31205000000003</v>
          </cell>
          <cell r="L2381"/>
          <cell r="M2381">
            <v>178.29645000000002</v>
          </cell>
          <cell r="N2381">
            <v>31.015599999999999</v>
          </cell>
        </row>
        <row r="2382">
          <cell r="A2382">
            <v>88247</v>
          </cell>
          <cell r="B2382" t="str">
            <v>SINAPI</v>
          </cell>
          <cell r="C2382" t="str">
            <v>AUXILIAR DE ELETRICISTA COM ENCARGOS COMPLEMENTARES</v>
          </cell>
          <cell r="D2382" t="str">
            <v>MÃO DE OBRA</v>
          </cell>
          <cell r="E2382" t="str">
            <v>H</v>
          </cell>
          <cell r="F2382">
            <v>0.77</v>
          </cell>
          <cell r="G2382" t="str">
            <v>18,17</v>
          </cell>
          <cell r="H2382" t="str">
            <v>6,82</v>
          </cell>
          <cell r="I2382" t="str">
            <v>0,00</v>
          </cell>
          <cell r="J2382">
            <v>24.990000000000002</v>
          </cell>
          <cell r="K2382">
            <v>19.242300000000004</v>
          </cell>
          <cell r="L2382"/>
          <cell r="M2382">
            <v>5.2514000000000003</v>
          </cell>
          <cell r="N2382">
            <v>13.990900000000002</v>
          </cell>
        </row>
        <row r="2383">
          <cell r="A2383">
            <v>88264</v>
          </cell>
          <cell r="B2383" t="str">
            <v>SINAPI</v>
          </cell>
          <cell r="C2383" t="str">
            <v>ELETRICISTA COM ENCARGOS COMPLEMENTARES</v>
          </cell>
          <cell r="D2383" t="str">
            <v>MÃO DE OBRA</v>
          </cell>
          <cell r="E2383" t="str">
            <v>H</v>
          </cell>
          <cell r="F2383">
            <v>0.77</v>
          </cell>
          <cell r="G2383" t="str">
            <v>22,11</v>
          </cell>
          <cell r="H2383" t="str">
            <v>6,82</v>
          </cell>
          <cell r="I2383" t="str">
            <v>0,00</v>
          </cell>
          <cell r="J2383">
            <v>28.93</v>
          </cell>
          <cell r="K2383">
            <v>22.2761</v>
          </cell>
          <cell r="L2383"/>
          <cell r="M2383">
            <v>5.2514000000000003</v>
          </cell>
          <cell r="N2383">
            <v>17.024699999999999</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0,68</v>
          </cell>
          <cell r="I2385">
            <v>0</v>
          </cell>
          <cell r="J2385">
            <v>0.68</v>
          </cell>
          <cell r="K2385">
            <v>2.04</v>
          </cell>
          <cell r="L2385"/>
          <cell r="M2385">
            <v>2.04</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0,32</v>
          </cell>
          <cell r="I2386">
            <v>0</v>
          </cell>
          <cell r="J2386">
            <v>0.32</v>
          </cell>
          <cell r="K2386">
            <v>1.92</v>
          </cell>
          <cell r="L2386"/>
          <cell r="M2386">
            <v>1.92</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8.15</v>
          </cell>
          <cell r="I2387"/>
          <cell r="J2387">
            <v>8.15</v>
          </cell>
          <cell r="K2387">
            <v>16.3</v>
          </cell>
          <cell r="L2387"/>
          <cell r="M2387">
            <v>16.3</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0,26</v>
          </cell>
          <cell r="I2388">
            <v>0</v>
          </cell>
          <cell r="J2388">
            <v>0.26</v>
          </cell>
          <cell r="K2388">
            <v>0.78</v>
          </cell>
          <cell r="L2388"/>
          <cell r="M2388">
            <v>0.78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2.56</v>
          </cell>
          <cell r="I2389"/>
          <cell r="J2389">
            <v>2.56</v>
          </cell>
          <cell r="K2389">
            <v>5.12</v>
          </cell>
          <cell r="L2389"/>
          <cell r="M2389">
            <v>5.12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8.6300000000000008</v>
          </cell>
          <cell r="I2390"/>
          <cell r="J2390">
            <v>8.6300000000000008</v>
          </cell>
          <cell r="K2390">
            <v>8.6300000000000008</v>
          </cell>
          <cell r="L2390"/>
          <cell r="M2390">
            <v>8.6300000000000008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4.83</v>
          </cell>
          <cell r="I2391"/>
          <cell r="J2391">
            <v>4.83</v>
          </cell>
          <cell r="K2391">
            <v>4.83</v>
          </cell>
          <cell r="L2391"/>
          <cell r="M2391">
            <v>4.83</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46.18</v>
          </cell>
          <cell r="I2392"/>
          <cell r="J2392">
            <v>46.18</v>
          </cell>
          <cell r="K2392">
            <v>92.36</v>
          </cell>
          <cell r="L2392"/>
          <cell r="M2392">
            <v>92.36</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20.77</v>
          </cell>
          <cell r="I2393"/>
          <cell r="J2393">
            <v>20.77</v>
          </cell>
          <cell r="K2393">
            <v>24.923999999999999</v>
          </cell>
          <cell r="L2393"/>
          <cell r="M2393">
            <v>24.923999999999999</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0.52</v>
          </cell>
          <cell r="I2394"/>
          <cell r="J2394">
            <v>0.52</v>
          </cell>
          <cell r="K2394">
            <v>0.52</v>
          </cell>
          <cell r="L2394"/>
          <cell r="M2394">
            <v>0.52</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56,09</v>
          </cell>
          <cell r="I2395">
            <v>0</v>
          </cell>
          <cell r="J2395">
            <v>56.09</v>
          </cell>
          <cell r="K2395">
            <v>0.56090000000000007</v>
          </cell>
          <cell r="L2395"/>
          <cell r="M2395">
            <v>0.56090000000000007</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72.709999999999994</v>
          </cell>
          <cell r="I2396"/>
          <cell r="J2396">
            <v>72.709999999999994</v>
          </cell>
          <cell r="K2396">
            <v>9.0887499999999992</v>
          </cell>
          <cell r="L2396"/>
          <cell r="M2396">
            <v>9.0887499999999992</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228.66605000000001</v>
          </cell>
          <cell r="L2399"/>
          <cell r="M2399">
            <v>197.65045000000001</v>
          </cell>
          <cell r="N2399">
            <v>31.015599999999999</v>
          </cell>
        </row>
        <row r="2400">
          <cell r="A2400">
            <v>88247</v>
          </cell>
          <cell r="B2400" t="str">
            <v>SINAPI</v>
          </cell>
          <cell r="C2400" t="str">
            <v>AUXILIAR DE ELETRICISTA COM ENCARGOS COMPLEMENTARES</v>
          </cell>
          <cell r="D2400" t="str">
            <v>MÃO DE OBRA</v>
          </cell>
          <cell r="E2400" t="str">
            <v>H</v>
          </cell>
          <cell r="F2400">
            <v>0.77</v>
          </cell>
          <cell r="G2400" t="str">
            <v>18,17</v>
          </cell>
          <cell r="H2400" t="str">
            <v>6,82</v>
          </cell>
          <cell r="I2400" t="str">
            <v>0,00</v>
          </cell>
          <cell r="J2400">
            <v>24.990000000000002</v>
          </cell>
          <cell r="K2400">
            <v>19.242300000000004</v>
          </cell>
          <cell r="L2400"/>
          <cell r="M2400">
            <v>5.2514000000000003</v>
          </cell>
          <cell r="N2400">
            <v>13.990900000000002</v>
          </cell>
        </row>
        <row r="2401">
          <cell r="A2401">
            <v>88264</v>
          </cell>
          <cell r="B2401" t="str">
            <v>SINAPI</v>
          </cell>
          <cell r="C2401" t="str">
            <v>ELETRICISTA COM ENCARGOS COMPLEMENTARES</v>
          </cell>
          <cell r="D2401" t="str">
            <v>MÃO DE OBRA</v>
          </cell>
          <cell r="E2401" t="str">
            <v>H</v>
          </cell>
          <cell r="F2401">
            <v>0.77</v>
          </cell>
          <cell r="G2401" t="str">
            <v>22,11</v>
          </cell>
          <cell r="H2401" t="str">
            <v>6,82</v>
          </cell>
          <cell r="I2401" t="str">
            <v>0,00</v>
          </cell>
          <cell r="J2401">
            <v>28.93</v>
          </cell>
          <cell r="K2401">
            <v>22.2761</v>
          </cell>
          <cell r="L2401"/>
          <cell r="M2401">
            <v>5.2514000000000003</v>
          </cell>
          <cell r="N2401">
            <v>17.024699999999999</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0,68</v>
          </cell>
          <cell r="I2403">
            <v>0</v>
          </cell>
          <cell r="J2403">
            <v>0.68</v>
          </cell>
          <cell r="K2403">
            <v>2.04</v>
          </cell>
          <cell r="L2403"/>
          <cell r="M2403">
            <v>2.04</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0,32</v>
          </cell>
          <cell r="I2404">
            <v>0</v>
          </cell>
          <cell r="J2404">
            <v>0.32</v>
          </cell>
          <cell r="K2404">
            <v>1.92</v>
          </cell>
          <cell r="L2404"/>
          <cell r="M2404">
            <v>1.92</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8.15</v>
          </cell>
          <cell r="I2405"/>
          <cell r="J2405">
            <v>8.15</v>
          </cell>
          <cell r="K2405">
            <v>16.3</v>
          </cell>
          <cell r="L2405"/>
          <cell r="M2405">
            <v>16.3</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0,26</v>
          </cell>
          <cell r="I2406">
            <v>0</v>
          </cell>
          <cell r="J2406">
            <v>0.26</v>
          </cell>
          <cell r="K2406">
            <v>0.78</v>
          </cell>
          <cell r="L2406"/>
          <cell r="M2406">
            <v>0.78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2.56</v>
          </cell>
          <cell r="I2407"/>
          <cell r="J2407">
            <v>2.56</v>
          </cell>
          <cell r="K2407">
            <v>5.12</v>
          </cell>
          <cell r="L2407"/>
          <cell r="M2407">
            <v>5.12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9.24</v>
          </cell>
          <cell r="I2408"/>
          <cell r="J2408">
            <v>9.24</v>
          </cell>
          <cell r="K2408">
            <v>9.24</v>
          </cell>
          <cell r="L2408"/>
          <cell r="M2408">
            <v>9.24</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4.83</v>
          </cell>
          <cell r="I2409"/>
          <cell r="J2409">
            <v>4.83</v>
          </cell>
          <cell r="K2409">
            <v>4.83</v>
          </cell>
          <cell r="L2409"/>
          <cell r="M2409">
            <v>4.83</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51.7</v>
          </cell>
          <cell r="I2410"/>
          <cell r="J2410">
            <v>51.7</v>
          </cell>
          <cell r="K2410">
            <v>103.4</v>
          </cell>
          <cell r="L2410"/>
          <cell r="M2410">
            <v>103.4</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27.19</v>
          </cell>
          <cell r="I2411"/>
          <cell r="J2411">
            <v>27.19</v>
          </cell>
          <cell r="K2411">
            <v>32.628</v>
          </cell>
          <cell r="L2411"/>
          <cell r="M2411">
            <v>32.628</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0.52</v>
          </cell>
          <cell r="I2412"/>
          <cell r="J2412">
            <v>0.52</v>
          </cell>
          <cell r="K2412">
            <v>0.52</v>
          </cell>
          <cell r="L2412"/>
          <cell r="M2412">
            <v>0.52</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56,09</v>
          </cell>
          <cell r="I2413">
            <v>0</v>
          </cell>
          <cell r="J2413">
            <v>56.09</v>
          </cell>
          <cell r="K2413">
            <v>0.56090000000000007</v>
          </cell>
          <cell r="L2413"/>
          <cell r="M2413">
            <v>0.56090000000000007</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72.709999999999994</v>
          </cell>
          <cell r="I2414"/>
          <cell r="J2414">
            <v>72.709999999999994</v>
          </cell>
          <cell r="K2414">
            <v>9.0887499999999992</v>
          </cell>
          <cell r="L2414"/>
          <cell r="M2414">
            <v>9.0887499999999992</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279.10924999999997</v>
          </cell>
          <cell r="L2417"/>
          <cell r="M2417">
            <v>245.67685</v>
          </cell>
          <cell r="N2417">
            <v>33.432400000000001</v>
          </cell>
        </row>
        <row r="2418">
          <cell r="A2418">
            <v>88247</v>
          </cell>
          <cell r="B2418" t="str">
            <v>SINAPI</v>
          </cell>
          <cell r="C2418" t="str">
            <v>AUXILIAR DE ELETRICISTA COM ENCARGOS COMPLEMENTARES</v>
          </cell>
          <cell r="D2418" t="str">
            <v>MÃO DE OBRA</v>
          </cell>
          <cell r="E2418" t="str">
            <v>H</v>
          </cell>
          <cell r="F2418">
            <v>0.83</v>
          </cell>
          <cell r="G2418" t="str">
            <v>18,17</v>
          </cell>
          <cell r="H2418" t="str">
            <v>6,82</v>
          </cell>
          <cell r="I2418" t="str">
            <v>0,00</v>
          </cell>
          <cell r="J2418">
            <v>24.990000000000002</v>
          </cell>
          <cell r="K2418">
            <v>20.741700000000002</v>
          </cell>
          <cell r="L2418"/>
          <cell r="M2418">
            <v>5.6605999999999996</v>
          </cell>
          <cell r="N2418">
            <v>15.081100000000001</v>
          </cell>
        </row>
        <row r="2419">
          <cell r="A2419">
            <v>88264</v>
          </cell>
          <cell r="B2419" t="str">
            <v>SINAPI</v>
          </cell>
          <cell r="C2419" t="str">
            <v>ELETRICISTA COM ENCARGOS COMPLEMENTARES</v>
          </cell>
          <cell r="D2419" t="str">
            <v>MÃO DE OBRA</v>
          </cell>
          <cell r="E2419" t="str">
            <v>H</v>
          </cell>
          <cell r="F2419">
            <v>0.83</v>
          </cell>
          <cell r="G2419" t="str">
            <v>22,11</v>
          </cell>
          <cell r="H2419" t="str">
            <v>6,82</v>
          </cell>
          <cell r="I2419" t="str">
            <v>0,00</v>
          </cell>
          <cell r="J2419">
            <v>28.93</v>
          </cell>
          <cell r="K2419">
            <v>24.011899999999997</v>
          </cell>
          <cell r="L2419"/>
          <cell r="M2419">
            <v>5.6605999999999996</v>
          </cell>
          <cell r="N2419">
            <v>18.351299999999998</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0,68</v>
          </cell>
          <cell r="I2421">
            <v>0</v>
          </cell>
          <cell r="J2421">
            <v>0.68</v>
          </cell>
          <cell r="K2421">
            <v>2.04</v>
          </cell>
          <cell r="L2421"/>
          <cell r="M2421">
            <v>2.04</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0,32</v>
          </cell>
          <cell r="I2422">
            <v>0</v>
          </cell>
          <cell r="J2422">
            <v>0.32</v>
          </cell>
          <cell r="K2422">
            <v>1.92</v>
          </cell>
          <cell r="L2422"/>
          <cell r="M2422">
            <v>1.92</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8.15</v>
          </cell>
          <cell r="I2423"/>
          <cell r="J2423">
            <v>8.15</v>
          </cell>
          <cell r="K2423">
            <v>16.3</v>
          </cell>
          <cell r="L2423"/>
          <cell r="M2423">
            <v>16.3</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0,26</v>
          </cell>
          <cell r="I2424">
            <v>0</v>
          </cell>
          <cell r="J2424">
            <v>0.26</v>
          </cell>
          <cell r="K2424">
            <v>0.78</v>
          </cell>
          <cell r="L2424"/>
          <cell r="M2424">
            <v>0.78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2.56</v>
          </cell>
          <cell r="I2425"/>
          <cell r="J2425">
            <v>2.56</v>
          </cell>
          <cell r="K2425">
            <v>5.12</v>
          </cell>
          <cell r="L2425"/>
          <cell r="M2425">
            <v>5.12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13.7</v>
          </cell>
          <cell r="I2426"/>
          <cell r="J2426">
            <v>13.7</v>
          </cell>
          <cell r="K2426">
            <v>13.7</v>
          </cell>
          <cell r="L2426"/>
          <cell r="M2426">
            <v>13.7</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4.83</v>
          </cell>
          <cell r="I2427"/>
          <cell r="J2427">
            <v>4.83</v>
          </cell>
          <cell r="K2427">
            <v>4.83</v>
          </cell>
          <cell r="L2427"/>
          <cell r="M2427">
            <v>4.83</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64.319999999999993</v>
          </cell>
          <cell r="I2428"/>
          <cell r="J2428">
            <v>64.319999999999993</v>
          </cell>
          <cell r="K2428">
            <v>128.63999999999999</v>
          </cell>
          <cell r="L2428"/>
          <cell r="M2428">
            <v>128.63999999999999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41.78</v>
          </cell>
          <cell r="I2429"/>
          <cell r="J2429">
            <v>41.78</v>
          </cell>
          <cell r="K2429">
            <v>50.136000000000003</v>
          </cell>
          <cell r="L2429"/>
          <cell r="M2429">
            <v>50.136000000000003</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0.52</v>
          </cell>
          <cell r="I2430"/>
          <cell r="J2430">
            <v>0.52</v>
          </cell>
          <cell r="K2430">
            <v>0.52</v>
          </cell>
          <cell r="L2430"/>
          <cell r="M2430">
            <v>0.52</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56,09</v>
          </cell>
          <cell r="I2431">
            <v>0</v>
          </cell>
          <cell r="J2431">
            <v>56.09</v>
          </cell>
          <cell r="K2431">
            <v>0.56090000000000007</v>
          </cell>
          <cell r="L2431"/>
          <cell r="M2431">
            <v>0.56090000000000007</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72.709999999999994</v>
          </cell>
          <cell r="I2432"/>
          <cell r="J2432">
            <v>72.709999999999994</v>
          </cell>
          <cell r="K2432">
            <v>9.0887499999999992</v>
          </cell>
          <cell r="L2432"/>
          <cell r="M2432">
            <v>9.0887499999999992</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365.83524999999992</v>
          </cell>
          <cell r="L2435"/>
          <cell r="M2435">
            <v>332.40285</v>
          </cell>
          <cell r="N2435">
            <v>33.432400000000001</v>
          </cell>
        </row>
        <row r="2436">
          <cell r="A2436">
            <v>88247</v>
          </cell>
          <cell r="B2436" t="str">
            <v>SINAPI</v>
          </cell>
          <cell r="C2436" t="str">
            <v>AUXILIAR DE ELETRICISTA COM ENCARGOS COMPLEMENTARES</v>
          </cell>
          <cell r="D2436" t="str">
            <v>MÃO DE OBRA</v>
          </cell>
          <cell r="E2436" t="str">
            <v>H</v>
          </cell>
          <cell r="F2436">
            <v>0.83</v>
          </cell>
          <cell r="G2436" t="str">
            <v>18,17</v>
          </cell>
          <cell r="H2436" t="str">
            <v>6,82</v>
          </cell>
          <cell r="I2436" t="str">
            <v>0,00</v>
          </cell>
          <cell r="J2436">
            <v>24.990000000000002</v>
          </cell>
          <cell r="K2436">
            <v>20.741700000000002</v>
          </cell>
          <cell r="L2436"/>
          <cell r="M2436">
            <v>5.6605999999999996</v>
          </cell>
          <cell r="N2436">
            <v>15.081100000000001</v>
          </cell>
        </row>
        <row r="2437">
          <cell r="A2437">
            <v>88264</v>
          </cell>
          <cell r="B2437" t="str">
            <v>SINAPI</v>
          </cell>
          <cell r="C2437" t="str">
            <v>ELETRICISTA COM ENCARGOS COMPLEMENTARES</v>
          </cell>
          <cell r="D2437" t="str">
            <v>MÃO DE OBRA</v>
          </cell>
          <cell r="E2437" t="str">
            <v>H</v>
          </cell>
          <cell r="F2437">
            <v>0.83</v>
          </cell>
          <cell r="G2437" t="str">
            <v>22,11</v>
          </cell>
          <cell r="H2437" t="str">
            <v>6,82</v>
          </cell>
          <cell r="I2437" t="str">
            <v>0,00</v>
          </cell>
          <cell r="J2437">
            <v>28.93</v>
          </cell>
          <cell r="K2437">
            <v>24.011899999999997</v>
          </cell>
          <cell r="L2437"/>
          <cell r="M2437">
            <v>5.6605999999999996</v>
          </cell>
          <cell r="N2437">
            <v>18.351299999999998</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0,68</v>
          </cell>
          <cell r="I2439">
            <v>0</v>
          </cell>
          <cell r="J2439">
            <v>0.68</v>
          </cell>
          <cell r="K2439">
            <v>2.04</v>
          </cell>
          <cell r="L2439"/>
          <cell r="M2439">
            <v>2.04</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0,32</v>
          </cell>
          <cell r="I2440">
            <v>0</v>
          </cell>
          <cell r="J2440">
            <v>0.32</v>
          </cell>
          <cell r="K2440">
            <v>1.92</v>
          </cell>
          <cell r="L2440"/>
          <cell r="M2440">
            <v>1.92</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8.15</v>
          </cell>
          <cell r="I2441"/>
          <cell r="J2441">
            <v>8.15</v>
          </cell>
          <cell r="K2441">
            <v>16.3</v>
          </cell>
          <cell r="L2441"/>
          <cell r="M2441">
            <v>16.3</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0,26</v>
          </cell>
          <cell r="I2442">
            <v>0</v>
          </cell>
          <cell r="J2442">
            <v>0.26</v>
          </cell>
          <cell r="K2442">
            <v>0.78</v>
          </cell>
          <cell r="L2442"/>
          <cell r="M2442">
            <v>0.78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2.56</v>
          </cell>
          <cell r="I2443"/>
          <cell r="J2443">
            <v>2.56</v>
          </cell>
          <cell r="K2443">
            <v>5.12</v>
          </cell>
          <cell r="L2443"/>
          <cell r="M2443">
            <v>5.12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15.23</v>
          </cell>
          <cell r="I2444"/>
          <cell r="J2444">
            <v>15.23</v>
          </cell>
          <cell r="K2444">
            <v>15.23</v>
          </cell>
          <cell r="L2444"/>
          <cell r="M2444">
            <v>15.23</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4.83</v>
          </cell>
          <cell r="I2445"/>
          <cell r="J2445">
            <v>4.83</v>
          </cell>
          <cell r="K2445">
            <v>4.83</v>
          </cell>
          <cell r="L2445"/>
          <cell r="M2445">
            <v>4.83</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97.24</v>
          </cell>
          <cell r="I2446"/>
          <cell r="J2446">
            <v>97.24</v>
          </cell>
          <cell r="K2446">
            <v>194.48</v>
          </cell>
          <cell r="L2446"/>
          <cell r="M2446">
            <v>194.48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57.91</v>
          </cell>
          <cell r="I2447"/>
          <cell r="J2447">
            <v>57.91</v>
          </cell>
          <cell r="K2447">
            <v>69.49199999999999</v>
          </cell>
          <cell r="L2447"/>
          <cell r="M2447">
            <v>69.49199999999999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0.52</v>
          </cell>
          <cell r="I2448"/>
          <cell r="J2448">
            <v>0.52</v>
          </cell>
          <cell r="K2448">
            <v>0.52</v>
          </cell>
          <cell r="L2448"/>
          <cell r="M2448">
            <v>0.52</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56,09</v>
          </cell>
          <cell r="I2449">
            <v>0</v>
          </cell>
          <cell r="J2449">
            <v>56.09</v>
          </cell>
          <cell r="K2449">
            <v>0.56090000000000007</v>
          </cell>
          <cell r="L2449"/>
          <cell r="M2449">
            <v>0.56090000000000007</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72.709999999999994</v>
          </cell>
          <cell r="I2450"/>
          <cell r="J2450">
            <v>72.709999999999994</v>
          </cell>
          <cell r="K2450">
            <v>9.0887499999999992</v>
          </cell>
          <cell r="L2450"/>
          <cell r="M2450">
            <v>9.0887499999999992</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117.28609999999999</v>
          </cell>
          <cell r="L2453"/>
          <cell r="M2453">
            <v>95.534899999999993</v>
          </cell>
          <cell r="N2453">
            <v>21.751200000000004</v>
          </cell>
        </row>
        <row r="2454">
          <cell r="A2454">
            <v>88247</v>
          </cell>
          <cell r="B2454" t="str">
            <v>SINAPI</v>
          </cell>
          <cell r="C2454" t="str">
            <v>AUXILIAR DE ELETRICISTA COM ENCARGOS COMPLEMENTARES</v>
          </cell>
          <cell r="D2454" t="str">
            <v>MÃO DE OBRA</v>
          </cell>
          <cell r="E2454" t="str">
            <v>H</v>
          </cell>
          <cell r="F2454">
            <v>0.54</v>
          </cell>
          <cell r="G2454" t="str">
            <v>18,17</v>
          </cell>
          <cell r="H2454" t="str">
            <v>6,82</v>
          </cell>
          <cell r="I2454" t="str">
            <v>0,00</v>
          </cell>
          <cell r="J2454">
            <v>24.990000000000002</v>
          </cell>
          <cell r="K2454">
            <v>13.494600000000002</v>
          </cell>
          <cell r="L2454"/>
          <cell r="M2454">
            <v>3.6828000000000003</v>
          </cell>
          <cell r="N2454">
            <v>9.8118000000000016</v>
          </cell>
        </row>
        <row r="2455">
          <cell r="A2455">
            <v>88264</v>
          </cell>
          <cell r="B2455" t="str">
            <v>SINAPI</v>
          </cell>
          <cell r="C2455" t="str">
            <v>ELETRICISTA COM ENCARGOS COMPLEMENTARES</v>
          </cell>
          <cell r="D2455" t="str">
            <v>MÃO DE OBRA</v>
          </cell>
          <cell r="E2455" t="str">
            <v>H</v>
          </cell>
          <cell r="F2455">
            <v>0.54</v>
          </cell>
          <cell r="G2455" t="str">
            <v>22,11</v>
          </cell>
          <cell r="H2455" t="str">
            <v>6,82</v>
          </cell>
          <cell r="I2455" t="str">
            <v>0,00</v>
          </cell>
          <cell r="J2455">
            <v>28.93</v>
          </cell>
          <cell r="K2455">
            <v>15.622200000000001</v>
          </cell>
          <cell r="L2455"/>
          <cell r="M2455">
            <v>3.6828000000000003</v>
          </cell>
          <cell r="N2455">
            <v>11.939400000000001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0,68</v>
          </cell>
          <cell r="I2457">
            <v>0</v>
          </cell>
          <cell r="J2457">
            <v>0.68</v>
          </cell>
          <cell r="K2457">
            <v>2.04</v>
          </cell>
          <cell r="L2457"/>
          <cell r="M2457">
            <v>2.04</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0,32</v>
          </cell>
          <cell r="I2458">
            <v>0</v>
          </cell>
          <cell r="J2458">
            <v>0.32</v>
          </cell>
          <cell r="K2458">
            <v>0.32</v>
          </cell>
          <cell r="L2458"/>
          <cell r="M2458">
            <v>0.32</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8.15</v>
          </cell>
          <cell r="I2459"/>
          <cell r="J2459">
            <v>8.15</v>
          </cell>
          <cell r="K2459">
            <v>6.5200000000000005</v>
          </cell>
          <cell r="L2459"/>
          <cell r="M2459">
            <v>6.5200000000000005</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0,26</v>
          </cell>
          <cell r="I2460">
            <v>0</v>
          </cell>
          <cell r="J2460">
            <v>0.26</v>
          </cell>
          <cell r="K2460">
            <v>0.78</v>
          </cell>
          <cell r="L2460"/>
          <cell r="M2460">
            <v>0.78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2.56</v>
          </cell>
          <cell r="I2461"/>
          <cell r="J2461">
            <v>2.56</v>
          </cell>
          <cell r="K2461">
            <v>5.12</v>
          </cell>
          <cell r="L2461"/>
          <cell r="M2461">
            <v>5.12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4.84</v>
          </cell>
          <cell r="I2462"/>
          <cell r="J2462">
            <v>4.84</v>
          </cell>
          <cell r="K2462">
            <v>4.84</v>
          </cell>
          <cell r="L2462"/>
          <cell r="M2462">
            <v>4.84</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17.079999999999998</v>
          </cell>
          <cell r="I2463"/>
          <cell r="J2463">
            <v>17.079999999999998</v>
          </cell>
          <cell r="K2463">
            <v>34.159999999999997</v>
          </cell>
          <cell r="L2463"/>
          <cell r="M2463">
            <v>34.159999999999997</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26.33</v>
          </cell>
          <cell r="I2464"/>
          <cell r="J2464">
            <v>26.33</v>
          </cell>
          <cell r="K2464">
            <v>31.595999999999997</v>
          </cell>
          <cell r="L2464"/>
          <cell r="M2464">
            <v>31.595999999999997</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3.99</v>
          </cell>
          <cell r="I2465"/>
          <cell r="J2465">
            <v>3.99</v>
          </cell>
          <cell r="K2465">
            <v>2.6733000000000002</v>
          </cell>
          <cell r="L2465"/>
          <cell r="M2465">
            <v>2.6733000000000002</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68.331299999999999</v>
          </cell>
          <cell r="L2468"/>
          <cell r="M2468">
            <v>52.219299999999997</v>
          </cell>
          <cell r="N2468">
            <v>16.112000000000002</v>
          </cell>
        </row>
        <row r="2469">
          <cell r="A2469">
            <v>88247</v>
          </cell>
          <cell r="B2469" t="str">
            <v>SINAPI</v>
          </cell>
          <cell r="C2469" t="str">
            <v>AUXILIAR DE ELETRICISTA COM ENCARGOS COMPLEMENTARES</v>
          </cell>
          <cell r="D2469" t="str">
            <v>MÃO DE OBRA</v>
          </cell>
          <cell r="E2469" t="str">
            <v>H</v>
          </cell>
          <cell r="F2469">
            <v>0.4</v>
          </cell>
          <cell r="G2469" t="str">
            <v>18,17</v>
          </cell>
          <cell r="H2469" t="str">
            <v>6,82</v>
          </cell>
          <cell r="I2469" t="str">
            <v>0,00</v>
          </cell>
          <cell r="J2469">
            <v>24.990000000000002</v>
          </cell>
          <cell r="K2469">
            <v>9.9960000000000022</v>
          </cell>
          <cell r="L2469"/>
          <cell r="M2469">
            <v>2.7280000000000002</v>
          </cell>
          <cell r="N2469">
            <v>7.2680000000000007</v>
          </cell>
        </row>
        <row r="2470">
          <cell r="A2470">
            <v>88264</v>
          </cell>
          <cell r="B2470" t="str">
            <v>SINAPI</v>
          </cell>
          <cell r="C2470" t="str">
            <v>ELETRICISTA COM ENCARGOS COMPLEMENTARES</v>
          </cell>
          <cell r="D2470" t="str">
            <v>MÃO DE OBRA</v>
          </cell>
          <cell r="E2470" t="str">
            <v>H</v>
          </cell>
          <cell r="F2470">
            <v>0.4</v>
          </cell>
          <cell r="G2470" t="str">
            <v>22,11</v>
          </cell>
          <cell r="H2470" t="str">
            <v>6,82</v>
          </cell>
          <cell r="I2470" t="str">
            <v>0,00</v>
          </cell>
          <cell r="J2470">
            <v>28.93</v>
          </cell>
          <cell r="K2470">
            <v>11.572000000000001</v>
          </cell>
          <cell r="L2470"/>
          <cell r="M2470">
            <v>2.7280000000000002</v>
          </cell>
          <cell r="N2470">
            <v>8.8439999999999994</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0,68</v>
          </cell>
          <cell r="I2472">
            <v>0</v>
          </cell>
          <cell r="J2472">
            <v>0.68</v>
          </cell>
          <cell r="K2472">
            <v>1.36</v>
          </cell>
          <cell r="L2472"/>
          <cell r="M2472">
            <v>1.36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0,32</v>
          </cell>
          <cell r="I2473">
            <v>0</v>
          </cell>
          <cell r="J2473">
            <v>0.32</v>
          </cell>
          <cell r="K2473">
            <v>0.96</v>
          </cell>
          <cell r="L2473"/>
          <cell r="M2473">
            <v>0.96</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8.15</v>
          </cell>
          <cell r="I2474"/>
          <cell r="J2474">
            <v>8.15</v>
          </cell>
          <cell r="K2474">
            <v>6.5200000000000005</v>
          </cell>
          <cell r="L2474"/>
          <cell r="M2474">
            <v>6.5200000000000005</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0,26</v>
          </cell>
          <cell r="I2475">
            <v>0</v>
          </cell>
          <cell r="J2475">
            <v>0.26</v>
          </cell>
          <cell r="K2475">
            <v>0.52</v>
          </cell>
          <cell r="L2475"/>
          <cell r="M2475">
            <v>0.52</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3.2</v>
          </cell>
          <cell r="I2476"/>
          <cell r="J2476">
            <v>3.2</v>
          </cell>
          <cell r="K2476">
            <v>3.2</v>
          </cell>
          <cell r="L2476"/>
          <cell r="M2476">
            <v>3.2</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4.84</v>
          </cell>
          <cell r="I2477"/>
          <cell r="J2477">
            <v>4.84</v>
          </cell>
          <cell r="K2477">
            <v>4.84</v>
          </cell>
          <cell r="L2477"/>
          <cell r="M2477">
            <v>4.84</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26.33</v>
          </cell>
          <cell r="I2478"/>
          <cell r="J2478">
            <v>26.33</v>
          </cell>
          <cell r="K2478">
            <v>26.33</v>
          </cell>
          <cell r="L2478"/>
          <cell r="M2478">
            <v>26.33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3.99</v>
          </cell>
          <cell r="I2479"/>
          <cell r="J2479">
            <v>3.99</v>
          </cell>
          <cell r="K2479">
            <v>2.6733000000000002</v>
          </cell>
          <cell r="L2479"/>
          <cell r="M2479">
            <v>2.6733000000000002</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110.27</v>
          </cell>
          <cell r="L2482"/>
          <cell r="M2482">
            <v>80.06</v>
          </cell>
          <cell r="N2482">
            <v>30.21</v>
          </cell>
        </row>
        <row r="2483">
          <cell r="A2483">
            <v>88247</v>
          </cell>
          <cell r="B2483" t="str">
            <v>SINAPI</v>
          </cell>
          <cell r="C2483" t="str">
            <v>AUXILIAR DE ELETRICISTA COM ENCARGOS COMPLEMENTARES</v>
          </cell>
          <cell r="D2483" t="str">
            <v>MÃO DE OBRA</v>
          </cell>
          <cell r="E2483" t="str">
            <v>H</v>
          </cell>
          <cell r="F2483">
            <v>0.75</v>
          </cell>
          <cell r="G2483" t="str">
            <v>18,17</v>
          </cell>
          <cell r="H2483" t="str">
            <v>6,82</v>
          </cell>
          <cell r="I2483" t="str">
            <v>0,00</v>
          </cell>
          <cell r="J2483">
            <v>24.990000000000002</v>
          </cell>
          <cell r="K2483">
            <v>18.7425</v>
          </cell>
          <cell r="L2483"/>
          <cell r="M2483">
            <v>5.1150000000000002</v>
          </cell>
          <cell r="N2483">
            <v>13.627500000000001</v>
          </cell>
        </row>
        <row r="2484">
          <cell r="A2484">
            <v>88264</v>
          </cell>
          <cell r="B2484" t="str">
            <v>SINAPI</v>
          </cell>
          <cell r="C2484" t="str">
            <v>ELETRICISTA COM ENCARGOS COMPLEMENTARES</v>
          </cell>
          <cell r="D2484" t="str">
            <v>MÃO DE OBRA</v>
          </cell>
          <cell r="E2484" t="str">
            <v>H</v>
          </cell>
          <cell r="F2484">
            <v>0.75</v>
          </cell>
          <cell r="G2484" t="str">
            <v>22,11</v>
          </cell>
          <cell r="H2484" t="str">
            <v>6,82</v>
          </cell>
          <cell r="I2484" t="str">
            <v>0,00</v>
          </cell>
          <cell r="J2484">
            <v>28.93</v>
          </cell>
          <cell r="K2484">
            <v>21.697499999999998</v>
          </cell>
          <cell r="L2484"/>
          <cell r="M2484">
            <v>5.1150000000000002</v>
          </cell>
          <cell r="N2484">
            <v>16.5825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69.83</v>
          </cell>
          <cell r="I2485"/>
          <cell r="J2485">
            <v>69.83</v>
          </cell>
          <cell r="K2485">
            <v>69.83</v>
          </cell>
          <cell r="L2485"/>
          <cell r="M2485">
            <v>69.83</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112.4</v>
          </cell>
          <cell r="L2488"/>
          <cell r="M2488">
            <v>72.12</v>
          </cell>
          <cell r="N2488">
            <v>40.28</v>
          </cell>
        </row>
        <row r="2489">
          <cell r="A2489">
            <v>88247</v>
          </cell>
          <cell r="B2489" t="str">
            <v>SINAPI</v>
          </cell>
          <cell r="C2489" t="str">
            <v>AUXILIAR DE ELETRICISTA COM ENCARGOS COMPLEMENTARES</v>
          </cell>
          <cell r="D2489" t="str">
            <v>MÃO DE OBRA</v>
          </cell>
          <cell r="E2489" t="str">
            <v>H</v>
          </cell>
          <cell r="F2489">
            <v>1</v>
          </cell>
          <cell r="G2489" t="str">
            <v>18,17</v>
          </cell>
          <cell r="H2489" t="str">
            <v>6,82</v>
          </cell>
          <cell r="I2489" t="str">
            <v>0,00</v>
          </cell>
          <cell r="J2489">
            <v>24.990000000000002</v>
          </cell>
          <cell r="K2489">
            <v>24.990000000000002</v>
          </cell>
          <cell r="L2489"/>
          <cell r="M2489">
            <v>6.82</v>
          </cell>
          <cell r="N2489">
            <v>18.170000000000002</v>
          </cell>
        </row>
        <row r="2490">
          <cell r="A2490">
            <v>88264</v>
          </cell>
          <cell r="B2490" t="str">
            <v>SINAPI</v>
          </cell>
          <cell r="C2490" t="str">
            <v>ELETRICISTA COM ENCARGOS COMPLEMENTARES</v>
          </cell>
          <cell r="D2490" t="str">
            <v>MÃO DE OBRA</v>
          </cell>
          <cell r="E2490" t="str">
            <v>H</v>
          </cell>
          <cell r="F2490">
            <v>1</v>
          </cell>
          <cell r="G2490" t="str">
            <v>22,11</v>
          </cell>
          <cell r="H2490" t="str">
            <v>6,82</v>
          </cell>
          <cell r="I2490" t="str">
            <v>0,00</v>
          </cell>
          <cell r="J2490">
            <v>28.93</v>
          </cell>
          <cell r="K2490">
            <v>28.93</v>
          </cell>
          <cell r="L2490"/>
          <cell r="M2490">
            <v>6.82</v>
          </cell>
          <cell r="N2490">
            <v>22.11</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58.48</v>
          </cell>
          <cell r="I2491"/>
          <cell r="J2491">
            <v>58.48</v>
          </cell>
          <cell r="K2491">
            <v>58.48</v>
          </cell>
          <cell r="L2491"/>
          <cell r="M2491">
            <v>58.48</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118.08</v>
          </cell>
          <cell r="L2494"/>
          <cell r="M2494">
            <v>77.8</v>
          </cell>
          <cell r="N2494">
            <v>40.28</v>
          </cell>
        </row>
        <row r="2495">
          <cell r="A2495">
            <v>88247</v>
          </cell>
          <cell r="B2495" t="str">
            <v>SINAPI</v>
          </cell>
          <cell r="C2495" t="str">
            <v>AUXILIAR DE ELETRICISTA COM ENCARGOS COMPLEMENTARES</v>
          </cell>
          <cell r="D2495" t="str">
            <v>MÃO DE OBRA</v>
          </cell>
          <cell r="E2495" t="str">
            <v>H</v>
          </cell>
          <cell r="F2495">
            <v>1</v>
          </cell>
          <cell r="G2495" t="str">
            <v>18,17</v>
          </cell>
          <cell r="H2495" t="str">
            <v>6,82</v>
          </cell>
          <cell r="I2495" t="str">
            <v>0,00</v>
          </cell>
          <cell r="J2495">
            <v>24.990000000000002</v>
          </cell>
          <cell r="K2495">
            <v>24.990000000000002</v>
          </cell>
          <cell r="L2495"/>
          <cell r="M2495">
            <v>6.82</v>
          </cell>
          <cell r="N2495">
            <v>18.170000000000002</v>
          </cell>
        </row>
        <row r="2496">
          <cell r="A2496">
            <v>88264</v>
          </cell>
          <cell r="B2496" t="str">
            <v>SINAPI</v>
          </cell>
          <cell r="C2496" t="str">
            <v>ELETRICISTA COM ENCARGOS COMPLEMENTARES</v>
          </cell>
          <cell r="D2496" t="str">
            <v>MÃO DE OBRA</v>
          </cell>
          <cell r="E2496" t="str">
            <v>H</v>
          </cell>
          <cell r="F2496">
            <v>1</v>
          </cell>
          <cell r="G2496" t="str">
            <v>22,11</v>
          </cell>
          <cell r="H2496" t="str">
            <v>6,82</v>
          </cell>
          <cell r="I2496" t="str">
            <v>0,00</v>
          </cell>
          <cell r="J2496">
            <v>28.93</v>
          </cell>
          <cell r="K2496">
            <v>28.93</v>
          </cell>
          <cell r="L2496"/>
          <cell r="M2496">
            <v>6.82</v>
          </cell>
          <cell r="N2496">
            <v>22.11</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64.16</v>
          </cell>
          <cell r="I2497"/>
          <cell r="J2497">
            <v>64.16</v>
          </cell>
          <cell r="K2497">
            <v>64.16</v>
          </cell>
          <cell r="L2497"/>
          <cell r="M2497">
            <v>64.16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10.784000000000002</v>
          </cell>
          <cell r="L2500"/>
          <cell r="M2500">
            <v>2.7280000000000002</v>
          </cell>
          <cell r="N2500">
            <v>8.0560000000000009</v>
          </cell>
        </row>
        <row r="2501">
          <cell r="A2501">
            <v>88247</v>
          </cell>
          <cell r="B2501" t="str">
            <v>SINAPI</v>
          </cell>
          <cell r="C2501" t="str">
            <v>AUXILIAR DE ELETRICISTA COM ENCARGOS COMPLEMENTARES</v>
          </cell>
          <cell r="D2501" t="str">
            <v>MÃO DE OBRA</v>
          </cell>
          <cell r="E2501" t="str">
            <v>H</v>
          </cell>
          <cell r="F2501">
            <v>0.2</v>
          </cell>
          <cell r="G2501" t="str">
            <v>18,17</v>
          </cell>
          <cell r="H2501" t="str">
            <v>6,82</v>
          </cell>
          <cell r="I2501" t="str">
            <v>0,00</v>
          </cell>
          <cell r="J2501">
            <v>24.990000000000002</v>
          </cell>
          <cell r="K2501">
            <v>4.9980000000000011</v>
          </cell>
          <cell r="L2501"/>
          <cell r="M2501">
            <v>1.3640000000000001</v>
          </cell>
          <cell r="N2501">
            <v>3.6340000000000003</v>
          </cell>
        </row>
        <row r="2502">
          <cell r="A2502">
            <v>88264</v>
          </cell>
          <cell r="B2502" t="str">
            <v>SINAPI</v>
          </cell>
          <cell r="C2502" t="str">
            <v>ELETRICISTA COM ENCARGOS COMPLEMENTARES</v>
          </cell>
          <cell r="D2502" t="str">
            <v>MÃO DE OBRA</v>
          </cell>
          <cell r="E2502" t="str">
            <v>H</v>
          </cell>
          <cell r="F2502">
            <v>0.2</v>
          </cell>
          <cell r="G2502" t="str">
            <v>22,11</v>
          </cell>
          <cell r="H2502" t="str">
            <v>6,82</v>
          </cell>
          <cell r="I2502" t="str">
            <v>0,00</v>
          </cell>
          <cell r="J2502">
            <v>28.93</v>
          </cell>
          <cell r="K2502">
            <v>5.7860000000000005</v>
          </cell>
          <cell r="L2502"/>
          <cell r="M2502">
            <v>1.3640000000000001</v>
          </cell>
          <cell r="N2502">
            <v>4.4219999999999997</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19.2056</v>
          </cell>
          <cell r="L2505"/>
          <cell r="M2505">
            <v>11.955200000000001</v>
          </cell>
          <cell r="N2505">
            <v>7.2504</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18,17</v>
          </cell>
          <cell r="H2507" t="str">
            <v>6,82</v>
          </cell>
          <cell r="I2507" t="str">
            <v>0,00</v>
          </cell>
          <cell r="J2507">
            <v>24.990000000000002</v>
          </cell>
          <cell r="K2507">
            <v>4.4981999999999998</v>
          </cell>
          <cell r="L2507"/>
          <cell r="M2507">
            <v>1.2276</v>
          </cell>
          <cell r="N2507">
            <v>3.2706000000000004</v>
          </cell>
        </row>
        <row r="2508">
          <cell r="A2508">
            <v>88264</v>
          </cell>
          <cell r="B2508" t="str">
            <v>SINAPI</v>
          </cell>
          <cell r="C2508" t="str">
            <v>ELETRICISTA COM ENCARGOS COMPLEMENTARES</v>
          </cell>
          <cell r="D2508" t="str">
            <v>MÃO DE OBRA</v>
          </cell>
          <cell r="E2508" t="str">
            <v>H</v>
          </cell>
          <cell r="F2508">
            <v>0.18</v>
          </cell>
          <cell r="G2508" t="str">
            <v>22,11</v>
          </cell>
          <cell r="H2508" t="str">
            <v>6,82</v>
          </cell>
          <cell r="I2508" t="str">
            <v>0,00</v>
          </cell>
          <cell r="J2508">
            <v>28.93</v>
          </cell>
          <cell r="K2508">
            <v>5.2073999999999998</v>
          </cell>
          <cell r="L2508"/>
          <cell r="M2508">
            <v>1.2276</v>
          </cell>
          <cell r="N2508">
            <v>3.9797999999999996</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1342.7</v>
          </cell>
          <cell r="L2511"/>
          <cell r="M2511">
            <v>1141.2999999999997</v>
          </cell>
          <cell r="N2511">
            <v>201.4</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18,17</v>
          </cell>
          <cell r="H2513" t="str">
            <v>6,82</v>
          </cell>
          <cell r="I2513" t="str">
            <v>0,00</v>
          </cell>
          <cell r="J2513">
            <v>24.990000000000002</v>
          </cell>
          <cell r="K2513">
            <v>124.95000000000002</v>
          </cell>
          <cell r="L2513"/>
          <cell r="M2513">
            <v>34.1</v>
          </cell>
          <cell r="N2513">
            <v>90.850000000000009</v>
          </cell>
        </row>
        <row r="2514">
          <cell r="A2514">
            <v>88264</v>
          </cell>
          <cell r="B2514" t="str">
            <v>SINAPI</v>
          </cell>
          <cell r="C2514" t="str">
            <v>ELETRICISTA COM ENCARGOS COMPLEMENTARES</v>
          </cell>
          <cell r="D2514" t="str">
            <v>MÃO DE OBRA</v>
          </cell>
          <cell r="E2514" t="str">
            <v>H</v>
          </cell>
          <cell r="F2514">
            <v>5</v>
          </cell>
          <cell r="G2514" t="str">
            <v>22,11</v>
          </cell>
          <cell r="H2514" t="str">
            <v>6,82</v>
          </cell>
          <cell r="I2514" t="str">
            <v>0,00</v>
          </cell>
          <cell r="J2514">
            <v>28.93</v>
          </cell>
          <cell r="K2514">
            <v>144.65</v>
          </cell>
          <cell r="L2514"/>
          <cell r="M2514">
            <v>34.1</v>
          </cell>
          <cell r="N2514">
            <v>110.55</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14.077999999999999</v>
          </cell>
          <cell r="L2517"/>
          <cell r="M2517">
            <v>8.0359999999999996</v>
          </cell>
          <cell r="N2517">
            <v>6.0419999999999998</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18,17</v>
          </cell>
          <cell r="H2519" t="str">
            <v>6,82</v>
          </cell>
          <cell r="I2519" t="str">
            <v>0,00</v>
          </cell>
          <cell r="J2519">
            <v>24.990000000000002</v>
          </cell>
          <cell r="K2519">
            <v>3.7484999999999999</v>
          </cell>
          <cell r="L2519"/>
          <cell r="M2519">
            <v>1.0229999999999999</v>
          </cell>
          <cell r="N2519">
            <v>2.7255000000000003</v>
          </cell>
        </row>
        <row r="2520">
          <cell r="A2520">
            <v>88264</v>
          </cell>
          <cell r="B2520" t="str">
            <v>SINAPI</v>
          </cell>
          <cell r="C2520" t="str">
            <v>ELETRICISTA COM ENCARGOS COMPLEMENTARES</v>
          </cell>
          <cell r="D2520" t="str">
            <v>MÃO DE OBRA</v>
          </cell>
          <cell r="E2520" t="str">
            <v>H</v>
          </cell>
          <cell r="F2520">
            <v>0.15</v>
          </cell>
          <cell r="G2520" t="str">
            <v>22,11</v>
          </cell>
          <cell r="H2520" t="str">
            <v>6,82</v>
          </cell>
          <cell r="I2520" t="str">
            <v>0,00</v>
          </cell>
          <cell r="J2520">
            <v>28.93</v>
          </cell>
          <cell r="K2520">
            <v>4.3395000000000001</v>
          </cell>
          <cell r="L2520"/>
          <cell r="M2520">
            <v>1.0229999999999999</v>
          </cell>
          <cell r="N2520">
            <v>3.3165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14.468</v>
          </cell>
          <cell r="L2523"/>
          <cell r="M2523">
            <v>8.4260000000000002</v>
          </cell>
          <cell r="N2523">
            <v>6.0419999999999998</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18,17</v>
          </cell>
          <cell r="H2525" t="str">
            <v>6,82</v>
          </cell>
          <cell r="I2525" t="str">
            <v>0,00</v>
          </cell>
          <cell r="J2525">
            <v>24.990000000000002</v>
          </cell>
          <cell r="K2525">
            <v>3.7484999999999999</v>
          </cell>
          <cell r="L2525"/>
          <cell r="M2525">
            <v>1.0229999999999999</v>
          </cell>
          <cell r="N2525">
            <v>2.7255000000000003</v>
          </cell>
        </row>
        <row r="2526">
          <cell r="A2526">
            <v>88264</v>
          </cell>
          <cell r="B2526" t="str">
            <v>SINAPI</v>
          </cell>
          <cell r="C2526" t="str">
            <v>ELETRICISTA COM ENCARGOS COMPLEMENTARES</v>
          </cell>
          <cell r="D2526" t="str">
            <v>MÃO DE OBRA</v>
          </cell>
          <cell r="E2526" t="str">
            <v>H</v>
          </cell>
          <cell r="F2526">
            <v>0.15</v>
          </cell>
          <cell r="G2526" t="str">
            <v>22,11</v>
          </cell>
          <cell r="H2526" t="str">
            <v>6,82</v>
          </cell>
          <cell r="I2526" t="str">
            <v>0,00</v>
          </cell>
          <cell r="J2526">
            <v>28.93</v>
          </cell>
          <cell r="K2526">
            <v>4.3395000000000001</v>
          </cell>
          <cell r="L2526"/>
          <cell r="M2526">
            <v>1.0229999999999999</v>
          </cell>
          <cell r="N2526">
            <v>3.3165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38.774000000000001</v>
          </cell>
          <cell r="L2529"/>
          <cell r="M2529">
            <v>30.718</v>
          </cell>
          <cell r="N2529">
            <v>8.0560000000000009</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18,17</v>
          </cell>
          <cell r="H2531" t="str">
            <v>6,82</v>
          </cell>
          <cell r="I2531" t="str">
            <v>0,00</v>
          </cell>
          <cell r="J2531">
            <v>24.990000000000002</v>
          </cell>
          <cell r="K2531">
            <v>4.9980000000000011</v>
          </cell>
          <cell r="L2531"/>
          <cell r="M2531">
            <v>1.3640000000000001</v>
          </cell>
          <cell r="N2531">
            <v>3.6340000000000003</v>
          </cell>
        </row>
        <row r="2532">
          <cell r="A2532">
            <v>88264</v>
          </cell>
          <cell r="B2532" t="str">
            <v>SINAPI</v>
          </cell>
          <cell r="C2532" t="str">
            <v>ELETRICISTA COM ENCARGOS COMPLEMENTARES</v>
          </cell>
          <cell r="D2532" t="str">
            <v>MÃO DE OBRA</v>
          </cell>
          <cell r="E2532" t="str">
            <v>H</v>
          </cell>
          <cell r="F2532">
            <v>0.2</v>
          </cell>
          <cell r="G2532" t="str">
            <v>22,11</v>
          </cell>
          <cell r="H2532" t="str">
            <v>6,82</v>
          </cell>
          <cell r="I2532" t="str">
            <v>0,00</v>
          </cell>
          <cell r="J2532">
            <v>28.93</v>
          </cell>
          <cell r="K2532">
            <v>5.7860000000000005</v>
          </cell>
          <cell r="L2532"/>
          <cell r="M2532">
            <v>1.3640000000000001</v>
          </cell>
          <cell r="N2532">
            <v>4.4219999999999997</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23.764000000000003</v>
          </cell>
          <cell r="L2535"/>
          <cell r="M2535">
            <v>15.708000000000002</v>
          </cell>
          <cell r="N2535">
            <v>8.0560000000000009</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18,17</v>
          </cell>
          <cell r="H2537" t="str">
            <v>6,82</v>
          </cell>
          <cell r="I2537" t="str">
            <v>0,00</v>
          </cell>
          <cell r="J2537">
            <v>24.990000000000002</v>
          </cell>
          <cell r="K2537">
            <v>4.9980000000000011</v>
          </cell>
          <cell r="L2537"/>
          <cell r="M2537">
            <v>1.3640000000000001</v>
          </cell>
          <cell r="N2537">
            <v>3.6340000000000003</v>
          </cell>
        </row>
        <row r="2538">
          <cell r="A2538">
            <v>88264</v>
          </cell>
          <cell r="B2538" t="str">
            <v>SINAPI</v>
          </cell>
          <cell r="C2538" t="str">
            <v>ELETRICISTA COM ENCARGOS COMPLEMENTARES</v>
          </cell>
          <cell r="D2538" t="str">
            <v>MÃO DE OBRA</v>
          </cell>
          <cell r="E2538" t="str">
            <v>H</v>
          </cell>
          <cell r="F2538">
            <v>0.2</v>
          </cell>
          <cell r="G2538" t="str">
            <v>22,11</v>
          </cell>
          <cell r="H2538" t="str">
            <v>6,82</v>
          </cell>
          <cell r="I2538" t="str">
            <v>0,00</v>
          </cell>
          <cell r="J2538">
            <v>28.93</v>
          </cell>
          <cell r="K2538">
            <v>5.7860000000000005</v>
          </cell>
          <cell r="L2538"/>
          <cell r="M2538">
            <v>1.3640000000000001</v>
          </cell>
          <cell r="N2538">
            <v>4.4219999999999997</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56.334000000000003</v>
          </cell>
          <cell r="L2541"/>
          <cell r="M2541">
            <v>48.277999999999992</v>
          </cell>
          <cell r="N2541">
            <v>8.0560000000000009</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18,17</v>
          </cell>
          <cell r="H2543" t="str">
            <v>6,82</v>
          </cell>
          <cell r="I2543" t="str">
            <v>0,00</v>
          </cell>
          <cell r="J2543">
            <v>24.990000000000002</v>
          </cell>
          <cell r="K2543">
            <v>4.9980000000000011</v>
          </cell>
          <cell r="L2543"/>
          <cell r="M2543">
            <v>1.3640000000000001</v>
          </cell>
          <cell r="N2543">
            <v>3.6340000000000003</v>
          </cell>
        </row>
        <row r="2544">
          <cell r="A2544">
            <v>88264</v>
          </cell>
          <cell r="B2544" t="str">
            <v>SINAPI</v>
          </cell>
          <cell r="C2544" t="str">
            <v>ELETRICISTA COM ENCARGOS COMPLEMENTARES</v>
          </cell>
          <cell r="D2544" t="str">
            <v>MÃO DE OBRA</v>
          </cell>
          <cell r="E2544" t="str">
            <v>H</v>
          </cell>
          <cell r="F2544">
            <v>0.2</v>
          </cell>
          <cell r="G2544" t="str">
            <v>22,11</v>
          </cell>
          <cell r="H2544" t="str">
            <v>6,82</v>
          </cell>
          <cell r="I2544" t="str">
            <v>0,00</v>
          </cell>
          <cell r="J2544">
            <v>28.93</v>
          </cell>
          <cell r="K2544">
            <v>5.7860000000000005</v>
          </cell>
          <cell r="L2544"/>
          <cell r="M2544">
            <v>1.3640000000000001</v>
          </cell>
          <cell r="N2544">
            <v>4.4219999999999997</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201.36399999999998</v>
          </cell>
          <cell r="L2547"/>
          <cell r="M2547">
            <v>163.09800000000001</v>
          </cell>
          <cell r="N2547">
            <v>38.266000000000005</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18,17</v>
          </cell>
          <cell r="H2549" t="str">
            <v>6,82</v>
          </cell>
          <cell r="I2549" t="str">
            <v>0,00</v>
          </cell>
          <cell r="J2549">
            <v>24.990000000000002</v>
          </cell>
          <cell r="K2549">
            <v>23.740500000000001</v>
          </cell>
          <cell r="L2549"/>
          <cell r="M2549">
            <v>6.4790000000000001</v>
          </cell>
          <cell r="N2549">
            <v>17.261500000000002</v>
          </cell>
        </row>
        <row r="2550">
          <cell r="A2550">
            <v>88264</v>
          </cell>
          <cell r="B2550" t="str">
            <v>SINAPI</v>
          </cell>
          <cell r="C2550" t="str">
            <v>ELETRICISTA COM ENCARGOS COMPLEMENTARES</v>
          </cell>
          <cell r="D2550" t="str">
            <v>MÃO DE OBRA</v>
          </cell>
          <cell r="E2550" t="str">
            <v>H</v>
          </cell>
          <cell r="F2550">
            <v>0.95</v>
          </cell>
          <cell r="G2550" t="str">
            <v>22,11</v>
          </cell>
          <cell r="H2550" t="str">
            <v>6,82</v>
          </cell>
          <cell r="I2550" t="str">
            <v>0,00</v>
          </cell>
          <cell r="J2550">
            <v>28.93</v>
          </cell>
          <cell r="K2550">
            <v>27.483499999999999</v>
          </cell>
          <cell r="L2550"/>
          <cell r="M2550">
            <v>6.4790000000000001</v>
          </cell>
          <cell r="N2550">
            <v>21.0045</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47.257500000000007</v>
          </cell>
          <cell r="L2553"/>
          <cell r="M2553">
            <v>31.145500000000002</v>
          </cell>
          <cell r="N2553">
            <v>16.112000000000002</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6,13</v>
          </cell>
          <cell r="I2554">
            <v>0</v>
          </cell>
          <cell r="J2554">
            <v>6.13</v>
          </cell>
          <cell r="K2554">
            <v>19.3095</v>
          </cell>
          <cell r="L2554"/>
          <cell r="M2554">
            <v>19.3095</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18,17</v>
          </cell>
          <cell r="H2556" t="str">
            <v>6,82</v>
          </cell>
          <cell r="I2556" t="str">
            <v>0,00</v>
          </cell>
          <cell r="J2556">
            <v>24.990000000000002</v>
          </cell>
          <cell r="K2556">
            <v>9.9960000000000022</v>
          </cell>
          <cell r="L2556"/>
          <cell r="M2556">
            <v>2.7280000000000002</v>
          </cell>
          <cell r="N2556">
            <v>7.2680000000000007</v>
          </cell>
        </row>
        <row r="2557">
          <cell r="A2557">
            <v>88264</v>
          </cell>
          <cell r="B2557" t="str">
            <v>SINAPI</v>
          </cell>
          <cell r="C2557" t="str">
            <v>ELETRICISTA COM ENCARGOS COMPLEMENTARES</v>
          </cell>
          <cell r="D2557" t="str">
            <v>MÃO DE OBRA</v>
          </cell>
          <cell r="E2557" t="str">
            <v>H</v>
          </cell>
          <cell r="F2557">
            <v>0.4</v>
          </cell>
          <cell r="G2557" t="str">
            <v>22,11</v>
          </cell>
          <cell r="H2557" t="str">
            <v>6,82</v>
          </cell>
          <cell r="I2557" t="str">
            <v>0,00</v>
          </cell>
          <cell r="J2557">
            <v>28.93</v>
          </cell>
          <cell r="K2557">
            <v>11.572000000000001</v>
          </cell>
          <cell r="L2557"/>
          <cell r="M2557">
            <v>2.7280000000000002</v>
          </cell>
          <cell r="N2557">
            <v>8.8439999999999994</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285.99799999999999</v>
          </cell>
          <cell r="L2560"/>
          <cell r="M2560">
            <v>239.67599999999999</v>
          </cell>
          <cell r="N2560">
            <v>46.322000000000003</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18,17</v>
          </cell>
          <cell r="H2562" t="str">
            <v>6,82</v>
          </cell>
          <cell r="I2562" t="str">
            <v>0,00</v>
          </cell>
          <cell r="J2562">
            <v>24.990000000000002</v>
          </cell>
          <cell r="K2562">
            <v>28.738499999999998</v>
          </cell>
          <cell r="L2562"/>
          <cell r="M2562">
            <v>7.843</v>
          </cell>
          <cell r="N2562">
            <v>20.895500000000002</v>
          </cell>
        </row>
        <row r="2563">
          <cell r="A2563">
            <v>88264</v>
          </cell>
          <cell r="B2563" t="str">
            <v>SINAPI</v>
          </cell>
          <cell r="C2563" t="str">
            <v>ELETRICISTA COM ENCARGOS COMPLEMENTARES</v>
          </cell>
          <cell r="D2563" t="str">
            <v>MÃO DE OBRA</v>
          </cell>
          <cell r="E2563" t="str">
            <v>H</v>
          </cell>
          <cell r="F2563">
            <v>1.1499999999999999</v>
          </cell>
          <cell r="G2563" t="str">
            <v>22,11</v>
          </cell>
          <cell r="H2563" t="str">
            <v>6,82</v>
          </cell>
          <cell r="I2563" t="str">
            <v>0,00</v>
          </cell>
          <cell r="J2563">
            <v>28.93</v>
          </cell>
          <cell r="K2563">
            <v>33.269499999999994</v>
          </cell>
          <cell r="L2563"/>
          <cell r="M2563">
            <v>7.843</v>
          </cell>
          <cell r="N2563">
            <v>25.426499999999997</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2.6960000000000006</v>
          </cell>
          <cell r="L2566"/>
          <cell r="M2566">
            <v>0.68200000000000005</v>
          </cell>
          <cell r="N2566">
            <v>2.0140000000000002</v>
          </cell>
        </row>
        <row r="2567">
          <cell r="A2567">
            <v>88247</v>
          </cell>
          <cell r="B2567" t="str">
            <v>SINAPI</v>
          </cell>
          <cell r="C2567" t="str">
            <v>AUXILIAR DE ELETRICISTA COM ENCARGOS COMPLEMENTARES</v>
          </cell>
          <cell r="D2567" t="str">
            <v>MÃO DE OBRA</v>
          </cell>
          <cell r="E2567" t="str">
            <v>H</v>
          </cell>
          <cell r="F2567">
            <v>0.05</v>
          </cell>
          <cell r="G2567" t="str">
            <v>18,17</v>
          </cell>
          <cell r="H2567" t="str">
            <v>6,82</v>
          </cell>
          <cell r="I2567" t="str">
            <v>0,00</v>
          </cell>
          <cell r="J2567">
            <v>24.990000000000002</v>
          </cell>
          <cell r="K2567">
            <v>1.2495000000000003</v>
          </cell>
          <cell r="L2567"/>
          <cell r="M2567">
            <v>0.34100000000000003</v>
          </cell>
          <cell r="N2567">
            <v>0.90850000000000009</v>
          </cell>
        </row>
        <row r="2568">
          <cell r="A2568">
            <v>88264</v>
          </cell>
          <cell r="B2568" t="str">
            <v>SINAPI</v>
          </cell>
          <cell r="C2568" t="str">
            <v>ELETRICISTA COM ENCARGOS COMPLEMENTARES</v>
          </cell>
          <cell r="D2568" t="str">
            <v>MÃO DE OBRA</v>
          </cell>
          <cell r="E2568" t="str">
            <v>H</v>
          </cell>
          <cell r="F2568">
            <v>0.05</v>
          </cell>
          <cell r="G2568" t="str">
            <v>22,11</v>
          </cell>
          <cell r="H2568" t="str">
            <v>6,82</v>
          </cell>
          <cell r="I2568" t="str">
            <v>0,00</v>
          </cell>
          <cell r="J2568">
            <v>28.93</v>
          </cell>
          <cell r="K2568">
            <v>1.4465000000000001</v>
          </cell>
          <cell r="L2568"/>
          <cell r="M2568">
            <v>0.34100000000000003</v>
          </cell>
          <cell r="N2568">
            <v>1.1054999999999999</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74.926666666666677</v>
          </cell>
          <cell r="L2571"/>
          <cell r="M2571">
            <v>54.786666666666662</v>
          </cell>
          <cell r="N2571">
            <v>20.14</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18,17</v>
          </cell>
          <cell r="H2573" t="str">
            <v>6,82</v>
          </cell>
          <cell r="I2573" t="str">
            <v>0,00</v>
          </cell>
          <cell r="J2573">
            <v>24.990000000000002</v>
          </cell>
          <cell r="K2573">
            <v>12.495000000000001</v>
          </cell>
          <cell r="L2573"/>
          <cell r="M2573">
            <v>3.41</v>
          </cell>
          <cell r="N2573">
            <v>9.0850000000000009</v>
          </cell>
        </row>
        <row r="2574">
          <cell r="A2574">
            <v>88264</v>
          </cell>
          <cell r="B2574" t="str">
            <v>SINAPI</v>
          </cell>
          <cell r="C2574" t="str">
            <v>ELETRICISTA COM ENCARGOS COMPLEMENTARES</v>
          </cell>
          <cell r="D2574" t="str">
            <v>MÃO DE OBRA</v>
          </cell>
          <cell r="E2574" t="str">
            <v>H</v>
          </cell>
          <cell r="F2574">
            <v>0.5</v>
          </cell>
          <cell r="G2574" t="str">
            <v>22,11</v>
          </cell>
          <cell r="H2574" t="str">
            <v>6,82</v>
          </cell>
          <cell r="I2574" t="str">
            <v>0,00</v>
          </cell>
          <cell r="J2574">
            <v>28.93</v>
          </cell>
          <cell r="K2574">
            <v>14.465</v>
          </cell>
          <cell r="L2574"/>
          <cell r="M2574">
            <v>3.41</v>
          </cell>
          <cell r="N2574">
            <v>11.055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12.9328</v>
          </cell>
          <cell r="L2577"/>
          <cell r="M2577">
            <v>9.307599999999999</v>
          </cell>
          <cell r="N2577">
            <v>3.6252</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18,17</v>
          </cell>
          <cell r="H2579" t="str">
            <v>6,82</v>
          </cell>
          <cell r="I2579" t="str">
            <v>0,00</v>
          </cell>
          <cell r="J2579">
            <v>24.990000000000002</v>
          </cell>
          <cell r="K2579">
            <v>2.2490999999999999</v>
          </cell>
          <cell r="L2579"/>
          <cell r="M2579">
            <v>0.61380000000000001</v>
          </cell>
          <cell r="N2579">
            <v>1.6353000000000002</v>
          </cell>
        </row>
        <row r="2580">
          <cell r="A2580">
            <v>88264</v>
          </cell>
          <cell r="B2580" t="str">
            <v>SINAPI</v>
          </cell>
          <cell r="C2580" t="str">
            <v>ELETRICISTA COM ENCARGOS COMPLEMENTARES</v>
          </cell>
          <cell r="D2580" t="str">
            <v>MÃO DE OBRA</v>
          </cell>
          <cell r="E2580" t="str">
            <v>H</v>
          </cell>
          <cell r="F2580">
            <v>0.09</v>
          </cell>
          <cell r="G2580" t="str">
            <v>22,11</v>
          </cell>
          <cell r="H2580" t="str">
            <v>6,82</v>
          </cell>
          <cell r="I2580" t="str">
            <v>0,00</v>
          </cell>
          <cell r="J2580">
            <v>28.93</v>
          </cell>
          <cell r="K2580">
            <v>2.6036999999999999</v>
          </cell>
          <cell r="L2580"/>
          <cell r="M2580">
            <v>0.61380000000000001</v>
          </cell>
          <cell r="N2580">
            <v>1.9898999999999998</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14.297800000000001</v>
          </cell>
          <cell r="L2583"/>
          <cell r="M2583">
            <v>10.672599999999999</v>
          </cell>
          <cell r="N2583">
            <v>3.6252</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18,17</v>
          </cell>
          <cell r="H2585" t="str">
            <v>6,82</v>
          </cell>
          <cell r="I2585" t="str">
            <v>0,00</v>
          </cell>
          <cell r="J2585">
            <v>24.990000000000002</v>
          </cell>
          <cell r="K2585">
            <v>2.2490999999999999</v>
          </cell>
          <cell r="L2585"/>
          <cell r="M2585">
            <v>0.61380000000000001</v>
          </cell>
          <cell r="N2585">
            <v>1.6353000000000002</v>
          </cell>
        </row>
        <row r="2586">
          <cell r="A2586">
            <v>88264</v>
          </cell>
          <cell r="B2586" t="str">
            <v>SINAPI</v>
          </cell>
          <cell r="C2586" t="str">
            <v>ELETRICISTA COM ENCARGOS COMPLEMENTARES</v>
          </cell>
          <cell r="D2586" t="str">
            <v>MÃO DE OBRA</v>
          </cell>
          <cell r="E2586" t="str">
            <v>H</v>
          </cell>
          <cell r="F2586">
            <v>0.09</v>
          </cell>
          <cell r="G2586" t="str">
            <v>22,11</v>
          </cell>
          <cell r="H2586" t="str">
            <v>6,82</v>
          </cell>
          <cell r="I2586" t="str">
            <v>0,00</v>
          </cell>
          <cell r="J2586">
            <v>28.93</v>
          </cell>
          <cell r="K2586">
            <v>2.6036999999999999</v>
          </cell>
          <cell r="L2586"/>
          <cell r="M2586">
            <v>0.61380000000000001</v>
          </cell>
          <cell r="N2586">
            <v>1.9898999999999998</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8.7027999999999999</v>
          </cell>
          <cell r="L2589"/>
          <cell r="M2589">
            <v>5.0776000000000003</v>
          </cell>
          <cell r="N2589">
            <v>3.6252</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18,17</v>
          </cell>
          <cell r="H2591" t="str">
            <v>6,82</v>
          </cell>
          <cell r="I2591" t="str">
            <v>0,00</v>
          </cell>
          <cell r="J2591">
            <v>24.990000000000002</v>
          </cell>
          <cell r="K2591">
            <v>2.2490999999999999</v>
          </cell>
          <cell r="L2591"/>
          <cell r="M2591">
            <v>0.61380000000000001</v>
          </cell>
          <cell r="N2591">
            <v>1.6353000000000002</v>
          </cell>
        </row>
        <row r="2592">
          <cell r="A2592">
            <v>88264</v>
          </cell>
          <cell r="B2592" t="str">
            <v>SINAPI</v>
          </cell>
          <cell r="C2592" t="str">
            <v>ELETRICISTA COM ENCARGOS COMPLEMENTARES</v>
          </cell>
          <cell r="D2592" t="str">
            <v>MÃO DE OBRA</v>
          </cell>
          <cell r="E2592" t="str">
            <v>H</v>
          </cell>
          <cell r="F2592">
            <v>0.09</v>
          </cell>
          <cell r="G2592" t="str">
            <v>22,11</v>
          </cell>
          <cell r="H2592" t="str">
            <v>6,82</v>
          </cell>
          <cell r="I2592" t="str">
            <v>0,00</v>
          </cell>
          <cell r="J2592">
            <v>28.93</v>
          </cell>
          <cell r="K2592">
            <v>2.6036999999999999</v>
          </cell>
          <cell r="L2592"/>
          <cell r="M2592">
            <v>0.61380000000000001</v>
          </cell>
          <cell r="N2592">
            <v>1.9898999999999998</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49.948</v>
          </cell>
          <cell r="L2595"/>
          <cell r="M2595">
            <v>43.906000000000006</v>
          </cell>
          <cell r="N2595">
            <v>6.0419999999999998</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18,17</v>
          </cell>
          <cell r="H2597" t="str">
            <v>6,82</v>
          </cell>
          <cell r="I2597" t="str">
            <v>0,00</v>
          </cell>
          <cell r="J2597">
            <v>24.990000000000002</v>
          </cell>
          <cell r="K2597">
            <v>3.7484999999999999</v>
          </cell>
          <cell r="L2597"/>
          <cell r="M2597">
            <v>1.0229999999999999</v>
          </cell>
          <cell r="N2597">
            <v>2.7255000000000003</v>
          </cell>
        </row>
        <row r="2598">
          <cell r="A2598">
            <v>88264</v>
          </cell>
          <cell r="B2598" t="str">
            <v>SINAPI</v>
          </cell>
          <cell r="C2598" t="str">
            <v>ELETRICISTA COM ENCARGOS COMPLEMENTARES</v>
          </cell>
          <cell r="D2598" t="str">
            <v>MÃO DE OBRA</v>
          </cell>
          <cell r="E2598" t="str">
            <v>H</v>
          </cell>
          <cell r="F2598">
            <v>0.15</v>
          </cell>
          <cell r="G2598" t="str">
            <v>22,11</v>
          </cell>
          <cell r="H2598" t="str">
            <v>6,82</v>
          </cell>
          <cell r="I2598" t="str">
            <v>0,00</v>
          </cell>
          <cell r="J2598">
            <v>28.93</v>
          </cell>
          <cell r="K2598">
            <v>4.3395000000000001</v>
          </cell>
          <cell r="L2598"/>
          <cell r="M2598">
            <v>1.0229999999999999</v>
          </cell>
          <cell r="N2598">
            <v>3.3165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3.6876000000000002</v>
          </cell>
          <cell r="L2601"/>
          <cell r="M2601">
            <v>2.4792000000000001</v>
          </cell>
          <cell r="N2601">
            <v>1.2084000000000001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13,80</v>
          </cell>
          <cell r="I2602">
            <v>0</v>
          </cell>
          <cell r="J2602">
            <v>13.8</v>
          </cell>
          <cell r="K2602">
            <v>2.0699999999999998</v>
          </cell>
          <cell r="L2602"/>
          <cell r="M2602">
            <v>2.0699999999999998</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18,17</v>
          </cell>
          <cell r="H2603" t="str">
            <v>6,82</v>
          </cell>
          <cell r="I2603" t="str">
            <v>0,00</v>
          </cell>
          <cell r="J2603">
            <v>24.990000000000002</v>
          </cell>
          <cell r="K2603">
            <v>0.74970000000000003</v>
          </cell>
          <cell r="L2603"/>
          <cell r="M2603">
            <v>0.2046</v>
          </cell>
          <cell r="N2603">
            <v>0.54510000000000003</v>
          </cell>
        </row>
        <row r="2604">
          <cell r="A2604">
            <v>88264</v>
          </cell>
          <cell r="B2604" t="str">
            <v>SINAPI</v>
          </cell>
          <cell r="C2604" t="str">
            <v>ELETRICISTA COM ENCARGOS COMPLEMENTARES</v>
          </cell>
          <cell r="D2604" t="str">
            <v>MÃO DE OBRA</v>
          </cell>
          <cell r="E2604" t="str">
            <v>H</v>
          </cell>
          <cell r="F2604">
            <v>0.03</v>
          </cell>
          <cell r="G2604" t="str">
            <v>22,11</v>
          </cell>
          <cell r="H2604" t="str">
            <v>6,82</v>
          </cell>
          <cell r="I2604" t="str">
            <v>0,00</v>
          </cell>
          <cell r="J2604">
            <v>28.93</v>
          </cell>
          <cell r="K2604">
            <v>0.8679</v>
          </cell>
          <cell r="L2604"/>
          <cell r="M2604">
            <v>0.2046</v>
          </cell>
          <cell r="N2604">
            <v>0.6633</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4.8680199999999996</v>
          </cell>
          <cell r="L2607"/>
          <cell r="M2607">
            <v>3.6193399999999998</v>
          </cell>
          <cell r="N2607">
            <v>1.24868</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21,31</v>
          </cell>
          <cell r="I2608">
            <v>0</v>
          </cell>
          <cell r="J2608">
            <v>21.31</v>
          </cell>
          <cell r="K2608">
            <v>3.1964999999999999</v>
          </cell>
          <cell r="L2608"/>
          <cell r="M2608">
            <v>3.1964999999999999</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18,17</v>
          </cell>
          <cell r="H2609" t="str">
            <v>6,82</v>
          </cell>
          <cell r="I2609" t="str">
            <v>0,00</v>
          </cell>
          <cell r="J2609">
            <v>24.990000000000002</v>
          </cell>
          <cell r="K2609">
            <v>0.7746900000000001</v>
          </cell>
          <cell r="L2609"/>
          <cell r="M2609">
            <v>0.21142</v>
          </cell>
          <cell r="N2609">
            <v>0.56327000000000005</v>
          </cell>
        </row>
        <row r="2610">
          <cell r="A2610">
            <v>88264</v>
          </cell>
          <cell r="B2610" t="str">
            <v>SINAPI</v>
          </cell>
          <cell r="C2610" t="str">
            <v>ELETRICISTA COM ENCARGOS COMPLEMENTARES</v>
          </cell>
          <cell r="D2610" t="str">
            <v>MÃO DE OBRA</v>
          </cell>
          <cell r="E2610" t="str">
            <v>H</v>
          </cell>
          <cell r="F2610">
            <v>3.1E-2</v>
          </cell>
          <cell r="G2610" t="str">
            <v>22,11</v>
          </cell>
          <cell r="H2610" t="str">
            <v>6,82</v>
          </cell>
          <cell r="I2610" t="str">
            <v>0,00</v>
          </cell>
          <cell r="J2610">
            <v>28.93</v>
          </cell>
          <cell r="K2610">
            <v>0.89683000000000002</v>
          </cell>
          <cell r="L2610"/>
          <cell r="M2610">
            <v>0.21142</v>
          </cell>
          <cell r="N2610">
            <v>0.68540999999999996</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6.1414400000000011</v>
          </cell>
          <cell r="L2613"/>
          <cell r="M2613">
            <v>4.8524799999999999</v>
          </cell>
          <cell r="N2613">
            <v>1.2889600000000001</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29,44</v>
          </cell>
          <cell r="I2614">
            <v>0</v>
          </cell>
          <cell r="J2614">
            <v>29.44</v>
          </cell>
          <cell r="K2614">
            <v>4.4160000000000004</v>
          </cell>
          <cell r="L2614"/>
          <cell r="M2614">
            <v>4.4160000000000004</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18,17</v>
          </cell>
          <cell r="H2615" t="str">
            <v>6,82</v>
          </cell>
          <cell r="I2615" t="str">
            <v>0,00</v>
          </cell>
          <cell r="J2615">
            <v>24.990000000000002</v>
          </cell>
          <cell r="K2615">
            <v>0.79968000000000006</v>
          </cell>
          <cell r="L2615"/>
          <cell r="M2615">
            <v>0.21824000000000002</v>
          </cell>
          <cell r="N2615">
            <v>0.58144000000000007</v>
          </cell>
        </row>
        <row r="2616">
          <cell r="A2616">
            <v>88264</v>
          </cell>
          <cell r="B2616" t="str">
            <v>SINAPI</v>
          </cell>
          <cell r="C2616" t="str">
            <v>ELETRICISTA COM ENCARGOS COMPLEMENTARES</v>
          </cell>
          <cell r="D2616" t="str">
            <v>MÃO DE OBRA</v>
          </cell>
          <cell r="E2616" t="str">
            <v>H</v>
          </cell>
          <cell r="F2616">
            <v>3.2000000000000001E-2</v>
          </cell>
          <cell r="G2616" t="str">
            <v>22,11</v>
          </cell>
          <cell r="H2616" t="str">
            <v>6,82</v>
          </cell>
          <cell r="I2616" t="str">
            <v>0,00</v>
          </cell>
          <cell r="J2616">
            <v>28.93</v>
          </cell>
          <cell r="K2616">
            <v>0.92576000000000003</v>
          </cell>
          <cell r="L2616"/>
          <cell r="M2616">
            <v>0.21824000000000002</v>
          </cell>
          <cell r="N2616">
            <v>0.70752000000000004</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43.545439999999999</v>
          </cell>
          <cell r="L2619"/>
          <cell r="M2619">
            <v>42.256480000000003</v>
          </cell>
          <cell r="N2619">
            <v>1.2889600000000001</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41,82</v>
          </cell>
          <cell r="I2620">
            <v>0</v>
          </cell>
          <cell r="J2620">
            <v>41.82</v>
          </cell>
          <cell r="K2620">
            <v>41.82</v>
          </cell>
          <cell r="L2620"/>
          <cell r="M2620">
            <v>41.82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18,17</v>
          </cell>
          <cell r="H2621" t="str">
            <v>6,82</v>
          </cell>
          <cell r="I2621" t="str">
            <v>0,00</v>
          </cell>
          <cell r="J2621">
            <v>24.990000000000002</v>
          </cell>
          <cell r="K2621">
            <v>0.79968000000000006</v>
          </cell>
          <cell r="L2621"/>
          <cell r="M2621">
            <v>0.21824000000000002</v>
          </cell>
          <cell r="N2621">
            <v>0.58144000000000007</v>
          </cell>
        </row>
        <row r="2622">
          <cell r="A2622">
            <v>88264</v>
          </cell>
          <cell r="B2622" t="str">
            <v>SINAPI</v>
          </cell>
          <cell r="C2622" t="str">
            <v>ELETRICISTA COM ENCARGOS COMPLEMENTARES</v>
          </cell>
          <cell r="D2622" t="str">
            <v>MÃO DE OBRA</v>
          </cell>
          <cell r="E2622" t="str">
            <v>H</v>
          </cell>
          <cell r="F2622">
            <v>3.2000000000000001E-2</v>
          </cell>
          <cell r="G2622" t="str">
            <v>22,11</v>
          </cell>
          <cell r="H2622" t="str">
            <v>6,82</v>
          </cell>
          <cell r="I2622" t="str">
            <v>0,00</v>
          </cell>
          <cell r="J2622">
            <v>28.93</v>
          </cell>
          <cell r="K2622">
            <v>0.92576000000000003</v>
          </cell>
          <cell r="L2622"/>
          <cell r="M2622">
            <v>0.21824000000000002</v>
          </cell>
          <cell r="N2622">
            <v>0.70752000000000004</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83.91543999999999</v>
          </cell>
          <cell r="L2625"/>
          <cell r="M2625">
            <v>82.626479999999987</v>
          </cell>
          <cell r="N2625">
            <v>1.2889600000000001</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82,19</v>
          </cell>
          <cell r="I2626">
            <v>0</v>
          </cell>
          <cell r="J2626">
            <v>82.19</v>
          </cell>
          <cell r="K2626">
            <v>82.19</v>
          </cell>
          <cell r="L2626"/>
          <cell r="M2626">
            <v>82.19</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18,17</v>
          </cell>
          <cell r="H2627" t="str">
            <v>6,82</v>
          </cell>
          <cell r="I2627" t="str">
            <v>0,00</v>
          </cell>
          <cell r="J2627">
            <v>24.990000000000002</v>
          </cell>
          <cell r="K2627">
            <v>0.79968000000000006</v>
          </cell>
          <cell r="L2627"/>
          <cell r="M2627">
            <v>0.21824000000000002</v>
          </cell>
          <cell r="N2627">
            <v>0.58144000000000007</v>
          </cell>
        </row>
        <row r="2628">
          <cell r="A2628">
            <v>88264</v>
          </cell>
          <cell r="B2628" t="str">
            <v>SINAPI</v>
          </cell>
          <cell r="C2628" t="str">
            <v>ELETRICISTA COM ENCARGOS COMPLEMENTARES</v>
          </cell>
          <cell r="D2628" t="str">
            <v>MÃO DE OBRA</v>
          </cell>
          <cell r="E2628" t="str">
            <v>H</v>
          </cell>
          <cell r="F2628">
            <v>3.2000000000000001E-2</v>
          </cell>
          <cell r="G2628" t="str">
            <v>22,11</v>
          </cell>
          <cell r="H2628" t="str">
            <v>6,82</v>
          </cell>
          <cell r="I2628" t="str">
            <v>0,00</v>
          </cell>
          <cell r="J2628">
            <v>28.93</v>
          </cell>
          <cell r="K2628">
            <v>0.92576000000000003</v>
          </cell>
          <cell r="L2628"/>
          <cell r="M2628">
            <v>0.21824000000000002</v>
          </cell>
          <cell r="N2628">
            <v>0.70752000000000004</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17.367333333333335</v>
          </cell>
          <cell r="L2631"/>
          <cell r="M2631">
            <v>9.3113333333333337</v>
          </cell>
          <cell r="N2631">
            <v>8.0560000000000009</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18,17</v>
          </cell>
          <cell r="H2633" t="str">
            <v>6,82</v>
          </cell>
          <cell r="I2633" t="str">
            <v>0,00</v>
          </cell>
          <cell r="J2633">
            <v>24.990000000000002</v>
          </cell>
          <cell r="K2633">
            <v>4.9980000000000011</v>
          </cell>
          <cell r="L2633"/>
          <cell r="M2633">
            <v>1.3640000000000001</v>
          </cell>
          <cell r="N2633">
            <v>3.6340000000000003</v>
          </cell>
        </row>
        <row r="2634">
          <cell r="A2634">
            <v>88264</v>
          </cell>
          <cell r="B2634" t="str">
            <v>SINAPI</v>
          </cell>
          <cell r="C2634" t="str">
            <v>ELETRICISTA COM ENCARGOS COMPLEMENTARES</v>
          </cell>
          <cell r="D2634" t="str">
            <v>MÃO DE OBRA</v>
          </cell>
          <cell r="E2634" t="str">
            <v>H</v>
          </cell>
          <cell r="F2634">
            <v>0.2</v>
          </cell>
          <cell r="G2634" t="str">
            <v>22,11</v>
          </cell>
          <cell r="H2634" t="str">
            <v>6,82</v>
          </cell>
          <cell r="I2634" t="str">
            <v>0,00</v>
          </cell>
          <cell r="J2634">
            <v>28.93</v>
          </cell>
          <cell r="K2634">
            <v>5.7860000000000005</v>
          </cell>
          <cell r="L2634"/>
          <cell r="M2634">
            <v>1.3640000000000001</v>
          </cell>
          <cell r="N2634">
            <v>4.4219999999999997</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30.328800000000001</v>
          </cell>
          <cell r="L2637"/>
          <cell r="M2637">
            <v>14.619600000000002</v>
          </cell>
          <cell r="N2637">
            <v>15.709199999999999</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18,17</v>
          </cell>
          <cell r="H2639" t="str">
            <v>6,82</v>
          </cell>
          <cell r="I2639" t="str">
            <v>0,00</v>
          </cell>
          <cell r="J2639">
            <v>24.990000000000002</v>
          </cell>
          <cell r="K2639">
            <v>9.746100000000002</v>
          </cell>
          <cell r="L2639"/>
          <cell r="M2639">
            <v>2.6598000000000002</v>
          </cell>
          <cell r="N2639">
            <v>7.0863000000000005</v>
          </cell>
        </row>
        <row r="2640">
          <cell r="A2640">
            <v>88264</v>
          </cell>
          <cell r="B2640" t="str">
            <v>SINAPI</v>
          </cell>
          <cell r="C2640" t="str">
            <v>ELETRICISTA COM ENCARGOS COMPLEMENTARES</v>
          </cell>
          <cell r="D2640" t="str">
            <v>MÃO DE OBRA</v>
          </cell>
          <cell r="E2640" t="str">
            <v>H</v>
          </cell>
          <cell r="F2640">
            <v>0.39</v>
          </cell>
          <cell r="G2640" t="str">
            <v>22,11</v>
          </cell>
          <cell r="H2640" t="str">
            <v>6,82</v>
          </cell>
          <cell r="I2640" t="str">
            <v>0,00</v>
          </cell>
          <cell r="J2640">
            <v>28.93</v>
          </cell>
          <cell r="K2640">
            <v>11.2827</v>
          </cell>
          <cell r="L2640"/>
          <cell r="M2640">
            <v>2.6598000000000002</v>
          </cell>
          <cell r="N2640">
            <v>8.6228999999999996</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30.178800000000003</v>
          </cell>
          <cell r="L2643"/>
          <cell r="M2643">
            <v>14.469600000000002</v>
          </cell>
          <cell r="N2643">
            <v>15.709199999999999</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18,17</v>
          </cell>
          <cell r="H2645" t="str">
            <v>6,82</v>
          </cell>
          <cell r="I2645" t="str">
            <v>0,00</v>
          </cell>
          <cell r="J2645">
            <v>24.990000000000002</v>
          </cell>
          <cell r="K2645">
            <v>9.746100000000002</v>
          </cell>
          <cell r="L2645"/>
          <cell r="M2645">
            <v>2.6598000000000002</v>
          </cell>
          <cell r="N2645">
            <v>7.0863000000000005</v>
          </cell>
        </row>
        <row r="2646">
          <cell r="A2646">
            <v>88264</v>
          </cell>
          <cell r="B2646" t="str">
            <v>SINAPI</v>
          </cell>
          <cell r="C2646" t="str">
            <v>ELETRICISTA COM ENCARGOS COMPLEMENTARES</v>
          </cell>
          <cell r="D2646" t="str">
            <v>MÃO DE OBRA</v>
          </cell>
          <cell r="E2646" t="str">
            <v>H</v>
          </cell>
          <cell r="F2646">
            <v>0.39</v>
          </cell>
          <cell r="G2646" t="str">
            <v>22,11</v>
          </cell>
          <cell r="H2646" t="str">
            <v>6,82</v>
          </cell>
          <cell r="I2646" t="str">
            <v>0,00</v>
          </cell>
          <cell r="J2646">
            <v>28.93</v>
          </cell>
          <cell r="K2646">
            <v>11.2827</v>
          </cell>
          <cell r="L2646"/>
          <cell r="M2646">
            <v>2.6598000000000002</v>
          </cell>
          <cell r="N2646">
            <v>8.6228999999999996</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23.511999999999997</v>
          </cell>
          <cell r="L2649"/>
          <cell r="M2649">
            <v>9.4139999999999997</v>
          </cell>
          <cell r="N2649">
            <v>14.097999999999999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18,17</v>
          </cell>
          <cell r="H2651" t="str">
            <v>6,82</v>
          </cell>
          <cell r="I2651" t="str">
            <v>0,00</v>
          </cell>
          <cell r="J2651">
            <v>24.990000000000002</v>
          </cell>
          <cell r="K2651">
            <v>8.7464999999999993</v>
          </cell>
          <cell r="L2651"/>
          <cell r="M2651">
            <v>2.387</v>
          </cell>
          <cell r="N2651">
            <v>6.3595000000000006</v>
          </cell>
        </row>
        <row r="2652">
          <cell r="A2652">
            <v>88264</v>
          </cell>
          <cell r="B2652" t="str">
            <v>SINAPI</v>
          </cell>
          <cell r="C2652" t="str">
            <v>ELETRICISTA COM ENCARGOS COMPLEMENTARES</v>
          </cell>
          <cell r="D2652" t="str">
            <v>MÃO DE OBRA</v>
          </cell>
          <cell r="E2652" t="str">
            <v>H</v>
          </cell>
          <cell r="F2652">
            <v>0.35</v>
          </cell>
          <cell r="G2652" t="str">
            <v>22,11</v>
          </cell>
          <cell r="H2652" t="str">
            <v>6,82</v>
          </cell>
          <cell r="I2652" t="str">
            <v>0,00</v>
          </cell>
          <cell r="J2652">
            <v>28.93</v>
          </cell>
          <cell r="K2652">
            <v>10.125499999999999</v>
          </cell>
          <cell r="L2652"/>
          <cell r="M2652">
            <v>2.387</v>
          </cell>
          <cell r="N2652">
            <v>7.7384999999999993</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4.0560000000000009</v>
          </cell>
          <cell r="L2655"/>
          <cell r="M2655">
            <v>2.0420000000000003</v>
          </cell>
          <cell r="N2655">
            <v>2.0140000000000002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18,17</v>
          </cell>
          <cell r="H2657" t="str">
            <v>6,82</v>
          </cell>
          <cell r="I2657" t="str">
            <v>0,00</v>
          </cell>
          <cell r="J2657">
            <v>24.990000000000002</v>
          </cell>
          <cell r="K2657">
            <v>1.2495000000000003</v>
          </cell>
          <cell r="L2657"/>
          <cell r="M2657">
            <v>0.34100000000000003</v>
          </cell>
          <cell r="N2657">
            <v>0.90850000000000009</v>
          </cell>
        </row>
        <row r="2658">
          <cell r="A2658">
            <v>88264</v>
          </cell>
          <cell r="B2658" t="str">
            <v>SINAPI</v>
          </cell>
          <cell r="C2658" t="str">
            <v>ELETRICISTA COM ENCARGOS COMPLEMENTARES</v>
          </cell>
          <cell r="D2658" t="str">
            <v>MÃO DE OBRA</v>
          </cell>
          <cell r="E2658" t="str">
            <v>H</v>
          </cell>
          <cell r="F2658">
            <v>0.05</v>
          </cell>
          <cell r="G2658" t="str">
            <v>22,11</v>
          </cell>
          <cell r="H2658" t="str">
            <v>6,82</v>
          </cell>
          <cell r="I2658" t="str">
            <v>0,00</v>
          </cell>
          <cell r="J2658">
            <v>28.93</v>
          </cell>
          <cell r="K2658">
            <v>1.4465000000000001</v>
          </cell>
          <cell r="L2658"/>
          <cell r="M2658">
            <v>0.34100000000000003</v>
          </cell>
          <cell r="N2658">
            <v>1.1054999999999999</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1833.52</v>
          </cell>
          <cell r="L2661"/>
          <cell r="M2661">
            <v>1591.8400000000001</v>
          </cell>
          <cell r="N2661">
            <v>241.68</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18,17</v>
          </cell>
          <cell r="H2663" t="str">
            <v>6,82</v>
          </cell>
          <cell r="I2663" t="str">
            <v>0,00</v>
          </cell>
          <cell r="J2663">
            <v>24.990000000000002</v>
          </cell>
          <cell r="K2663">
            <v>149.94</v>
          </cell>
          <cell r="L2663"/>
          <cell r="M2663">
            <v>40.92</v>
          </cell>
          <cell r="N2663">
            <v>109.02000000000001</v>
          </cell>
        </row>
        <row r="2664">
          <cell r="A2664">
            <v>88264</v>
          </cell>
          <cell r="B2664" t="str">
            <v>SINAPI</v>
          </cell>
          <cell r="C2664" t="str">
            <v>ELETRICISTA COM ENCARGOS COMPLEMENTARES</v>
          </cell>
          <cell r="D2664" t="str">
            <v>MÃO DE OBRA</v>
          </cell>
          <cell r="E2664" t="str">
            <v>H</v>
          </cell>
          <cell r="F2664">
            <v>6</v>
          </cell>
          <cell r="G2664" t="str">
            <v>22,11</v>
          </cell>
          <cell r="H2664" t="str">
            <v>6,82</v>
          </cell>
          <cell r="I2664" t="str">
            <v>0,00</v>
          </cell>
          <cell r="J2664">
            <v>28.93</v>
          </cell>
          <cell r="K2664">
            <v>173.57999999999998</v>
          </cell>
          <cell r="L2664"/>
          <cell r="M2664">
            <v>40.92</v>
          </cell>
          <cell r="N2664">
            <v>132.66</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862.72</v>
          </cell>
          <cell r="L2667"/>
          <cell r="M2667">
            <v>218.24</v>
          </cell>
          <cell r="N2667">
            <v>644.48</v>
          </cell>
        </row>
        <row r="2668">
          <cell r="A2668">
            <v>88247</v>
          </cell>
          <cell r="B2668" t="str">
            <v>SINAPI</v>
          </cell>
          <cell r="C2668" t="str">
            <v>AUXILIAR DE ELETRICISTA COM ENCARGOS COMPLEMENTARES</v>
          </cell>
          <cell r="D2668" t="str">
            <v>MÃO DE OBRA</v>
          </cell>
          <cell r="E2668" t="str">
            <v>H</v>
          </cell>
          <cell r="F2668">
            <v>16</v>
          </cell>
          <cell r="G2668" t="str">
            <v>18,17</v>
          </cell>
          <cell r="H2668" t="str">
            <v>6,82</v>
          </cell>
          <cell r="I2668" t="str">
            <v>0,00</v>
          </cell>
          <cell r="J2668">
            <v>24.990000000000002</v>
          </cell>
          <cell r="K2668">
            <v>399.84000000000003</v>
          </cell>
          <cell r="L2668"/>
          <cell r="M2668">
            <v>109.12</v>
          </cell>
          <cell r="N2668">
            <v>290.72000000000003</v>
          </cell>
        </row>
        <row r="2669">
          <cell r="A2669">
            <v>88264</v>
          </cell>
          <cell r="B2669" t="str">
            <v>SINAPI</v>
          </cell>
          <cell r="C2669" t="str">
            <v>ELETRICISTA COM ENCARGOS COMPLEMENTARES</v>
          </cell>
          <cell r="D2669" t="str">
            <v>MÃO DE OBRA</v>
          </cell>
          <cell r="E2669" t="str">
            <v>H</v>
          </cell>
          <cell r="F2669">
            <v>16</v>
          </cell>
          <cell r="G2669" t="str">
            <v>22,11</v>
          </cell>
          <cell r="H2669" t="str">
            <v>6,82</v>
          </cell>
          <cell r="I2669" t="str">
            <v>0,00</v>
          </cell>
          <cell r="J2669">
            <v>28.93</v>
          </cell>
          <cell r="K2669">
            <v>462.88</v>
          </cell>
          <cell r="L2669"/>
          <cell r="M2669">
            <v>109.12</v>
          </cell>
          <cell r="N2669">
            <v>353.76</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53.92</v>
          </cell>
          <cell r="L2672"/>
          <cell r="M2672">
            <v>13.64</v>
          </cell>
          <cell r="N2672">
            <v>40.28</v>
          </cell>
        </row>
        <row r="2673">
          <cell r="A2673">
            <v>88247</v>
          </cell>
          <cell r="B2673" t="str">
            <v>SINAPI</v>
          </cell>
          <cell r="C2673" t="str">
            <v>AUXILIAR DE ELETRICISTA COM ENCARGOS COMPLEMENTARES</v>
          </cell>
          <cell r="D2673" t="str">
            <v>MÃO DE OBRA</v>
          </cell>
          <cell r="E2673" t="str">
            <v>H</v>
          </cell>
          <cell r="F2673">
            <v>1</v>
          </cell>
          <cell r="G2673" t="str">
            <v>18,17</v>
          </cell>
          <cell r="H2673" t="str">
            <v>6,82</v>
          </cell>
          <cell r="I2673" t="str">
            <v>0,00</v>
          </cell>
          <cell r="J2673">
            <v>24.990000000000002</v>
          </cell>
          <cell r="K2673">
            <v>24.990000000000002</v>
          </cell>
          <cell r="L2673"/>
          <cell r="M2673">
            <v>6.82</v>
          </cell>
          <cell r="N2673">
            <v>18.170000000000002</v>
          </cell>
        </row>
        <row r="2674">
          <cell r="A2674">
            <v>88264</v>
          </cell>
          <cell r="B2674" t="str">
            <v>SINAPI</v>
          </cell>
          <cell r="C2674" t="str">
            <v>ELETRICISTA COM ENCARGOS COMPLEMENTARES</v>
          </cell>
          <cell r="D2674" t="str">
            <v>MÃO DE OBRA</v>
          </cell>
          <cell r="E2674" t="str">
            <v>H</v>
          </cell>
          <cell r="F2674">
            <v>1</v>
          </cell>
          <cell r="G2674" t="str">
            <v>22,11</v>
          </cell>
          <cell r="H2674" t="str">
            <v>6,82</v>
          </cell>
          <cell r="I2674" t="str">
            <v>0,00</v>
          </cell>
          <cell r="J2674">
            <v>28.93</v>
          </cell>
          <cell r="K2674">
            <v>28.93</v>
          </cell>
          <cell r="L2674"/>
          <cell r="M2674">
            <v>6.82</v>
          </cell>
          <cell r="N2674">
            <v>22.11</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371.37</v>
          </cell>
          <cell r="L2677"/>
          <cell r="M2677">
            <v>290.80999999999995</v>
          </cell>
          <cell r="N2677">
            <v>80.56</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18,17</v>
          </cell>
          <cell r="H2679" t="str">
            <v>6,82</v>
          </cell>
          <cell r="I2679" t="str">
            <v>0,00</v>
          </cell>
          <cell r="J2679">
            <v>24.990000000000002</v>
          </cell>
          <cell r="K2679">
            <v>49.980000000000004</v>
          </cell>
          <cell r="L2679"/>
          <cell r="M2679">
            <v>13.64</v>
          </cell>
          <cell r="N2679">
            <v>36.340000000000003</v>
          </cell>
        </row>
        <row r="2680">
          <cell r="A2680">
            <v>88264</v>
          </cell>
          <cell r="B2680" t="str">
            <v>SINAPI</v>
          </cell>
          <cell r="C2680" t="str">
            <v>ELETRICISTA COM ENCARGOS COMPLEMENTARES</v>
          </cell>
          <cell r="D2680" t="str">
            <v>MÃO DE OBRA</v>
          </cell>
          <cell r="E2680" t="str">
            <v>H</v>
          </cell>
          <cell r="F2680">
            <v>2</v>
          </cell>
          <cell r="G2680" t="str">
            <v>22,11</v>
          </cell>
          <cell r="H2680" t="str">
            <v>6,82</v>
          </cell>
          <cell r="I2680" t="str">
            <v>0,00</v>
          </cell>
          <cell r="J2680">
            <v>28.93</v>
          </cell>
          <cell r="K2680">
            <v>57.86</v>
          </cell>
          <cell r="L2680"/>
          <cell r="M2680">
            <v>13.64</v>
          </cell>
          <cell r="N2680">
            <v>44.22</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168.92000000000002</v>
          </cell>
          <cell r="L2683"/>
          <cell r="M2683">
            <v>128.63999999999999</v>
          </cell>
          <cell r="N2683">
            <v>40.28</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18,17</v>
          </cell>
          <cell r="H2685" t="str">
            <v>6,82</v>
          </cell>
          <cell r="I2685" t="str">
            <v>0,00</v>
          </cell>
          <cell r="J2685">
            <v>24.990000000000002</v>
          </cell>
          <cell r="K2685">
            <v>24.990000000000002</v>
          </cell>
          <cell r="L2685"/>
          <cell r="M2685">
            <v>6.82</v>
          </cell>
          <cell r="N2685">
            <v>18.170000000000002</v>
          </cell>
        </row>
        <row r="2686">
          <cell r="A2686">
            <v>88264</v>
          </cell>
          <cell r="B2686" t="str">
            <v>SINAPI</v>
          </cell>
          <cell r="C2686" t="str">
            <v>ELETRICISTA COM ENCARGOS COMPLEMENTARES</v>
          </cell>
          <cell r="D2686" t="str">
            <v>MÃO DE OBRA</v>
          </cell>
          <cell r="E2686" t="str">
            <v>H</v>
          </cell>
          <cell r="F2686">
            <v>1</v>
          </cell>
          <cell r="G2686" t="str">
            <v>22,11</v>
          </cell>
          <cell r="H2686" t="str">
            <v>6,82</v>
          </cell>
          <cell r="I2686" t="str">
            <v>0,00</v>
          </cell>
          <cell r="J2686">
            <v>28.93</v>
          </cell>
          <cell r="K2686">
            <v>28.93</v>
          </cell>
          <cell r="L2686"/>
          <cell r="M2686">
            <v>6.82</v>
          </cell>
          <cell r="N2686">
            <v>22.11</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217.84000000000003</v>
          </cell>
          <cell r="L2689"/>
          <cell r="M2689">
            <v>137.28</v>
          </cell>
          <cell r="N2689">
            <v>80.56</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18,17</v>
          </cell>
          <cell r="H2691" t="str">
            <v>6,82</v>
          </cell>
          <cell r="I2691" t="str">
            <v>0,00</v>
          </cell>
          <cell r="J2691">
            <v>24.990000000000002</v>
          </cell>
          <cell r="K2691">
            <v>49.980000000000004</v>
          </cell>
          <cell r="L2691"/>
          <cell r="M2691">
            <v>13.64</v>
          </cell>
          <cell r="N2691">
            <v>36.340000000000003</v>
          </cell>
        </row>
        <row r="2692">
          <cell r="A2692">
            <v>88264</v>
          </cell>
          <cell r="B2692" t="str">
            <v>SINAPI</v>
          </cell>
          <cell r="C2692" t="str">
            <v>ELETRICISTA COM ENCARGOS COMPLEMENTARES</v>
          </cell>
          <cell r="D2692" t="str">
            <v>MÃO DE OBRA</v>
          </cell>
          <cell r="E2692" t="str">
            <v>H</v>
          </cell>
          <cell r="F2692">
            <v>2</v>
          </cell>
          <cell r="G2692" t="str">
            <v>22,11</v>
          </cell>
          <cell r="H2692" t="str">
            <v>6,82</v>
          </cell>
          <cell r="I2692" t="str">
            <v>0,00</v>
          </cell>
          <cell r="J2692">
            <v>28.93</v>
          </cell>
          <cell r="K2692">
            <v>57.86</v>
          </cell>
          <cell r="L2692"/>
          <cell r="M2692">
            <v>13.64</v>
          </cell>
          <cell r="N2692">
            <v>44.22</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64.336000000000013</v>
          </cell>
          <cell r="L2695"/>
          <cell r="M2695">
            <v>32.112000000000002</v>
          </cell>
          <cell r="N2695">
            <v>32.224000000000004</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18,17</v>
          </cell>
          <cell r="H2697" t="str">
            <v>6,82</v>
          </cell>
          <cell r="I2697" t="str">
            <v>0,00</v>
          </cell>
          <cell r="J2697">
            <v>24.990000000000002</v>
          </cell>
          <cell r="K2697">
            <v>19.992000000000004</v>
          </cell>
          <cell r="L2697"/>
          <cell r="M2697">
            <v>5.4560000000000004</v>
          </cell>
          <cell r="N2697">
            <v>14.536000000000001</v>
          </cell>
        </row>
        <row r="2698">
          <cell r="A2698">
            <v>88264</v>
          </cell>
          <cell r="B2698" t="str">
            <v>SINAPI</v>
          </cell>
          <cell r="C2698" t="str">
            <v>ELETRICISTA COM ENCARGOS COMPLEMENTARES</v>
          </cell>
          <cell r="D2698" t="str">
            <v>MÃO DE OBRA</v>
          </cell>
          <cell r="E2698" t="str">
            <v>H</v>
          </cell>
          <cell r="F2698">
            <v>0.8</v>
          </cell>
          <cell r="G2698" t="str">
            <v>22,11</v>
          </cell>
          <cell r="H2698" t="str">
            <v>6,82</v>
          </cell>
          <cell r="I2698" t="str">
            <v>0,00</v>
          </cell>
          <cell r="J2698">
            <v>28.93</v>
          </cell>
          <cell r="K2698">
            <v>23.144000000000002</v>
          </cell>
          <cell r="L2698"/>
          <cell r="M2698">
            <v>5.4560000000000004</v>
          </cell>
          <cell r="N2698">
            <v>17.687999999999999</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36.176000000000002</v>
          </cell>
          <cell r="L2701"/>
          <cell r="M2701">
            <v>24.091999999999999</v>
          </cell>
          <cell r="N2701">
            <v>12.084</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18,17</v>
          </cell>
          <cell r="H2703" t="str">
            <v>6,82</v>
          </cell>
          <cell r="I2703" t="str">
            <v>0,00</v>
          </cell>
          <cell r="J2703">
            <v>24.990000000000002</v>
          </cell>
          <cell r="K2703">
            <v>7.4969999999999999</v>
          </cell>
          <cell r="L2703"/>
          <cell r="M2703">
            <v>2.0459999999999998</v>
          </cell>
          <cell r="N2703">
            <v>5.4510000000000005</v>
          </cell>
        </row>
        <row r="2704">
          <cell r="A2704">
            <v>88264</v>
          </cell>
          <cell r="B2704" t="str">
            <v>SINAPI</v>
          </cell>
          <cell r="C2704" t="str">
            <v>ELETRICISTA COM ENCARGOS COMPLEMENTARES</v>
          </cell>
          <cell r="D2704" t="str">
            <v>MÃO DE OBRA</v>
          </cell>
          <cell r="E2704" t="str">
            <v>H</v>
          </cell>
          <cell r="F2704">
            <v>0.3</v>
          </cell>
          <cell r="G2704" t="str">
            <v>22,11</v>
          </cell>
          <cell r="H2704" t="str">
            <v>6,82</v>
          </cell>
          <cell r="I2704" t="str">
            <v>0,00</v>
          </cell>
          <cell r="J2704">
            <v>28.93</v>
          </cell>
          <cell r="K2704">
            <v>8.6790000000000003</v>
          </cell>
          <cell r="L2704"/>
          <cell r="M2704">
            <v>2.0459999999999998</v>
          </cell>
          <cell r="N2704">
            <v>6.633</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41.616</v>
          </cell>
          <cell r="L2707"/>
          <cell r="M2707">
            <v>29.532</v>
          </cell>
          <cell r="N2707">
            <v>12.084</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18,17</v>
          </cell>
          <cell r="H2709" t="str">
            <v>6,82</v>
          </cell>
          <cell r="I2709" t="str">
            <v>0,00</v>
          </cell>
          <cell r="J2709">
            <v>24.990000000000002</v>
          </cell>
          <cell r="K2709">
            <v>7.4969999999999999</v>
          </cell>
          <cell r="L2709"/>
          <cell r="M2709">
            <v>2.0459999999999998</v>
          </cell>
          <cell r="N2709">
            <v>5.4510000000000005</v>
          </cell>
        </row>
        <row r="2710">
          <cell r="A2710">
            <v>88264</v>
          </cell>
          <cell r="B2710" t="str">
            <v>SINAPI</v>
          </cell>
          <cell r="C2710" t="str">
            <v>ELETRICISTA COM ENCARGOS COMPLEMENTARES</v>
          </cell>
          <cell r="D2710" t="str">
            <v>MÃO DE OBRA</v>
          </cell>
          <cell r="E2710" t="str">
            <v>H</v>
          </cell>
          <cell r="F2710">
            <v>0.3</v>
          </cell>
          <cell r="G2710" t="str">
            <v>22,11</v>
          </cell>
          <cell r="H2710" t="str">
            <v>6,82</v>
          </cell>
          <cell r="I2710" t="str">
            <v>0,00</v>
          </cell>
          <cell r="J2710">
            <v>28.93</v>
          </cell>
          <cell r="K2710">
            <v>8.6790000000000003</v>
          </cell>
          <cell r="L2710"/>
          <cell r="M2710">
            <v>2.0459999999999998</v>
          </cell>
          <cell r="N2710">
            <v>6.633</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17.966000000000001</v>
          </cell>
          <cell r="L2713"/>
          <cell r="M2713">
            <v>5.8819999999999997</v>
          </cell>
          <cell r="N2713">
            <v>12.084</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18,17</v>
          </cell>
          <cell r="H2715" t="str">
            <v>6,82</v>
          </cell>
          <cell r="I2715" t="str">
            <v>0,00</v>
          </cell>
          <cell r="J2715">
            <v>24.990000000000002</v>
          </cell>
          <cell r="K2715">
            <v>7.4969999999999999</v>
          </cell>
          <cell r="L2715"/>
          <cell r="M2715">
            <v>2.0459999999999998</v>
          </cell>
          <cell r="N2715">
            <v>5.4510000000000005</v>
          </cell>
        </row>
        <row r="2716">
          <cell r="A2716">
            <v>88264</v>
          </cell>
          <cell r="B2716" t="str">
            <v>SINAPI</v>
          </cell>
          <cell r="C2716" t="str">
            <v>ELETRICISTA COM ENCARGOS COMPLEMENTARES</v>
          </cell>
          <cell r="D2716" t="str">
            <v>MÃO DE OBRA</v>
          </cell>
          <cell r="E2716" t="str">
            <v>H</v>
          </cell>
          <cell r="F2716">
            <v>0.3</v>
          </cell>
          <cell r="G2716" t="str">
            <v>22,11</v>
          </cell>
          <cell r="H2716" t="str">
            <v>6,82</v>
          </cell>
          <cell r="I2716" t="str">
            <v>0,00</v>
          </cell>
          <cell r="J2716">
            <v>28.93</v>
          </cell>
          <cell r="K2716">
            <v>8.6790000000000003</v>
          </cell>
          <cell r="L2716"/>
          <cell r="M2716">
            <v>2.0459999999999998</v>
          </cell>
          <cell r="N2716">
            <v>6.633</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21.646000000000001</v>
          </cell>
          <cell r="L2719"/>
          <cell r="M2719">
            <v>9.5619999999999994</v>
          </cell>
          <cell r="N2719">
            <v>12.084</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18,17</v>
          </cell>
          <cell r="H2721" t="str">
            <v>6,82</v>
          </cell>
          <cell r="I2721" t="str">
            <v>0,00</v>
          </cell>
          <cell r="J2721">
            <v>24.990000000000002</v>
          </cell>
          <cell r="K2721">
            <v>7.4969999999999999</v>
          </cell>
          <cell r="L2721"/>
          <cell r="M2721">
            <v>2.0459999999999998</v>
          </cell>
          <cell r="N2721">
            <v>5.4510000000000005</v>
          </cell>
        </row>
        <row r="2722">
          <cell r="A2722">
            <v>88264</v>
          </cell>
          <cell r="B2722" t="str">
            <v>SINAPI</v>
          </cell>
          <cell r="C2722" t="str">
            <v>ELETRICISTA COM ENCARGOS COMPLEMENTARES</v>
          </cell>
          <cell r="D2722" t="str">
            <v>MÃO DE OBRA</v>
          </cell>
          <cell r="E2722" t="str">
            <v>H</v>
          </cell>
          <cell r="F2722">
            <v>0.3</v>
          </cell>
          <cell r="G2722" t="str">
            <v>22,11</v>
          </cell>
          <cell r="H2722" t="str">
            <v>6,82</v>
          </cell>
          <cell r="I2722" t="str">
            <v>0,00</v>
          </cell>
          <cell r="J2722">
            <v>28.93</v>
          </cell>
          <cell r="K2722">
            <v>8.6790000000000003</v>
          </cell>
          <cell r="L2722"/>
          <cell r="M2722">
            <v>2.0459999999999998</v>
          </cell>
          <cell r="N2722">
            <v>6.633</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4.7475999999999994</v>
          </cell>
          <cell r="L2725"/>
          <cell r="M2725">
            <v>3.5392000000000001</v>
          </cell>
          <cell r="N2725">
            <v>1.2084000000000001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18,17</v>
          </cell>
          <cell r="H2727" t="str">
            <v>6,82</v>
          </cell>
          <cell r="I2727" t="str">
            <v>0,00</v>
          </cell>
          <cell r="J2727">
            <v>24.990000000000002</v>
          </cell>
          <cell r="K2727">
            <v>0.74970000000000003</v>
          </cell>
          <cell r="L2727"/>
          <cell r="M2727">
            <v>0.2046</v>
          </cell>
          <cell r="N2727">
            <v>0.54510000000000003</v>
          </cell>
        </row>
        <row r="2728">
          <cell r="A2728">
            <v>88264</v>
          </cell>
          <cell r="B2728" t="str">
            <v>SINAPI</v>
          </cell>
          <cell r="C2728" t="str">
            <v>ELETRICISTA COM ENCARGOS COMPLEMENTARES</v>
          </cell>
          <cell r="D2728" t="str">
            <v>MÃO DE OBRA</v>
          </cell>
          <cell r="E2728" t="str">
            <v>H</v>
          </cell>
          <cell r="F2728">
            <v>0.03</v>
          </cell>
          <cell r="G2728" t="str">
            <v>22,11</v>
          </cell>
          <cell r="H2728" t="str">
            <v>6,82</v>
          </cell>
          <cell r="I2728" t="str">
            <v>0,00</v>
          </cell>
          <cell r="J2728">
            <v>28.93</v>
          </cell>
          <cell r="K2728">
            <v>0.8679</v>
          </cell>
          <cell r="L2728"/>
          <cell r="M2728">
            <v>0.2046</v>
          </cell>
          <cell r="N2728">
            <v>0.6633</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232.4776</v>
          </cell>
          <cell r="L2731"/>
          <cell r="M2731">
            <v>231.26920000000001</v>
          </cell>
          <cell r="N2731">
            <v>1.2084000000000001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18,17</v>
          </cell>
          <cell r="H2733" t="str">
            <v>6,82</v>
          </cell>
          <cell r="I2733" t="str">
            <v>0,00</v>
          </cell>
          <cell r="J2733">
            <v>24.990000000000002</v>
          </cell>
          <cell r="K2733">
            <v>0.74970000000000003</v>
          </cell>
          <cell r="L2733"/>
          <cell r="M2733">
            <v>0.2046</v>
          </cell>
          <cell r="N2733">
            <v>0.54510000000000003</v>
          </cell>
        </row>
        <row r="2734">
          <cell r="A2734">
            <v>88264</v>
          </cell>
          <cell r="B2734" t="str">
            <v>SINAPI</v>
          </cell>
          <cell r="C2734" t="str">
            <v>ELETRICISTA COM ENCARGOS COMPLEMENTARES</v>
          </cell>
          <cell r="D2734" t="str">
            <v>MÃO DE OBRA</v>
          </cell>
          <cell r="E2734" t="str">
            <v>H</v>
          </cell>
          <cell r="F2734">
            <v>0.03</v>
          </cell>
          <cell r="G2734" t="str">
            <v>22,11</v>
          </cell>
          <cell r="H2734" t="str">
            <v>6,82</v>
          </cell>
          <cell r="I2734" t="str">
            <v>0,00</v>
          </cell>
          <cell r="J2734">
            <v>28.93</v>
          </cell>
          <cell r="K2734">
            <v>0.8679</v>
          </cell>
          <cell r="L2734"/>
          <cell r="M2734">
            <v>0.2046</v>
          </cell>
          <cell r="N2734">
            <v>0.6633</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9.6876000000000015</v>
          </cell>
          <cell r="L2737"/>
          <cell r="M2737">
            <v>8.4791999999999987</v>
          </cell>
          <cell r="N2737">
            <v>1.2084000000000001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18,17</v>
          </cell>
          <cell r="H2739" t="str">
            <v>6,82</v>
          </cell>
          <cell r="I2739" t="str">
            <v>0,00</v>
          </cell>
          <cell r="J2739">
            <v>24.990000000000002</v>
          </cell>
          <cell r="K2739">
            <v>0.74970000000000003</v>
          </cell>
          <cell r="L2739"/>
          <cell r="M2739">
            <v>0.2046</v>
          </cell>
          <cell r="N2739">
            <v>0.54510000000000003</v>
          </cell>
        </row>
        <row r="2740">
          <cell r="A2740">
            <v>88264</v>
          </cell>
          <cell r="B2740" t="str">
            <v>SINAPI</v>
          </cell>
          <cell r="C2740" t="str">
            <v>ELETRICISTA COM ENCARGOS COMPLEMENTARES</v>
          </cell>
          <cell r="D2740" t="str">
            <v>MÃO DE OBRA</v>
          </cell>
          <cell r="E2740" t="str">
            <v>H</v>
          </cell>
          <cell r="F2740">
            <v>0.03</v>
          </cell>
          <cell r="G2740" t="str">
            <v>22,11</v>
          </cell>
          <cell r="H2740" t="str">
            <v>6,82</v>
          </cell>
          <cell r="I2740" t="str">
            <v>0,00</v>
          </cell>
          <cell r="J2740">
            <v>28.93</v>
          </cell>
          <cell r="K2740">
            <v>0.8679</v>
          </cell>
          <cell r="L2740"/>
          <cell r="M2740">
            <v>0.2046</v>
          </cell>
          <cell r="N2740">
            <v>0.6633</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196.17000000000002</v>
          </cell>
          <cell r="L2743"/>
          <cell r="M2743">
            <v>135.75</v>
          </cell>
          <cell r="N2743">
            <v>60.42</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18,17</v>
          </cell>
          <cell r="H2745" t="str">
            <v>6,82</v>
          </cell>
          <cell r="I2745" t="str">
            <v>0,00</v>
          </cell>
          <cell r="J2745">
            <v>24.990000000000002</v>
          </cell>
          <cell r="K2745">
            <v>37.484999999999999</v>
          </cell>
          <cell r="L2745"/>
          <cell r="M2745">
            <v>10.23</v>
          </cell>
          <cell r="N2745">
            <v>27.255000000000003</v>
          </cell>
        </row>
        <row r="2746">
          <cell r="A2746">
            <v>88264</v>
          </cell>
          <cell r="B2746" t="str">
            <v>SINAPI</v>
          </cell>
          <cell r="C2746" t="str">
            <v>ELETRICISTA COM ENCARGOS COMPLEMENTARES</v>
          </cell>
          <cell r="D2746" t="str">
            <v>MÃO DE OBRA</v>
          </cell>
          <cell r="E2746" t="str">
            <v>H</v>
          </cell>
          <cell r="F2746">
            <v>1.5</v>
          </cell>
          <cell r="G2746" t="str">
            <v>22,11</v>
          </cell>
          <cell r="H2746" t="str">
            <v>6,82</v>
          </cell>
          <cell r="I2746" t="str">
            <v>0,00</v>
          </cell>
          <cell r="J2746">
            <v>28.93</v>
          </cell>
          <cell r="K2746">
            <v>43.394999999999996</v>
          </cell>
          <cell r="L2746"/>
          <cell r="M2746">
            <v>10.23</v>
          </cell>
          <cell r="N2746">
            <v>33.164999999999999</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229.12599999999998</v>
          </cell>
          <cell r="L2749"/>
          <cell r="M2749">
            <v>156.62200000000001</v>
          </cell>
          <cell r="N2749">
            <v>72.504000000000005</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18,17</v>
          </cell>
          <cell r="H2751" t="str">
            <v>6,82</v>
          </cell>
          <cell r="I2751" t="str">
            <v>0,00</v>
          </cell>
          <cell r="J2751">
            <v>24.990000000000002</v>
          </cell>
          <cell r="K2751">
            <v>44.982000000000006</v>
          </cell>
          <cell r="L2751"/>
          <cell r="M2751">
            <v>12.276000000000002</v>
          </cell>
          <cell r="N2751">
            <v>32.706000000000003</v>
          </cell>
        </row>
        <row r="2752">
          <cell r="A2752">
            <v>88264</v>
          </cell>
          <cell r="B2752" t="str">
            <v>SINAPI</v>
          </cell>
          <cell r="C2752" t="str">
            <v>ELETRICISTA COM ENCARGOS COMPLEMENTARES</v>
          </cell>
          <cell r="D2752" t="str">
            <v>MÃO DE OBRA</v>
          </cell>
          <cell r="E2752" t="str">
            <v>H</v>
          </cell>
          <cell r="F2752">
            <v>1.8</v>
          </cell>
          <cell r="G2752" t="str">
            <v>22,11</v>
          </cell>
          <cell r="H2752" t="str">
            <v>6,82</v>
          </cell>
          <cell r="I2752" t="str">
            <v>0,00</v>
          </cell>
          <cell r="J2752">
            <v>28.93</v>
          </cell>
          <cell r="K2752">
            <v>52.073999999999998</v>
          </cell>
          <cell r="L2752"/>
          <cell r="M2752">
            <v>12.276000000000002</v>
          </cell>
          <cell r="N2752">
            <v>39.798000000000002</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290.75</v>
          </cell>
          <cell r="L2755"/>
          <cell r="M2755">
            <v>210.19</v>
          </cell>
          <cell r="N2755">
            <v>80.56</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18,17</v>
          </cell>
          <cell r="H2757" t="str">
            <v>6,82</v>
          </cell>
          <cell r="I2757" t="str">
            <v>0,00</v>
          </cell>
          <cell r="J2757">
            <v>24.990000000000002</v>
          </cell>
          <cell r="K2757">
            <v>49.980000000000004</v>
          </cell>
          <cell r="L2757"/>
          <cell r="M2757">
            <v>13.64</v>
          </cell>
          <cell r="N2757">
            <v>36.340000000000003</v>
          </cell>
        </row>
        <row r="2758">
          <cell r="A2758">
            <v>88264</v>
          </cell>
          <cell r="B2758" t="str">
            <v>SINAPI</v>
          </cell>
          <cell r="C2758" t="str">
            <v>ELETRICISTA COM ENCARGOS COMPLEMENTARES</v>
          </cell>
          <cell r="D2758" t="str">
            <v>MÃO DE OBRA</v>
          </cell>
          <cell r="E2758" t="str">
            <v>H</v>
          </cell>
          <cell r="F2758">
            <v>2</v>
          </cell>
          <cell r="G2758" t="str">
            <v>22,11</v>
          </cell>
          <cell r="H2758" t="str">
            <v>6,82</v>
          </cell>
          <cell r="I2758" t="str">
            <v>0,00</v>
          </cell>
          <cell r="J2758">
            <v>28.93</v>
          </cell>
          <cell r="K2758">
            <v>57.86</v>
          </cell>
          <cell r="L2758"/>
          <cell r="M2758">
            <v>13.64</v>
          </cell>
          <cell r="N2758">
            <v>44.22</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371.98</v>
          </cell>
          <cell r="L2761"/>
          <cell r="M2761">
            <v>251.14000000000001</v>
          </cell>
          <cell r="N2761">
            <v>120.84</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18,17</v>
          </cell>
          <cell r="H2763" t="str">
            <v>6,82</v>
          </cell>
          <cell r="I2763" t="str">
            <v>0,00</v>
          </cell>
          <cell r="J2763">
            <v>24.990000000000002</v>
          </cell>
          <cell r="K2763">
            <v>74.97</v>
          </cell>
          <cell r="L2763"/>
          <cell r="M2763">
            <v>20.46</v>
          </cell>
          <cell r="N2763">
            <v>54.510000000000005</v>
          </cell>
        </row>
        <row r="2764">
          <cell r="A2764">
            <v>88264</v>
          </cell>
          <cell r="B2764" t="str">
            <v>SINAPI</v>
          </cell>
          <cell r="C2764" t="str">
            <v>ELETRICISTA COM ENCARGOS COMPLEMENTARES</v>
          </cell>
          <cell r="D2764" t="str">
            <v>MÃO DE OBRA</v>
          </cell>
          <cell r="E2764" t="str">
            <v>H</v>
          </cell>
          <cell r="F2764">
            <v>3</v>
          </cell>
          <cell r="G2764" t="str">
            <v>22,11</v>
          </cell>
          <cell r="H2764" t="str">
            <v>6,82</v>
          </cell>
          <cell r="I2764" t="str">
            <v>0,00</v>
          </cell>
          <cell r="J2764">
            <v>28.93</v>
          </cell>
          <cell r="K2764">
            <v>86.789999999999992</v>
          </cell>
          <cell r="L2764"/>
          <cell r="M2764">
            <v>20.46</v>
          </cell>
          <cell r="N2764">
            <v>66.33</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151.178</v>
          </cell>
          <cell r="L2767"/>
          <cell r="M2767">
            <v>94.786000000000001</v>
          </cell>
          <cell r="N2767">
            <v>56.391999999999996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18,17</v>
          </cell>
          <cell r="H2769" t="str">
            <v>6,82</v>
          </cell>
          <cell r="I2769" t="str">
            <v>0,00</v>
          </cell>
          <cell r="J2769">
            <v>24.990000000000002</v>
          </cell>
          <cell r="K2769">
            <v>34.985999999999997</v>
          </cell>
          <cell r="L2769"/>
          <cell r="M2769">
            <v>9.548</v>
          </cell>
          <cell r="N2769">
            <v>25.438000000000002</v>
          </cell>
        </row>
        <row r="2770">
          <cell r="A2770">
            <v>88264</v>
          </cell>
          <cell r="B2770" t="str">
            <v>SINAPI</v>
          </cell>
          <cell r="C2770" t="str">
            <v>ELETRICISTA COM ENCARGOS COMPLEMENTARES</v>
          </cell>
          <cell r="D2770" t="str">
            <v>MÃO DE OBRA</v>
          </cell>
          <cell r="E2770" t="str">
            <v>H</v>
          </cell>
          <cell r="F2770">
            <v>1.4</v>
          </cell>
          <cell r="G2770" t="str">
            <v>22,11</v>
          </cell>
          <cell r="H2770" t="str">
            <v>6,82</v>
          </cell>
          <cell r="I2770" t="str">
            <v>0,00</v>
          </cell>
          <cell r="J2770">
            <v>28.93</v>
          </cell>
          <cell r="K2770">
            <v>40.501999999999995</v>
          </cell>
          <cell r="L2770"/>
          <cell r="M2770">
            <v>9.548</v>
          </cell>
          <cell r="N2770">
            <v>30.953999999999997</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350.88</v>
          </cell>
          <cell r="L2773"/>
          <cell r="M2773">
            <v>290.46000000000004</v>
          </cell>
          <cell r="N2773">
            <v>60.42</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18,17</v>
          </cell>
          <cell r="H2775" t="str">
            <v>6,82</v>
          </cell>
          <cell r="I2775" t="str">
            <v>0,00</v>
          </cell>
          <cell r="J2775">
            <v>24.990000000000002</v>
          </cell>
          <cell r="K2775">
            <v>37.484999999999999</v>
          </cell>
          <cell r="L2775"/>
          <cell r="M2775">
            <v>10.23</v>
          </cell>
          <cell r="N2775">
            <v>27.255000000000003</v>
          </cell>
        </row>
        <row r="2776">
          <cell r="A2776">
            <v>88264</v>
          </cell>
          <cell r="B2776" t="str">
            <v>SINAPI</v>
          </cell>
          <cell r="C2776" t="str">
            <v>ELETRICISTA COM ENCARGOS COMPLEMENTARES</v>
          </cell>
          <cell r="D2776" t="str">
            <v>MÃO DE OBRA</v>
          </cell>
          <cell r="E2776" t="str">
            <v>H</v>
          </cell>
          <cell r="F2776">
            <v>1.5</v>
          </cell>
          <cell r="G2776" t="str">
            <v>22,11</v>
          </cell>
          <cell r="H2776" t="str">
            <v>6,82</v>
          </cell>
          <cell r="I2776" t="str">
            <v>0,00</v>
          </cell>
          <cell r="J2776">
            <v>28.93</v>
          </cell>
          <cell r="K2776">
            <v>43.394999999999996</v>
          </cell>
          <cell r="L2776"/>
          <cell r="M2776">
            <v>10.23</v>
          </cell>
          <cell r="N2776">
            <v>33.164999999999999</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15.292000000000002</v>
          </cell>
          <cell r="L2779"/>
          <cell r="M2779">
            <v>11.264000000000001</v>
          </cell>
          <cell r="N2779">
            <v>4.0280000000000005</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18,17</v>
          </cell>
          <cell r="H2781" t="str">
            <v>6,82</v>
          </cell>
          <cell r="I2781" t="str">
            <v>0,00</v>
          </cell>
          <cell r="J2781">
            <v>24.990000000000002</v>
          </cell>
          <cell r="K2781">
            <v>2.4990000000000006</v>
          </cell>
          <cell r="L2781"/>
          <cell r="M2781">
            <v>0.68200000000000005</v>
          </cell>
          <cell r="N2781">
            <v>1.8170000000000002</v>
          </cell>
        </row>
        <row r="2782">
          <cell r="A2782">
            <v>88264</v>
          </cell>
          <cell r="B2782" t="str">
            <v>SINAPI</v>
          </cell>
          <cell r="C2782" t="str">
            <v>ELETRICISTA COM ENCARGOS COMPLEMENTARES</v>
          </cell>
          <cell r="D2782" t="str">
            <v>MÃO DE OBRA</v>
          </cell>
          <cell r="E2782" t="str">
            <v>H</v>
          </cell>
          <cell r="F2782">
            <v>0.1</v>
          </cell>
          <cell r="G2782" t="str">
            <v>22,11</v>
          </cell>
          <cell r="H2782" t="str">
            <v>6,82</v>
          </cell>
          <cell r="I2782" t="str">
            <v>0,00</v>
          </cell>
          <cell r="J2782">
            <v>28.93</v>
          </cell>
          <cell r="K2782">
            <v>2.8930000000000002</v>
          </cell>
          <cell r="L2782"/>
          <cell r="M2782">
            <v>0.68200000000000005</v>
          </cell>
          <cell r="N2782">
            <v>2.2109999999999999</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185.99</v>
          </cell>
          <cell r="L2785"/>
          <cell r="M2785">
            <v>145.70999999999998</v>
          </cell>
          <cell r="N2785">
            <v>40.28</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18,17</v>
          </cell>
          <cell r="H2787" t="str">
            <v>6,82</v>
          </cell>
          <cell r="I2787" t="str">
            <v>0,00</v>
          </cell>
          <cell r="J2787">
            <v>24.990000000000002</v>
          </cell>
          <cell r="K2787">
            <v>24.990000000000002</v>
          </cell>
          <cell r="L2787"/>
          <cell r="M2787">
            <v>6.82</v>
          </cell>
          <cell r="N2787">
            <v>18.170000000000002</v>
          </cell>
        </row>
        <row r="2788">
          <cell r="A2788">
            <v>88264</v>
          </cell>
          <cell r="B2788" t="str">
            <v>SINAPI</v>
          </cell>
          <cell r="C2788" t="str">
            <v>ELETRICISTA COM ENCARGOS COMPLEMENTARES</v>
          </cell>
          <cell r="D2788" t="str">
            <v>MÃO DE OBRA</v>
          </cell>
          <cell r="E2788" t="str">
            <v>H</v>
          </cell>
          <cell r="F2788">
            <v>1</v>
          </cell>
          <cell r="G2788" t="str">
            <v>22,11</v>
          </cell>
          <cell r="H2788" t="str">
            <v>6,82</v>
          </cell>
          <cell r="I2788" t="str">
            <v>0,00</v>
          </cell>
          <cell r="J2788">
            <v>28.93</v>
          </cell>
          <cell r="K2788">
            <v>28.93</v>
          </cell>
          <cell r="L2788"/>
          <cell r="M2788">
            <v>6.82</v>
          </cell>
          <cell r="N2788">
            <v>22.11</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112.75200000000001</v>
          </cell>
          <cell r="L2791"/>
          <cell r="M2791">
            <v>88.584000000000003</v>
          </cell>
          <cell r="N2791">
            <v>24.167999999999999</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18,17</v>
          </cell>
          <cell r="H2793" t="str">
            <v>6,82</v>
          </cell>
          <cell r="I2793" t="str">
            <v>0,00</v>
          </cell>
          <cell r="J2793">
            <v>24.990000000000002</v>
          </cell>
          <cell r="K2793">
            <v>14.994</v>
          </cell>
          <cell r="L2793"/>
          <cell r="M2793">
            <v>4.0919999999999996</v>
          </cell>
          <cell r="N2793">
            <v>10.902000000000001</v>
          </cell>
        </row>
        <row r="2794">
          <cell r="A2794">
            <v>88264</v>
          </cell>
          <cell r="B2794" t="str">
            <v>SINAPI</v>
          </cell>
          <cell r="C2794" t="str">
            <v>ELETRICISTA COM ENCARGOS COMPLEMENTARES</v>
          </cell>
          <cell r="D2794" t="str">
            <v>MÃO DE OBRA</v>
          </cell>
          <cell r="E2794" t="str">
            <v>H</v>
          </cell>
          <cell r="F2794">
            <v>0.6</v>
          </cell>
          <cell r="G2794" t="str">
            <v>22,11</v>
          </cell>
          <cell r="H2794" t="str">
            <v>6,82</v>
          </cell>
          <cell r="I2794" t="str">
            <v>0,00</v>
          </cell>
          <cell r="J2794">
            <v>28.93</v>
          </cell>
          <cell r="K2794">
            <v>17.358000000000001</v>
          </cell>
          <cell r="L2794"/>
          <cell r="M2794">
            <v>4.0919999999999996</v>
          </cell>
          <cell r="N2794">
            <v>13.266</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26.024000000000001</v>
          </cell>
          <cell r="L2797"/>
          <cell r="M2797">
            <v>17.968</v>
          </cell>
          <cell r="N2797">
            <v>8.0560000000000009</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15,24</v>
          </cell>
          <cell r="I2798">
            <v>0</v>
          </cell>
          <cell r="J2798">
            <v>15.24</v>
          </cell>
          <cell r="K2798">
            <v>15.24</v>
          </cell>
          <cell r="L2798"/>
          <cell r="M2798">
            <v>15.24</v>
          </cell>
          <cell r="N2798">
            <v>0</v>
          </cell>
        </row>
        <row r="2799">
          <cell r="A2799">
            <v>88247</v>
          </cell>
          <cell r="B2799" t="str">
            <v>SINAPI</v>
          </cell>
          <cell r="C2799" t="str">
            <v>AUXILIAR DE ELETRICISTA COM ENCARGOS COMPLEMENTARES</v>
          </cell>
          <cell r="D2799" t="str">
            <v>MÃO DE OBRA</v>
          </cell>
          <cell r="E2799" t="str">
            <v>H</v>
          </cell>
          <cell r="F2799">
            <v>0.2</v>
          </cell>
          <cell r="G2799" t="str">
            <v>18,17</v>
          </cell>
          <cell r="H2799" t="str">
            <v>6,82</v>
          </cell>
          <cell r="I2799" t="str">
            <v>0,00</v>
          </cell>
          <cell r="J2799">
            <v>24.990000000000002</v>
          </cell>
          <cell r="K2799">
            <v>4.9980000000000011</v>
          </cell>
          <cell r="L2799"/>
          <cell r="M2799">
            <v>1.3640000000000001</v>
          </cell>
          <cell r="N2799">
            <v>3.6340000000000003</v>
          </cell>
        </row>
        <row r="2800">
          <cell r="A2800">
            <v>88264</v>
          </cell>
          <cell r="B2800" t="str">
            <v>SINAPI</v>
          </cell>
          <cell r="C2800" t="str">
            <v>ELETRICISTA COM ENCARGOS COMPLEMENTARES</v>
          </cell>
          <cell r="D2800" t="str">
            <v>MÃO DE OBRA</v>
          </cell>
          <cell r="E2800" t="str">
            <v>H</v>
          </cell>
          <cell r="F2800">
            <v>0.2</v>
          </cell>
          <cell r="G2800" t="str">
            <v>22,11</v>
          </cell>
          <cell r="H2800" t="str">
            <v>6,82</v>
          </cell>
          <cell r="I2800" t="str">
            <v>0,00</v>
          </cell>
          <cell r="J2800">
            <v>28.93</v>
          </cell>
          <cell r="K2800">
            <v>5.7860000000000005</v>
          </cell>
          <cell r="L2800"/>
          <cell r="M2800">
            <v>1.3640000000000001</v>
          </cell>
          <cell r="N2800">
            <v>4.4219999999999997</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30.04</v>
          </cell>
          <cell r="L2803"/>
          <cell r="M2803">
            <v>19.97</v>
          </cell>
          <cell r="N2803">
            <v>10.07</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16,56</v>
          </cell>
          <cell r="I2804">
            <v>0</v>
          </cell>
          <cell r="J2804">
            <v>16.559999999999999</v>
          </cell>
          <cell r="K2804">
            <v>16.559999999999999</v>
          </cell>
          <cell r="L2804"/>
          <cell r="M2804">
            <v>16.559999999999999</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18,17</v>
          </cell>
          <cell r="H2805" t="str">
            <v>6,82</v>
          </cell>
          <cell r="I2805" t="str">
            <v>0,00</v>
          </cell>
          <cell r="J2805">
            <v>24.990000000000002</v>
          </cell>
          <cell r="K2805">
            <v>6.2475000000000005</v>
          </cell>
          <cell r="L2805"/>
          <cell r="M2805">
            <v>1.7050000000000001</v>
          </cell>
          <cell r="N2805">
            <v>4.5425000000000004</v>
          </cell>
        </row>
        <row r="2806">
          <cell r="A2806">
            <v>88264</v>
          </cell>
          <cell r="B2806" t="str">
            <v>SINAPI</v>
          </cell>
          <cell r="C2806" t="str">
            <v>ELETRICISTA COM ENCARGOS COMPLEMENTARES</v>
          </cell>
          <cell r="D2806" t="str">
            <v>MÃO DE OBRA</v>
          </cell>
          <cell r="E2806" t="str">
            <v>H</v>
          </cell>
          <cell r="F2806">
            <v>0.25</v>
          </cell>
          <cell r="G2806" t="str">
            <v>22,11</v>
          </cell>
          <cell r="H2806" t="str">
            <v>6,82</v>
          </cell>
          <cell r="I2806" t="str">
            <v>0,00</v>
          </cell>
          <cell r="J2806">
            <v>28.93</v>
          </cell>
          <cell r="K2806">
            <v>7.2324999999999999</v>
          </cell>
          <cell r="L2806"/>
          <cell r="M2806">
            <v>1.7050000000000001</v>
          </cell>
          <cell r="N2806">
            <v>5.5274999999999999</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39.784000000000006</v>
          </cell>
          <cell r="L2809"/>
          <cell r="M2809">
            <v>31.728000000000002</v>
          </cell>
          <cell r="N2809">
            <v>8.0560000000000009</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29,00</v>
          </cell>
          <cell r="I2810">
            <v>0</v>
          </cell>
          <cell r="J2810">
            <v>29</v>
          </cell>
          <cell r="K2810">
            <v>29</v>
          </cell>
          <cell r="L2810"/>
          <cell r="M2810">
            <v>29</v>
          </cell>
          <cell r="N2810">
            <v>0</v>
          </cell>
        </row>
        <row r="2811">
          <cell r="A2811">
            <v>88247</v>
          </cell>
          <cell r="B2811" t="str">
            <v>SINAPI</v>
          </cell>
          <cell r="C2811" t="str">
            <v>AUXILIAR DE ELETRICISTA COM ENCARGOS COMPLEMENTARES</v>
          </cell>
          <cell r="D2811" t="str">
            <v>MÃO DE OBRA</v>
          </cell>
          <cell r="E2811" t="str">
            <v>H</v>
          </cell>
          <cell r="F2811">
            <v>0.2</v>
          </cell>
          <cell r="G2811" t="str">
            <v>18,17</v>
          </cell>
          <cell r="H2811" t="str">
            <v>6,82</v>
          </cell>
          <cell r="I2811" t="str">
            <v>0,00</v>
          </cell>
          <cell r="J2811">
            <v>24.990000000000002</v>
          </cell>
          <cell r="K2811">
            <v>4.9980000000000011</v>
          </cell>
          <cell r="L2811"/>
          <cell r="M2811">
            <v>1.3640000000000001</v>
          </cell>
          <cell r="N2811">
            <v>3.6340000000000003</v>
          </cell>
        </row>
        <row r="2812">
          <cell r="A2812">
            <v>88264</v>
          </cell>
          <cell r="B2812" t="str">
            <v>SINAPI</v>
          </cell>
          <cell r="C2812" t="str">
            <v>ELETRICISTA COM ENCARGOS COMPLEMENTARES</v>
          </cell>
          <cell r="D2812" t="str">
            <v>MÃO DE OBRA</v>
          </cell>
          <cell r="E2812" t="str">
            <v>H</v>
          </cell>
          <cell r="F2812">
            <v>0.2</v>
          </cell>
          <cell r="G2812" t="str">
            <v>22,11</v>
          </cell>
          <cell r="H2812" t="str">
            <v>6,82</v>
          </cell>
          <cell r="I2812" t="str">
            <v>0,00</v>
          </cell>
          <cell r="J2812">
            <v>28.93</v>
          </cell>
          <cell r="K2812">
            <v>5.7860000000000005</v>
          </cell>
          <cell r="L2812"/>
          <cell r="M2812">
            <v>1.3640000000000001</v>
          </cell>
          <cell r="N2812">
            <v>4.4219999999999997</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52.71</v>
          </cell>
          <cell r="L2815"/>
          <cell r="M2815">
            <v>42.639999999999993</v>
          </cell>
          <cell r="N2815">
            <v>10.07</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39,23</v>
          </cell>
          <cell r="I2816">
            <v>0</v>
          </cell>
          <cell r="J2816">
            <v>39.229999999999997</v>
          </cell>
          <cell r="K2816">
            <v>39.229999999999997</v>
          </cell>
          <cell r="L2816"/>
          <cell r="M2816">
            <v>39.229999999999997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18,17</v>
          </cell>
          <cell r="H2817" t="str">
            <v>6,82</v>
          </cell>
          <cell r="I2817" t="str">
            <v>0,00</v>
          </cell>
          <cell r="J2817">
            <v>24.990000000000002</v>
          </cell>
          <cell r="K2817">
            <v>6.2475000000000005</v>
          </cell>
          <cell r="L2817"/>
          <cell r="M2817">
            <v>1.7050000000000001</v>
          </cell>
          <cell r="N2817">
            <v>4.5425000000000004</v>
          </cell>
        </row>
        <row r="2818">
          <cell r="A2818">
            <v>88264</v>
          </cell>
          <cell r="B2818" t="str">
            <v>SINAPI</v>
          </cell>
          <cell r="C2818" t="str">
            <v>ELETRICISTA COM ENCARGOS COMPLEMENTARES</v>
          </cell>
          <cell r="D2818" t="str">
            <v>MÃO DE OBRA</v>
          </cell>
          <cell r="E2818" t="str">
            <v>H</v>
          </cell>
          <cell r="F2818">
            <v>0.25</v>
          </cell>
          <cell r="G2818" t="str">
            <v>22,11</v>
          </cell>
          <cell r="H2818" t="str">
            <v>6,82</v>
          </cell>
          <cell r="I2818" t="str">
            <v>0,00</v>
          </cell>
          <cell r="J2818">
            <v>28.93</v>
          </cell>
          <cell r="K2818">
            <v>7.2324999999999999</v>
          </cell>
          <cell r="L2818"/>
          <cell r="M2818">
            <v>1.7050000000000001</v>
          </cell>
          <cell r="N2818">
            <v>5.5274999999999999</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572.73</v>
          </cell>
          <cell r="L2821"/>
          <cell r="M2821">
            <v>492.16999999999996</v>
          </cell>
          <cell r="N2821">
            <v>80.56</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18,17</v>
          </cell>
          <cell r="H2823" t="str">
            <v>6,82</v>
          </cell>
          <cell r="I2823" t="str">
            <v>0,00</v>
          </cell>
          <cell r="J2823">
            <v>24.990000000000002</v>
          </cell>
          <cell r="K2823">
            <v>49.980000000000004</v>
          </cell>
          <cell r="L2823"/>
          <cell r="M2823">
            <v>13.64</v>
          </cell>
          <cell r="N2823">
            <v>36.340000000000003</v>
          </cell>
        </row>
        <row r="2824">
          <cell r="A2824">
            <v>88264</v>
          </cell>
          <cell r="B2824" t="str">
            <v>SINAPI</v>
          </cell>
          <cell r="C2824" t="str">
            <v>ELETRICISTA COM ENCARGOS COMPLEMENTARES</v>
          </cell>
          <cell r="D2824" t="str">
            <v>MÃO DE OBRA</v>
          </cell>
          <cell r="E2824" t="str">
            <v>H</v>
          </cell>
          <cell r="F2824">
            <v>2</v>
          </cell>
          <cell r="G2824" t="str">
            <v>22,11</v>
          </cell>
          <cell r="H2824" t="str">
            <v>6,82</v>
          </cell>
          <cell r="I2824" t="str">
            <v>0,00</v>
          </cell>
          <cell r="J2824">
            <v>28.93</v>
          </cell>
          <cell r="K2824">
            <v>57.86</v>
          </cell>
          <cell r="L2824"/>
          <cell r="M2824">
            <v>13.64</v>
          </cell>
          <cell r="N2824">
            <v>44.22</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1641.8</v>
          </cell>
          <cell r="L2827"/>
          <cell r="M2827">
            <v>1460.5400000000002</v>
          </cell>
          <cell r="N2827">
            <v>181.26000000000002</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18,17</v>
          </cell>
          <cell r="H2829" t="str">
            <v>6,82</v>
          </cell>
          <cell r="I2829" t="str">
            <v>0,00</v>
          </cell>
          <cell r="J2829">
            <v>24.990000000000002</v>
          </cell>
          <cell r="K2829">
            <v>112.45500000000001</v>
          </cell>
          <cell r="L2829"/>
          <cell r="M2829">
            <v>30.69</v>
          </cell>
          <cell r="N2829">
            <v>81.765000000000015</v>
          </cell>
        </row>
        <row r="2830">
          <cell r="A2830">
            <v>88264</v>
          </cell>
          <cell r="B2830" t="str">
            <v>SINAPI</v>
          </cell>
          <cell r="C2830" t="str">
            <v>ELETRICISTA COM ENCARGOS COMPLEMENTARES</v>
          </cell>
          <cell r="D2830" t="str">
            <v>MÃO DE OBRA</v>
          </cell>
          <cell r="E2830" t="str">
            <v>H</v>
          </cell>
          <cell r="F2830">
            <v>4.5</v>
          </cell>
          <cell r="G2830" t="str">
            <v>22,11</v>
          </cell>
          <cell r="H2830" t="str">
            <v>6,82</v>
          </cell>
          <cell r="I2830" t="str">
            <v>0,00</v>
          </cell>
          <cell r="J2830">
            <v>28.93</v>
          </cell>
          <cell r="K2830">
            <v>130.185</v>
          </cell>
          <cell r="L2830"/>
          <cell r="M2830">
            <v>30.69</v>
          </cell>
          <cell r="N2830">
            <v>99.495000000000005</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2037.4900000000002</v>
          </cell>
          <cell r="L2833"/>
          <cell r="M2833">
            <v>1836.09</v>
          </cell>
          <cell r="N2833">
            <v>201.4</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18,17</v>
          </cell>
          <cell r="H2835" t="str">
            <v>6,82</v>
          </cell>
          <cell r="I2835" t="str">
            <v>0,00</v>
          </cell>
          <cell r="J2835">
            <v>24.990000000000002</v>
          </cell>
          <cell r="K2835">
            <v>124.95000000000002</v>
          </cell>
          <cell r="L2835"/>
          <cell r="M2835">
            <v>34.1</v>
          </cell>
          <cell r="N2835">
            <v>90.850000000000009</v>
          </cell>
        </row>
        <row r="2836">
          <cell r="A2836">
            <v>88264</v>
          </cell>
          <cell r="B2836" t="str">
            <v>SINAPI</v>
          </cell>
          <cell r="C2836" t="str">
            <v>ELETRICISTA COM ENCARGOS COMPLEMENTARES</v>
          </cell>
          <cell r="D2836" t="str">
            <v>MÃO DE OBRA</v>
          </cell>
          <cell r="E2836" t="str">
            <v>H</v>
          </cell>
          <cell r="F2836">
            <v>5</v>
          </cell>
          <cell r="G2836" t="str">
            <v>22,11</v>
          </cell>
          <cell r="H2836" t="str">
            <v>6,82</v>
          </cell>
          <cell r="I2836" t="str">
            <v>0,00</v>
          </cell>
          <cell r="J2836">
            <v>28.93</v>
          </cell>
          <cell r="K2836">
            <v>144.65</v>
          </cell>
          <cell r="L2836"/>
          <cell r="M2836">
            <v>34.1</v>
          </cell>
          <cell r="N2836">
            <v>110.55</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2331.4</v>
          </cell>
          <cell r="L2839"/>
          <cell r="M2839">
            <v>2089.7200000000003</v>
          </cell>
          <cell r="N2839">
            <v>241.68</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18,17</v>
          </cell>
          <cell r="H2841" t="str">
            <v>6,82</v>
          </cell>
          <cell r="I2841" t="str">
            <v>0,00</v>
          </cell>
          <cell r="J2841">
            <v>24.990000000000002</v>
          </cell>
          <cell r="K2841">
            <v>149.94</v>
          </cell>
          <cell r="L2841"/>
          <cell r="M2841">
            <v>40.92</v>
          </cell>
          <cell r="N2841">
            <v>109.02000000000001</v>
          </cell>
        </row>
        <row r="2842">
          <cell r="A2842">
            <v>88264</v>
          </cell>
          <cell r="B2842" t="str">
            <v>SINAPI</v>
          </cell>
          <cell r="C2842" t="str">
            <v>ELETRICISTA COM ENCARGOS COMPLEMENTARES</v>
          </cell>
          <cell r="D2842" t="str">
            <v>MÃO DE OBRA</v>
          </cell>
          <cell r="E2842" t="str">
            <v>H</v>
          </cell>
          <cell r="F2842">
            <v>6</v>
          </cell>
          <cell r="G2842" t="str">
            <v>22,11</v>
          </cell>
          <cell r="H2842" t="str">
            <v>6,82</v>
          </cell>
          <cell r="I2842" t="str">
            <v>0,00</v>
          </cell>
          <cell r="J2842">
            <v>28.93</v>
          </cell>
          <cell r="K2842">
            <v>173.57999999999998</v>
          </cell>
          <cell r="L2842"/>
          <cell r="M2842">
            <v>40.92</v>
          </cell>
          <cell r="N2842">
            <v>132.66</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2241.4599999999996</v>
          </cell>
          <cell r="L2845"/>
          <cell r="M2845">
            <v>2080.34</v>
          </cell>
          <cell r="N2845">
            <v>161.12</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18,17</v>
          </cell>
          <cell r="H2847" t="str">
            <v>6,82</v>
          </cell>
          <cell r="I2847" t="str">
            <v>0,00</v>
          </cell>
          <cell r="J2847">
            <v>24.990000000000002</v>
          </cell>
          <cell r="K2847">
            <v>99.960000000000008</v>
          </cell>
          <cell r="L2847"/>
          <cell r="M2847">
            <v>27.28</v>
          </cell>
          <cell r="N2847">
            <v>72.680000000000007</v>
          </cell>
        </row>
        <row r="2848">
          <cell r="A2848">
            <v>88264</v>
          </cell>
          <cell r="B2848" t="str">
            <v>SINAPI</v>
          </cell>
          <cell r="C2848" t="str">
            <v>ELETRICISTA COM ENCARGOS COMPLEMENTARES</v>
          </cell>
          <cell r="D2848" t="str">
            <v>MÃO DE OBRA</v>
          </cell>
          <cell r="E2848" t="str">
            <v>H</v>
          </cell>
          <cell r="F2848">
            <v>4</v>
          </cell>
          <cell r="G2848" t="str">
            <v>22,11</v>
          </cell>
          <cell r="H2848" t="str">
            <v>6,82</v>
          </cell>
          <cell r="I2848" t="str">
            <v>0,00</v>
          </cell>
          <cell r="J2848">
            <v>28.93</v>
          </cell>
          <cell r="K2848">
            <v>115.72</v>
          </cell>
          <cell r="L2848"/>
          <cell r="M2848">
            <v>27.28</v>
          </cell>
          <cell r="N2848">
            <v>88.44</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117.922</v>
          </cell>
          <cell r="L2851"/>
          <cell r="M2851">
            <v>83.683999999999997</v>
          </cell>
          <cell r="N2851">
            <v>34.238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18,17</v>
          </cell>
          <cell r="H2853" t="str">
            <v>6,82</v>
          </cell>
          <cell r="I2853" t="str">
            <v>0,00</v>
          </cell>
          <cell r="J2853">
            <v>24.990000000000002</v>
          </cell>
          <cell r="K2853">
            <v>21.241500000000002</v>
          </cell>
          <cell r="L2853"/>
          <cell r="M2853">
            <v>5.7969999999999997</v>
          </cell>
          <cell r="N2853">
            <v>15.444500000000001</v>
          </cell>
        </row>
        <row r="2854">
          <cell r="A2854">
            <v>88264</v>
          </cell>
          <cell r="B2854" t="str">
            <v>SINAPI</v>
          </cell>
          <cell r="C2854" t="str">
            <v>ELETRICISTA COM ENCARGOS COMPLEMENTARES</v>
          </cell>
          <cell r="D2854" t="str">
            <v>MÃO DE OBRA</v>
          </cell>
          <cell r="E2854" t="str">
            <v>H</v>
          </cell>
          <cell r="F2854">
            <v>0.85</v>
          </cell>
          <cell r="G2854" t="str">
            <v>22,11</v>
          </cell>
          <cell r="H2854" t="str">
            <v>6,82</v>
          </cell>
          <cell r="I2854" t="str">
            <v>0,00</v>
          </cell>
          <cell r="J2854">
            <v>28.93</v>
          </cell>
          <cell r="K2854">
            <v>24.590499999999999</v>
          </cell>
          <cell r="L2854"/>
          <cell r="M2854">
            <v>5.7969999999999997</v>
          </cell>
          <cell r="N2854">
            <v>18.793499999999998</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942.79000000000008</v>
          </cell>
          <cell r="L2857"/>
          <cell r="M2857">
            <v>801.81000000000006</v>
          </cell>
          <cell r="N2857">
            <v>140.97999999999999</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18,17</v>
          </cell>
          <cell r="H2859" t="str">
            <v>6,82</v>
          </cell>
          <cell r="I2859" t="str">
            <v>0,00</v>
          </cell>
          <cell r="J2859">
            <v>24.990000000000002</v>
          </cell>
          <cell r="K2859">
            <v>87.465000000000003</v>
          </cell>
          <cell r="L2859"/>
          <cell r="M2859">
            <v>23.87</v>
          </cell>
          <cell r="N2859">
            <v>63.595000000000006</v>
          </cell>
        </row>
        <row r="2860">
          <cell r="A2860">
            <v>88264</v>
          </cell>
          <cell r="B2860" t="str">
            <v>SINAPI</v>
          </cell>
          <cell r="C2860" t="str">
            <v>ELETRICISTA COM ENCARGOS COMPLEMENTARES</v>
          </cell>
          <cell r="D2860" t="str">
            <v>MÃO DE OBRA</v>
          </cell>
          <cell r="E2860" t="str">
            <v>H</v>
          </cell>
          <cell r="F2860">
            <v>3.5</v>
          </cell>
          <cell r="G2860" t="str">
            <v>22,11</v>
          </cell>
          <cell r="H2860" t="str">
            <v>6,82</v>
          </cell>
          <cell r="I2860" t="str">
            <v>0,00</v>
          </cell>
          <cell r="J2860">
            <v>28.93</v>
          </cell>
          <cell r="K2860">
            <v>101.255</v>
          </cell>
          <cell r="L2860"/>
          <cell r="M2860">
            <v>23.87</v>
          </cell>
          <cell r="N2860">
            <v>77.384999999999991</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435.22</v>
          </cell>
          <cell r="L2863"/>
          <cell r="M2863">
            <v>294.24</v>
          </cell>
          <cell r="N2863">
            <v>140.97999999999999</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18,17</v>
          </cell>
          <cell r="H2865" t="str">
            <v>6,82</v>
          </cell>
          <cell r="I2865" t="str">
            <v>0,00</v>
          </cell>
          <cell r="J2865">
            <v>24.990000000000002</v>
          </cell>
          <cell r="K2865">
            <v>87.465000000000003</v>
          </cell>
          <cell r="L2865"/>
          <cell r="M2865">
            <v>23.87</v>
          </cell>
          <cell r="N2865">
            <v>63.595000000000006</v>
          </cell>
        </row>
        <row r="2866">
          <cell r="A2866">
            <v>88264</v>
          </cell>
          <cell r="B2866" t="str">
            <v>SINAPI</v>
          </cell>
          <cell r="C2866" t="str">
            <v>ELETRICISTA COM ENCARGOS COMPLEMENTARES</v>
          </cell>
          <cell r="D2866" t="str">
            <v>MÃO DE OBRA</v>
          </cell>
          <cell r="E2866" t="str">
            <v>H</v>
          </cell>
          <cell r="F2866">
            <v>3.5</v>
          </cell>
          <cell r="G2866" t="str">
            <v>22,11</v>
          </cell>
          <cell r="H2866" t="str">
            <v>6,82</v>
          </cell>
          <cell r="I2866" t="str">
            <v>0,00</v>
          </cell>
          <cell r="J2866">
            <v>28.93</v>
          </cell>
          <cell r="K2866">
            <v>101.255</v>
          </cell>
          <cell r="L2866"/>
          <cell r="M2866">
            <v>23.87</v>
          </cell>
          <cell r="N2866">
            <v>77.384999999999991</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638.79999999999995</v>
          </cell>
          <cell r="L2869"/>
          <cell r="M2869">
            <v>497.82</v>
          </cell>
          <cell r="N2869">
            <v>140.97999999999999</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18,17</v>
          </cell>
          <cell r="H2871" t="str">
            <v>6,82</v>
          </cell>
          <cell r="I2871" t="str">
            <v>0,00</v>
          </cell>
          <cell r="J2871">
            <v>24.990000000000002</v>
          </cell>
          <cell r="K2871">
            <v>87.465000000000003</v>
          </cell>
          <cell r="L2871"/>
          <cell r="M2871">
            <v>23.87</v>
          </cell>
          <cell r="N2871">
            <v>63.595000000000006</v>
          </cell>
        </row>
        <row r="2872">
          <cell r="A2872">
            <v>88264</v>
          </cell>
          <cell r="B2872" t="str">
            <v>SINAPI</v>
          </cell>
          <cell r="C2872" t="str">
            <v>ELETRICISTA COM ENCARGOS COMPLEMENTARES</v>
          </cell>
          <cell r="D2872" t="str">
            <v>MÃO DE OBRA</v>
          </cell>
          <cell r="E2872" t="str">
            <v>H</v>
          </cell>
          <cell r="F2872">
            <v>3.5</v>
          </cell>
          <cell r="G2872" t="str">
            <v>22,11</v>
          </cell>
          <cell r="H2872" t="str">
            <v>6,82</v>
          </cell>
          <cell r="I2872" t="str">
            <v>0,00</v>
          </cell>
          <cell r="J2872">
            <v>28.93</v>
          </cell>
          <cell r="K2872">
            <v>101.255</v>
          </cell>
          <cell r="L2872"/>
          <cell r="M2872">
            <v>23.87</v>
          </cell>
          <cell r="N2872">
            <v>77.384999999999991</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246.84200000000001</v>
          </cell>
          <cell r="L2875"/>
          <cell r="M2875">
            <v>222.67400000000004</v>
          </cell>
          <cell r="N2875">
            <v>24.167999999999999</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18,17</v>
          </cell>
          <cell r="H2877" t="str">
            <v>6,82</v>
          </cell>
          <cell r="I2877" t="str">
            <v>0,00</v>
          </cell>
          <cell r="J2877">
            <v>24.990000000000002</v>
          </cell>
          <cell r="K2877">
            <v>14.994</v>
          </cell>
          <cell r="L2877"/>
          <cell r="M2877">
            <v>4.0919999999999996</v>
          </cell>
          <cell r="N2877">
            <v>10.902000000000001</v>
          </cell>
        </row>
        <row r="2878">
          <cell r="A2878">
            <v>88264</v>
          </cell>
          <cell r="B2878" t="str">
            <v>SINAPI</v>
          </cell>
          <cell r="C2878" t="str">
            <v>ELETRICISTA COM ENCARGOS COMPLEMENTARES</v>
          </cell>
          <cell r="D2878" t="str">
            <v>MÃO DE OBRA</v>
          </cell>
          <cell r="E2878" t="str">
            <v>H</v>
          </cell>
          <cell r="F2878">
            <v>0.6</v>
          </cell>
          <cell r="G2878" t="str">
            <v>22,11</v>
          </cell>
          <cell r="H2878" t="str">
            <v>6,82</v>
          </cell>
          <cell r="I2878" t="str">
            <v>0,00</v>
          </cell>
          <cell r="J2878">
            <v>28.93</v>
          </cell>
          <cell r="K2878">
            <v>17.358000000000001</v>
          </cell>
          <cell r="L2878"/>
          <cell r="M2878">
            <v>4.0919999999999996</v>
          </cell>
          <cell r="N2878">
            <v>13.266</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46.568000000000005</v>
          </cell>
          <cell r="L2881"/>
          <cell r="M2881">
            <v>30.456000000000003</v>
          </cell>
          <cell r="N2881">
            <v>16.112000000000002</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18,17</v>
          </cell>
          <cell r="H2883" t="str">
            <v>6,82</v>
          </cell>
          <cell r="I2883" t="str">
            <v>0,00</v>
          </cell>
          <cell r="J2883">
            <v>24.990000000000002</v>
          </cell>
          <cell r="K2883">
            <v>9.9960000000000022</v>
          </cell>
          <cell r="L2883"/>
          <cell r="M2883">
            <v>2.7280000000000002</v>
          </cell>
          <cell r="N2883">
            <v>7.2680000000000007</v>
          </cell>
        </row>
        <row r="2884">
          <cell r="A2884">
            <v>88264</v>
          </cell>
          <cell r="B2884" t="str">
            <v>SINAPI</v>
          </cell>
          <cell r="C2884" t="str">
            <v>ELETRICISTA COM ENCARGOS COMPLEMENTARES</v>
          </cell>
          <cell r="D2884" t="str">
            <v>MÃO DE OBRA</v>
          </cell>
          <cell r="E2884" t="str">
            <v>H</v>
          </cell>
          <cell r="F2884">
            <v>0.4</v>
          </cell>
          <cell r="G2884" t="str">
            <v>22,11</v>
          </cell>
          <cell r="H2884" t="str">
            <v>6,82</v>
          </cell>
          <cell r="I2884" t="str">
            <v>0,00</v>
          </cell>
          <cell r="J2884">
            <v>28.93</v>
          </cell>
          <cell r="K2884">
            <v>11.572000000000001</v>
          </cell>
          <cell r="L2884"/>
          <cell r="M2884">
            <v>2.7280000000000002</v>
          </cell>
          <cell r="N2884">
            <v>8.8439999999999994</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189.28049999999999</v>
          </cell>
          <cell r="L2887"/>
          <cell r="M2887">
            <v>163.011</v>
          </cell>
          <cell r="N2887">
            <v>26.269500000000001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7,35</v>
          </cell>
          <cell r="H2889" t="str">
            <v>24,63</v>
          </cell>
          <cell r="I2889" t="str">
            <v>0,00</v>
          </cell>
          <cell r="J2889">
            <v>31.979999999999997</v>
          </cell>
          <cell r="K2889">
            <v>63.959999999999994</v>
          </cell>
          <cell r="L2889"/>
          <cell r="M2889">
            <v>49.26</v>
          </cell>
          <cell r="N2889">
            <v>14.7</v>
          </cell>
        </row>
        <row r="2890">
          <cell r="A2890">
            <v>88247</v>
          </cell>
          <cell r="B2890" t="str">
            <v>SINAPI</v>
          </cell>
          <cell r="C2890" t="str">
            <v>AUXILIAR DE ELETRICISTA COM ENCARGOS COMPLEMENTARES</v>
          </cell>
          <cell r="D2890" t="str">
            <v>MÃO DE OBRA</v>
          </cell>
          <cell r="E2890" t="str">
            <v>H</v>
          </cell>
          <cell r="F2890">
            <v>0.15</v>
          </cell>
          <cell r="G2890" t="str">
            <v>18,17</v>
          </cell>
          <cell r="H2890" t="str">
            <v>6,82</v>
          </cell>
          <cell r="I2890" t="str">
            <v>0,00</v>
          </cell>
          <cell r="J2890">
            <v>24.990000000000002</v>
          </cell>
          <cell r="K2890">
            <v>3.7484999999999999</v>
          </cell>
          <cell r="L2890"/>
          <cell r="M2890">
            <v>1.0229999999999999</v>
          </cell>
          <cell r="N2890">
            <v>2.7255000000000003</v>
          </cell>
        </row>
        <row r="2891">
          <cell r="A2891">
            <v>88264</v>
          </cell>
          <cell r="B2891" t="str">
            <v>SINAPI</v>
          </cell>
          <cell r="C2891" t="str">
            <v>ELETRICISTA COM ENCARGOS COMPLEMENTARES</v>
          </cell>
          <cell r="D2891" t="str">
            <v>MÃO DE OBRA</v>
          </cell>
          <cell r="E2891" t="str">
            <v>H</v>
          </cell>
          <cell r="F2891">
            <v>0.4</v>
          </cell>
          <cell r="G2891" t="str">
            <v>22,11</v>
          </cell>
          <cell r="H2891" t="str">
            <v>6,82</v>
          </cell>
          <cell r="I2891" t="str">
            <v>0,00</v>
          </cell>
          <cell r="J2891">
            <v>28.93</v>
          </cell>
          <cell r="K2891">
            <v>11.572000000000001</v>
          </cell>
          <cell r="L2891"/>
          <cell r="M2891">
            <v>2.7280000000000002</v>
          </cell>
          <cell r="N2891">
            <v>8.8439999999999994</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337.77299999999997</v>
          </cell>
          <cell r="L2894"/>
          <cell r="M2894">
            <v>308.404</v>
          </cell>
          <cell r="N2894">
            <v>29.369</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7,34</v>
          </cell>
          <cell r="H2896" t="str">
            <v>30,12</v>
          </cell>
          <cell r="I2896" t="str">
            <v>0,00</v>
          </cell>
          <cell r="J2896">
            <v>37.46</v>
          </cell>
          <cell r="K2896">
            <v>74.92</v>
          </cell>
          <cell r="L2896"/>
          <cell r="M2896">
            <v>60.24</v>
          </cell>
          <cell r="N2896">
            <v>14.68</v>
          </cell>
        </row>
        <row r="2897">
          <cell r="A2897">
            <v>88247</v>
          </cell>
          <cell r="B2897" t="str">
            <v>SINAPI</v>
          </cell>
          <cell r="C2897" t="str">
            <v>AUXILIAR DE ELETRICISTA COM ENCARGOS COMPLEMENTARES</v>
          </cell>
          <cell r="D2897" t="str">
            <v>MÃO DE OBRA</v>
          </cell>
          <cell r="E2897" t="str">
            <v>H</v>
          </cell>
          <cell r="F2897">
            <v>0.2</v>
          </cell>
          <cell r="G2897" t="str">
            <v>18,17</v>
          </cell>
          <cell r="H2897" t="str">
            <v>6,82</v>
          </cell>
          <cell r="I2897" t="str">
            <v>0,00</v>
          </cell>
          <cell r="J2897">
            <v>24.990000000000002</v>
          </cell>
          <cell r="K2897">
            <v>4.9980000000000011</v>
          </cell>
          <cell r="L2897"/>
          <cell r="M2897">
            <v>1.3640000000000001</v>
          </cell>
          <cell r="N2897">
            <v>3.6340000000000003</v>
          </cell>
        </row>
        <row r="2898">
          <cell r="A2898">
            <v>88264</v>
          </cell>
          <cell r="B2898" t="str">
            <v>SINAPI</v>
          </cell>
          <cell r="C2898" t="str">
            <v>ELETRICISTA COM ENCARGOS COMPLEMENTARES</v>
          </cell>
          <cell r="D2898" t="str">
            <v>MÃO DE OBRA</v>
          </cell>
          <cell r="E2898" t="str">
            <v>H</v>
          </cell>
          <cell r="F2898">
            <v>0.5</v>
          </cell>
          <cell r="G2898" t="str">
            <v>22,11</v>
          </cell>
          <cell r="H2898" t="str">
            <v>6,82</v>
          </cell>
          <cell r="I2898" t="str">
            <v>0,00</v>
          </cell>
          <cell r="J2898">
            <v>28.93</v>
          </cell>
          <cell r="K2898">
            <v>14.465</v>
          </cell>
          <cell r="L2898"/>
          <cell r="M2898">
            <v>3.41</v>
          </cell>
          <cell r="N2898">
            <v>11.055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75.98</v>
          </cell>
          <cell r="L2901"/>
          <cell r="M2901">
            <v>63.501999999999995</v>
          </cell>
          <cell r="N2901">
            <v>12.478</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18,17</v>
          </cell>
          <cell r="H2903" t="str">
            <v>6,82</v>
          </cell>
          <cell r="I2903" t="str">
            <v>0,00</v>
          </cell>
          <cell r="J2903">
            <v>24.990000000000002</v>
          </cell>
          <cell r="K2903">
            <v>4.9980000000000011</v>
          </cell>
          <cell r="L2903"/>
          <cell r="M2903">
            <v>1.3640000000000001</v>
          </cell>
          <cell r="N2903">
            <v>3.6340000000000003</v>
          </cell>
        </row>
        <row r="2904">
          <cell r="A2904">
            <v>88264</v>
          </cell>
          <cell r="B2904" t="str">
            <v>SINAPI</v>
          </cell>
          <cell r="C2904" t="str">
            <v>ELETRICISTA COM ENCARGOS COMPLEMENTARES</v>
          </cell>
          <cell r="D2904" t="str">
            <v>MÃO DE OBRA</v>
          </cell>
          <cell r="E2904" t="str">
            <v>H</v>
          </cell>
          <cell r="F2904">
            <v>0.4</v>
          </cell>
          <cell r="G2904" t="str">
            <v>22,11</v>
          </cell>
          <cell r="H2904" t="str">
            <v>6,82</v>
          </cell>
          <cell r="I2904" t="str">
            <v>0,00</v>
          </cell>
          <cell r="J2904">
            <v>28.93</v>
          </cell>
          <cell r="K2904">
            <v>11.572000000000001</v>
          </cell>
          <cell r="L2904"/>
          <cell r="M2904">
            <v>2.7280000000000002</v>
          </cell>
          <cell r="N2904">
            <v>8.8439999999999994</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604.47</v>
          </cell>
          <cell r="L2907"/>
          <cell r="M2907">
            <v>523.91</v>
          </cell>
          <cell r="N2907">
            <v>80.56</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18,17</v>
          </cell>
          <cell r="H2909" t="str">
            <v>6,82</v>
          </cell>
          <cell r="I2909" t="str">
            <v>0,00</v>
          </cell>
          <cell r="J2909">
            <v>24.990000000000002</v>
          </cell>
          <cell r="K2909">
            <v>49.980000000000004</v>
          </cell>
          <cell r="L2909"/>
          <cell r="M2909">
            <v>13.64</v>
          </cell>
          <cell r="N2909">
            <v>36.340000000000003</v>
          </cell>
        </row>
        <row r="2910">
          <cell r="A2910">
            <v>88264</v>
          </cell>
          <cell r="B2910" t="str">
            <v>SINAPI</v>
          </cell>
          <cell r="C2910" t="str">
            <v>ELETRICISTA COM ENCARGOS COMPLEMENTARES</v>
          </cell>
          <cell r="D2910" t="str">
            <v>MÃO DE OBRA</v>
          </cell>
          <cell r="E2910" t="str">
            <v>H</v>
          </cell>
          <cell r="F2910">
            <v>2</v>
          </cell>
          <cell r="G2910" t="str">
            <v>22,11</v>
          </cell>
          <cell r="H2910" t="str">
            <v>6,82</v>
          </cell>
          <cell r="I2910" t="str">
            <v>0,00</v>
          </cell>
          <cell r="J2910">
            <v>28.93</v>
          </cell>
          <cell r="K2910">
            <v>57.86</v>
          </cell>
          <cell r="L2910"/>
          <cell r="M2910">
            <v>13.64</v>
          </cell>
          <cell r="N2910">
            <v>44.22</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38.108000000000004</v>
          </cell>
          <cell r="L2913"/>
          <cell r="M2913">
            <v>32.066000000000003</v>
          </cell>
          <cell r="N2913">
            <v>6.0419999999999998</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18,17</v>
          </cell>
          <cell r="H2915" t="str">
            <v>6,82</v>
          </cell>
          <cell r="I2915" t="str">
            <v>0,00</v>
          </cell>
          <cell r="J2915">
            <v>24.990000000000002</v>
          </cell>
          <cell r="K2915">
            <v>3.7484999999999999</v>
          </cell>
          <cell r="L2915"/>
          <cell r="M2915">
            <v>1.0229999999999999</v>
          </cell>
          <cell r="N2915">
            <v>2.7255000000000003</v>
          </cell>
        </row>
        <row r="2916">
          <cell r="A2916">
            <v>88264</v>
          </cell>
          <cell r="B2916" t="str">
            <v>SINAPI</v>
          </cell>
          <cell r="C2916" t="str">
            <v>ELETRICISTA COM ENCARGOS COMPLEMENTARES</v>
          </cell>
          <cell r="D2916" t="str">
            <v>MÃO DE OBRA</v>
          </cell>
          <cell r="E2916" t="str">
            <v>H</v>
          </cell>
          <cell r="F2916">
            <v>0.15</v>
          </cell>
          <cell r="G2916" t="str">
            <v>22,11</v>
          </cell>
          <cell r="H2916" t="str">
            <v>6,82</v>
          </cell>
          <cell r="I2916" t="str">
            <v>0,00</v>
          </cell>
          <cell r="J2916">
            <v>28.93</v>
          </cell>
          <cell r="K2916">
            <v>4.3395000000000001</v>
          </cell>
          <cell r="L2916"/>
          <cell r="M2916">
            <v>1.0229999999999999</v>
          </cell>
          <cell r="N2916">
            <v>3.3165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59.215000000000003</v>
          </cell>
          <cell r="L2919"/>
          <cell r="M2919">
            <v>38.930000000000007</v>
          </cell>
          <cell r="N2919">
            <v>20.285</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17,75</v>
          </cell>
          <cell r="H2922" t="str">
            <v>6,68</v>
          </cell>
          <cell r="I2922" t="str">
            <v>0,00</v>
          </cell>
          <cell r="J2922">
            <v>24.43</v>
          </cell>
          <cell r="K2922">
            <v>12.215</v>
          </cell>
          <cell r="L2922"/>
          <cell r="M2922">
            <v>3.34</v>
          </cell>
          <cell r="N2922">
            <v>8.875</v>
          </cell>
        </row>
        <row r="2923">
          <cell r="A2923">
            <v>88317</v>
          </cell>
          <cell r="B2923" t="str">
            <v>SINAPI</v>
          </cell>
          <cell r="C2923" t="str">
            <v>SOLDADOR COM ENCARGOS COMPLEMENTARES</v>
          </cell>
          <cell r="D2923" t="str">
            <v>MÃO DE OBRA</v>
          </cell>
          <cell r="E2923" t="str">
            <v>H</v>
          </cell>
          <cell r="F2923">
            <v>0.5</v>
          </cell>
          <cell r="G2923" t="str">
            <v>22,82</v>
          </cell>
          <cell r="H2923" t="str">
            <v>7,62</v>
          </cell>
          <cell r="I2923" t="str">
            <v>0,00</v>
          </cell>
          <cell r="J2923">
            <v>30.44</v>
          </cell>
          <cell r="K2923">
            <v>15.22</v>
          </cell>
          <cell r="L2923"/>
          <cell r="M2923">
            <v>3.81</v>
          </cell>
          <cell r="N2923">
            <v>11.41</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7.1660000000000004</v>
          </cell>
          <cell r="L2926"/>
          <cell r="M2926">
            <v>5.1520000000000001</v>
          </cell>
          <cell r="N2926">
            <v>2.0140000000000002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18,17</v>
          </cell>
          <cell r="H2928" t="str">
            <v>6,82</v>
          </cell>
          <cell r="I2928" t="str">
            <v>0,00</v>
          </cell>
          <cell r="J2928">
            <v>24.990000000000002</v>
          </cell>
          <cell r="K2928">
            <v>1.2495000000000003</v>
          </cell>
          <cell r="L2928"/>
          <cell r="M2928">
            <v>0.34100000000000003</v>
          </cell>
          <cell r="N2928">
            <v>0.90850000000000009</v>
          </cell>
        </row>
        <row r="2929">
          <cell r="A2929">
            <v>88264</v>
          </cell>
          <cell r="B2929" t="str">
            <v>SINAPI</v>
          </cell>
          <cell r="C2929" t="str">
            <v>ELETRICISTA COM ENCARGOS COMPLEMENTARES</v>
          </cell>
          <cell r="D2929" t="str">
            <v>MÃO DE OBRA</v>
          </cell>
          <cell r="E2929" t="str">
            <v>H</v>
          </cell>
          <cell r="F2929">
            <v>0.05</v>
          </cell>
          <cell r="G2929" t="str">
            <v>22,11</v>
          </cell>
          <cell r="H2929" t="str">
            <v>6,82</v>
          </cell>
          <cell r="I2929" t="str">
            <v>0,00</v>
          </cell>
          <cell r="J2929">
            <v>28.93</v>
          </cell>
          <cell r="K2929">
            <v>1.4465000000000001</v>
          </cell>
          <cell r="L2929"/>
          <cell r="M2929">
            <v>0.34100000000000003</v>
          </cell>
          <cell r="N2929">
            <v>1.1054999999999999</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8.9646000000000008</v>
          </cell>
          <cell r="L2932"/>
          <cell r="M2932">
            <v>6.7491999999999992</v>
          </cell>
          <cell r="N2932">
            <v>2.2154000000000003</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18,17</v>
          </cell>
          <cell r="H2934" t="str">
            <v>6,82</v>
          </cell>
          <cell r="I2934" t="str">
            <v>0,00</v>
          </cell>
          <cell r="J2934">
            <v>24.990000000000002</v>
          </cell>
          <cell r="K2934">
            <v>1.3744500000000002</v>
          </cell>
          <cell r="L2934"/>
          <cell r="M2934">
            <v>0.37510000000000004</v>
          </cell>
          <cell r="N2934">
            <v>0.99935000000000007</v>
          </cell>
        </row>
        <row r="2935">
          <cell r="A2935">
            <v>88264</v>
          </cell>
          <cell r="B2935" t="str">
            <v>SINAPI</v>
          </cell>
          <cell r="C2935" t="str">
            <v>ELETRICISTA COM ENCARGOS COMPLEMENTARES</v>
          </cell>
          <cell r="D2935" t="str">
            <v>MÃO DE OBRA</v>
          </cell>
          <cell r="E2935" t="str">
            <v>H</v>
          </cell>
          <cell r="F2935">
            <v>5.5E-2</v>
          </cell>
          <cell r="G2935" t="str">
            <v>22,11</v>
          </cell>
          <cell r="H2935" t="str">
            <v>6,82</v>
          </cell>
          <cell r="I2935" t="str">
            <v>0,00</v>
          </cell>
          <cell r="J2935">
            <v>28.93</v>
          </cell>
          <cell r="K2935">
            <v>1.5911500000000001</v>
          </cell>
          <cell r="L2935"/>
          <cell r="M2935">
            <v>0.37510000000000004</v>
          </cell>
          <cell r="N2935">
            <v>1.2160500000000001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10.528600000000001</v>
          </cell>
          <cell r="L2938"/>
          <cell r="M2938">
            <v>8.3132000000000001</v>
          </cell>
          <cell r="N2938">
            <v>2.2154000000000003</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18,17</v>
          </cell>
          <cell r="H2940" t="str">
            <v>6,82</v>
          </cell>
          <cell r="I2940" t="str">
            <v>0,00</v>
          </cell>
          <cell r="J2940">
            <v>24.990000000000002</v>
          </cell>
          <cell r="K2940">
            <v>1.3744500000000002</v>
          </cell>
          <cell r="L2940"/>
          <cell r="M2940">
            <v>0.37510000000000004</v>
          </cell>
          <cell r="N2940">
            <v>0.99935000000000007</v>
          </cell>
        </row>
        <row r="2941">
          <cell r="A2941">
            <v>88264</v>
          </cell>
          <cell r="B2941" t="str">
            <v>SINAPI</v>
          </cell>
          <cell r="C2941" t="str">
            <v>ELETRICISTA COM ENCARGOS COMPLEMENTARES</v>
          </cell>
          <cell r="D2941" t="str">
            <v>MÃO DE OBRA</v>
          </cell>
          <cell r="E2941" t="str">
            <v>H</v>
          </cell>
          <cell r="F2941">
            <v>5.5E-2</v>
          </cell>
          <cell r="G2941" t="str">
            <v>22,11</v>
          </cell>
          <cell r="H2941" t="str">
            <v>6,82</v>
          </cell>
          <cell r="I2941" t="str">
            <v>0,00</v>
          </cell>
          <cell r="J2941">
            <v>28.93</v>
          </cell>
          <cell r="K2941">
            <v>1.5911500000000001</v>
          </cell>
          <cell r="L2941"/>
          <cell r="M2941">
            <v>0.37510000000000004</v>
          </cell>
          <cell r="N2941">
            <v>1.2160500000000001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64.67</v>
          </cell>
          <cell r="L2944"/>
          <cell r="M2944">
            <v>54.599999999999994</v>
          </cell>
          <cell r="N2944">
            <v>10.07</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18,17</v>
          </cell>
          <cell r="H2946" t="str">
            <v>6,82</v>
          </cell>
          <cell r="I2946" t="str">
            <v>0,00</v>
          </cell>
          <cell r="J2946">
            <v>24.990000000000002</v>
          </cell>
          <cell r="K2946">
            <v>6.2475000000000005</v>
          </cell>
          <cell r="L2946"/>
          <cell r="M2946">
            <v>1.7050000000000001</v>
          </cell>
          <cell r="N2946">
            <v>4.5425000000000004</v>
          </cell>
        </row>
        <row r="2947">
          <cell r="A2947">
            <v>88264</v>
          </cell>
          <cell r="B2947" t="str">
            <v>SINAPI</v>
          </cell>
          <cell r="C2947" t="str">
            <v>ELETRICISTA COM ENCARGOS COMPLEMENTARES</v>
          </cell>
          <cell r="D2947" t="str">
            <v>MÃO DE OBRA</v>
          </cell>
          <cell r="E2947" t="str">
            <v>H</v>
          </cell>
          <cell r="F2947">
            <v>0.25</v>
          </cell>
          <cell r="G2947" t="str">
            <v>22,11</v>
          </cell>
          <cell r="H2947" t="str">
            <v>6,82</v>
          </cell>
          <cell r="I2947" t="str">
            <v>0,00</v>
          </cell>
          <cell r="J2947">
            <v>28.93</v>
          </cell>
          <cell r="K2947">
            <v>7.2324999999999999</v>
          </cell>
          <cell r="L2947"/>
          <cell r="M2947">
            <v>1.7050000000000001</v>
          </cell>
          <cell r="N2947">
            <v>5.5274999999999999</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55.38</v>
          </cell>
          <cell r="L2950"/>
          <cell r="M2950">
            <v>45.309999999999995</v>
          </cell>
          <cell r="N2950">
            <v>10.07</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18,17</v>
          </cell>
          <cell r="H2952" t="str">
            <v>6,82</v>
          </cell>
          <cell r="I2952" t="str">
            <v>0,00</v>
          </cell>
          <cell r="J2952">
            <v>24.990000000000002</v>
          </cell>
          <cell r="K2952">
            <v>6.2475000000000005</v>
          </cell>
          <cell r="L2952"/>
          <cell r="M2952">
            <v>1.7050000000000001</v>
          </cell>
          <cell r="N2952">
            <v>4.5425000000000004</v>
          </cell>
        </row>
        <row r="2953">
          <cell r="A2953">
            <v>88264</v>
          </cell>
          <cell r="B2953" t="str">
            <v>SINAPI</v>
          </cell>
          <cell r="C2953" t="str">
            <v>ELETRICISTA COM ENCARGOS COMPLEMENTARES</v>
          </cell>
          <cell r="D2953" t="str">
            <v>MÃO DE OBRA</v>
          </cell>
          <cell r="E2953" t="str">
            <v>H</v>
          </cell>
          <cell r="F2953">
            <v>0.25</v>
          </cell>
          <cell r="G2953" t="str">
            <v>22,11</v>
          </cell>
          <cell r="H2953" t="str">
            <v>6,82</v>
          </cell>
          <cell r="I2953" t="str">
            <v>0,00</v>
          </cell>
          <cell r="J2953">
            <v>28.93</v>
          </cell>
          <cell r="K2953">
            <v>7.2324999999999999</v>
          </cell>
          <cell r="L2953"/>
          <cell r="M2953">
            <v>1.7050000000000001</v>
          </cell>
          <cell r="N2953">
            <v>5.5274999999999999</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67.36</v>
          </cell>
          <cell r="L2956"/>
          <cell r="M2956">
            <v>57.29</v>
          </cell>
          <cell r="N2956">
            <v>10.07</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18,17</v>
          </cell>
          <cell r="H2958" t="str">
            <v>6,82</v>
          </cell>
          <cell r="I2958" t="str">
            <v>0,00</v>
          </cell>
          <cell r="J2958">
            <v>24.990000000000002</v>
          </cell>
          <cell r="K2958">
            <v>6.2475000000000005</v>
          </cell>
          <cell r="L2958"/>
          <cell r="M2958">
            <v>1.7050000000000001</v>
          </cell>
          <cell r="N2958">
            <v>4.5425000000000004</v>
          </cell>
        </row>
        <row r="2959">
          <cell r="A2959">
            <v>88264</v>
          </cell>
          <cell r="B2959" t="str">
            <v>SINAPI</v>
          </cell>
          <cell r="C2959" t="str">
            <v>ELETRICISTA COM ENCARGOS COMPLEMENTARES</v>
          </cell>
          <cell r="D2959" t="str">
            <v>MÃO DE OBRA</v>
          </cell>
          <cell r="E2959" t="str">
            <v>H</v>
          </cell>
          <cell r="F2959">
            <v>0.25</v>
          </cell>
          <cell r="G2959" t="str">
            <v>22,11</v>
          </cell>
          <cell r="H2959" t="str">
            <v>6,82</v>
          </cell>
          <cell r="I2959" t="str">
            <v>0,00</v>
          </cell>
          <cell r="J2959">
            <v>28.93</v>
          </cell>
          <cell r="K2959">
            <v>7.2324999999999999</v>
          </cell>
          <cell r="L2959"/>
          <cell r="M2959">
            <v>1.7050000000000001</v>
          </cell>
          <cell r="N2959">
            <v>5.5274999999999999</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55.38</v>
          </cell>
          <cell r="L2962"/>
          <cell r="M2962">
            <v>45.309999999999995</v>
          </cell>
          <cell r="N2962">
            <v>10.07</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18,17</v>
          </cell>
          <cell r="H2964" t="str">
            <v>6,82</v>
          </cell>
          <cell r="I2964" t="str">
            <v>0,00</v>
          </cell>
          <cell r="J2964">
            <v>24.990000000000002</v>
          </cell>
          <cell r="K2964">
            <v>6.2475000000000005</v>
          </cell>
          <cell r="L2964"/>
          <cell r="M2964">
            <v>1.7050000000000001</v>
          </cell>
          <cell r="N2964">
            <v>4.5425000000000004</v>
          </cell>
        </row>
        <row r="2965">
          <cell r="A2965">
            <v>88264</v>
          </cell>
          <cell r="B2965" t="str">
            <v>SINAPI</v>
          </cell>
          <cell r="C2965" t="str">
            <v>ELETRICISTA COM ENCARGOS COMPLEMENTARES</v>
          </cell>
          <cell r="D2965" t="str">
            <v>MÃO DE OBRA</v>
          </cell>
          <cell r="E2965" t="str">
            <v>H</v>
          </cell>
          <cell r="F2965">
            <v>0.25</v>
          </cell>
          <cell r="G2965" t="str">
            <v>22,11</v>
          </cell>
          <cell r="H2965" t="str">
            <v>6,82</v>
          </cell>
          <cell r="I2965" t="str">
            <v>0,00</v>
          </cell>
          <cell r="J2965">
            <v>28.93</v>
          </cell>
          <cell r="K2965">
            <v>7.2324999999999999</v>
          </cell>
          <cell r="L2965"/>
          <cell r="M2965">
            <v>1.7050000000000001</v>
          </cell>
          <cell r="N2965">
            <v>5.5274999999999999</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670.35</v>
          </cell>
          <cell r="L2968"/>
          <cell r="M2968">
            <v>503.16</v>
          </cell>
          <cell r="N2968">
            <v>167.19</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6,70</v>
          </cell>
          <cell r="I2969">
            <v>0</v>
          </cell>
          <cell r="J2969">
            <v>6.7</v>
          </cell>
          <cell r="K2969">
            <v>14.07</v>
          </cell>
          <cell r="L2969"/>
          <cell r="M2969">
            <v>14.07</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49,47</v>
          </cell>
          <cell r="H2970" t="str">
            <v>449,01</v>
          </cell>
          <cell r="I2970" t="str">
            <v>0,00</v>
          </cell>
          <cell r="J2970">
            <v>498.48</v>
          </cell>
          <cell r="K2970">
            <v>498.48</v>
          </cell>
          <cell r="L2970"/>
          <cell r="M2970">
            <v>449.01</v>
          </cell>
          <cell r="N2970">
            <v>49.47</v>
          </cell>
        </row>
        <row r="2971">
          <cell r="A2971">
            <v>88316</v>
          </cell>
          <cell r="B2971" t="str">
            <v>SINAPI</v>
          </cell>
          <cell r="C2971" t="str">
            <v>SERVENTE COM ENCARGOS COMPLEMENTARES</v>
          </cell>
          <cell r="D2971" t="str">
            <v>MÃO DE OBRA</v>
          </cell>
          <cell r="E2971" t="str">
            <v>H</v>
          </cell>
          <cell r="F2971">
            <v>3</v>
          </cell>
          <cell r="G2971" t="str">
            <v>17,75</v>
          </cell>
          <cell r="H2971" t="str">
            <v>6,68</v>
          </cell>
          <cell r="I2971" t="str">
            <v>0,00</v>
          </cell>
          <cell r="J2971">
            <v>24.43</v>
          </cell>
          <cell r="K2971">
            <v>73.289999999999992</v>
          </cell>
          <cell r="L2971"/>
          <cell r="M2971">
            <v>20.04</v>
          </cell>
          <cell r="N2971">
            <v>53.25</v>
          </cell>
        </row>
        <row r="2972">
          <cell r="A2972">
            <v>88261</v>
          </cell>
          <cell r="B2972" t="str">
            <v>SINAPI</v>
          </cell>
          <cell r="C2972" t="str">
            <v>CARPINTEIRO DE ESQUADRIA COM ENCARGOS COMPLEMENTARES</v>
          </cell>
          <cell r="D2972" t="str">
            <v>MÃO DE OBRA</v>
          </cell>
          <cell r="E2972" t="str">
            <v>H</v>
          </cell>
          <cell r="F2972">
            <v>3</v>
          </cell>
          <cell r="G2972" t="str">
            <v>21,49</v>
          </cell>
          <cell r="H2972" t="str">
            <v>6,68</v>
          </cell>
          <cell r="I2972" t="str">
            <v>0,00</v>
          </cell>
          <cell r="J2972">
            <v>28.169999999999998</v>
          </cell>
          <cell r="K2972">
            <v>84.509999999999991</v>
          </cell>
          <cell r="L2972"/>
          <cell r="M2972">
            <v>20.04</v>
          </cell>
          <cell r="N2972">
            <v>64.47</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1930.4565600000001</v>
          </cell>
          <cell r="L2975"/>
          <cell r="M2975">
            <v>1818.5217600000001</v>
          </cell>
          <cell r="N2975">
            <v>111.9348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183,07</v>
          </cell>
          <cell r="I2976">
            <v>0</v>
          </cell>
          <cell r="J2976">
            <v>183.07</v>
          </cell>
          <cell r="K2976">
            <v>183.07</v>
          </cell>
          <cell r="L2976"/>
          <cell r="M2976">
            <v>183.07</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986,60</v>
          </cell>
          <cell r="I2978">
            <v>0</v>
          </cell>
          <cell r="J2978">
            <v>986.6</v>
          </cell>
          <cell r="K2978">
            <v>986.6</v>
          </cell>
          <cell r="L2978"/>
          <cell r="M2978">
            <v>986.6</v>
          </cell>
          <cell r="N2978">
            <v>0</v>
          </cell>
        </row>
        <row r="2979">
          <cell r="A2979">
            <v>88316</v>
          </cell>
          <cell r="B2979" t="str">
            <v>SINAPI</v>
          </cell>
          <cell r="C2979" t="str">
            <v>SERVENTE COM ENCARGOS COMPLEMENTARES</v>
          </cell>
          <cell r="D2979" t="str">
            <v>MÃO DE OBRA</v>
          </cell>
          <cell r="E2979" t="str">
            <v>H</v>
          </cell>
          <cell r="F2979">
            <v>3.1619999999999999</v>
          </cell>
          <cell r="G2979" t="str">
            <v>17,75</v>
          </cell>
          <cell r="H2979" t="str">
            <v>6,68</v>
          </cell>
          <cell r="I2979" t="str">
            <v>0,00</v>
          </cell>
          <cell r="J2979">
            <v>24.43</v>
          </cell>
          <cell r="K2979">
            <v>77.247659999999996</v>
          </cell>
          <cell r="L2979"/>
          <cell r="M2979">
            <v>21.122159999999997</v>
          </cell>
          <cell r="N2979">
            <v>56.125499999999995</v>
          </cell>
        </row>
        <row r="2980">
          <cell r="A2980">
            <v>88325</v>
          </cell>
          <cell r="B2980" t="str">
            <v>SINAPI</v>
          </cell>
          <cell r="C2980" t="str">
            <v>VIDRACEIRO COM ENCARGOS COMPLEMENTARES</v>
          </cell>
          <cell r="D2980" t="str">
            <v>MÃO DE OBRA</v>
          </cell>
          <cell r="E2980" t="str">
            <v>H</v>
          </cell>
          <cell r="F2980">
            <v>3.1619999999999999</v>
          </cell>
          <cell r="G2980" t="str">
            <v>17,65</v>
          </cell>
          <cell r="H2980" t="str">
            <v>6,80</v>
          </cell>
          <cell r="I2980" t="str">
            <v>0,00</v>
          </cell>
          <cell r="J2980">
            <v>24.45</v>
          </cell>
          <cell r="K2980">
            <v>77.31089999999999</v>
          </cell>
          <cell r="L2980"/>
          <cell r="M2980">
            <v>21.5016</v>
          </cell>
          <cell r="N2980">
            <v>55.809299999999993</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2379.998</v>
          </cell>
          <cell r="L2983"/>
          <cell r="M2983">
            <v>2256.0980000000004</v>
          </cell>
          <cell r="N2983">
            <v>123.89999999999999</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183,07</v>
          </cell>
          <cell r="I2984">
            <v>0</v>
          </cell>
          <cell r="J2984">
            <v>183.07</v>
          </cell>
          <cell r="K2984">
            <v>183.07</v>
          </cell>
          <cell r="L2984"/>
          <cell r="M2984">
            <v>183.07</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986,60</v>
          </cell>
          <cell r="I2986">
            <v>0</v>
          </cell>
          <cell r="J2986">
            <v>986.6</v>
          </cell>
          <cell r="K2986">
            <v>986.6</v>
          </cell>
          <cell r="L2986"/>
          <cell r="M2986">
            <v>986.6</v>
          </cell>
          <cell r="N2986">
            <v>0</v>
          </cell>
        </row>
        <row r="2987">
          <cell r="A2987">
            <v>88316</v>
          </cell>
          <cell r="B2987" t="str">
            <v>SINAPI</v>
          </cell>
          <cell r="C2987" t="str">
            <v>SERVENTE COM ENCARGOS COMPLEMENTARES</v>
          </cell>
          <cell r="D2987" t="str">
            <v>MÃO DE OBRA</v>
          </cell>
          <cell r="E2987" t="str">
            <v>H</v>
          </cell>
          <cell r="F2987">
            <v>3.5</v>
          </cell>
          <cell r="G2987" t="str">
            <v>17,75</v>
          </cell>
          <cell r="H2987" t="str">
            <v>6,68</v>
          </cell>
          <cell r="I2987" t="str">
            <v>0,00</v>
          </cell>
          <cell r="J2987">
            <v>24.43</v>
          </cell>
          <cell r="K2987">
            <v>85.504999999999995</v>
          </cell>
          <cell r="L2987"/>
          <cell r="M2987">
            <v>23.38</v>
          </cell>
          <cell r="N2987">
            <v>62.125</v>
          </cell>
        </row>
        <row r="2988">
          <cell r="A2988">
            <v>88325</v>
          </cell>
          <cell r="B2988" t="str">
            <v>SINAPI</v>
          </cell>
          <cell r="C2988" t="str">
            <v>VIDRACEIRO COM ENCARGOS COMPLEMENTARES</v>
          </cell>
          <cell r="D2988" t="str">
            <v>MÃO DE OBRA</v>
          </cell>
          <cell r="E2988" t="str">
            <v>H</v>
          </cell>
          <cell r="F2988">
            <v>3.5</v>
          </cell>
          <cell r="G2988" t="str">
            <v>17,65</v>
          </cell>
          <cell r="H2988" t="str">
            <v>6,80</v>
          </cell>
          <cell r="I2988" t="str">
            <v>0,00</v>
          </cell>
          <cell r="J2988">
            <v>24.45</v>
          </cell>
          <cell r="K2988">
            <v>85.575000000000003</v>
          </cell>
          <cell r="L2988"/>
          <cell r="M2988">
            <v>23.8</v>
          </cell>
          <cell r="N2988">
            <v>61.774999999999991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72.23</v>
          </cell>
          <cell r="L2991"/>
          <cell r="M2991">
            <v>46.723999999999997</v>
          </cell>
          <cell r="N2991">
            <v>25.506</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17,75</v>
          </cell>
          <cell r="H2993" t="str">
            <v>6,68</v>
          </cell>
          <cell r="I2993" t="str">
            <v>0,00</v>
          </cell>
          <cell r="J2993">
            <v>24.43</v>
          </cell>
          <cell r="K2993">
            <v>15.8795</v>
          </cell>
          <cell r="L2993"/>
          <cell r="M2993">
            <v>4.3419999999999996</v>
          </cell>
          <cell r="N2993">
            <v>11.5375</v>
          </cell>
        </row>
        <row r="2994">
          <cell r="A2994">
            <v>88261</v>
          </cell>
          <cell r="B2994" t="str">
            <v>SINAPI</v>
          </cell>
          <cell r="C2994" t="str">
            <v>CARPINTEIRO DE ESQUADRIA COM ENCARGOS COMPLEMENTARES</v>
          </cell>
          <cell r="D2994" t="str">
            <v>MÃO DE OBRA</v>
          </cell>
          <cell r="E2994" t="str">
            <v>H</v>
          </cell>
          <cell r="F2994">
            <v>0.65</v>
          </cell>
          <cell r="G2994" t="str">
            <v>21,49</v>
          </cell>
          <cell r="H2994" t="str">
            <v>6,68</v>
          </cell>
          <cell r="I2994" t="str">
            <v>0,00</v>
          </cell>
          <cell r="J2994">
            <v>28.169999999999998</v>
          </cell>
          <cell r="K2994">
            <v>18.310500000000001</v>
          </cell>
          <cell r="L2994"/>
          <cell r="M2994">
            <v>4.3419999999999996</v>
          </cell>
          <cell r="N2994">
            <v>13.968499999999999</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342.36750000000001</v>
          </cell>
          <cell r="L2997"/>
          <cell r="M2997">
            <v>263.82</v>
          </cell>
          <cell r="N2997">
            <v>78.547499999999999</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180.87</v>
          </cell>
          <cell r="I2998"/>
          <cell r="J2998">
            <v>180.87</v>
          </cell>
          <cell r="K2998">
            <v>180.87</v>
          </cell>
          <cell r="L2998"/>
          <cell r="M2998">
            <v>180.87</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10,90</v>
          </cell>
          <cell r="I2999">
            <v>0</v>
          </cell>
          <cell r="J2999">
            <v>10.9</v>
          </cell>
          <cell r="K2999">
            <v>52.32</v>
          </cell>
          <cell r="L2999"/>
          <cell r="M2999">
            <v>52.32</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0,27</v>
          </cell>
          <cell r="I3000">
            <v>0</v>
          </cell>
          <cell r="J3000">
            <v>0.27</v>
          </cell>
          <cell r="K3000">
            <v>5.4</v>
          </cell>
          <cell r="L3000"/>
          <cell r="M3000">
            <v>5.4</v>
          </cell>
          <cell r="N3000">
            <v>0</v>
          </cell>
        </row>
        <row r="3001">
          <cell r="A3001">
            <v>88315</v>
          </cell>
          <cell r="B3001" t="str">
            <v>SINAPI</v>
          </cell>
          <cell r="C3001" t="str">
            <v>SERRALHEIRO COM ENCARGOS COMPLEMENTARES</v>
          </cell>
          <cell r="D3001" t="str">
            <v>MÃO DE OBRA</v>
          </cell>
          <cell r="E3001" t="str">
            <v>H</v>
          </cell>
          <cell r="F3001">
            <v>1.5</v>
          </cell>
          <cell r="G3001" t="str">
            <v>22,00</v>
          </cell>
          <cell r="H3001" t="str">
            <v>6,80</v>
          </cell>
          <cell r="I3001" t="str">
            <v>0,00</v>
          </cell>
          <cell r="J3001">
            <v>28.8</v>
          </cell>
          <cell r="K3001">
            <v>43.2</v>
          </cell>
          <cell r="L3001"/>
          <cell r="M3001">
            <v>10.199999999999999</v>
          </cell>
          <cell r="N3001">
            <v>33</v>
          </cell>
        </row>
        <row r="3002">
          <cell r="A3002">
            <v>88261</v>
          </cell>
          <cell r="B3002" t="str">
            <v>SINAPI</v>
          </cell>
          <cell r="C3002" t="str">
            <v>CARPINTEIRO DE ESQUADRIA COM ENCARGOS COMPLEMENTARES</v>
          </cell>
          <cell r="D3002" t="str">
            <v>MÃO DE OBRA</v>
          </cell>
          <cell r="E3002" t="str">
            <v>H</v>
          </cell>
          <cell r="F3002">
            <v>1.5</v>
          </cell>
          <cell r="G3002" t="str">
            <v>21,49</v>
          </cell>
          <cell r="H3002" t="str">
            <v>6,68</v>
          </cell>
          <cell r="I3002" t="str">
            <v>0,00</v>
          </cell>
          <cell r="J3002">
            <v>28.169999999999998</v>
          </cell>
          <cell r="K3002">
            <v>42.254999999999995</v>
          </cell>
          <cell r="L3002"/>
          <cell r="M3002">
            <v>10.02</v>
          </cell>
          <cell r="N3002">
            <v>32.234999999999999</v>
          </cell>
        </row>
        <row r="3003">
          <cell r="A3003">
            <v>88316</v>
          </cell>
          <cell r="B3003" t="str">
            <v>SINAPI</v>
          </cell>
          <cell r="C3003" t="str">
            <v>SERVENTE COM ENCARGOS COMPLEMENTARES</v>
          </cell>
          <cell r="D3003" t="str">
            <v>MÃO DE OBRA</v>
          </cell>
          <cell r="E3003" t="str">
            <v>H</v>
          </cell>
          <cell r="F3003">
            <v>0.75</v>
          </cell>
          <cell r="G3003" t="str">
            <v>17,75</v>
          </cell>
          <cell r="H3003" t="str">
            <v>6,68</v>
          </cell>
          <cell r="I3003" t="str">
            <v>0,00</v>
          </cell>
          <cell r="J3003">
            <v>24.43</v>
          </cell>
          <cell r="K3003">
            <v>18.322499999999998</v>
          </cell>
          <cell r="L3003"/>
          <cell r="M3003">
            <v>5.01</v>
          </cell>
          <cell r="N3003">
            <v>13.3125</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17.965820000000001</v>
          </cell>
          <cell r="L3006"/>
          <cell r="M3006">
            <v>9.2173200000000008</v>
          </cell>
          <cell r="N3006">
            <v>8.7485000000000017</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10,71</v>
          </cell>
          <cell r="I3007">
            <v>0</v>
          </cell>
          <cell r="J3007">
            <v>10.71</v>
          </cell>
          <cell r="K3007">
            <v>4.5731700000000002</v>
          </cell>
          <cell r="L3007"/>
          <cell r="M3007">
            <v>4.5731700000000002</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9,91</v>
          </cell>
          <cell r="I3008">
            <v>0</v>
          </cell>
          <cell r="J3008">
            <v>9.91</v>
          </cell>
          <cell r="K3008">
            <v>1.5856000000000001</v>
          </cell>
          <cell r="L3008"/>
          <cell r="M3008">
            <v>1.5856000000000001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10,41</v>
          </cell>
          <cell r="I3009">
            <v>0</v>
          </cell>
          <cell r="J3009">
            <v>10.41</v>
          </cell>
          <cell r="K3009">
            <v>0.1041</v>
          </cell>
          <cell r="L3009"/>
          <cell r="M3009">
            <v>0.1041</v>
          </cell>
          <cell r="N3009">
            <v>0</v>
          </cell>
        </row>
        <row r="3010">
          <cell r="A3010">
            <v>88310</v>
          </cell>
          <cell r="B3010" t="str">
            <v>SINAPI</v>
          </cell>
          <cell r="C3010" t="str">
            <v>PINTOR COM ENCARGOS COMPLEMENTARES</v>
          </cell>
          <cell r="D3010" t="str">
            <v>MÃO DE OBRA</v>
          </cell>
          <cell r="E3010" t="str">
            <v>H</v>
          </cell>
          <cell r="F3010">
            <v>0.27500000000000002</v>
          </cell>
          <cell r="G3010" t="str">
            <v>24,39</v>
          </cell>
          <cell r="H3010" t="str">
            <v>7,95</v>
          </cell>
          <cell r="I3010" t="str">
            <v>0,00</v>
          </cell>
          <cell r="J3010">
            <v>32.340000000000003</v>
          </cell>
          <cell r="K3010">
            <v>8.8935000000000013</v>
          </cell>
          <cell r="L3010"/>
          <cell r="M3010">
            <v>2.1862500000000002</v>
          </cell>
          <cell r="N3010">
            <v>6.707250000000001</v>
          </cell>
        </row>
        <row r="3011">
          <cell r="A3011">
            <v>88316</v>
          </cell>
          <cell r="B3011" t="str">
            <v>SINAPI</v>
          </cell>
          <cell r="C3011" t="str">
            <v>SERVENTE COM ENCARGOS COMPLEMENTARES</v>
          </cell>
          <cell r="D3011" t="str">
            <v>MÃO DE OBRA</v>
          </cell>
          <cell r="E3011" t="str">
            <v>H</v>
          </cell>
          <cell r="F3011">
            <v>0.115</v>
          </cell>
          <cell r="G3011" t="str">
            <v>17,75</v>
          </cell>
          <cell r="H3011" t="str">
            <v>6,68</v>
          </cell>
          <cell r="I3011" t="str">
            <v>0,00</v>
          </cell>
          <cell r="J3011">
            <v>24.43</v>
          </cell>
          <cell r="K3011">
            <v>2.80945</v>
          </cell>
          <cell r="L3011"/>
          <cell r="M3011">
            <v>0.76819999999999999</v>
          </cell>
          <cell r="N3011">
            <v>2.0412500000000002</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390.63666666666671</v>
          </cell>
          <cell r="L3014"/>
          <cell r="M3014">
            <v>285.90666666666675</v>
          </cell>
          <cell r="N3014">
            <v>104.72999999999999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22,00</v>
          </cell>
          <cell r="H3016" t="str">
            <v>6,80</v>
          </cell>
          <cell r="I3016" t="str">
            <v>0,00</v>
          </cell>
          <cell r="J3016">
            <v>28.8</v>
          </cell>
          <cell r="K3016">
            <v>57.6</v>
          </cell>
          <cell r="L3016"/>
          <cell r="M3016">
            <v>13.6</v>
          </cell>
          <cell r="N3016">
            <v>44</v>
          </cell>
        </row>
        <row r="3017">
          <cell r="A3017">
            <v>88261</v>
          </cell>
          <cell r="B3017" t="str">
            <v>SINAPI</v>
          </cell>
          <cell r="C3017" t="str">
            <v>CARPINTEIRO DE ESQUADRIA COM ENCARGOS COMPLEMENTARES</v>
          </cell>
          <cell r="D3017" t="str">
            <v>MÃO DE OBRA</v>
          </cell>
          <cell r="E3017" t="str">
            <v>H</v>
          </cell>
          <cell r="F3017">
            <v>2</v>
          </cell>
          <cell r="G3017" t="str">
            <v>21,49</v>
          </cell>
          <cell r="H3017" t="str">
            <v>6,68</v>
          </cell>
          <cell r="I3017" t="str">
            <v>0,00</v>
          </cell>
          <cell r="J3017">
            <v>28.169999999999998</v>
          </cell>
          <cell r="K3017">
            <v>56.339999999999996</v>
          </cell>
          <cell r="L3017"/>
          <cell r="M3017">
            <v>13.36</v>
          </cell>
          <cell r="N3017">
            <v>42.98</v>
          </cell>
        </row>
        <row r="3018">
          <cell r="A3018">
            <v>88316</v>
          </cell>
          <cell r="B3018" t="str">
            <v>SINAPI</v>
          </cell>
          <cell r="C3018" t="str">
            <v>SERVENTE COM ENCARGOS COMPLEMENTARES</v>
          </cell>
          <cell r="D3018" t="str">
            <v>MÃO DE OBRA</v>
          </cell>
          <cell r="E3018" t="str">
            <v>H</v>
          </cell>
          <cell r="F3018">
            <v>1</v>
          </cell>
          <cell r="G3018" t="str">
            <v>17,75</v>
          </cell>
          <cell r="H3018" t="str">
            <v>6,68</v>
          </cell>
          <cell r="I3018" t="str">
            <v>0,00</v>
          </cell>
          <cell r="J3018">
            <v>24.43</v>
          </cell>
          <cell r="K3018">
            <v>24.43</v>
          </cell>
          <cell r="L3018"/>
          <cell r="M3018">
            <v>6.68</v>
          </cell>
          <cell r="N3018">
            <v>17.75</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390.63666666666671</v>
          </cell>
          <cell r="L3021"/>
          <cell r="M3021">
            <v>285.90666666666675</v>
          </cell>
          <cell r="N3021">
            <v>104.72999999999999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22,00</v>
          </cell>
          <cell r="H3023" t="str">
            <v>6,80</v>
          </cell>
          <cell r="I3023" t="str">
            <v>0,00</v>
          </cell>
          <cell r="J3023">
            <v>28.8</v>
          </cell>
          <cell r="K3023">
            <v>57.6</v>
          </cell>
          <cell r="L3023"/>
          <cell r="M3023">
            <v>13.6</v>
          </cell>
          <cell r="N3023">
            <v>44</v>
          </cell>
        </row>
        <row r="3024">
          <cell r="A3024">
            <v>88261</v>
          </cell>
          <cell r="B3024" t="str">
            <v>SINAPI</v>
          </cell>
          <cell r="C3024" t="str">
            <v>CARPINTEIRO DE ESQUADRIA COM ENCARGOS COMPLEMENTARES</v>
          </cell>
          <cell r="D3024" t="str">
            <v>MÃO DE OBRA</v>
          </cell>
          <cell r="E3024" t="str">
            <v>H</v>
          </cell>
          <cell r="F3024">
            <v>2</v>
          </cell>
          <cell r="G3024" t="str">
            <v>21,49</v>
          </cell>
          <cell r="H3024" t="str">
            <v>6,68</v>
          </cell>
          <cell r="I3024" t="str">
            <v>0,00</v>
          </cell>
          <cell r="J3024">
            <v>28.169999999999998</v>
          </cell>
          <cell r="K3024">
            <v>56.339999999999996</v>
          </cell>
          <cell r="L3024"/>
          <cell r="M3024">
            <v>13.36</v>
          </cell>
          <cell r="N3024">
            <v>42.98</v>
          </cell>
        </row>
        <row r="3025">
          <cell r="A3025">
            <v>88316</v>
          </cell>
          <cell r="B3025" t="str">
            <v>SINAPI</v>
          </cell>
          <cell r="C3025" t="str">
            <v>SERVENTE COM ENCARGOS COMPLEMENTARES</v>
          </cell>
          <cell r="D3025" t="str">
            <v>MÃO DE OBRA</v>
          </cell>
          <cell r="E3025" t="str">
            <v>H</v>
          </cell>
          <cell r="F3025">
            <v>1</v>
          </cell>
          <cell r="G3025" t="str">
            <v>17,75</v>
          </cell>
          <cell r="H3025" t="str">
            <v>6,68</v>
          </cell>
          <cell r="I3025" t="str">
            <v>0,00</v>
          </cell>
          <cell r="J3025">
            <v>24.43</v>
          </cell>
          <cell r="K3025">
            <v>24.43</v>
          </cell>
          <cell r="L3025"/>
          <cell r="M3025">
            <v>6.68</v>
          </cell>
          <cell r="N3025">
            <v>17.75</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463.50969800000007</v>
          </cell>
          <cell r="L3033"/>
          <cell r="M3033">
            <v>418.53059700000006</v>
          </cell>
          <cell r="N3033">
            <v>44.979101</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17,95</v>
          </cell>
          <cell r="I3035">
            <v>0</v>
          </cell>
          <cell r="J3035">
            <v>17.95</v>
          </cell>
          <cell r="K3035">
            <v>107.69999999999999</v>
          </cell>
          <cell r="L3035"/>
          <cell r="M3035">
            <v>107.69999999999999</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85,33</v>
          </cell>
          <cell r="I3036">
            <v>0</v>
          </cell>
          <cell r="J3036">
            <v>85.33</v>
          </cell>
          <cell r="K3036">
            <v>7.6796999999999995</v>
          </cell>
          <cell r="L3036"/>
          <cell r="M3036">
            <v>7.6796999999999995</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22,78</v>
          </cell>
          <cell r="H3037" t="str">
            <v>6,23</v>
          </cell>
          <cell r="I3037" t="str">
            <v>0,00</v>
          </cell>
          <cell r="J3037">
            <v>29.01</v>
          </cell>
          <cell r="K3037">
            <v>42.548966999999998</v>
          </cell>
          <cell r="L3037"/>
          <cell r="M3037">
            <v>9.1375410000000006</v>
          </cell>
          <cell r="N3037">
            <v>33.411425999999999</v>
          </cell>
        </row>
        <row r="3038">
          <cell r="A3038">
            <v>88316</v>
          </cell>
          <cell r="B3038" t="str">
            <v>SINAPI</v>
          </cell>
          <cell r="C3038" t="str">
            <v>SERVENTE COM ENCARGOS COMPLEMENTARES</v>
          </cell>
          <cell r="D3038" t="str">
            <v>MÃO DE OBRA</v>
          </cell>
          <cell r="E3038" t="str">
            <v>H</v>
          </cell>
          <cell r="F3038">
            <v>0.65169999999999995</v>
          </cell>
          <cell r="G3038" t="str">
            <v>17,75</v>
          </cell>
          <cell r="H3038" t="str">
            <v>6,68</v>
          </cell>
          <cell r="I3038" t="str">
            <v>0,00</v>
          </cell>
          <cell r="J3038">
            <v>24.43</v>
          </cell>
          <cell r="K3038">
            <v>15.921030999999999</v>
          </cell>
          <cell r="L3038"/>
          <cell r="M3038">
            <v>4.3533559999999998</v>
          </cell>
          <cell r="N3038">
            <v>11.567674999999999</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116.43199999999999</v>
          </cell>
          <cell r="L3041"/>
          <cell r="M3041">
            <v>101.49199999999999</v>
          </cell>
          <cell r="N3041">
            <v>14.940000000000001</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2,42</v>
          </cell>
          <cell r="I3043">
            <v>0</v>
          </cell>
          <cell r="J3043">
            <v>2.42</v>
          </cell>
          <cell r="K3043">
            <v>0.121</v>
          </cell>
          <cell r="L3043"/>
          <cell r="M3043">
            <v>0.121</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22,78</v>
          </cell>
          <cell r="H3044" t="str">
            <v>6,23</v>
          </cell>
          <cell r="I3044" t="str">
            <v>0,00</v>
          </cell>
          <cell r="J3044">
            <v>29.01</v>
          </cell>
          <cell r="K3044">
            <v>14.505000000000001</v>
          </cell>
          <cell r="L3044"/>
          <cell r="M3044">
            <v>3.1150000000000002</v>
          </cell>
          <cell r="N3044">
            <v>11.39</v>
          </cell>
        </row>
        <row r="3045">
          <cell r="A3045">
            <v>88316</v>
          </cell>
          <cell r="B3045" t="str">
            <v>SINAPI</v>
          </cell>
          <cell r="C3045" t="str">
            <v>SERVENTE COM ENCARGOS COMPLEMENTARES</v>
          </cell>
          <cell r="D3045" t="str">
            <v>MÃO DE OBRA</v>
          </cell>
          <cell r="E3045" t="str">
            <v>H</v>
          </cell>
          <cell r="F3045">
            <v>0.2</v>
          </cell>
          <cell r="G3045" t="str">
            <v>17,75</v>
          </cell>
          <cell r="H3045" t="str">
            <v>6,68</v>
          </cell>
          <cell r="I3045" t="str">
            <v>0,00</v>
          </cell>
          <cell r="J3045">
            <v>24.43</v>
          </cell>
          <cell r="K3045">
            <v>4.8860000000000001</v>
          </cell>
          <cell r="L3045"/>
          <cell r="M3045">
            <v>1.3360000000000001</v>
          </cell>
          <cell r="N3045">
            <v>3.5500000000000003</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585.62199999999996</v>
          </cell>
          <cell r="L3048"/>
          <cell r="M3048">
            <v>570.68200000000002</v>
          </cell>
          <cell r="N3048">
            <v>14.940000000000001</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2,42</v>
          </cell>
          <cell r="I3050">
            <v>0</v>
          </cell>
          <cell r="J3050">
            <v>2.42</v>
          </cell>
          <cell r="K3050">
            <v>0.121</v>
          </cell>
          <cell r="L3050"/>
          <cell r="M3050">
            <v>0.121</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22,78</v>
          </cell>
          <cell r="H3051" t="str">
            <v>6,23</v>
          </cell>
          <cell r="I3051" t="str">
            <v>0,00</v>
          </cell>
          <cell r="J3051">
            <v>29.01</v>
          </cell>
          <cell r="K3051">
            <v>14.505000000000001</v>
          </cell>
          <cell r="L3051"/>
          <cell r="M3051">
            <v>3.1150000000000002</v>
          </cell>
          <cell r="N3051">
            <v>11.39</v>
          </cell>
        </row>
        <row r="3052">
          <cell r="A3052">
            <v>88316</v>
          </cell>
          <cell r="B3052" t="str">
            <v>SINAPI</v>
          </cell>
          <cell r="C3052" t="str">
            <v>SERVENTE COM ENCARGOS COMPLEMENTARES</v>
          </cell>
          <cell r="D3052" t="str">
            <v>MÃO DE OBRA</v>
          </cell>
          <cell r="E3052" t="str">
            <v>H</v>
          </cell>
          <cell r="F3052">
            <v>0.2</v>
          </cell>
          <cell r="G3052" t="str">
            <v>17,75</v>
          </cell>
          <cell r="H3052" t="str">
            <v>6,68</v>
          </cell>
          <cell r="I3052" t="str">
            <v>0,00</v>
          </cell>
          <cell r="J3052">
            <v>24.43</v>
          </cell>
          <cell r="K3052">
            <v>4.8860000000000001</v>
          </cell>
          <cell r="L3052"/>
          <cell r="M3052">
            <v>1.3360000000000001</v>
          </cell>
          <cell r="N3052">
            <v>3.5500000000000003</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1138.735056</v>
          </cell>
          <cell r="L3055"/>
          <cell r="M3055">
            <v>1101.2488589999998</v>
          </cell>
          <cell r="N3055">
            <v>37.486197000000004</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309,90</v>
          </cell>
          <cell r="I3057">
            <v>0</v>
          </cell>
          <cell r="J3057">
            <v>309.89999999999998</v>
          </cell>
          <cell r="K3057">
            <v>309.89999999999998</v>
          </cell>
          <cell r="L3057"/>
          <cell r="M3057">
            <v>309.89999999999998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2,42</v>
          </cell>
          <cell r="I3058">
            <v>0</v>
          </cell>
          <cell r="J3058">
            <v>2.42</v>
          </cell>
          <cell r="K3058">
            <v>4.8399999999999999E-2</v>
          </cell>
          <cell r="L3058"/>
          <cell r="M3058">
            <v>4.8399999999999999E-2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22,78</v>
          </cell>
          <cell r="H3059" t="str">
            <v>6,23</v>
          </cell>
          <cell r="I3059" t="str">
            <v>0,00</v>
          </cell>
          <cell r="J3059">
            <v>29.01</v>
          </cell>
          <cell r="K3059">
            <v>26.831349000000003</v>
          </cell>
          <cell r="L3059"/>
          <cell r="M3059">
            <v>5.7621270000000004</v>
          </cell>
          <cell r="N3059">
            <v>21.069222000000003</v>
          </cell>
        </row>
        <row r="3060">
          <cell r="A3060">
            <v>88316</v>
          </cell>
          <cell r="B3060" t="str">
            <v>SINAPI</v>
          </cell>
          <cell r="C3060" t="str">
            <v>SERVENTE COM ENCARGOS COMPLEMENTARES</v>
          </cell>
          <cell r="D3060" t="str">
            <v>MÃO DE OBRA</v>
          </cell>
          <cell r="E3060" t="str">
            <v>H</v>
          </cell>
          <cell r="F3060">
            <v>0.92490000000000006</v>
          </cell>
          <cell r="G3060" t="str">
            <v>17,75</v>
          </cell>
          <cell r="H3060" t="str">
            <v>6,68</v>
          </cell>
          <cell r="I3060" t="str">
            <v>0,00</v>
          </cell>
          <cell r="J3060">
            <v>24.43</v>
          </cell>
          <cell r="K3060">
            <v>22.595307000000002</v>
          </cell>
          <cell r="L3060"/>
          <cell r="M3060">
            <v>6.1783320000000002</v>
          </cell>
          <cell r="N3060">
            <v>16.416975000000001</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1102.349976</v>
          </cell>
          <cell r="L3063"/>
          <cell r="M3063">
            <v>1076.7344779999999</v>
          </cell>
          <cell r="N3063">
            <v>25.615498000000002</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24,21</v>
          </cell>
          <cell r="I3065">
            <v>0</v>
          </cell>
          <cell r="J3065">
            <v>24.21</v>
          </cell>
          <cell r="K3065">
            <v>48.42</v>
          </cell>
          <cell r="L3065"/>
          <cell r="M3065">
            <v>48.42</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12,26</v>
          </cell>
          <cell r="I3066">
            <v>0</v>
          </cell>
          <cell r="J3066">
            <v>12.26</v>
          </cell>
          <cell r="K3066">
            <v>12.26</v>
          </cell>
          <cell r="L3066"/>
          <cell r="M3066">
            <v>12.26</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85,33</v>
          </cell>
          <cell r="I3067">
            <v>0</v>
          </cell>
          <cell r="J3067">
            <v>85.33</v>
          </cell>
          <cell r="K3067">
            <v>7.5175729999999996</v>
          </cell>
          <cell r="L3067"/>
          <cell r="M3067">
            <v>7.5175729999999996</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4,30</v>
          </cell>
          <cell r="H3068" t="str">
            <v>42,73</v>
          </cell>
          <cell r="I3068" t="str">
            <v>0,00</v>
          </cell>
          <cell r="J3068">
            <v>47.029999999999994</v>
          </cell>
          <cell r="K3068">
            <v>0.94059999999999988</v>
          </cell>
          <cell r="L3068"/>
          <cell r="M3068">
            <v>0.85459999999999992</v>
          </cell>
          <cell r="N3068">
            <v>8.5999999999999993E-2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22,78</v>
          </cell>
          <cell r="H3069" t="str">
            <v>6,23</v>
          </cell>
          <cell r="I3069" t="str">
            <v>0,00</v>
          </cell>
          <cell r="J3069">
            <v>29.01</v>
          </cell>
          <cell r="K3069">
            <v>22.601691000000002</v>
          </cell>
          <cell r="L3069"/>
          <cell r="M3069">
            <v>4.8537930000000005</v>
          </cell>
          <cell r="N3069">
            <v>17.747898000000003</v>
          </cell>
        </row>
        <row r="3070">
          <cell r="A3070">
            <v>88316</v>
          </cell>
          <cell r="B3070" t="str">
            <v>SINAPI</v>
          </cell>
          <cell r="C3070" t="str">
            <v>SERVENTE COM ENCARGOS COMPLEMENTARES</v>
          </cell>
          <cell r="D3070" t="str">
            <v>MÃO DE OBRA</v>
          </cell>
          <cell r="E3070" t="str">
            <v>H</v>
          </cell>
          <cell r="F3070">
            <v>0.43840000000000001</v>
          </cell>
          <cell r="G3070" t="str">
            <v>17,75</v>
          </cell>
          <cell r="H3070" t="str">
            <v>6,68</v>
          </cell>
          <cell r="I3070" t="str">
            <v>0,00</v>
          </cell>
          <cell r="J3070">
            <v>24.43</v>
          </cell>
          <cell r="K3070">
            <v>10.710112000000001</v>
          </cell>
          <cell r="L3070"/>
          <cell r="M3070">
            <v>2.928512</v>
          </cell>
          <cell r="N3070">
            <v>7.7816000000000001</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172.77345600000001</v>
          </cell>
          <cell r="L3073"/>
          <cell r="M3073">
            <v>154.23503400000001</v>
          </cell>
          <cell r="N3073">
            <v>18.538422000000001</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0,68</v>
          </cell>
          <cell r="I3075">
            <v>0</v>
          </cell>
          <cell r="J3075">
            <v>0.68</v>
          </cell>
          <cell r="K3075">
            <v>1.36</v>
          </cell>
          <cell r="L3075"/>
          <cell r="M3075">
            <v>1.36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22,78</v>
          </cell>
          <cell r="H3076" t="str">
            <v>6,23</v>
          </cell>
          <cell r="I3076" t="str">
            <v>0,00</v>
          </cell>
          <cell r="J3076">
            <v>29.01</v>
          </cell>
          <cell r="K3076">
            <v>13.269174</v>
          </cell>
          <cell r="L3076"/>
          <cell r="M3076">
            <v>2.849602</v>
          </cell>
          <cell r="N3076">
            <v>10.419572000000001</v>
          </cell>
        </row>
        <row r="3077">
          <cell r="A3077">
            <v>88316</v>
          </cell>
          <cell r="B3077" t="str">
            <v>SINAPI</v>
          </cell>
          <cell r="C3077" t="str">
            <v>SERVENTE COM ENCARGOS COMPLEMENTARES</v>
          </cell>
          <cell r="D3077" t="str">
            <v>MÃO DE OBRA</v>
          </cell>
          <cell r="E3077" t="str">
            <v>H</v>
          </cell>
          <cell r="F3077">
            <v>0.45739999999999997</v>
          </cell>
          <cell r="G3077" t="str">
            <v>17,75</v>
          </cell>
          <cell r="H3077" t="str">
            <v>6,68</v>
          </cell>
          <cell r="I3077" t="str">
            <v>0,00</v>
          </cell>
          <cell r="J3077">
            <v>24.43</v>
          </cell>
          <cell r="K3077">
            <v>11.174282</v>
          </cell>
          <cell r="L3077"/>
          <cell r="M3077">
            <v>3.0554319999999997</v>
          </cell>
          <cell r="N3077">
            <v>8.1188500000000001</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246.43345600000001</v>
          </cell>
          <cell r="L3080"/>
          <cell r="M3080">
            <v>227.89503400000001</v>
          </cell>
          <cell r="N3080">
            <v>18.538422000000001</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0,68</v>
          </cell>
          <cell r="I3082">
            <v>0</v>
          </cell>
          <cell r="J3082">
            <v>0.68</v>
          </cell>
          <cell r="K3082">
            <v>1.36</v>
          </cell>
          <cell r="L3082"/>
          <cell r="M3082">
            <v>1.36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22,78</v>
          </cell>
          <cell r="H3083" t="str">
            <v>6,23</v>
          </cell>
          <cell r="I3083" t="str">
            <v>0,00</v>
          </cell>
          <cell r="J3083">
            <v>29.01</v>
          </cell>
          <cell r="K3083">
            <v>13.269174</v>
          </cell>
          <cell r="L3083"/>
          <cell r="M3083">
            <v>2.849602</v>
          </cell>
          <cell r="N3083">
            <v>10.419572000000001</v>
          </cell>
        </row>
        <row r="3084">
          <cell r="A3084">
            <v>88316</v>
          </cell>
          <cell r="B3084" t="str">
            <v>SINAPI</v>
          </cell>
          <cell r="C3084" t="str">
            <v>SERVENTE COM ENCARGOS COMPLEMENTARES</v>
          </cell>
          <cell r="D3084" t="str">
            <v>MÃO DE OBRA</v>
          </cell>
          <cell r="E3084" t="str">
            <v>H</v>
          </cell>
          <cell r="F3084">
            <v>0.45739999999999997</v>
          </cell>
          <cell r="G3084" t="str">
            <v>17,75</v>
          </cell>
          <cell r="H3084" t="str">
            <v>6,68</v>
          </cell>
          <cell r="I3084" t="str">
            <v>0,00</v>
          </cell>
          <cell r="J3084">
            <v>24.43</v>
          </cell>
          <cell r="K3084">
            <v>11.174282</v>
          </cell>
          <cell r="L3084"/>
          <cell r="M3084">
            <v>3.0554319999999997</v>
          </cell>
          <cell r="N3084">
            <v>8.1188500000000001</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247.76345600000002</v>
          </cell>
          <cell r="L3087"/>
          <cell r="M3087">
            <v>229.22503400000002</v>
          </cell>
          <cell r="N3087">
            <v>18.538422000000001</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0,68</v>
          </cell>
          <cell r="I3089">
            <v>0</v>
          </cell>
          <cell r="J3089">
            <v>0.68</v>
          </cell>
          <cell r="K3089">
            <v>1.36</v>
          </cell>
          <cell r="L3089"/>
          <cell r="M3089">
            <v>1.36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22,78</v>
          </cell>
          <cell r="H3090" t="str">
            <v>6,23</v>
          </cell>
          <cell r="I3090" t="str">
            <v>0,00</v>
          </cell>
          <cell r="J3090">
            <v>29.01</v>
          </cell>
          <cell r="K3090">
            <v>13.269174</v>
          </cell>
          <cell r="L3090"/>
          <cell r="M3090">
            <v>2.849602</v>
          </cell>
          <cell r="N3090">
            <v>10.419572000000001</v>
          </cell>
        </row>
        <row r="3091">
          <cell r="A3091">
            <v>88316</v>
          </cell>
          <cell r="B3091" t="str">
            <v>SINAPI</v>
          </cell>
          <cell r="C3091" t="str">
            <v>SERVENTE COM ENCARGOS COMPLEMENTARES</v>
          </cell>
          <cell r="D3091" t="str">
            <v>MÃO DE OBRA</v>
          </cell>
          <cell r="E3091" t="str">
            <v>H</v>
          </cell>
          <cell r="F3091">
            <v>0.45739999999999997</v>
          </cell>
          <cell r="G3091" t="str">
            <v>17,75</v>
          </cell>
          <cell r="H3091" t="str">
            <v>6,68</v>
          </cell>
          <cell r="I3091" t="str">
            <v>0,00</v>
          </cell>
          <cell r="J3091">
            <v>24.43</v>
          </cell>
          <cell r="K3091">
            <v>11.174282</v>
          </cell>
          <cell r="L3091"/>
          <cell r="M3091">
            <v>3.0554319999999997</v>
          </cell>
          <cell r="N3091">
            <v>8.1188500000000001</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14846.406000000001</v>
          </cell>
          <cell r="L3094"/>
          <cell r="M3094">
            <v>14612.774000000001</v>
          </cell>
          <cell r="N3094">
            <v>233.63200000000001</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14535.74</v>
          </cell>
          <cell r="I3095"/>
          <cell r="J3095">
            <v>14535.74</v>
          </cell>
          <cell r="K3095">
            <v>14535.74</v>
          </cell>
          <cell r="L3095"/>
          <cell r="M3095">
            <v>14535.74</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0,32</v>
          </cell>
          <cell r="I3096">
            <v>0</v>
          </cell>
          <cell r="J3096">
            <v>0.32</v>
          </cell>
          <cell r="K3096">
            <v>1.28</v>
          </cell>
          <cell r="L3096"/>
          <cell r="M3096">
            <v>1.28</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3,94</v>
          </cell>
          <cell r="I3097">
            <v>0</v>
          </cell>
          <cell r="J3097">
            <v>3.94</v>
          </cell>
          <cell r="K3097">
            <v>0.78800000000000003</v>
          </cell>
          <cell r="L3097"/>
          <cell r="M3097">
            <v>0.78800000000000003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18,17</v>
          </cell>
          <cell r="H3098" t="str">
            <v>6,82</v>
          </cell>
          <cell r="I3098" t="str">
            <v>0,00</v>
          </cell>
          <cell r="J3098">
            <v>24.990000000000002</v>
          </cell>
          <cell r="K3098">
            <v>16.243500000000001</v>
          </cell>
          <cell r="L3098"/>
          <cell r="M3098">
            <v>4.4330000000000007</v>
          </cell>
          <cell r="N3098">
            <v>11.810500000000001</v>
          </cell>
        </row>
        <row r="3099">
          <cell r="A3099">
            <v>88264</v>
          </cell>
          <cell r="B3099" t="str">
            <v>SINAPI</v>
          </cell>
          <cell r="C3099" t="str">
            <v>ELETRICISTA COM ENCARGOS COMPLEMENTARES</v>
          </cell>
          <cell r="D3099" t="str">
            <v>MÃO DE OBRA</v>
          </cell>
          <cell r="E3099" t="str">
            <v>H</v>
          </cell>
          <cell r="F3099">
            <v>0.65</v>
          </cell>
          <cell r="G3099" t="str">
            <v>22,11</v>
          </cell>
          <cell r="H3099" t="str">
            <v>6,82</v>
          </cell>
          <cell r="I3099" t="str">
            <v>0,00</v>
          </cell>
          <cell r="J3099">
            <v>28.93</v>
          </cell>
          <cell r="K3099">
            <v>18.804500000000001</v>
          </cell>
          <cell r="L3099"/>
          <cell r="M3099">
            <v>4.4330000000000007</v>
          </cell>
          <cell r="N3099">
            <v>14.371499999999999</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18,71</v>
          </cell>
          <cell r="H3101" t="str">
            <v>6,23</v>
          </cell>
          <cell r="I3101" t="str">
            <v>0,00</v>
          </cell>
          <cell r="J3101">
            <v>24.94</v>
          </cell>
          <cell r="K3101">
            <v>124.7</v>
          </cell>
          <cell r="L3101"/>
          <cell r="M3101">
            <v>31.150000000000002</v>
          </cell>
          <cell r="N3101">
            <v>93.550000000000011</v>
          </cell>
        </row>
        <row r="3102">
          <cell r="A3102">
            <v>88267</v>
          </cell>
          <cell r="B3102" t="str">
            <v>SINAPI</v>
          </cell>
          <cell r="C3102" t="str">
            <v>ENCANADOR OU BOMBEIRO HIDRÁULICO COM ENCARGOS COMPLEMENTARES</v>
          </cell>
          <cell r="D3102" t="str">
            <v>MÃO DE OBRA</v>
          </cell>
          <cell r="E3102" t="str">
            <v>H</v>
          </cell>
          <cell r="F3102">
            <v>5</v>
          </cell>
          <cell r="G3102" t="str">
            <v>22,78</v>
          </cell>
          <cell r="H3102" t="str">
            <v>6,23</v>
          </cell>
          <cell r="I3102" t="str">
            <v>0,00</v>
          </cell>
          <cell r="J3102">
            <v>29.01</v>
          </cell>
          <cell r="K3102">
            <v>145.05000000000001</v>
          </cell>
          <cell r="L3102"/>
          <cell r="M3102">
            <v>31.150000000000002</v>
          </cell>
          <cell r="N3102">
            <v>113.9</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64.391999999999996</v>
          </cell>
          <cell r="L3105"/>
          <cell r="M3105">
            <v>60.364000000000004</v>
          </cell>
          <cell r="N3105">
            <v>4.0280000000000005</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18,17</v>
          </cell>
          <cell r="H3107" t="str">
            <v>6,82</v>
          </cell>
          <cell r="I3107" t="str">
            <v>0,00</v>
          </cell>
          <cell r="J3107">
            <v>24.990000000000002</v>
          </cell>
          <cell r="K3107">
            <v>2.4990000000000006</v>
          </cell>
          <cell r="L3107"/>
          <cell r="M3107">
            <v>0.68200000000000005</v>
          </cell>
          <cell r="N3107">
            <v>1.8170000000000002</v>
          </cell>
        </row>
        <row r="3108">
          <cell r="A3108">
            <v>88264</v>
          </cell>
          <cell r="B3108" t="str">
            <v>SINAPI</v>
          </cell>
          <cell r="C3108" t="str">
            <v>ELETRICISTA COM ENCARGOS COMPLEMENTARES</v>
          </cell>
          <cell r="D3108" t="str">
            <v>MÃO DE OBRA</v>
          </cell>
          <cell r="E3108" t="str">
            <v>H</v>
          </cell>
          <cell r="F3108">
            <v>0.1</v>
          </cell>
          <cell r="G3108" t="str">
            <v>22,11</v>
          </cell>
          <cell r="H3108" t="str">
            <v>6,82</v>
          </cell>
          <cell r="I3108" t="str">
            <v>0,00</v>
          </cell>
          <cell r="J3108">
            <v>28.93</v>
          </cell>
          <cell r="K3108">
            <v>2.8930000000000002</v>
          </cell>
          <cell r="L3108"/>
          <cell r="M3108">
            <v>0.68200000000000005</v>
          </cell>
          <cell r="N3108">
            <v>2.2109999999999999</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7.0676399999999999</v>
          </cell>
          <cell r="L3116"/>
          <cell r="M3116">
            <v>6.8863799999999999</v>
          </cell>
          <cell r="N3116">
            <v>0.18125999999999998</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18,17</v>
          </cell>
          <cell r="H3118" t="str">
            <v>6,82</v>
          </cell>
          <cell r="I3118" t="str">
            <v>0,00</v>
          </cell>
          <cell r="J3118">
            <v>24.990000000000002</v>
          </cell>
          <cell r="K3118">
            <v>0.112455</v>
          </cell>
          <cell r="L3118"/>
          <cell r="M3118">
            <v>3.0689999999999999E-2</v>
          </cell>
          <cell r="N3118">
            <v>8.1765000000000004E-2</v>
          </cell>
        </row>
        <row r="3119">
          <cell r="A3119">
            <v>88264</v>
          </cell>
          <cell r="B3119" t="str">
            <v>SINAPI</v>
          </cell>
          <cell r="C3119" t="str">
            <v>ELETRICISTA COM ENCARGOS COMPLEMENTARES</v>
          </cell>
          <cell r="D3119" t="str">
            <v>MÃO DE OBRA</v>
          </cell>
          <cell r="E3119" t="str">
            <v>H</v>
          </cell>
          <cell r="F3119">
            <v>4.4999999999999997E-3</v>
          </cell>
          <cell r="G3119" t="str">
            <v>22,11</v>
          </cell>
          <cell r="H3119" t="str">
            <v>6,82</v>
          </cell>
          <cell r="I3119" t="str">
            <v>0,00</v>
          </cell>
          <cell r="J3119">
            <v>28.93</v>
          </cell>
          <cell r="K3119">
            <v>0.130185</v>
          </cell>
          <cell r="L3119"/>
          <cell r="M3119">
            <v>3.0689999999999999E-2</v>
          </cell>
          <cell r="N3119">
            <v>9.9494999999999986E-2</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620.95500000000004</v>
          </cell>
          <cell r="L3130"/>
          <cell r="M3130">
            <v>450.83</v>
          </cell>
          <cell r="N3130">
            <v>170.125</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393,45</v>
          </cell>
          <cell r="I3131">
            <v>0</v>
          </cell>
          <cell r="J3131">
            <v>393.45</v>
          </cell>
          <cell r="K3131">
            <v>393.45</v>
          </cell>
          <cell r="L3131"/>
          <cell r="M3131">
            <v>393.45</v>
          </cell>
          <cell r="N3131">
            <v>0</v>
          </cell>
        </row>
        <row r="3132">
          <cell r="A3132">
            <v>88309</v>
          </cell>
          <cell r="B3132" t="str">
            <v>SINAPI</v>
          </cell>
          <cell r="C3132" t="str">
            <v>PEDREIRO COM ENCARGOS COMPLEMENTARES</v>
          </cell>
          <cell r="D3132" t="str">
            <v>MÃO DE OBRA</v>
          </cell>
          <cell r="E3132" t="str">
            <v>H</v>
          </cell>
          <cell r="F3132">
            <v>5</v>
          </cell>
          <cell r="G3132" t="str">
            <v>21,60</v>
          </cell>
          <cell r="H3132" t="str">
            <v>6,80</v>
          </cell>
          <cell r="I3132" t="str">
            <v>0,00</v>
          </cell>
          <cell r="J3132">
            <v>28.400000000000002</v>
          </cell>
          <cell r="K3132">
            <v>142</v>
          </cell>
          <cell r="L3132"/>
          <cell r="M3132">
            <v>34</v>
          </cell>
          <cell r="N3132">
            <v>108</v>
          </cell>
        </row>
        <row r="3133">
          <cell r="A3133">
            <v>88316</v>
          </cell>
          <cell r="B3133" t="str">
            <v>SINAPI</v>
          </cell>
          <cell r="C3133" t="str">
            <v>SERVENTE COM ENCARGOS COMPLEMENTARES</v>
          </cell>
          <cell r="D3133" t="str">
            <v>MÃO DE OBRA</v>
          </cell>
          <cell r="E3133" t="str">
            <v>H</v>
          </cell>
          <cell r="F3133">
            <v>3.5</v>
          </cell>
          <cell r="G3133" t="str">
            <v>17,75</v>
          </cell>
          <cell r="H3133" t="str">
            <v>6,68</v>
          </cell>
          <cell r="I3133" t="str">
            <v>0,00</v>
          </cell>
          <cell r="J3133">
            <v>24.43</v>
          </cell>
          <cell r="K3133">
            <v>85.504999999999995</v>
          </cell>
          <cell r="L3133"/>
          <cell r="M3133">
            <v>23.38</v>
          </cell>
          <cell r="N3133">
            <v>62.125</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548.43974000000003</v>
          </cell>
          <cell r="L3136"/>
          <cell r="M3136">
            <v>514.54933999999992</v>
          </cell>
          <cell r="N3136">
            <v>33.8904</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456,68</v>
          </cell>
          <cell r="I3137">
            <v>0</v>
          </cell>
          <cell r="J3137">
            <v>456.68</v>
          </cell>
          <cell r="K3137">
            <v>503.71803999999997</v>
          </cell>
          <cell r="L3137"/>
          <cell r="M3137">
            <v>503.71803999999997</v>
          </cell>
          <cell r="N3137">
            <v>0</v>
          </cell>
        </row>
        <row r="3138">
          <cell r="A3138">
            <v>88309</v>
          </cell>
          <cell r="B3138" t="str">
            <v>SINAPI</v>
          </cell>
          <cell r="C3138" t="str">
            <v>PEDREIRO COM ENCARGOS COMPLEMENTARES</v>
          </cell>
          <cell r="D3138" t="str">
            <v>MÃO DE OBRA</v>
          </cell>
          <cell r="E3138" t="str">
            <v>H</v>
          </cell>
          <cell r="F3138">
            <v>0.224</v>
          </cell>
          <cell r="G3138" t="str">
            <v>21,60</v>
          </cell>
          <cell r="H3138" t="str">
            <v>6,80</v>
          </cell>
          <cell r="I3138" t="str">
            <v>0,00</v>
          </cell>
          <cell r="J3138">
            <v>28.400000000000002</v>
          </cell>
          <cell r="K3138">
            <v>6.361600000000001</v>
          </cell>
          <cell r="L3138"/>
          <cell r="M3138">
            <v>1.5231999999999999</v>
          </cell>
          <cell r="N3138">
            <v>4.8384</v>
          </cell>
        </row>
        <row r="3139">
          <cell r="A3139">
            <v>88309</v>
          </cell>
          <cell r="B3139" t="str">
            <v>SINAPI</v>
          </cell>
          <cell r="C3139" t="str">
            <v>PEDREIRO COM ENCARGOS COMPLEMENTARES</v>
          </cell>
          <cell r="D3139" t="str">
            <v>MÃO DE OBRA</v>
          </cell>
          <cell r="E3139" t="str">
            <v>H</v>
          </cell>
          <cell r="F3139">
            <v>1.345</v>
          </cell>
          <cell r="G3139" t="str">
            <v>21,60</v>
          </cell>
          <cell r="H3139" t="str">
            <v>6,80</v>
          </cell>
          <cell r="I3139" t="str">
            <v>0,00</v>
          </cell>
          <cell r="J3139">
            <v>28.400000000000002</v>
          </cell>
          <cell r="K3139">
            <v>38.198</v>
          </cell>
          <cell r="L3139"/>
          <cell r="M3139">
            <v>9.145999999999999</v>
          </cell>
          <cell r="N3139">
            <v>29.052</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96.741900000000001</v>
          </cell>
          <cell r="L3144"/>
          <cell r="M3144">
            <v>89.658900000000003</v>
          </cell>
          <cell r="N3144">
            <v>7.0830000000000002</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46,89</v>
          </cell>
          <cell r="I3145">
            <v>0</v>
          </cell>
          <cell r="J3145">
            <v>46.89</v>
          </cell>
          <cell r="K3145">
            <v>49.234500000000004</v>
          </cell>
          <cell r="L3145"/>
          <cell r="M3145">
            <v>49.234500000000004</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42,22</v>
          </cell>
          <cell r="I3146">
            <v>0</v>
          </cell>
          <cell r="J3146">
            <v>42.22</v>
          </cell>
          <cell r="K3146">
            <v>37.997999999999998</v>
          </cell>
          <cell r="L3146"/>
          <cell r="M3146">
            <v>37.997999999999998</v>
          </cell>
          <cell r="N3146">
            <v>0</v>
          </cell>
        </row>
        <row r="3147">
          <cell r="A3147">
            <v>88309</v>
          </cell>
          <cell r="B3147" t="str">
            <v>SINAPI</v>
          </cell>
          <cell r="C3147" t="str">
            <v>PEDREIRO COM ENCARGOS COMPLEMENTARES</v>
          </cell>
          <cell r="D3147" t="str">
            <v>MÃO DE OBRA</v>
          </cell>
          <cell r="E3147" t="str">
            <v>H</v>
          </cell>
          <cell r="F3147">
            <v>0.18</v>
          </cell>
          <cell r="G3147" t="str">
            <v>21,60</v>
          </cell>
          <cell r="H3147" t="str">
            <v>6,80</v>
          </cell>
          <cell r="I3147" t="str">
            <v>0,00</v>
          </cell>
          <cell r="J3147">
            <v>28.400000000000002</v>
          </cell>
          <cell r="K3147">
            <v>5.1120000000000001</v>
          </cell>
          <cell r="L3147"/>
          <cell r="M3147">
            <v>1.224</v>
          </cell>
          <cell r="N3147">
            <v>3.8879999999999999</v>
          </cell>
        </row>
        <row r="3148">
          <cell r="A3148">
            <v>88316</v>
          </cell>
          <cell r="B3148" t="str">
            <v>SINAPI</v>
          </cell>
          <cell r="C3148" t="str">
            <v>SERVENTE COM ENCARGOS COMPLEMENTARES</v>
          </cell>
          <cell r="D3148" t="str">
            <v>MÃO DE OBRA</v>
          </cell>
          <cell r="E3148" t="str">
            <v>H</v>
          </cell>
          <cell r="F3148">
            <v>0.18</v>
          </cell>
          <cell r="G3148" t="str">
            <v>17,75</v>
          </cell>
          <cell r="H3148" t="str">
            <v>6,68</v>
          </cell>
          <cell r="I3148" t="str">
            <v>0,00</v>
          </cell>
          <cell r="J3148">
            <v>24.43</v>
          </cell>
          <cell r="K3148">
            <v>4.3974000000000002</v>
          </cell>
          <cell r="L3148"/>
          <cell r="M3148">
            <v>1.2023999999999999</v>
          </cell>
          <cell r="N3148">
            <v>3.1949999999999998</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58.743900000000004</v>
          </cell>
          <cell r="L3151"/>
          <cell r="M3151">
            <v>51.660899999999998</v>
          </cell>
          <cell r="N3151">
            <v>7.0830000000000002</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46,89</v>
          </cell>
          <cell r="I3152">
            <v>0</v>
          </cell>
          <cell r="J3152">
            <v>46.89</v>
          </cell>
          <cell r="K3152">
            <v>49.234500000000004</v>
          </cell>
          <cell r="L3152"/>
          <cell r="M3152">
            <v>49.234500000000004</v>
          </cell>
          <cell r="N3152">
            <v>0</v>
          </cell>
        </row>
        <row r="3153">
          <cell r="A3153">
            <v>88309</v>
          </cell>
          <cell r="B3153" t="str">
            <v>SINAPI</v>
          </cell>
          <cell r="C3153" t="str">
            <v>PEDREIRO COM ENCARGOS COMPLEMENTARES</v>
          </cell>
          <cell r="D3153" t="str">
            <v>MÃO DE OBRA</v>
          </cell>
          <cell r="E3153" t="str">
            <v>H</v>
          </cell>
          <cell r="F3153">
            <v>0.18</v>
          </cell>
          <cell r="G3153" t="str">
            <v>21,60</v>
          </cell>
          <cell r="H3153" t="str">
            <v>6,80</v>
          </cell>
          <cell r="I3153" t="str">
            <v>0,00</v>
          </cell>
          <cell r="J3153">
            <v>28.400000000000002</v>
          </cell>
          <cell r="K3153">
            <v>5.1120000000000001</v>
          </cell>
          <cell r="L3153"/>
          <cell r="M3153">
            <v>1.224</v>
          </cell>
          <cell r="N3153">
            <v>3.8879999999999999</v>
          </cell>
        </row>
        <row r="3154">
          <cell r="A3154">
            <v>88316</v>
          </cell>
          <cell r="B3154" t="str">
            <v>SINAPI</v>
          </cell>
          <cell r="C3154" t="str">
            <v>SERVENTE COM ENCARGOS COMPLEMENTARES</v>
          </cell>
          <cell r="D3154" t="str">
            <v>MÃO DE OBRA</v>
          </cell>
          <cell r="E3154" t="str">
            <v>H</v>
          </cell>
          <cell r="F3154">
            <v>0.18</v>
          </cell>
          <cell r="G3154" t="str">
            <v>17,75</v>
          </cell>
          <cell r="H3154" t="str">
            <v>6,68</v>
          </cell>
          <cell r="I3154" t="str">
            <v>0,00</v>
          </cell>
          <cell r="J3154">
            <v>24.43</v>
          </cell>
          <cell r="K3154">
            <v>4.3974000000000002</v>
          </cell>
          <cell r="L3154"/>
          <cell r="M3154">
            <v>1.2023999999999999</v>
          </cell>
          <cell r="N3154">
            <v>3.1949999999999998</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88.131360000000001</v>
          </cell>
          <cell r="L3157"/>
          <cell r="M3157">
            <v>62.634120000000003</v>
          </cell>
          <cell r="N3157">
            <v>25.497240000000001</v>
          </cell>
        </row>
        <row r="3158">
          <cell r="A3158">
            <v>88247</v>
          </cell>
          <cell r="B3158" t="str">
            <v>SINAPI</v>
          </cell>
          <cell r="C3158" t="str">
            <v>AUXILIAR DE ELETRICISTA COM ENCARGOS COMPLEMENTARES</v>
          </cell>
          <cell r="D3158" t="str">
            <v>MÃO DE OBRA</v>
          </cell>
          <cell r="E3158" t="str">
            <v>H</v>
          </cell>
          <cell r="F3158">
            <v>0.63300000000000001</v>
          </cell>
          <cell r="G3158" t="str">
            <v>18,17</v>
          </cell>
          <cell r="H3158" t="str">
            <v>6,82</v>
          </cell>
          <cell r="I3158" t="str">
            <v>0,00</v>
          </cell>
          <cell r="J3158">
            <v>24.990000000000002</v>
          </cell>
          <cell r="K3158">
            <v>15.818670000000001</v>
          </cell>
          <cell r="L3158"/>
          <cell r="M3158">
            <v>4.3170600000000006</v>
          </cell>
          <cell r="N3158">
            <v>11.501610000000001</v>
          </cell>
        </row>
        <row r="3159">
          <cell r="A3159">
            <v>88264</v>
          </cell>
          <cell r="B3159" t="str">
            <v>SINAPI</v>
          </cell>
          <cell r="C3159" t="str">
            <v>ELETRICISTA COM ENCARGOS COMPLEMENTARES</v>
          </cell>
          <cell r="D3159" t="str">
            <v>MÃO DE OBRA</v>
          </cell>
          <cell r="E3159" t="str">
            <v>H</v>
          </cell>
          <cell r="F3159">
            <v>0.63300000000000001</v>
          </cell>
          <cell r="G3159" t="str">
            <v>22,11</v>
          </cell>
          <cell r="H3159" t="str">
            <v>6,82</v>
          </cell>
          <cell r="I3159" t="str">
            <v>0,00</v>
          </cell>
          <cell r="J3159">
            <v>28.93</v>
          </cell>
          <cell r="K3159">
            <v>18.31269</v>
          </cell>
          <cell r="L3159"/>
          <cell r="M3159">
            <v>4.3170600000000006</v>
          </cell>
          <cell r="N3159">
            <v>13.99563</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7918.4350000000004</v>
          </cell>
          <cell r="L3163"/>
          <cell r="M3163">
            <v>11714.144999999999</v>
          </cell>
          <cell r="N3163">
            <v>33.5</v>
          </cell>
        </row>
        <row r="3164">
          <cell r="A3164">
            <v>88267</v>
          </cell>
          <cell r="B3164" t="str">
            <v>SINAPI</v>
          </cell>
          <cell r="C3164" t="str">
            <v>ENCANADOR OU BOMBEIRO HIDRÁULICO COM ENCARGOS COMPLEMENTARES</v>
          </cell>
          <cell r="D3164" t="str">
            <v>MÃO DE OBRA</v>
          </cell>
          <cell r="E3164" t="str">
            <v>H</v>
          </cell>
          <cell r="F3164">
            <v>0.5</v>
          </cell>
          <cell r="G3164" t="str">
            <v>22,78</v>
          </cell>
          <cell r="H3164" t="str">
            <v>6,23</v>
          </cell>
          <cell r="I3164" t="str">
            <v>0,00</v>
          </cell>
          <cell r="J3164">
            <v>29.01</v>
          </cell>
          <cell r="K3164">
            <v>14.505000000000001</v>
          </cell>
          <cell r="L3164"/>
          <cell r="M3164">
            <v>3.1150000000000002</v>
          </cell>
          <cell r="N3164">
            <v>11.39</v>
          </cell>
        </row>
        <row r="3165">
          <cell r="A3165">
            <v>88264</v>
          </cell>
          <cell r="B3165" t="str">
            <v>SINAPI</v>
          </cell>
          <cell r="C3165" t="str">
            <v>ELETRICISTA COM ENCARGOS COMPLEMENTARES</v>
          </cell>
          <cell r="D3165" t="str">
            <v>MÃO DE OBRA</v>
          </cell>
          <cell r="E3165" t="str">
            <v>H</v>
          </cell>
          <cell r="F3165">
            <v>1</v>
          </cell>
          <cell r="G3165" t="str">
            <v>22,11</v>
          </cell>
          <cell r="H3165" t="str">
            <v>6,82</v>
          </cell>
          <cell r="I3165" t="str">
            <v>0,00</v>
          </cell>
          <cell r="J3165">
            <v>28.93</v>
          </cell>
          <cell r="K3165">
            <v>28.93</v>
          </cell>
          <cell r="L3165"/>
          <cell r="M3165">
            <v>6.82</v>
          </cell>
          <cell r="N3165">
            <v>22.11</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7.875,00</v>
          </cell>
          <cell r="I3166">
            <v>0</v>
          </cell>
          <cell r="J3166">
            <v>7875</v>
          </cell>
          <cell r="K3166">
            <v>7875</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84.224999999999994</v>
          </cell>
          <cell r="L3169"/>
          <cell r="M3169">
            <v>21.990000000000002</v>
          </cell>
          <cell r="N3169">
            <v>62.234999999999999</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5,50</v>
          </cell>
          <cell r="I3170">
            <v>0</v>
          </cell>
          <cell r="J3170">
            <v>5.5</v>
          </cell>
          <cell r="K3170">
            <v>3.3</v>
          </cell>
          <cell r="L3170"/>
          <cell r="M3170">
            <v>3.3</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18,71</v>
          </cell>
          <cell r="H3171" t="str">
            <v>6,23</v>
          </cell>
          <cell r="I3171" t="str">
            <v>0,00</v>
          </cell>
          <cell r="J3171">
            <v>24.94</v>
          </cell>
          <cell r="K3171">
            <v>37.410000000000004</v>
          </cell>
          <cell r="L3171"/>
          <cell r="M3171">
            <v>9.3450000000000006</v>
          </cell>
          <cell r="N3171">
            <v>28.065000000000001</v>
          </cell>
        </row>
        <row r="3172">
          <cell r="A3172">
            <v>88267</v>
          </cell>
          <cell r="B3172" t="str">
            <v>SINAPI</v>
          </cell>
          <cell r="C3172" t="str">
            <v>ENCANADOR OU BOMBEIRO HIDRÁULICO COM ENCARGOS COMPLEMENTARES</v>
          </cell>
          <cell r="D3172" t="str">
            <v>MÃO DE OBRA</v>
          </cell>
          <cell r="E3172" t="str">
            <v>H</v>
          </cell>
          <cell r="F3172">
            <v>1.5</v>
          </cell>
          <cell r="G3172" t="str">
            <v>22,78</v>
          </cell>
          <cell r="H3172" t="str">
            <v>6,23</v>
          </cell>
          <cell r="I3172" t="str">
            <v>0,00</v>
          </cell>
          <cell r="J3172">
            <v>29.01</v>
          </cell>
          <cell r="K3172">
            <v>43.515000000000001</v>
          </cell>
          <cell r="L3172"/>
          <cell r="M3172">
            <v>9.3450000000000006</v>
          </cell>
          <cell r="N3172">
            <v>34.17</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74.613</v>
          </cell>
          <cell r="L3175"/>
          <cell r="M3175">
            <v>62.888999999999996</v>
          </cell>
          <cell r="N3175">
            <v>11.723999999999998</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149,38</v>
          </cell>
          <cell r="I3176">
            <v>0</v>
          </cell>
          <cell r="J3176">
            <v>149.38</v>
          </cell>
          <cell r="K3176">
            <v>44.814</v>
          </cell>
          <cell r="L3176"/>
          <cell r="M3176">
            <v>44.814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46,89</v>
          </cell>
          <cell r="I3177">
            <v>0</v>
          </cell>
          <cell r="J3177">
            <v>46.89</v>
          </cell>
          <cell r="K3177">
            <v>14.067</v>
          </cell>
          <cell r="L3177"/>
          <cell r="M3177">
            <v>14.067</v>
          </cell>
          <cell r="N3177">
            <v>0</v>
          </cell>
        </row>
        <row r="3178">
          <cell r="A3178">
            <v>88262</v>
          </cell>
          <cell r="B3178" t="str">
            <v>SINAPI</v>
          </cell>
          <cell r="C3178" t="str">
            <v>CARPINTEIRO DE FORMAS COM ENCARGOS COMPLEMENTARES</v>
          </cell>
          <cell r="D3178" t="str">
            <v>MÃO DE OBRA</v>
          </cell>
          <cell r="E3178" t="str">
            <v>H</v>
          </cell>
          <cell r="F3178">
            <v>0.3</v>
          </cell>
          <cell r="G3178" t="str">
            <v>21,43</v>
          </cell>
          <cell r="H3178" t="str">
            <v>6,68</v>
          </cell>
          <cell r="I3178" t="str">
            <v>0,00</v>
          </cell>
          <cell r="J3178">
            <v>28.11</v>
          </cell>
          <cell r="K3178">
            <v>8.4329999999999998</v>
          </cell>
          <cell r="L3178"/>
          <cell r="M3178">
            <v>2.004</v>
          </cell>
          <cell r="N3178">
            <v>6.4289999999999994</v>
          </cell>
        </row>
        <row r="3179">
          <cell r="A3179">
            <v>88239</v>
          </cell>
          <cell r="B3179" t="str">
            <v>SINAPI</v>
          </cell>
          <cell r="C3179" t="str">
            <v>AJUDANTE DE CARPINTEIRO COM ENCARGOS COMPLEMENTARES</v>
          </cell>
          <cell r="D3179" t="str">
            <v>MÃO DE OBRA</v>
          </cell>
          <cell r="E3179" t="str">
            <v>H</v>
          </cell>
          <cell r="F3179">
            <v>0.3</v>
          </cell>
          <cell r="G3179" t="str">
            <v>17,65</v>
          </cell>
          <cell r="H3179" t="str">
            <v>6,68</v>
          </cell>
          <cell r="I3179" t="str">
            <v>0,00</v>
          </cell>
          <cell r="J3179">
            <v>24.33</v>
          </cell>
          <cell r="K3179">
            <v>7.2989999999999995</v>
          </cell>
          <cell r="L3179"/>
          <cell r="M3179">
            <v>2.004</v>
          </cell>
          <cell r="N3179">
            <v>5.294999999999999</v>
          </cell>
        </row>
        <row r="3182">
          <cell r="A3182" t="str">
            <v>COMP.BG.536</v>
          </cell>
          <cell r="B3182" t="str">
            <v>SINAPI/TCPO</v>
          </cell>
          <cell r="C3182" t="str">
            <v>TERRA VEGETAL FORNECIMENTO E INSTALAÇÃO</v>
          </cell>
          <cell r="D3182"/>
          <cell r="E3182" t="str">
            <v>M3</v>
          </cell>
          <cell r="F3182">
            <v>1</v>
          </cell>
          <cell r="G3182"/>
          <cell r="H3182"/>
          <cell r="I3182"/>
          <cell r="J3182"/>
          <cell r="K3182">
            <v>175.33500000000001</v>
          </cell>
          <cell r="L3182"/>
          <cell r="M3182">
            <v>164.75399999999999</v>
          </cell>
          <cell r="N3182">
            <v>10.581</v>
          </cell>
        </row>
        <row r="3183">
          <cell r="A3183">
            <v>7253</v>
          </cell>
          <cell r="B3183" t="str">
            <v>SINAPI</v>
          </cell>
          <cell r="C3183" t="str">
            <v xml:space="preserve">TERRA VEGETAL (GRANEL)                                                                                                                                                                                                                                                                                                                                                                                                                                                                                    </v>
          </cell>
          <cell r="D3183" t="str">
            <v>INSUMO</v>
          </cell>
          <cell r="E3183" t="str">
            <v xml:space="preserve">M3    </v>
          </cell>
          <cell r="F3183">
            <v>1</v>
          </cell>
          <cell r="G3183">
            <v>0</v>
          </cell>
          <cell r="H3183" t="str">
            <v>160,71</v>
          </cell>
          <cell r="I3183">
            <v>0</v>
          </cell>
          <cell r="J3183">
            <v>160.71</v>
          </cell>
          <cell r="K3183">
            <v>160.71</v>
          </cell>
          <cell r="L3183"/>
          <cell r="M3183">
            <v>160.71</v>
          </cell>
          <cell r="N3183">
            <v>0</v>
          </cell>
        </row>
        <row r="3184">
          <cell r="A3184">
            <v>88316</v>
          </cell>
          <cell r="B3184" t="str">
            <v>SINAPI</v>
          </cell>
          <cell r="C3184" t="str">
            <v>SERVENTE COM ENCARGOS COMPLEMENTARES</v>
          </cell>
          <cell r="D3184" t="str">
            <v>MÃO DE OBRA</v>
          </cell>
          <cell r="E3184" t="str">
            <v>H</v>
          </cell>
          <cell r="F3184">
            <v>0.3</v>
          </cell>
          <cell r="G3184" t="str">
            <v>17,75</v>
          </cell>
          <cell r="H3184" t="str">
            <v>6,68</v>
          </cell>
          <cell r="I3184" t="str">
            <v>0,00</v>
          </cell>
          <cell r="J3184">
            <v>24.43</v>
          </cell>
          <cell r="K3184">
            <v>7.3289999999999997</v>
          </cell>
          <cell r="L3184"/>
          <cell r="M3184">
            <v>2.004</v>
          </cell>
          <cell r="N3184">
            <v>5.3250000000000002</v>
          </cell>
        </row>
        <row r="3185">
          <cell r="A3185">
            <v>88441</v>
          </cell>
          <cell r="B3185" t="str">
            <v>SINAPI</v>
          </cell>
          <cell r="C3185" t="str">
            <v>JARDINEIRO COM ENCARGOS COMPLEMENTARES</v>
          </cell>
          <cell r="D3185" t="str">
            <v>MÃO DE OBRA</v>
          </cell>
          <cell r="E3185" t="str">
            <v>H</v>
          </cell>
          <cell r="F3185">
            <v>0.3</v>
          </cell>
          <cell r="G3185" t="str">
            <v>17,52</v>
          </cell>
          <cell r="H3185" t="str">
            <v>6,80</v>
          </cell>
          <cell r="I3185" t="str">
            <v>0,00</v>
          </cell>
          <cell r="J3185">
            <v>24.32</v>
          </cell>
          <cell r="K3185">
            <v>7.2959999999999994</v>
          </cell>
          <cell r="L3185"/>
          <cell r="M3185">
            <v>2.04</v>
          </cell>
          <cell r="N3185">
            <v>5.2559999999999993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A2"/>
          <cell r="B2"/>
          <cell r="C2"/>
          <cell r="D2"/>
          <cell r="E2"/>
          <cell r="F2"/>
          <cell r="G2"/>
          <cell r="H2"/>
          <cell r="I2"/>
          <cell r="J2"/>
          <cell r="K2"/>
          <cell r="L2" t="str">
            <v>COMPOSIÇÕES</v>
          </cell>
        </row>
        <row r="3">
          <cell r="A3" t="str">
            <v>ENCARGOS SOCIAIS NÃO DESONERADOS: 114,15%(HORA)  70,96%(MÊS)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SÃO PAULO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8,98</v>
          </cell>
          <cell r="F9" t="str">
            <v>5,05</v>
          </cell>
          <cell r="G9" t="str">
            <v>2,05</v>
          </cell>
          <cell r="H9" t="str">
            <v>1,88</v>
          </cell>
          <cell r="I9" t="str">
            <v>0,00</v>
          </cell>
          <cell r="J9" t="str">
            <v>0,00</v>
          </cell>
          <cell r="K9">
            <v>3.9299999999999997</v>
          </cell>
          <cell r="L9">
            <v>3.9299999999999997</v>
          </cell>
          <cell r="M9"/>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9,99</v>
          </cell>
          <cell r="F10" t="str">
            <v>5,68</v>
          </cell>
          <cell r="G10" t="str">
            <v>2,29</v>
          </cell>
          <cell r="H10" t="str">
            <v>2,02</v>
          </cell>
          <cell r="I10" t="str">
            <v>0,00</v>
          </cell>
          <cell r="J10" t="str">
            <v>0,00</v>
          </cell>
          <cell r="K10">
            <v>4.3100000000000005</v>
          </cell>
          <cell r="L10">
            <v>4.3100000000000005</v>
          </cell>
          <cell r="M10"/>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12,58</v>
          </cell>
          <cell r="F11" t="str">
            <v>7,29</v>
          </cell>
          <cell r="G11" t="str">
            <v>2,93</v>
          </cell>
          <cell r="H11" t="str">
            <v>2,36</v>
          </cell>
          <cell r="I11" t="str">
            <v>0,00</v>
          </cell>
          <cell r="J11" t="str">
            <v>0,00</v>
          </cell>
          <cell r="K11">
            <v>5.29</v>
          </cell>
          <cell r="L11">
            <v>5.29</v>
          </cell>
          <cell r="M11"/>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15,13</v>
          </cell>
          <cell r="F12" t="str">
            <v>8,86</v>
          </cell>
          <cell r="G12" t="str">
            <v>3,59</v>
          </cell>
          <cell r="H12" t="str">
            <v>2,68</v>
          </cell>
          <cell r="I12" t="str">
            <v>0,00</v>
          </cell>
          <cell r="J12" t="str">
            <v>0,00</v>
          </cell>
          <cell r="K12">
            <v>6.27</v>
          </cell>
          <cell r="L12">
            <v>6.27</v>
          </cell>
          <cell r="M12"/>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17,73</v>
          </cell>
          <cell r="F13" t="str">
            <v>10,47</v>
          </cell>
          <cell r="G13" t="str">
            <v>4,24</v>
          </cell>
          <cell r="H13" t="str">
            <v>3,02</v>
          </cell>
          <cell r="I13" t="str">
            <v>0,00</v>
          </cell>
          <cell r="J13" t="str">
            <v>0,00</v>
          </cell>
          <cell r="K13">
            <v>7.26</v>
          </cell>
          <cell r="L13">
            <v>7.26</v>
          </cell>
          <cell r="M13"/>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20,31</v>
          </cell>
          <cell r="F14" t="str">
            <v>12,09</v>
          </cell>
          <cell r="G14" t="str">
            <v>4,89</v>
          </cell>
          <cell r="H14" t="str">
            <v>3,33</v>
          </cell>
          <cell r="I14" t="str">
            <v>0,00</v>
          </cell>
          <cell r="J14" t="str">
            <v>0,00</v>
          </cell>
          <cell r="K14">
            <v>8.2199999999999989</v>
          </cell>
          <cell r="L14">
            <v>8.2199999999999989</v>
          </cell>
          <cell r="M14"/>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22,89</v>
          </cell>
          <cell r="F15" t="str">
            <v>13,67</v>
          </cell>
          <cell r="G15" t="str">
            <v>5,54</v>
          </cell>
          <cell r="H15" t="str">
            <v>3,68</v>
          </cell>
          <cell r="I15" t="str">
            <v>0,00</v>
          </cell>
          <cell r="J15" t="str">
            <v>0,00</v>
          </cell>
          <cell r="K15">
            <v>9.2200000000000006</v>
          </cell>
          <cell r="L15">
            <v>9.2200000000000006</v>
          </cell>
          <cell r="M15"/>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25,47</v>
          </cell>
          <cell r="F16" t="str">
            <v>15,28</v>
          </cell>
          <cell r="G16" t="str">
            <v>6,19</v>
          </cell>
          <cell r="H16" t="str">
            <v>4,00</v>
          </cell>
          <cell r="I16" t="str">
            <v>0,00</v>
          </cell>
          <cell r="J16" t="str">
            <v>0,00</v>
          </cell>
          <cell r="K16">
            <v>10.190000000000001</v>
          </cell>
          <cell r="L16">
            <v>10.190000000000001</v>
          </cell>
          <cell r="M16"/>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28,09</v>
          </cell>
          <cell r="F17" t="str">
            <v>16,89</v>
          </cell>
          <cell r="G17" t="str">
            <v>6,85</v>
          </cell>
          <cell r="H17" t="str">
            <v>4,35</v>
          </cell>
          <cell r="I17" t="str">
            <v>0,00</v>
          </cell>
          <cell r="J17" t="str">
            <v>0,00</v>
          </cell>
          <cell r="K17">
            <v>11.2</v>
          </cell>
          <cell r="L17">
            <v>11.2</v>
          </cell>
          <cell r="M17"/>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35,44</v>
          </cell>
          <cell r="F18" t="str">
            <v>18,46</v>
          </cell>
          <cell r="G18" t="str">
            <v>7,89</v>
          </cell>
          <cell r="H18" t="str">
            <v>9,09</v>
          </cell>
          <cell r="I18" t="str">
            <v>0,00</v>
          </cell>
          <cell r="J18" t="str">
            <v>0,00</v>
          </cell>
          <cell r="K18">
            <v>16.98</v>
          </cell>
          <cell r="L18">
            <v>16.98</v>
          </cell>
          <cell r="M18"/>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41,33</v>
          </cell>
          <cell r="F19" t="str">
            <v>21,67</v>
          </cell>
          <cell r="G19" t="str">
            <v>9,27</v>
          </cell>
          <cell r="H19" t="str">
            <v>10,39</v>
          </cell>
          <cell r="I19" t="str">
            <v>0,00</v>
          </cell>
          <cell r="J19" t="str">
            <v>0,00</v>
          </cell>
          <cell r="K19">
            <v>19.66</v>
          </cell>
          <cell r="L19">
            <v>19.66</v>
          </cell>
          <cell r="M19"/>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46,99</v>
          </cell>
          <cell r="F20" t="str">
            <v>24,87</v>
          </cell>
          <cell r="G20" t="str">
            <v>10,45</v>
          </cell>
          <cell r="H20" t="str">
            <v>11,67</v>
          </cell>
          <cell r="I20" t="str">
            <v>0,00</v>
          </cell>
          <cell r="J20" t="str">
            <v>0,00</v>
          </cell>
          <cell r="K20">
            <v>22.119999999999997</v>
          </cell>
          <cell r="L20">
            <v>22.119999999999997</v>
          </cell>
          <cell r="M20"/>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52,79</v>
          </cell>
          <cell r="F21" t="str">
            <v>28,06</v>
          </cell>
          <cell r="G21" t="str">
            <v>11,77</v>
          </cell>
          <cell r="H21" t="str">
            <v>12,96</v>
          </cell>
          <cell r="I21" t="str">
            <v>0,00</v>
          </cell>
          <cell r="J21" t="str">
            <v>0,00</v>
          </cell>
          <cell r="K21">
            <v>24.73</v>
          </cell>
          <cell r="L21">
            <v>24.73</v>
          </cell>
          <cell r="M21"/>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58,61</v>
          </cell>
          <cell r="F22" t="str">
            <v>31,27</v>
          </cell>
          <cell r="G22" t="str">
            <v>13,09</v>
          </cell>
          <cell r="H22" t="str">
            <v>14,25</v>
          </cell>
          <cell r="I22" t="str">
            <v>0,00</v>
          </cell>
          <cell r="J22" t="str">
            <v>0,00</v>
          </cell>
          <cell r="K22">
            <v>27.34</v>
          </cell>
          <cell r="L22">
            <v>27.34</v>
          </cell>
          <cell r="M22"/>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64,43</v>
          </cell>
          <cell r="F23" t="str">
            <v>34,46</v>
          </cell>
          <cell r="G23" t="str">
            <v>14,45</v>
          </cell>
          <cell r="H23" t="str">
            <v>15,52</v>
          </cell>
          <cell r="I23" t="str">
            <v>0,00</v>
          </cell>
          <cell r="J23" t="str">
            <v>0,00</v>
          </cell>
          <cell r="K23">
            <v>29.97</v>
          </cell>
          <cell r="L23">
            <v>29.97</v>
          </cell>
          <cell r="M23"/>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76,48</v>
          </cell>
          <cell r="F24" t="str">
            <v>40,87</v>
          </cell>
          <cell r="G24" t="str">
            <v>17,50</v>
          </cell>
          <cell r="H24" t="str">
            <v>18,11</v>
          </cell>
          <cell r="I24" t="str">
            <v>0,00</v>
          </cell>
          <cell r="J24" t="str">
            <v>0,00</v>
          </cell>
          <cell r="K24">
            <v>35.61</v>
          </cell>
          <cell r="L24">
            <v>35.61</v>
          </cell>
          <cell r="M24"/>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5,44</v>
          </cell>
          <cell r="F25" t="str">
            <v>2,89</v>
          </cell>
          <cell r="G25" t="str">
            <v>1,46</v>
          </cell>
          <cell r="H25" t="str">
            <v>1,09</v>
          </cell>
          <cell r="I25" t="str">
            <v>0,00</v>
          </cell>
          <cell r="J25" t="str">
            <v>0,00</v>
          </cell>
          <cell r="K25">
            <v>2.5499999999999998</v>
          </cell>
          <cell r="L25">
            <v>2.5499999999999998</v>
          </cell>
          <cell r="M25"/>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6,07</v>
          </cell>
          <cell r="F26" t="str">
            <v>3,28</v>
          </cell>
          <cell r="G26" t="str">
            <v>1,62</v>
          </cell>
          <cell r="H26" t="str">
            <v>1,17</v>
          </cell>
          <cell r="I26" t="str">
            <v>0,00</v>
          </cell>
          <cell r="J26" t="str">
            <v>0,00</v>
          </cell>
          <cell r="K26">
            <v>2.79</v>
          </cell>
          <cell r="L26">
            <v>2.79</v>
          </cell>
          <cell r="M26"/>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7,66</v>
          </cell>
          <cell r="F27" t="str">
            <v>4,23</v>
          </cell>
          <cell r="G27" t="str">
            <v>2,05</v>
          </cell>
          <cell r="H27" t="str">
            <v>1,38</v>
          </cell>
          <cell r="I27" t="str">
            <v>0,00</v>
          </cell>
          <cell r="J27" t="str">
            <v>0,00</v>
          </cell>
          <cell r="K27">
            <v>3.4299999999999997</v>
          </cell>
          <cell r="L27">
            <v>3.4299999999999997</v>
          </cell>
          <cell r="M27"/>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9,20</v>
          </cell>
          <cell r="F28" t="str">
            <v>5,16</v>
          </cell>
          <cell r="G28" t="str">
            <v>2,49</v>
          </cell>
          <cell r="H28" t="str">
            <v>1,55</v>
          </cell>
          <cell r="I28" t="str">
            <v>0,00</v>
          </cell>
          <cell r="J28" t="str">
            <v>0,00</v>
          </cell>
          <cell r="K28">
            <v>4.04</v>
          </cell>
          <cell r="L28">
            <v>4.04</v>
          </cell>
          <cell r="M28"/>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10,81</v>
          </cell>
          <cell r="F29" t="str">
            <v>6,09</v>
          </cell>
          <cell r="G29" t="str">
            <v>2,97</v>
          </cell>
          <cell r="H29" t="str">
            <v>1,75</v>
          </cell>
          <cell r="I29" t="str">
            <v>0,00</v>
          </cell>
          <cell r="J29" t="str">
            <v>0,00</v>
          </cell>
          <cell r="K29">
            <v>4.7200000000000006</v>
          </cell>
          <cell r="L29">
            <v>4.7200000000000006</v>
          </cell>
          <cell r="M29"/>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12,39</v>
          </cell>
          <cell r="F30" t="str">
            <v>7,05</v>
          </cell>
          <cell r="G30" t="str">
            <v>3,40</v>
          </cell>
          <cell r="H30" t="str">
            <v>1,94</v>
          </cell>
          <cell r="I30" t="str">
            <v>0,00</v>
          </cell>
          <cell r="J30" t="str">
            <v>0,00</v>
          </cell>
          <cell r="K30">
            <v>5.34</v>
          </cell>
          <cell r="L30">
            <v>5.34</v>
          </cell>
          <cell r="M30"/>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13,97</v>
          </cell>
          <cell r="F31" t="str">
            <v>7,98</v>
          </cell>
          <cell r="G31" t="str">
            <v>3,85</v>
          </cell>
          <cell r="H31" t="str">
            <v>2,14</v>
          </cell>
          <cell r="I31" t="str">
            <v>0,00</v>
          </cell>
          <cell r="J31" t="str">
            <v>0,00</v>
          </cell>
          <cell r="K31">
            <v>5.99</v>
          </cell>
          <cell r="L31">
            <v>5.99</v>
          </cell>
          <cell r="M31"/>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15,55</v>
          </cell>
          <cell r="F32" t="str">
            <v>8,91</v>
          </cell>
          <cell r="G32" t="str">
            <v>4,32</v>
          </cell>
          <cell r="H32" t="str">
            <v>2,32</v>
          </cell>
          <cell r="I32" t="str">
            <v>0,00</v>
          </cell>
          <cell r="J32" t="str">
            <v>0,00</v>
          </cell>
          <cell r="K32">
            <v>6.6400000000000006</v>
          </cell>
          <cell r="L32">
            <v>6.6400000000000006</v>
          </cell>
          <cell r="M32"/>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17,15</v>
          </cell>
          <cell r="F33" t="str">
            <v>9,86</v>
          </cell>
          <cell r="G33" t="str">
            <v>4,77</v>
          </cell>
          <cell r="H33" t="str">
            <v>2,52</v>
          </cell>
          <cell r="I33" t="str">
            <v>0,00</v>
          </cell>
          <cell r="J33" t="str">
            <v>0,00</v>
          </cell>
          <cell r="K33">
            <v>7.2899999999999991</v>
          </cell>
          <cell r="L33">
            <v>7.2899999999999991</v>
          </cell>
          <cell r="M33"/>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21,67</v>
          </cell>
          <cell r="F34" t="str">
            <v>10,80</v>
          </cell>
          <cell r="G34" t="str">
            <v>5,59</v>
          </cell>
          <cell r="H34" t="str">
            <v>5,28</v>
          </cell>
          <cell r="I34" t="str">
            <v>0,00</v>
          </cell>
          <cell r="J34" t="str">
            <v>0,00</v>
          </cell>
          <cell r="K34">
            <v>10.870000000000001</v>
          </cell>
          <cell r="L34">
            <v>10.870000000000001</v>
          </cell>
          <cell r="M34"/>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25,30</v>
          </cell>
          <cell r="F35" t="str">
            <v>12,66</v>
          </cell>
          <cell r="G35" t="str">
            <v>6,60</v>
          </cell>
          <cell r="H35" t="str">
            <v>6,04</v>
          </cell>
          <cell r="I35" t="str">
            <v>0,00</v>
          </cell>
          <cell r="J35" t="str">
            <v>0,00</v>
          </cell>
          <cell r="K35">
            <v>12.64</v>
          </cell>
          <cell r="L35">
            <v>12.64</v>
          </cell>
          <cell r="M35"/>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28,70</v>
          </cell>
          <cell r="F36" t="str">
            <v>14,57</v>
          </cell>
          <cell r="G36" t="str">
            <v>7,34</v>
          </cell>
          <cell r="H36" t="str">
            <v>6,79</v>
          </cell>
          <cell r="I36" t="str">
            <v>0,00</v>
          </cell>
          <cell r="J36" t="str">
            <v>0,00</v>
          </cell>
          <cell r="K36">
            <v>14.129999999999999</v>
          </cell>
          <cell r="L36">
            <v>14.129999999999999</v>
          </cell>
          <cell r="M36"/>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32,23</v>
          </cell>
          <cell r="F37" t="str">
            <v>16,42</v>
          </cell>
          <cell r="G37" t="str">
            <v>8,27</v>
          </cell>
          <cell r="H37" t="str">
            <v>7,54</v>
          </cell>
          <cell r="I37" t="str">
            <v>0,00</v>
          </cell>
          <cell r="J37" t="str">
            <v>0,00</v>
          </cell>
          <cell r="K37">
            <v>15.809999999999999</v>
          </cell>
          <cell r="L37">
            <v>15.809999999999999</v>
          </cell>
          <cell r="M37"/>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35,81</v>
          </cell>
          <cell r="F38" t="str">
            <v>18,33</v>
          </cell>
          <cell r="G38" t="str">
            <v>9,19</v>
          </cell>
          <cell r="H38" t="str">
            <v>8,29</v>
          </cell>
          <cell r="I38" t="str">
            <v>0,00</v>
          </cell>
          <cell r="J38" t="str">
            <v>0,00</v>
          </cell>
          <cell r="K38">
            <v>17.479999999999997</v>
          </cell>
          <cell r="L38">
            <v>17.479999999999997</v>
          </cell>
          <cell r="M38"/>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39,39</v>
          </cell>
          <cell r="F39" t="str">
            <v>20,20</v>
          </cell>
          <cell r="G39" t="str">
            <v>10,15</v>
          </cell>
          <cell r="H39" t="str">
            <v>9,04</v>
          </cell>
          <cell r="I39" t="str">
            <v>0,00</v>
          </cell>
          <cell r="J39" t="str">
            <v>0,00</v>
          </cell>
          <cell r="K39">
            <v>19.189999999999998</v>
          </cell>
          <cell r="L39">
            <v>19.189999999999998</v>
          </cell>
          <cell r="M39"/>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46,90</v>
          </cell>
          <cell r="F40" t="str">
            <v>23,97</v>
          </cell>
          <cell r="G40" t="str">
            <v>12,40</v>
          </cell>
          <cell r="H40" t="str">
            <v>10,53</v>
          </cell>
          <cell r="I40" t="str">
            <v>0,00</v>
          </cell>
          <cell r="J40" t="str">
            <v>0,00</v>
          </cell>
          <cell r="K40">
            <v>22.93</v>
          </cell>
          <cell r="L40">
            <v>22.93</v>
          </cell>
          <cell r="M40"/>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43,15</v>
          </cell>
          <cell r="F41" t="str">
            <v>18,37</v>
          </cell>
          <cell r="G41" t="str">
            <v>17,00</v>
          </cell>
          <cell r="H41" t="str">
            <v>7,78</v>
          </cell>
          <cell r="I41" t="str">
            <v>0,00</v>
          </cell>
          <cell r="J41" t="str">
            <v>0,00</v>
          </cell>
          <cell r="K41">
            <v>24.78</v>
          </cell>
          <cell r="L41">
            <v>24.78</v>
          </cell>
          <cell r="M41"/>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49,96</v>
          </cell>
          <cell r="F42" t="str">
            <v>21,17</v>
          </cell>
          <cell r="G42" t="str">
            <v>19,72</v>
          </cell>
          <cell r="H42" t="str">
            <v>9,07</v>
          </cell>
          <cell r="I42" t="str">
            <v>0,00</v>
          </cell>
          <cell r="J42" t="str">
            <v>0,00</v>
          </cell>
          <cell r="K42">
            <v>28.79</v>
          </cell>
          <cell r="L42">
            <v>28.79</v>
          </cell>
          <cell r="M42"/>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56,76</v>
          </cell>
          <cell r="F43" t="str">
            <v>23,93</v>
          </cell>
          <cell r="G43" t="str">
            <v>22,47</v>
          </cell>
          <cell r="H43" t="str">
            <v>10,36</v>
          </cell>
          <cell r="I43" t="str">
            <v>0,00</v>
          </cell>
          <cell r="J43" t="str">
            <v>0,00</v>
          </cell>
          <cell r="K43">
            <v>32.83</v>
          </cell>
          <cell r="L43">
            <v>32.83</v>
          </cell>
          <cell r="M43"/>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63,59</v>
          </cell>
          <cell r="F44" t="str">
            <v>26,71</v>
          </cell>
          <cell r="G44" t="str">
            <v>25,24</v>
          </cell>
          <cell r="H44" t="str">
            <v>11,64</v>
          </cell>
          <cell r="I44" t="str">
            <v>0,00</v>
          </cell>
          <cell r="J44" t="str">
            <v>0,00</v>
          </cell>
          <cell r="K44">
            <v>36.879999999999995</v>
          </cell>
          <cell r="L44">
            <v>36.879999999999995</v>
          </cell>
          <cell r="M44"/>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77,22</v>
          </cell>
          <cell r="F45" t="str">
            <v>32,26</v>
          </cell>
          <cell r="G45" t="str">
            <v>30,74</v>
          </cell>
          <cell r="H45" t="str">
            <v>14,22</v>
          </cell>
          <cell r="I45" t="str">
            <v>0,00</v>
          </cell>
          <cell r="J45" t="str">
            <v>0,00</v>
          </cell>
          <cell r="K45">
            <v>44.96</v>
          </cell>
          <cell r="L45">
            <v>44.96</v>
          </cell>
          <cell r="M45"/>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90,84</v>
          </cell>
          <cell r="F46" t="str">
            <v>37,81</v>
          </cell>
          <cell r="G46" t="str">
            <v>36,23</v>
          </cell>
          <cell r="H46" t="str">
            <v>16,80</v>
          </cell>
          <cell r="I46" t="str">
            <v>0,00</v>
          </cell>
          <cell r="J46" t="str">
            <v>0,00</v>
          </cell>
          <cell r="K46">
            <v>53.03</v>
          </cell>
          <cell r="L46">
            <v>53.03</v>
          </cell>
          <cell r="M46"/>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104,46</v>
          </cell>
          <cell r="F47" t="str">
            <v>43,35</v>
          </cell>
          <cell r="G47" t="str">
            <v>41,73</v>
          </cell>
          <cell r="H47" t="str">
            <v>19,38</v>
          </cell>
          <cell r="I47" t="str">
            <v>0,00</v>
          </cell>
          <cell r="J47" t="str">
            <v>0,00</v>
          </cell>
          <cell r="K47">
            <v>61.11</v>
          </cell>
          <cell r="L47">
            <v>61.11</v>
          </cell>
          <cell r="M47"/>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118,09</v>
          </cell>
          <cell r="F48" t="str">
            <v>48,90</v>
          </cell>
          <cell r="G48" t="str">
            <v>47,23</v>
          </cell>
          <cell r="H48" t="str">
            <v>21,96</v>
          </cell>
          <cell r="I48" t="str">
            <v>0,00</v>
          </cell>
          <cell r="J48" t="str">
            <v>0,00</v>
          </cell>
          <cell r="K48">
            <v>69.19</v>
          </cell>
          <cell r="L48">
            <v>69.19</v>
          </cell>
          <cell r="M48"/>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136,36</v>
          </cell>
          <cell r="F49" t="str">
            <v>54,43</v>
          </cell>
          <cell r="G49" t="str">
            <v>54,63</v>
          </cell>
          <cell r="H49" t="str">
            <v>27,30</v>
          </cell>
          <cell r="I49" t="str">
            <v>0,00</v>
          </cell>
          <cell r="J49" t="str">
            <v>0,00</v>
          </cell>
          <cell r="K49">
            <v>81.93</v>
          </cell>
          <cell r="L49">
            <v>81.93</v>
          </cell>
          <cell r="M49"/>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150,48</v>
          </cell>
          <cell r="F50" t="str">
            <v>59,99</v>
          </cell>
          <cell r="G50" t="str">
            <v>60,31</v>
          </cell>
          <cell r="H50" t="str">
            <v>30,18</v>
          </cell>
          <cell r="I50" t="str">
            <v>0,00</v>
          </cell>
          <cell r="J50" t="str">
            <v>0,00</v>
          </cell>
          <cell r="K50">
            <v>90.490000000000009</v>
          </cell>
          <cell r="L50">
            <v>90.490000000000009</v>
          </cell>
          <cell r="M50"/>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35,76</v>
          </cell>
          <cell r="F51" t="str">
            <v>15,10</v>
          </cell>
          <cell r="G51" t="str">
            <v>16,14</v>
          </cell>
          <cell r="H51" t="str">
            <v>4,52</v>
          </cell>
          <cell r="I51" t="str">
            <v>0,00</v>
          </cell>
          <cell r="J51" t="str">
            <v>0,00</v>
          </cell>
          <cell r="K51">
            <v>20.66</v>
          </cell>
          <cell r="L51">
            <v>20.66</v>
          </cell>
          <cell r="M51"/>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41,49</v>
          </cell>
          <cell r="F52" t="str">
            <v>17,45</v>
          </cell>
          <cell r="G52" t="str">
            <v>18,78</v>
          </cell>
          <cell r="H52" t="str">
            <v>5,26</v>
          </cell>
          <cell r="I52" t="str">
            <v>0,00</v>
          </cell>
          <cell r="J52" t="str">
            <v>0,00</v>
          </cell>
          <cell r="K52">
            <v>24.04</v>
          </cell>
          <cell r="L52">
            <v>24.04</v>
          </cell>
          <cell r="M52"/>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47,20</v>
          </cell>
          <cell r="F53" t="str">
            <v>19,77</v>
          </cell>
          <cell r="G53" t="str">
            <v>21,41</v>
          </cell>
          <cell r="H53" t="str">
            <v>6,02</v>
          </cell>
          <cell r="I53" t="str">
            <v>0,00</v>
          </cell>
          <cell r="J53" t="str">
            <v>0,00</v>
          </cell>
          <cell r="K53">
            <v>27.43</v>
          </cell>
          <cell r="L53">
            <v>27.43</v>
          </cell>
          <cell r="M53"/>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52,96</v>
          </cell>
          <cell r="F54" t="str">
            <v>22,13</v>
          </cell>
          <cell r="G54" t="str">
            <v>24,06</v>
          </cell>
          <cell r="H54" t="str">
            <v>6,77</v>
          </cell>
          <cell r="I54" t="str">
            <v>0,00</v>
          </cell>
          <cell r="J54" t="str">
            <v>0,00</v>
          </cell>
          <cell r="K54">
            <v>30.83</v>
          </cell>
          <cell r="L54">
            <v>30.83</v>
          </cell>
          <cell r="M54"/>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64,41</v>
          </cell>
          <cell r="F55" t="str">
            <v>26,82</v>
          </cell>
          <cell r="G55" t="str">
            <v>29,32</v>
          </cell>
          <cell r="H55" t="str">
            <v>8,27</v>
          </cell>
          <cell r="I55" t="str">
            <v>0,00</v>
          </cell>
          <cell r="J55" t="str">
            <v>0,00</v>
          </cell>
          <cell r="K55">
            <v>37.590000000000003</v>
          </cell>
          <cell r="L55">
            <v>37.590000000000003</v>
          </cell>
          <cell r="M55"/>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75,87</v>
          </cell>
          <cell r="F56" t="str">
            <v>31,49</v>
          </cell>
          <cell r="G56" t="str">
            <v>34,61</v>
          </cell>
          <cell r="H56" t="str">
            <v>9,77</v>
          </cell>
          <cell r="I56" t="str">
            <v>0,00</v>
          </cell>
          <cell r="J56" t="str">
            <v>0,00</v>
          </cell>
          <cell r="K56">
            <v>44.379999999999995</v>
          </cell>
          <cell r="L56">
            <v>44.379999999999995</v>
          </cell>
          <cell r="M56"/>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87,34</v>
          </cell>
          <cell r="F57" t="str">
            <v>36,19</v>
          </cell>
          <cell r="G57" t="str">
            <v>39,88</v>
          </cell>
          <cell r="H57" t="str">
            <v>11,27</v>
          </cell>
          <cell r="I57" t="str">
            <v>0,00</v>
          </cell>
          <cell r="J57" t="str">
            <v>0,00</v>
          </cell>
          <cell r="K57">
            <v>51.150000000000006</v>
          </cell>
          <cell r="L57">
            <v>51.150000000000006</v>
          </cell>
          <cell r="M57"/>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98,78</v>
          </cell>
          <cell r="F58" t="str">
            <v>40,85</v>
          </cell>
          <cell r="G58" t="str">
            <v>45,16</v>
          </cell>
          <cell r="H58" t="str">
            <v>12,77</v>
          </cell>
          <cell r="I58" t="str">
            <v>0,00</v>
          </cell>
          <cell r="J58" t="str">
            <v>0,00</v>
          </cell>
          <cell r="K58">
            <v>57.929999999999993</v>
          </cell>
          <cell r="L58">
            <v>57.929999999999993</v>
          </cell>
          <cell r="M58"/>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113,75</v>
          </cell>
          <cell r="F59" t="str">
            <v>45,52</v>
          </cell>
          <cell r="G59" t="str">
            <v>52,35</v>
          </cell>
          <cell r="H59" t="str">
            <v>15,88</v>
          </cell>
          <cell r="I59" t="str">
            <v>0,00</v>
          </cell>
          <cell r="J59" t="str">
            <v>0,00</v>
          </cell>
          <cell r="K59">
            <v>68.23</v>
          </cell>
          <cell r="L59">
            <v>68.23</v>
          </cell>
          <cell r="M59"/>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125,60</v>
          </cell>
          <cell r="F60" t="str">
            <v>50,23</v>
          </cell>
          <cell r="G60" t="str">
            <v>57,82</v>
          </cell>
          <cell r="H60" t="str">
            <v>17,55</v>
          </cell>
          <cell r="I60" t="str">
            <v>0,00</v>
          </cell>
          <cell r="J60" t="str">
            <v>0,00</v>
          </cell>
          <cell r="K60">
            <v>75.37</v>
          </cell>
          <cell r="L60">
            <v>75.37</v>
          </cell>
          <cell r="M60"/>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48,39</v>
          </cell>
          <cell r="F61" t="str">
            <v>2,82</v>
          </cell>
          <cell r="G61" t="str">
            <v>45,57</v>
          </cell>
          <cell r="H61" t="str">
            <v>0,00</v>
          </cell>
          <cell r="I61" t="str">
            <v>0,00</v>
          </cell>
          <cell r="J61" t="str">
            <v>0,00</v>
          </cell>
          <cell r="K61">
            <v>45.57</v>
          </cell>
          <cell r="L61">
            <v>45.57</v>
          </cell>
          <cell r="M61"/>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100,52</v>
          </cell>
          <cell r="F62" t="str">
            <v>3,35</v>
          </cell>
          <cell r="G62" t="str">
            <v>97,17</v>
          </cell>
          <cell r="H62" t="str">
            <v>0,00</v>
          </cell>
          <cell r="I62" t="str">
            <v>0,00</v>
          </cell>
          <cell r="J62" t="str">
            <v>0,00</v>
          </cell>
          <cell r="K62">
            <v>97.17</v>
          </cell>
          <cell r="L62">
            <v>97.17</v>
          </cell>
          <cell r="M62"/>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149,26</v>
          </cell>
          <cell r="F63" t="str">
            <v>3,87</v>
          </cell>
          <cell r="G63" t="str">
            <v>145,39</v>
          </cell>
          <cell r="H63" t="str">
            <v>0,00</v>
          </cell>
          <cell r="I63" t="str">
            <v>0,00</v>
          </cell>
          <cell r="J63" t="str">
            <v>0,00</v>
          </cell>
          <cell r="K63">
            <v>145.38999999999999</v>
          </cell>
          <cell r="L63">
            <v>145.38999999999999</v>
          </cell>
          <cell r="M63"/>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251,39</v>
          </cell>
          <cell r="F64" t="str">
            <v>4,38</v>
          </cell>
          <cell r="G64" t="str">
            <v>247,01</v>
          </cell>
          <cell r="H64" t="str">
            <v>0,00</v>
          </cell>
          <cell r="I64" t="str">
            <v>0,00</v>
          </cell>
          <cell r="J64" t="str">
            <v>0,00</v>
          </cell>
          <cell r="K64">
            <v>247.01</v>
          </cell>
          <cell r="L64">
            <v>247.01</v>
          </cell>
          <cell r="M64"/>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402,94</v>
          </cell>
          <cell r="F65" t="str">
            <v>4,92</v>
          </cell>
          <cell r="G65" t="str">
            <v>398,02</v>
          </cell>
          <cell r="H65" t="str">
            <v>0,00</v>
          </cell>
          <cell r="I65" t="str">
            <v>0,00</v>
          </cell>
          <cell r="J65" t="str">
            <v>0,00</v>
          </cell>
          <cell r="K65">
            <v>398.02</v>
          </cell>
          <cell r="L65">
            <v>398.02</v>
          </cell>
          <cell r="M65"/>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498,15</v>
          </cell>
          <cell r="F66" t="str">
            <v>5,44</v>
          </cell>
          <cell r="G66" t="str">
            <v>492,71</v>
          </cell>
          <cell r="H66" t="str">
            <v>0,00</v>
          </cell>
          <cell r="I66" t="str">
            <v>0,00</v>
          </cell>
          <cell r="J66" t="str">
            <v>0,00</v>
          </cell>
          <cell r="K66">
            <v>492.71</v>
          </cell>
          <cell r="L66">
            <v>492.71</v>
          </cell>
          <cell r="M66"/>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645,34</v>
          </cell>
          <cell r="F67" t="str">
            <v>4,51</v>
          </cell>
          <cell r="G67" t="str">
            <v>638,74</v>
          </cell>
          <cell r="H67" t="str">
            <v>2,09</v>
          </cell>
          <cell r="I67" t="str">
            <v>0,00</v>
          </cell>
          <cell r="J67" t="str">
            <v>0,00</v>
          </cell>
          <cell r="K67">
            <v>640.83000000000004</v>
          </cell>
          <cell r="L67">
            <v>640.83000000000004</v>
          </cell>
          <cell r="M67"/>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81,09</v>
          </cell>
          <cell r="F68" t="str">
            <v>3,73</v>
          </cell>
          <cell r="G68" t="str">
            <v>77,36</v>
          </cell>
          <cell r="H68" t="str">
            <v>0,00</v>
          </cell>
          <cell r="I68" t="str">
            <v>0,00</v>
          </cell>
          <cell r="J68" t="str">
            <v>0,00</v>
          </cell>
          <cell r="K68">
            <v>77.36</v>
          </cell>
          <cell r="L68">
            <v>77.36</v>
          </cell>
          <cell r="M68"/>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129,89</v>
          </cell>
          <cell r="F69" t="str">
            <v>4,25</v>
          </cell>
          <cell r="G69" t="str">
            <v>125,64</v>
          </cell>
          <cell r="H69" t="str">
            <v>0,00</v>
          </cell>
          <cell r="I69" t="str">
            <v>0,00</v>
          </cell>
          <cell r="J69" t="str">
            <v>0,00</v>
          </cell>
          <cell r="K69">
            <v>125.64</v>
          </cell>
          <cell r="L69">
            <v>125.64</v>
          </cell>
          <cell r="M69"/>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213,71</v>
          </cell>
          <cell r="F70" t="str">
            <v>4,76</v>
          </cell>
          <cell r="G70" t="str">
            <v>208,95</v>
          </cell>
          <cell r="H70" t="str">
            <v>0,00</v>
          </cell>
          <cell r="I70" t="str">
            <v>0,00</v>
          </cell>
          <cell r="J70" t="str">
            <v>0,00</v>
          </cell>
          <cell r="K70">
            <v>208.95</v>
          </cell>
          <cell r="L70">
            <v>208.95</v>
          </cell>
          <cell r="M70"/>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300,90</v>
          </cell>
          <cell r="F71" t="str">
            <v>5,31</v>
          </cell>
          <cell r="G71" t="str">
            <v>295,59</v>
          </cell>
          <cell r="H71" t="str">
            <v>0,00</v>
          </cell>
          <cell r="I71" t="str">
            <v>0,00</v>
          </cell>
          <cell r="J71" t="str">
            <v>0,00</v>
          </cell>
          <cell r="K71">
            <v>295.58999999999997</v>
          </cell>
          <cell r="L71">
            <v>295.58999999999997</v>
          </cell>
          <cell r="M71"/>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413,18</v>
          </cell>
          <cell r="F72" t="str">
            <v>5,82</v>
          </cell>
          <cell r="G72" t="str">
            <v>407,36</v>
          </cell>
          <cell r="H72" t="str">
            <v>0,00</v>
          </cell>
          <cell r="I72" t="str">
            <v>0,00</v>
          </cell>
          <cell r="J72" t="str">
            <v>0,00</v>
          </cell>
          <cell r="K72">
            <v>407.36</v>
          </cell>
          <cell r="L72">
            <v>407.36</v>
          </cell>
          <cell r="M72"/>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483,01</v>
          </cell>
          <cell r="F73" t="str">
            <v>5,03</v>
          </cell>
          <cell r="G73" t="str">
            <v>475,64</v>
          </cell>
          <cell r="H73" t="str">
            <v>2,34</v>
          </cell>
          <cell r="I73" t="str">
            <v>0,00</v>
          </cell>
          <cell r="J73" t="str">
            <v>0,00</v>
          </cell>
          <cell r="K73">
            <v>477.97999999999996</v>
          </cell>
          <cell r="L73">
            <v>477.97999999999996</v>
          </cell>
          <cell r="M73"/>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660,59</v>
          </cell>
          <cell r="F74" t="str">
            <v>6,72</v>
          </cell>
          <cell r="G74" t="str">
            <v>647,76</v>
          </cell>
          <cell r="H74" t="str">
            <v>6,11</v>
          </cell>
          <cell r="I74" t="str">
            <v>0,00</v>
          </cell>
          <cell r="J74" t="str">
            <v>0,00</v>
          </cell>
          <cell r="K74">
            <v>653.87</v>
          </cell>
          <cell r="L74">
            <v>653.87</v>
          </cell>
          <cell r="M74"/>
          <cell r="N74">
            <v>90708</v>
          </cell>
        </row>
        <row r="75">
          <cell r="A75">
            <v>90724</v>
          </cell>
          <cell r="B75" t="str">
            <v>JUNTA ARGAMASSADA ENTRE TUBO DN 100 MM E O POÇO DE VISITA/ CAIXA DE CONCRETO OU ALVENARIA EM REDES DE ESGOTO. AF_01/2021</v>
          </cell>
          <cell r="C75" t="str">
            <v>COMPOSIÇÃO</v>
          </cell>
          <cell r="D75" t="str">
            <v>UN</v>
          </cell>
          <cell r="E75" t="str">
            <v>26,54</v>
          </cell>
          <cell r="F75" t="str">
            <v>19,51</v>
          </cell>
          <cell r="G75" t="str">
            <v>7,03</v>
          </cell>
          <cell r="H75" t="str">
            <v>0,00</v>
          </cell>
          <cell r="I75" t="str">
            <v>0,00</v>
          </cell>
          <cell r="J75" t="str">
            <v>0,00</v>
          </cell>
          <cell r="K75">
            <v>7.03</v>
          </cell>
          <cell r="L75">
            <v>7.03</v>
          </cell>
          <cell r="M75"/>
          <cell r="N75">
            <v>90724</v>
          </cell>
        </row>
        <row r="76">
          <cell r="A76">
            <v>90725</v>
          </cell>
          <cell r="B76" t="str">
            <v>JUNTA ARGAMASSADA ENTRE TUBO DN 150 MM E O POÇO DE VISITA/ CAIXA DE CONCRETO OU ALVENARIA EM REDES DE ESGOTO. AF_01/2021</v>
          </cell>
          <cell r="C76" t="str">
            <v>COMPOSIÇÃO</v>
          </cell>
          <cell r="D76" t="str">
            <v>UN</v>
          </cell>
          <cell r="E76" t="str">
            <v>32,62</v>
          </cell>
          <cell r="F76" t="str">
            <v>23,89</v>
          </cell>
          <cell r="G76" t="str">
            <v>8,73</v>
          </cell>
          <cell r="H76" t="str">
            <v>0,00</v>
          </cell>
          <cell r="I76" t="str">
            <v>0,00</v>
          </cell>
          <cell r="J76" t="str">
            <v>0,00</v>
          </cell>
          <cell r="K76">
            <v>8.73</v>
          </cell>
          <cell r="L76">
            <v>8.73</v>
          </cell>
          <cell r="M76"/>
          <cell r="N76">
            <v>90725</v>
          </cell>
        </row>
        <row r="77">
          <cell r="A77">
            <v>90726</v>
          </cell>
          <cell r="B77" t="str">
            <v>JUNTA ARGAMASSADA ENTRE TUBO DN 200 MM E O POÇO/ CAIXA DE CONCRETO OU ALVENARIA EM REDES DE ESGOTO. AF_01/2021</v>
          </cell>
          <cell r="C77" t="str">
            <v>COMPOSIÇÃO</v>
          </cell>
          <cell r="D77" t="str">
            <v>UN</v>
          </cell>
          <cell r="E77" t="str">
            <v>38,76</v>
          </cell>
          <cell r="F77" t="str">
            <v>28,28</v>
          </cell>
          <cell r="G77" t="str">
            <v>10,48</v>
          </cell>
          <cell r="H77" t="str">
            <v>0,00</v>
          </cell>
          <cell r="I77" t="str">
            <v>0,00</v>
          </cell>
          <cell r="J77" t="str">
            <v>0,00</v>
          </cell>
          <cell r="K77">
            <v>10.48</v>
          </cell>
          <cell r="L77">
            <v>10.48</v>
          </cell>
          <cell r="M77"/>
          <cell r="N77">
            <v>90726</v>
          </cell>
        </row>
        <row r="78">
          <cell r="A78">
            <v>90727</v>
          </cell>
          <cell r="B78" t="str">
            <v>JUNTA ARGAMASSADA ENTRE TUBO DN 250 MM E O POÇO DE VISITA/ CAIXA DE CONCRETO OU ALVENARIA EM REDES DE ESGOTO. AF_01/2021</v>
          </cell>
          <cell r="C78" t="str">
            <v>COMPOSIÇÃO</v>
          </cell>
          <cell r="D78" t="str">
            <v>UN</v>
          </cell>
          <cell r="E78" t="str">
            <v>44,83</v>
          </cell>
          <cell r="F78" t="str">
            <v>32,66</v>
          </cell>
          <cell r="G78" t="str">
            <v>12,17</v>
          </cell>
          <cell r="H78" t="str">
            <v>0,00</v>
          </cell>
          <cell r="I78" t="str">
            <v>0,00</v>
          </cell>
          <cell r="J78" t="str">
            <v>0,00</v>
          </cell>
          <cell r="K78">
            <v>12.17</v>
          </cell>
          <cell r="L78">
            <v>12.17</v>
          </cell>
          <cell r="M78"/>
          <cell r="N78">
            <v>90727</v>
          </cell>
        </row>
        <row r="79">
          <cell r="A79">
            <v>90728</v>
          </cell>
          <cell r="B79" t="str">
            <v>JUNTA ARGAMASSADA ENTRE TUBO DN 300 MM E O POÇO DE VISITA/ CAIXA DE CONCRETO OU ALVENARIA EM REDES DE ESGOTO. AF_01/2021</v>
          </cell>
          <cell r="C79" t="str">
            <v>COMPOSIÇÃO</v>
          </cell>
          <cell r="D79" t="str">
            <v>UN</v>
          </cell>
          <cell r="E79" t="str">
            <v>50,91</v>
          </cell>
          <cell r="F79" t="str">
            <v>37,03</v>
          </cell>
          <cell r="G79" t="str">
            <v>13,88</v>
          </cell>
          <cell r="H79" t="str">
            <v>0,00</v>
          </cell>
          <cell r="I79" t="str">
            <v>0,00</v>
          </cell>
          <cell r="J79" t="str">
            <v>0,00</v>
          </cell>
          <cell r="K79">
            <v>13.88</v>
          </cell>
          <cell r="L79">
            <v>13.88</v>
          </cell>
          <cell r="M79"/>
          <cell r="N79">
            <v>90728</v>
          </cell>
        </row>
        <row r="80">
          <cell r="A80">
            <v>90729</v>
          </cell>
          <cell r="B80" t="str">
            <v>JUNTA ARGAMASSADA ENTRE TUBO DN 350 MM E O POÇO DE VISITA/ CAIXA DE CONCRETO OU ALVENARIA EM REDES DE ESGOTO. AF_01/2021</v>
          </cell>
          <cell r="C80" t="str">
            <v>COMPOSIÇÃO</v>
          </cell>
          <cell r="D80" t="str">
            <v>UN</v>
          </cell>
          <cell r="E80" t="str">
            <v>57,00</v>
          </cell>
          <cell r="F80" t="str">
            <v>41,39</v>
          </cell>
          <cell r="G80" t="str">
            <v>15,61</v>
          </cell>
          <cell r="H80" t="str">
            <v>0,00</v>
          </cell>
          <cell r="I80" t="str">
            <v>0,00</v>
          </cell>
          <cell r="J80" t="str">
            <v>0,00</v>
          </cell>
          <cell r="K80">
            <v>15.61</v>
          </cell>
          <cell r="L80">
            <v>15.61</v>
          </cell>
          <cell r="M80"/>
          <cell r="N80">
            <v>90729</v>
          </cell>
        </row>
        <row r="81">
          <cell r="A81">
            <v>90730</v>
          </cell>
          <cell r="B81" t="str">
            <v>JUNTA ARGAMASSADA ENTRE TUBO DN 400 MM E O POÇO DE VISITA/ CAIXA DE CONCRETO OU ALVENARIA EM REDES DE ESGOTO. AF_01/2021</v>
          </cell>
          <cell r="C81" t="str">
            <v>COMPOSIÇÃO</v>
          </cell>
          <cell r="D81" t="str">
            <v>UN</v>
          </cell>
          <cell r="E81" t="str">
            <v>63,08</v>
          </cell>
          <cell r="F81" t="str">
            <v>45,76</v>
          </cell>
          <cell r="G81" t="str">
            <v>17,32</v>
          </cell>
          <cell r="H81" t="str">
            <v>0,00</v>
          </cell>
          <cell r="I81" t="str">
            <v>0,00</v>
          </cell>
          <cell r="J81" t="str">
            <v>0,00</v>
          </cell>
          <cell r="K81">
            <v>17.32</v>
          </cell>
          <cell r="L81">
            <v>17.32</v>
          </cell>
          <cell r="M81"/>
          <cell r="N81">
            <v>90730</v>
          </cell>
        </row>
        <row r="82">
          <cell r="A82">
            <v>90731</v>
          </cell>
          <cell r="B82" t="str">
            <v>JUNTA ARGAMASSADA ENTRE TUBO DN 450 MM E O POÇO DE VISITA/ CAIXA DE CONCRETO OU ALVENARIA EM REDES DE ESGOTO. AF_01/2021</v>
          </cell>
          <cell r="C82" t="str">
            <v>COMPOSIÇÃO</v>
          </cell>
          <cell r="D82" t="str">
            <v>UN</v>
          </cell>
          <cell r="E82" t="str">
            <v>69,16</v>
          </cell>
          <cell r="F82" t="str">
            <v>50,15</v>
          </cell>
          <cell r="G82" t="str">
            <v>19,01</v>
          </cell>
          <cell r="H82" t="str">
            <v>0,00</v>
          </cell>
          <cell r="I82" t="str">
            <v>0,00</v>
          </cell>
          <cell r="J82" t="str">
            <v>0,00</v>
          </cell>
          <cell r="K82">
            <v>19.010000000000002</v>
          </cell>
          <cell r="L82">
            <v>19.010000000000002</v>
          </cell>
          <cell r="M82"/>
          <cell r="N82">
            <v>90731</v>
          </cell>
        </row>
        <row r="83">
          <cell r="A83">
            <v>90732</v>
          </cell>
          <cell r="B83" t="str">
            <v>JUNTA ARGAMASSADA ENTRE TUBO DN 600 MM E O POÇO DE VISITA/ CAIXA DE CONCRETO OU ALVENARIA EM REDES DE ESGOTO. AF_01/2021</v>
          </cell>
          <cell r="C83" t="str">
            <v>COMPOSIÇÃO</v>
          </cell>
          <cell r="D83" t="str">
            <v>UN</v>
          </cell>
          <cell r="E83" t="str">
            <v>87,39</v>
          </cell>
          <cell r="F83" t="str">
            <v>63,28</v>
          </cell>
          <cell r="G83" t="str">
            <v>24,11</v>
          </cell>
          <cell r="H83" t="str">
            <v>0,00</v>
          </cell>
          <cell r="I83" t="str">
            <v>0,00</v>
          </cell>
          <cell r="J83" t="str">
            <v>0,00</v>
          </cell>
          <cell r="K83">
            <v>24.11</v>
          </cell>
          <cell r="L83">
            <v>24.11</v>
          </cell>
          <cell r="M83"/>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3,76</v>
          </cell>
          <cell r="F84" t="str">
            <v>2,86</v>
          </cell>
          <cell r="G84" t="str">
            <v>0,90</v>
          </cell>
          <cell r="H84" t="str">
            <v>0,00</v>
          </cell>
          <cell r="I84" t="str">
            <v>0,00</v>
          </cell>
          <cell r="J84" t="str">
            <v>0,00</v>
          </cell>
          <cell r="K84">
            <v>0.9</v>
          </cell>
          <cell r="L84">
            <v>0.9</v>
          </cell>
          <cell r="M84"/>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4,46</v>
          </cell>
          <cell r="F85" t="str">
            <v>3,41</v>
          </cell>
          <cell r="G85" t="str">
            <v>1,05</v>
          </cell>
          <cell r="H85" t="str">
            <v>0,00</v>
          </cell>
          <cell r="I85" t="str">
            <v>0,00</v>
          </cell>
          <cell r="J85" t="str">
            <v>0,00</v>
          </cell>
          <cell r="K85">
            <v>1.05</v>
          </cell>
          <cell r="L85">
            <v>1.05</v>
          </cell>
          <cell r="M85"/>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5,15</v>
          </cell>
          <cell r="F86" t="str">
            <v>3,93</v>
          </cell>
          <cell r="G86" t="str">
            <v>1,22</v>
          </cell>
          <cell r="H86" t="str">
            <v>0,00</v>
          </cell>
          <cell r="I86" t="str">
            <v>0,00</v>
          </cell>
          <cell r="J86" t="str">
            <v>0,00</v>
          </cell>
          <cell r="K86">
            <v>1.22</v>
          </cell>
          <cell r="L86">
            <v>1.22</v>
          </cell>
          <cell r="M86"/>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5,85</v>
          </cell>
          <cell r="F87" t="str">
            <v>4,45</v>
          </cell>
          <cell r="G87" t="str">
            <v>1,40</v>
          </cell>
          <cell r="H87" t="str">
            <v>0,00</v>
          </cell>
          <cell r="I87" t="str">
            <v>0,00</v>
          </cell>
          <cell r="J87" t="str">
            <v>0,00</v>
          </cell>
          <cell r="K87">
            <v>1.4</v>
          </cell>
          <cell r="L87">
            <v>1.4</v>
          </cell>
          <cell r="M87"/>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6,55</v>
          </cell>
          <cell r="F88" t="str">
            <v>4,99</v>
          </cell>
          <cell r="G88" t="str">
            <v>1,56</v>
          </cell>
          <cell r="H88" t="str">
            <v>0,00</v>
          </cell>
          <cell r="I88" t="str">
            <v>0,00</v>
          </cell>
          <cell r="J88" t="str">
            <v>0,00</v>
          </cell>
          <cell r="K88">
            <v>1.56</v>
          </cell>
          <cell r="L88">
            <v>1.56</v>
          </cell>
          <cell r="M88"/>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7,25</v>
          </cell>
          <cell r="F89" t="str">
            <v>5,51</v>
          </cell>
          <cell r="G89" t="str">
            <v>1,74</v>
          </cell>
          <cell r="H89" t="str">
            <v>0,00</v>
          </cell>
          <cell r="I89" t="str">
            <v>0,00</v>
          </cell>
          <cell r="J89" t="str">
            <v>0,00</v>
          </cell>
          <cell r="K89">
            <v>1.74</v>
          </cell>
          <cell r="L89">
            <v>1.74</v>
          </cell>
          <cell r="M89"/>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9,61</v>
          </cell>
          <cell r="F90" t="str">
            <v>4,59</v>
          </cell>
          <cell r="G90" t="str">
            <v>2,91</v>
          </cell>
          <cell r="H90" t="str">
            <v>2,11</v>
          </cell>
          <cell r="I90" t="str">
            <v>0,00</v>
          </cell>
          <cell r="J90" t="str">
            <v>0,00</v>
          </cell>
          <cell r="K90">
            <v>5.0199999999999996</v>
          </cell>
          <cell r="L90">
            <v>5.0199999999999996</v>
          </cell>
          <cell r="M90"/>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4,97</v>
          </cell>
          <cell r="F91" t="str">
            <v>3,77</v>
          </cell>
          <cell r="G91" t="str">
            <v>1,20</v>
          </cell>
          <cell r="H91" t="str">
            <v>0,00</v>
          </cell>
          <cell r="I91" t="str">
            <v>0,00</v>
          </cell>
          <cell r="J91" t="str">
            <v>0,00</v>
          </cell>
          <cell r="K91">
            <v>1.2</v>
          </cell>
          <cell r="L91">
            <v>1.2</v>
          </cell>
          <cell r="M91"/>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5,67</v>
          </cell>
          <cell r="F92" t="str">
            <v>4,29</v>
          </cell>
          <cell r="G92" t="str">
            <v>1,38</v>
          </cell>
          <cell r="H92" t="str">
            <v>0,00</v>
          </cell>
          <cell r="I92" t="str">
            <v>0,00</v>
          </cell>
          <cell r="J92" t="str">
            <v>0,00</v>
          </cell>
          <cell r="K92">
            <v>1.38</v>
          </cell>
          <cell r="L92">
            <v>1.38</v>
          </cell>
          <cell r="M92"/>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6,36</v>
          </cell>
          <cell r="F93" t="str">
            <v>4,83</v>
          </cell>
          <cell r="G93" t="str">
            <v>1,53</v>
          </cell>
          <cell r="H93" t="str">
            <v>0,00</v>
          </cell>
          <cell r="I93" t="str">
            <v>0,00</v>
          </cell>
          <cell r="J93" t="str">
            <v>0,00</v>
          </cell>
          <cell r="K93">
            <v>1.53</v>
          </cell>
          <cell r="L93">
            <v>1.53</v>
          </cell>
          <cell r="M93"/>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7,06</v>
          </cell>
          <cell r="F94" t="str">
            <v>5,36</v>
          </cell>
          <cell r="G94" t="str">
            <v>1,70</v>
          </cell>
          <cell r="H94" t="str">
            <v>0,00</v>
          </cell>
          <cell r="I94" t="str">
            <v>0,00</v>
          </cell>
          <cell r="J94" t="str">
            <v>0,00</v>
          </cell>
          <cell r="K94">
            <v>1.7</v>
          </cell>
          <cell r="L94">
            <v>1.7</v>
          </cell>
          <cell r="M94"/>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7,76</v>
          </cell>
          <cell r="F95" t="str">
            <v>5,89</v>
          </cell>
          <cell r="G95" t="str">
            <v>1,87</v>
          </cell>
          <cell r="H95" t="str">
            <v>0,00</v>
          </cell>
          <cell r="I95" t="str">
            <v>0,00</v>
          </cell>
          <cell r="J95" t="str">
            <v>0,00</v>
          </cell>
          <cell r="K95">
            <v>1.87</v>
          </cell>
          <cell r="L95">
            <v>1.87</v>
          </cell>
          <cell r="M95"/>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10,73</v>
          </cell>
          <cell r="F96" t="str">
            <v>5,12</v>
          </cell>
          <cell r="G96" t="str">
            <v>3,24</v>
          </cell>
          <cell r="H96" t="str">
            <v>2,37</v>
          </cell>
          <cell r="I96" t="str">
            <v>0,00</v>
          </cell>
          <cell r="J96" t="str">
            <v>0,00</v>
          </cell>
          <cell r="K96">
            <v>5.61</v>
          </cell>
          <cell r="L96">
            <v>5.61</v>
          </cell>
          <cell r="M96"/>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4,07</v>
          </cell>
          <cell r="F97" t="str">
            <v>3,09</v>
          </cell>
          <cell r="G97" t="str">
            <v>0,98</v>
          </cell>
          <cell r="H97" t="str">
            <v>0,00</v>
          </cell>
          <cell r="I97" t="str">
            <v>0,00</v>
          </cell>
          <cell r="J97" t="str">
            <v>0,00</v>
          </cell>
          <cell r="K97">
            <v>0.98</v>
          </cell>
          <cell r="L97">
            <v>0.98</v>
          </cell>
          <cell r="M97"/>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17,93</v>
          </cell>
          <cell r="F98" t="str">
            <v>6,80</v>
          </cell>
          <cell r="G98" t="str">
            <v>4,97</v>
          </cell>
          <cell r="H98" t="str">
            <v>6,16</v>
          </cell>
          <cell r="I98" t="str">
            <v>0,00</v>
          </cell>
          <cell r="J98" t="str">
            <v>0,00</v>
          </cell>
          <cell r="K98">
            <v>11.129999999999999</v>
          </cell>
          <cell r="L98">
            <v>11.129999999999999</v>
          </cell>
          <cell r="M98"/>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116,10</v>
          </cell>
          <cell r="F99" t="str">
            <v>0,73</v>
          </cell>
          <cell r="G99" t="str">
            <v>115,37</v>
          </cell>
          <cell r="H99" t="str">
            <v>0,00</v>
          </cell>
          <cell r="I99" t="str">
            <v>0,00</v>
          </cell>
          <cell r="J99" t="str">
            <v>0,00</v>
          </cell>
          <cell r="K99">
            <v>115.37</v>
          </cell>
          <cell r="L99">
            <v>115.37</v>
          </cell>
          <cell r="M99"/>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1,89</v>
          </cell>
          <cell r="F100" t="str">
            <v>0,75</v>
          </cell>
          <cell r="G100" t="str">
            <v>1,14</v>
          </cell>
          <cell r="H100" t="str">
            <v>0,00</v>
          </cell>
          <cell r="I100" t="str">
            <v>0,00</v>
          </cell>
          <cell r="J100" t="str">
            <v>0,00</v>
          </cell>
          <cell r="K100">
            <v>1.1399999999999999</v>
          </cell>
          <cell r="L100">
            <v>1.1399999999999999</v>
          </cell>
          <cell r="M100"/>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181,67</v>
          </cell>
          <cell r="F101" t="str">
            <v>1,29</v>
          </cell>
          <cell r="G101" t="str">
            <v>180,38</v>
          </cell>
          <cell r="H101" t="str">
            <v>0,00</v>
          </cell>
          <cell r="I101" t="str">
            <v>0,00</v>
          </cell>
          <cell r="J101" t="str">
            <v>0,00</v>
          </cell>
          <cell r="K101">
            <v>180.38</v>
          </cell>
          <cell r="L101">
            <v>180.38</v>
          </cell>
          <cell r="M101"/>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2,73</v>
          </cell>
          <cell r="F102" t="str">
            <v>1,32</v>
          </cell>
          <cell r="G102" t="str">
            <v>1,41</v>
          </cell>
          <cell r="H102" t="str">
            <v>0,00</v>
          </cell>
          <cell r="I102" t="str">
            <v>0,00</v>
          </cell>
          <cell r="J102" t="str">
            <v>0,00</v>
          </cell>
          <cell r="K102">
            <v>1.41</v>
          </cell>
          <cell r="L102">
            <v>1.41</v>
          </cell>
          <cell r="M102"/>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1.072,24</v>
          </cell>
          <cell r="F103" t="str">
            <v>10,20</v>
          </cell>
          <cell r="G103" t="str">
            <v>1.052,78</v>
          </cell>
          <cell r="H103" t="str">
            <v>9,26</v>
          </cell>
          <cell r="I103" t="str">
            <v>0,00</v>
          </cell>
          <cell r="J103" t="str">
            <v>0,00</v>
          </cell>
          <cell r="K103">
            <v>1062.04</v>
          </cell>
          <cell r="L103">
            <v>1062.04</v>
          </cell>
          <cell r="M103"/>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29,63</v>
          </cell>
          <cell r="F104" t="str">
            <v>10,26</v>
          </cell>
          <cell r="G104" t="str">
            <v>10,07</v>
          </cell>
          <cell r="H104" t="str">
            <v>9,30</v>
          </cell>
          <cell r="I104" t="str">
            <v>0,00</v>
          </cell>
          <cell r="J104" t="str">
            <v>0,00</v>
          </cell>
          <cell r="K104">
            <v>19.37</v>
          </cell>
          <cell r="L104">
            <v>19.37</v>
          </cell>
          <cell r="M104"/>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34,36</v>
          </cell>
          <cell r="F105" t="str">
            <v>12,05</v>
          </cell>
          <cell r="G105" t="str">
            <v>11,39</v>
          </cell>
          <cell r="H105" t="str">
            <v>10,92</v>
          </cell>
          <cell r="I105" t="str">
            <v>0,00</v>
          </cell>
          <cell r="J105" t="str">
            <v>0,00</v>
          </cell>
          <cell r="K105">
            <v>22.310000000000002</v>
          </cell>
          <cell r="L105">
            <v>22.310000000000002</v>
          </cell>
          <cell r="M105"/>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1.650,15</v>
          </cell>
          <cell r="F106" t="str">
            <v>14,68</v>
          </cell>
          <cell r="G106" t="str">
            <v>1.622,15</v>
          </cell>
          <cell r="H106" t="str">
            <v>13,32</v>
          </cell>
          <cell r="I106" t="str">
            <v>0,00</v>
          </cell>
          <cell r="J106" t="str">
            <v>0,00</v>
          </cell>
          <cell r="K106">
            <v>1635.47</v>
          </cell>
          <cell r="L106">
            <v>1635.47</v>
          </cell>
          <cell r="M106"/>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44,01</v>
          </cell>
          <cell r="F107" t="str">
            <v>14,74</v>
          </cell>
          <cell r="G107" t="str">
            <v>15,90</v>
          </cell>
          <cell r="H107" t="str">
            <v>13,37</v>
          </cell>
          <cell r="I107" t="str">
            <v>0,00</v>
          </cell>
          <cell r="J107" t="str">
            <v>0,00</v>
          </cell>
          <cell r="K107">
            <v>29.27</v>
          </cell>
          <cell r="L107">
            <v>29.27</v>
          </cell>
          <cell r="M107"/>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2.271,04</v>
          </cell>
          <cell r="F108" t="str">
            <v>17,42</v>
          </cell>
          <cell r="G108" t="str">
            <v>2.237,83</v>
          </cell>
          <cell r="H108" t="str">
            <v>15,79</v>
          </cell>
          <cell r="I108" t="str">
            <v>0,00</v>
          </cell>
          <cell r="J108" t="str">
            <v>0,00</v>
          </cell>
          <cell r="K108">
            <v>2253.62</v>
          </cell>
          <cell r="L108">
            <v>2253.62</v>
          </cell>
          <cell r="M108"/>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51,26</v>
          </cell>
          <cell r="F109" t="str">
            <v>17,47</v>
          </cell>
          <cell r="G109" t="str">
            <v>17,96</v>
          </cell>
          <cell r="H109" t="str">
            <v>15,83</v>
          </cell>
          <cell r="I109" t="str">
            <v>0,00</v>
          </cell>
          <cell r="J109" t="str">
            <v>0,00</v>
          </cell>
          <cell r="K109">
            <v>33.79</v>
          </cell>
          <cell r="L109">
            <v>33.79</v>
          </cell>
          <cell r="M109"/>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66,00</v>
          </cell>
          <cell r="F110" t="str">
            <v>23,05</v>
          </cell>
          <cell r="G110" t="str">
            <v>22,06</v>
          </cell>
          <cell r="H110" t="str">
            <v>20,89</v>
          </cell>
          <cell r="I110" t="str">
            <v>0,00</v>
          </cell>
          <cell r="J110" t="str">
            <v>0,00</v>
          </cell>
          <cell r="K110">
            <v>42.95</v>
          </cell>
          <cell r="L110">
            <v>42.95</v>
          </cell>
          <cell r="M110"/>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2,23</v>
          </cell>
          <cell r="F111" t="str">
            <v>1,63</v>
          </cell>
          <cell r="G111" t="str">
            <v>0,60</v>
          </cell>
          <cell r="H111" t="str">
            <v>0,00</v>
          </cell>
          <cell r="I111" t="str">
            <v>0,00</v>
          </cell>
          <cell r="J111" t="str">
            <v>0,00</v>
          </cell>
          <cell r="K111">
            <v>0.6</v>
          </cell>
          <cell r="L111">
            <v>0.6</v>
          </cell>
          <cell r="M111"/>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3,08</v>
          </cell>
          <cell r="F112" t="str">
            <v>2,23</v>
          </cell>
          <cell r="G112" t="str">
            <v>0,85</v>
          </cell>
          <cell r="H112" t="str">
            <v>0,00</v>
          </cell>
          <cell r="I112" t="str">
            <v>0,00</v>
          </cell>
          <cell r="J112" t="str">
            <v>0,00</v>
          </cell>
          <cell r="K112">
            <v>0.85</v>
          </cell>
          <cell r="L112">
            <v>0.85</v>
          </cell>
          <cell r="M112"/>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3,92</v>
          </cell>
          <cell r="F113" t="str">
            <v>2,82</v>
          </cell>
          <cell r="G113" t="str">
            <v>1,10</v>
          </cell>
          <cell r="H113" t="str">
            <v>0,00</v>
          </cell>
          <cell r="I113" t="str">
            <v>0,00</v>
          </cell>
          <cell r="J113" t="str">
            <v>0,00</v>
          </cell>
          <cell r="K113">
            <v>1.1000000000000001</v>
          </cell>
          <cell r="L113">
            <v>1.1000000000000001</v>
          </cell>
          <cell r="M113"/>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0,97</v>
          </cell>
          <cell r="F114" t="str">
            <v>0,69</v>
          </cell>
          <cell r="G114" t="str">
            <v>0,28</v>
          </cell>
          <cell r="H114" t="str">
            <v>0,00</v>
          </cell>
          <cell r="I114" t="str">
            <v>0,00</v>
          </cell>
          <cell r="J114" t="str">
            <v>0,00</v>
          </cell>
          <cell r="K114">
            <v>0.28000000000000003</v>
          </cell>
          <cell r="L114">
            <v>0.28000000000000003</v>
          </cell>
          <cell r="M114"/>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1,36</v>
          </cell>
          <cell r="F115" t="str">
            <v>0,94</v>
          </cell>
          <cell r="G115" t="str">
            <v>0,42</v>
          </cell>
          <cell r="H115" t="str">
            <v>0,00</v>
          </cell>
          <cell r="I115" t="str">
            <v>0,00</v>
          </cell>
          <cell r="J115" t="str">
            <v>0,00</v>
          </cell>
          <cell r="K115">
            <v>0.42</v>
          </cell>
          <cell r="L115">
            <v>0.42</v>
          </cell>
          <cell r="M115"/>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1,75</v>
          </cell>
          <cell r="F116" t="str">
            <v>1,17</v>
          </cell>
          <cell r="G116" t="str">
            <v>0,58</v>
          </cell>
          <cell r="H116" t="str">
            <v>0,00</v>
          </cell>
          <cell r="I116" t="str">
            <v>0,00</v>
          </cell>
          <cell r="J116" t="str">
            <v>0,00</v>
          </cell>
          <cell r="K116">
            <v>0.57999999999999996</v>
          </cell>
          <cell r="L116">
            <v>0.57999999999999996</v>
          </cell>
          <cell r="M116"/>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24,30</v>
          </cell>
          <cell r="F117" t="str">
            <v>2,82</v>
          </cell>
          <cell r="G117" t="str">
            <v>21,48</v>
          </cell>
          <cell r="H117" t="str">
            <v>0,00</v>
          </cell>
          <cell r="I117" t="str">
            <v>0,00</v>
          </cell>
          <cell r="J117" t="str">
            <v>0,00</v>
          </cell>
          <cell r="K117">
            <v>21.48</v>
          </cell>
          <cell r="L117">
            <v>21.48</v>
          </cell>
          <cell r="M117"/>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111,71</v>
          </cell>
          <cell r="F118" t="str">
            <v>80,76</v>
          </cell>
          <cell r="G118" t="str">
            <v>30,95</v>
          </cell>
          <cell r="H118" t="str">
            <v>0,00</v>
          </cell>
          <cell r="I118" t="str">
            <v>0,00</v>
          </cell>
          <cell r="J118" t="str">
            <v>0,00</v>
          </cell>
          <cell r="K118">
            <v>30.95</v>
          </cell>
          <cell r="L118">
            <v>30.95</v>
          </cell>
          <cell r="M118"/>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123,88</v>
          </cell>
          <cell r="F119" t="str">
            <v>89,52</v>
          </cell>
          <cell r="G119" t="str">
            <v>34,36</v>
          </cell>
          <cell r="H119" t="str">
            <v>0,00</v>
          </cell>
          <cell r="I119" t="str">
            <v>0,00</v>
          </cell>
          <cell r="J119" t="str">
            <v>0,00</v>
          </cell>
          <cell r="K119">
            <v>34.36</v>
          </cell>
          <cell r="L119">
            <v>34.36</v>
          </cell>
          <cell r="M119"/>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142,17</v>
          </cell>
          <cell r="F120" t="str">
            <v>102,64</v>
          </cell>
          <cell r="G120" t="str">
            <v>39,53</v>
          </cell>
          <cell r="H120" t="str">
            <v>0,00</v>
          </cell>
          <cell r="I120" t="str">
            <v>0,00</v>
          </cell>
          <cell r="J120" t="str">
            <v>0,00</v>
          </cell>
          <cell r="K120">
            <v>39.53</v>
          </cell>
          <cell r="L120">
            <v>39.53</v>
          </cell>
          <cell r="M120"/>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160,41</v>
          </cell>
          <cell r="F121" t="str">
            <v>115,76</v>
          </cell>
          <cell r="G121" t="str">
            <v>44,65</v>
          </cell>
          <cell r="H121" t="str">
            <v>0,00</v>
          </cell>
          <cell r="I121" t="str">
            <v>0,00</v>
          </cell>
          <cell r="J121" t="str">
            <v>0,00</v>
          </cell>
          <cell r="K121">
            <v>44.65</v>
          </cell>
          <cell r="L121">
            <v>44.65</v>
          </cell>
          <cell r="M121"/>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196,89</v>
          </cell>
          <cell r="F122" t="str">
            <v>141,99</v>
          </cell>
          <cell r="G122" t="str">
            <v>54,90</v>
          </cell>
          <cell r="H122" t="str">
            <v>0,00</v>
          </cell>
          <cell r="I122" t="str">
            <v>0,00</v>
          </cell>
          <cell r="J122" t="str">
            <v>0,00</v>
          </cell>
          <cell r="K122">
            <v>54.9</v>
          </cell>
          <cell r="L122">
            <v>54.9</v>
          </cell>
          <cell r="M122"/>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184,23</v>
          </cell>
          <cell r="F123" t="str">
            <v>4,48</v>
          </cell>
          <cell r="G123" t="str">
            <v>176,82</v>
          </cell>
          <cell r="H123" t="str">
            <v>2,93</v>
          </cell>
          <cell r="I123" t="str">
            <v>0,00</v>
          </cell>
          <cell r="J123" t="str">
            <v>0,00</v>
          </cell>
          <cell r="K123">
            <v>179.75</v>
          </cell>
          <cell r="L123">
            <v>179.75</v>
          </cell>
          <cell r="M123"/>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9,79</v>
          </cell>
          <cell r="F124" t="str">
            <v>4,55</v>
          </cell>
          <cell r="G124" t="str">
            <v>2,27</v>
          </cell>
          <cell r="H124" t="str">
            <v>2,97</v>
          </cell>
          <cell r="I124" t="str">
            <v>0,00</v>
          </cell>
          <cell r="J124" t="str">
            <v>0,00</v>
          </cell>
          <cell r="K124">
            <v>5.24</v>
          </cell>
          <cell r="L124">
            <v>5.24</v>
          </cell>
          <cell r="M124"/>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193,09</v>
          </cell>
          <cell r="F125" t="str">
            <v>5,69</v>
          </cell>
          <cell r="G125" t="str">
            <v>183,66</v>
          </cell>
          <cell r="H125" t="str">
            <v>3,74</v>
          </cell>
          <cell r="I125" t="str">
            <v>0,00</v>
          </cell>
          <cell r="J125" t="str">
            <v>0,00</v>
          </cell>
          <cell r="K125">
            <v>187.4</v>
          </cell>
          <cell r="L125">
            <v>187.4</v>
          </cell>
          <cell r="M125"/>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12,52</v>
          </cell>
          <cell r="F126" t="str">
            <v>5,79</v>
          </cell>
          <cell r="G126" t="str">
            <v>2,93</v>
          </cell>
          <cell r="H126" t="str">
            <v>3,80</v>
          </cell>
          <cell r="I126" t="str">
            <v>0,00</v>
          </cell>
          <cell r="J126" t="str">
            <v>0,00</v>
          </cell>
          <cell r="K126">
            <v>6.73</v>
          </cell>
          <cell r="L126">
            <v>6.73</v>
          </cell>
          <cell r="M126"/>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341,33</v>
          </cell>
          <cell r="F127" t="str">
            <v>6,90</v>
          </cell>
          <cell r="G127" t="str">
            <v>329,97</v>
          </cell>
          <cell r="H127" t="str">
            <v>4,46</v>
          </cell>
          <cell r="I127" t="str">
            <v>0,00</v>
          </cell>
          <cell r="J127" t="str">
            <v>0,00</v>
          </cell>
          <cell r="K127">
            <v>334.43</v>
          </cell>
          <cell r="L127">
            <v>334.43</v>
          </cell>
          <cell r="M127"/>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15,01</v>
          </cell>
          <cell r="F128" t="str">
            <v>6,97</v>
          </cell>
          <cell r="G128" t="str">
            <v>3,54</v>
          </cell>
          <cell r="H128" t="str">
            <v>4,50</v>
          </cell>
          <cell r="I128" t="str">
            <v>0,00</v>
          </cell>
          <cell r="J128" t="str">
            <v>0,00</v>
          </cell>
          <cell r="K128">
            <v>8.0399999999999991</v>
          </cell>
          <cell r="L128">
            <v>8.0399999999999991</v>
          </cell>
          <cell r="M128"/>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417,61</v>
          </cell>
          <cell r="F129" t="str">
            <v>8,13</v>
          </cell>
          <cell r="G129" t="str">
            <v>404,14</v>
          </cell>
          <cell r="H129" t="str">
            <v>5,34</v>
          </cell>
          <cell r="I129" t="str">
            <v>0,00</v>
          </cell>
          <cell r="J129" t="str">
            <v>0,00</v>
          </cell>
          <cell r="K129">
            <v>409.47999999999996</v>
          </cell>
          <cell r="L129">
            <v>409.47999999999996</v>
          </cell>
          <cell r="M129"/>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17,79</v>
          </cell>
          <cell r="F130" t="str">
            <v>8,21</v>
          </cell>
          <cell r="G130" t="str">
            <v>4,19</v>
          </cell>
          <cell r="H130" t="str">
            <v>5,39</v>
          </cell>
          <cell r="I130" t="str">
            <v>0,00</v>
          </cell>
          <cell r="J130" t="str">
            <v>0,00</v>
          </cell>
          <cell r="K130">
            <v>9.58</v>
          </cell>
          <cell r="L130">
            <v>9.58</v>
          </cell>
          <cell r="M130"/>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543,52</v>
          </cell>
          <cell r="F131" t="str">
            <v>9,33</v>
          </cell>
          <cell r="G131" t="str">
            <v>528,13</v>
          </cell>
          <cell r="H131" t="str">
            <v>6,06</v>
          </cell>
          <cell r="I131" t="str">
            <v>0,00</v>
          </cell>
          <cell r="J131" t="str">
            <v>0,00</v>
          </cell>
          <cell r="K131">
            <v>534.18999999999994</v>
          </cell>
          <cell r="L131">
            <v>534.18999999999994</v>
          </cell>
          <cell r="M131"/>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20,32</v>
          </cell>
          <cell r="F132" t="str">
            <v>9,41</v>
          </cell>
          <cell r="G132" t="str">
            <v>4,81</v>
          </cell>
          <cell r="H132" t="str">
            <v>6,10</v>
          </cell>
          <cell r="I132" t="str">
            <v>0,00</v>
          </cell>
          <cell r="J132" t="str">
            <v>0,00</v>
          </cell>
          <cell r="K132">
            <v>10.91</v>
          </cell>
          <cell r="L132">
            <v>10.91</v>
          </cell>
          <cell r="M132"/>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562,64</v>
          </cell>
          <cell r="F133" t="str">
            <v>10,58</v>
          </cell>
          <cell r="G133" t="str">
            <v>545,14</v>
          </cell>
          <cell r="H133" t="str">
            <v>6,92</v>
          </cell>
          <cell r="I133" t="str">
            <v>0,00</v>
          </cell>
          <cell r="J133" t="str">
            <v>0,00</v>
          </cell>
          <cell r="K133">
            <v>552.05999999999995</v>
          </cell>
          <cell r="L133">
            <v>552.05999999999995</v>
          </cell>
          <cell r="M133"/>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23,10</v>
          </cell>
          <cell r="F134" t="str">
            <v>10,66</v>
          </cell>
          <cell r="G134" t="str">
            <v>5,47</v>
          </cell>
          <cell r="H134" t="str">
            <v>6,97</v>
          </cell>
          <cell r="I134" t="str">
            <v>0,00</v>
          </cell>
          <cell r="J134" t="str">
            <v>0,00</v>
          </cell>
          <cell r="K134">
            <v>12.44</v>
          </cell>
          <cell r="L134">
            <v>12.44</v>
          </cell>
          <cell r="M134"/>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833,67</v>
          </cell>
          <cell r="F135" t="str">
            <v>11,76</v>
          </cell>
          <cell r="G135" t="str">
            <v>814,29</v>
          </cell>
          <cell r="H135" t="str">
            <v>7,62</v>
          </cell>
          <cell r="I135" t="str">
            <v>0,00</v>
          </cell>
          <cell r="J135" t="str">
            <v>0,00</v>
          </cell>
          <cell r="K135">
            <v>821.91</v>
          </cell>
          <cell r="L135">
            <v>821.91</v>
          </cell>
          <cell r="M135"/>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25,59</v>
          </cell>
          <cell r="F136" t="str">
            <v>11,85</v>
          </cell>
          <cell r="G136" t="str">
            <v>6,07</v>
          </cell>
          <cell r="H136" t="str">
            <v>7,67</v>
          </cell>
          <cell r="I136" t="str">
            <v>0,00</v>
          </cell>
          <cell r="J136" t="str">
            <v>0,00</v>
          </cell>
          <cell r="K136">
            <v>13.74</v>
          </cell>
          <cell r="L136">
            <v>13.74</v>
          </cell>
          <cell r="M136"/>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855,80</v>
          </cell>
          <cell r="F137" t="str">
            <v>13,03</v>
          </cell>
          <cell r="G137" t="str">
            <v>834,25</v>
          </cell>
          <cell r="H137" t="str">
            <v>8,52</v>
          </cell>
          <cell r="I137" t="str">
            <v>0,00</v>
          </cell>
          <cell r="J137" t="str">
            <v>0,00</v>
          </cell>
          <cell r="K137">
            <v>842.77</v>
          </cell>
          <cell r="L137">
            <v>842.77</v>
          </cell>
          <cell r="M137"/>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28,40</v>
          </cell>
          <cell r="F138" t="str">
            <v>13,12</v>
          </cell>
          <cell r="G138" t="str">
            <v>6,72</v>
          </cell>
          <cell r="H138" t="str">
            <v>8,56</v>
          </cell>
          <cell r="I138" t="str">
            <v>0,00</v>
          </cell>
          <cell r="J138" t="str">
            <v>0,00</v>
          </cell>
          <cell r="K138">
            <v>15.280000000000001</v>
          </cell>
          <cell r="L138">
            <v>15.280000000000001</v>
          </cell>
          <cell r="M138"/>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192,98</v>
          </cell>
          <cell r="F139" t="str">
            <v>8,47</v>
          </cell>
          <cell r="G139" t="str">
            <v>178,95</v>
          </cell>
          <cell r="H139" t="str">
            <v>5,56</v>
          </cell>
          <cell r="I139" t="str">
            <v>0,00</v>
          </cell>
          <cell r="J139" t="str">
            <v>0,00</v>
          </cell>
          <cell r="K139">
            <v>184.51</v>
          </cell>
          <cell r="L139">
            <v>184.51</v>
          </cell>
          <cell r="M139"/>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18,54</v>
          </cell>
          <cell r="F140" t="str">
            <v>8,56</v>
          </cell>
          <cell r="G140" t="str">
            <v>4,37</v>
          </cell>
          <cell r="H140" t="str">
            <v>5,61</v>
          </cell>
          <cell r="I140" t="str">
            <v>0,00</v>
          </cell>
          <cell r="J140" t="str">
            <v>0,00</v>
          </cell>
          <cell r="K140">
            <v>9.98</v>
          </cell>
          <cell r="L140">
            <v>9.98</v>
          </cell>
          <cell r="M140"/>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203,97</v>
          </cell>
          <cell r="F141" t="str">
            <v>10,77</v>
          </cell>
          <cell r="G141" t="str">
            <v>186,22</v>
          </cell>
          <cell r="H141" t="str">
            <v>6,98</v>
          </cell>
          <cell r="I141" t="str">
            <v>0,00</v>
          </cell>
          <cell r="J141" t="str">
            <v>0,00</v>
          </cell>
          <cell r="K141">
            <v>193.2</v>
          </cell>
          <cell r="L141">
            <v>193.2</v>
          </cell>
          <cell r="M141"/>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23,40</v>
          </cell>
          <cell r="F142" t="str">
            <v>10,86</v>
          </cell>
          <cell r="G142" t="str">
            <v>5,52</v>
          </cell>
          <cell r="H142" t="str">
            <v>7,02</v>
          </cell>
          <cell r="I142" t="str">
            <v>0,00</v>
          </cell>
          <cell r="J142" t="str">
            <v>0,00</v>
          </cell>
          <cell r="K142">
            <v>12.54</v>
          </cell>
          <cell r="L142">
            <v>12.54</v>
          </cell>
          <cell r="M142"/>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354,82</v>
          </cell>
          <cell r="F143" t="str">
            <v>13,10</v>
          </cell>
          <cell r="G143" t="str">
            <v>333,20</v>
          </cell>
          <cell r="H143" t="str">
            <v>8,52</v>
          </cell>
          <cell r="I143" t="str">
            <v>0,00</v>
          </cell>
          <cell r="J143" t="str">
            <v>0,00</v>
          </cell>
          <cell r="K143">
            <v>341.71999999999997</v>
          </cell>
          <cell r="L143">
            <v>341.71999999999997</v>
          </cell>
          <cell r="M143"/>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28,50</v>
          </cell>
          <cell r="F144" t="str">
            <v>13,18</v>
          </cell>
          <cell r="G144" t="str">
            <v>6,76</v>
          </cell>
          <cell r="H144" t="str">
            <v>8,56</v>
          </cell>
          <cell r="I144" t="str">
            <v>0,00</v>
          </cell>
          <cell r="J144" t="str">
            <v>0,00</v>
          </cell>
          <cell r="K144">
            <v>15.32</v>
          </cell>
          <cell r="L144">
            <v>15.32</v>
          </cell>
          <cell r="M144"/>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433,41</v>
          </cell>
          <cell r="F145" t="str">
            <v>15,43</v>
          </cell>
          <cell r="G145" t="str">
            <v>407,94</v>
          </cell>
          <cell r="H145" t="str">
            <v>10,04</v>
          </cell>
          <cell r="I145" t="str">
            <v>0,00</v>
          </cell>
          <cell r="J145" t="str">
            <v>0,00</v>
          </cell>
          <cell r="K145">
            <v>417.98</v>
          </cell>
          <cell r="L145">
            <v>417.98</v>
          </cell>
          <cell r="M145"/>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33,59</v>
          </cell>
          <cell r="F146" t="str">
            <v>15,51</v>
          </cell>
          <cell r="G146" t="str">
            <v>8,00</v>
          </cell>
          <cell r="H146" t="str">
            <v>10,08</v>
          </cell>
          <cell r="I146" t="str">
            <v>0,00</v>
          </cell>
          <cell r="J146" t="str">
            <v>0,00</v>
          </cell>
          <cell r="K146">
            <v>18.079999999999998</v>
          </cell>
          <cell r="L146">
            <v>18.079999999999998</v>
          </cell>
          <cell r="M146"/>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561,64</v>
          </cell>
          <cell r="F147" t="str">
            <v>17,71</v>
          </cell>
          <cell r="G147" t="str">
            <v>532,47</v>
          </cell>
          <cell r="H147" t="str">
            <v>11,46</v>
          </cell>
          <cell r="I147" t="str">
            <v>0,00</v>
          </cell>
          <cell r="J147" t="str">
            <v>0,00</v>
          </cell>
          <cell r="K147">
            <v>543.93000000000006</v>
          </cell>
          <cell r="L147">
            <v>543.93000000000006</v>
          </cell>
          <cell r="M147"/>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38,44</v>
          </cell>
          <cell r="F148" t="str">
            <v>17,80</v>
          </cell>
          <cell r="G148" t="str">
            <v>9,13</v>
          </cell>
          <cell r="H148" t="str">
            <v>11,51</v>
          </cell>
          <cell r="I148" t="str">
            <v>0,00</v>
          </cell>
          <cell r="J148" t="str">
            <v>0,00</v>
          </cell>
          <cell r="K148">
            <v>20.64</v>
          </cell>
          <cell r="L148">
            <v>20.64</v>
          </cell>
          <cell r="M148"/>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583,17</v>
          </cell>
          <cell r="F149" t="str">
            <v>20,09</v>
          </cell>
          <cell r="G149" t="str">
            <v>550,02</v>
          </cell>
          <cell r="H149" t="str">
            <v>13,06</v>
          </cell>
          <cell r="I149" t="str">
            <v>0,00</v>
          </cell>
          <cell r="J149" t="str">
            <v>0,00</v>
          </cell>
          <cell r="K149">
            <v>563.07999999999993</v>
          </cell>
          <cell r="L149">
            <v>563.07999999999993</v>
          </cell>
          <cell r="M149"/>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43,63</v>
          </cell>
          <cell r="F150" t="str">
            <v>20,16</v>
          </cell>
          <cell r="G150" t="str">
            <v>10,38</v>
          </cell>
          <cell r="H150" t="str">
            <v>13,09</v>
          </cell>
          <cell r="I150" t="str">
            <v>0,00</v>
          </cell>
          <cell r="J150" t="str">
            <v>0,00</v>
          </cell>
          <cell r="K150">
            <v>23.47</v>
          </cell>
          <cell r="L150">
            <v>23.47</v>
          </cell>
          <cell r="M150"/>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856,79</v>
          </cell>
          <cell r="F151" t="str">
            <v>22,41</v>
          </cell>
          <cell r="G151" t="str">
            <v>819,79</v>
          </cell>
          <cell r="H151" t="str">
            <v>14,59</v>
          </cell>
          <cell r="I151" t="str">
            <v>0,00</v>
          </cell>
          <cell r="J151" t="str">
            <v>0,00</v>
          </cell>
          <cell r="K151">
            <v>834.38</v>
          </cell>
          <cell r="L151">
            <v>834.38</v>
          </cell>
          <cell r="M151"/>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48,71</v>
          </cell>
          <cell r="F152" t="str">
            <v>22,48</v>
          </cell>
          <cell r="G152" t="str">
            <v>11,60</v>
          </cell>
          <cell r="H152" t="str">
            <v>14,63</v>
          </cell>
          <cell r="I152" t="str">
            <v>0,00</v>
          </cell>
          <cell r="J152" t="str">
            <v>0,00</v>
          </cell>
          <cell r="K152">
            <v>26.23</v>
          </cell>
          <cell r="L152">
            <v>26.23</v>
          </cell>
          <cell r="M152"/>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881,20</v>
          </cell>
          <cell r="F153" t="str">
            <v>24,73</v>
          </cell>
          <cell r="G153" t="str">
            <v>840,35</v>
          </cell>
          <cell r="H153" t="str">
            <v>16,12</v>
          </cell>
          <cell r="I153" t="str">
            <v>0,00</v>
          </cell>
          <cell r="J153" t="str">
            <v>0,00</v>
          </cell>
          <cell r="K153">
            <v>856.47</v>
          </cell>
          <cell r="L153">
            <v>856.47</v>
          </cell>
          <cell r="M153"/>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53,80</v>
          </cell>
          <cell r="F154" t="str">
            <v>24,82</v>
          </cell>
          <cell r="G154" t="str">
            <v>12,82</v>
          </cell>
          <cell r="H154" t="str">
            <v>16,16</v>
          </cell>
          <cell r="I154" t="str">
            <v>0,00</v>
          </cell>
          <cell r="J154" t="str">
            <v>0,00</v>
          </cell>
          <cell r="K154">
            <v>28.98</v>
          </cell>
          <cell r="L154">
            <v>28.98</v>
          </cell>
          <cell r="M154"/>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160,20</v>
          </cell>
          <cell r="F155" t="str">
            <v>25,70</v>
          </cell>
          <cell r="G155" t="str">
            <v>117,91</v>
          </cell>
          <cell r="H155" t="str">
            <v>16,59</v>
          </cell>
          <cell r="I155" t="str">
            <v>0,00</v>
          </cell>
          <cell r="J155" t="str">
            <v>0,00</v>
          </cell>
          <cell r="K155">
            <v>134.5</v>
          </cell>
          <cell r="L155">
            <v>134.5</v>
          </cell>
          <cell r="M155"/>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192,65</v>
          </cell>
          <cell r="F156" t="str">
            <v>31,27</v>
          </cell>
          <cell r="G156" t="str">
            <v>141,36</v>
          </cell>
          <cell r="H156" t="str">
            <v>20,02</v>
          </cell>
          <cell r="I156" t="str">
            <v>0,00</v>
          </cell>
          <cell r="J156" t="str">
            <v>0,00</v>
          </cell>
          <cell r="K156">
            <v>161.38000000000002</v>
          </cell>
          <cell r="L156">
            <v>161.38000000000002</v>
          </cell>
          <cell r="M156"/>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282,42</v>
          </cell>
          <cell r="F157" t="str">
            <v>36,97</v>
          </cell>
          <cell r="G157" t="str">
            <v>221,88</v>
          </cell>
          <cell r="H157" t="str">
            <v>23,57</v>
          </cell>
          <cell r="I157" t="str">
            <v>0,00</v>
          </cell>
          <cell r="J157" t="str">
            <v>0,00</v>
          </cell>
          <cell r="K157">
            <v>245.45</v>
          </cell>
          <cell r="L157">
            <v>245.45</v>
          </cell>
          <cell r="M157"/>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368,07</v>
          </cell>
          <cell r="F158" t="str">
            <v>42,66</v>
          </cell>
          <cell r="G158" t="str">
            <v>298,39</v>
          </cell>
          <cell r="H158" t="str">
            <v>27,02</v>
          </cell>
          <cell r="I158" t="str">
            <v>0,00</v>
          </cell>
          <cell r="J158" t="str">
            <v>0,00</v>
          </cell>
          <cell r="K158">
            <v>325.40999999999997</v>
          </cell>
          <cell r="L158">
            <v>325.40999999999997</v>
          </cell>
          <cell r="M158"/>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443,24</v>
          </cell>
          <cell r="F159" t="str">
            <v>48,82</v>
          </cell>
          <cell r="G159" t="str">
            <v>363,84</v>
          </cell>
          <cell r="H159" t="str">
            <v>30,58</v>
          </cell>
          <cell r="I159" t="str">
            <v>0,00</v>
          </cell>
          <cell r="J159" t="str">
            <v>0,00</v>
          </cell>
          <cell r="K159">
            <v>394.41999999999996</v>
          </cell>
          <cell r="L159">
            <v>394.41999999999996</v>
          </cell>
          <cell r="M159"/>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508,35</v>
          </cell>
          <cell r="F160" t="str">
            <v>55,16</v>
          </cell>
          <cell r="G160" t="str">
            <v>419,05</v>
          </cell>
          <cell r="H160" t="str">
            <v>34,14</v>
          </cell>
          <cell r="I160" t="str">
            <v>0,00</v>
          </cell>
          <cell r="J160" t="str">
            <v>0,00</v>
          </cell>
          <cell r="K160">
            <v>453.19</v>
          </cell>
          <cell r="L160">
            <v>453.19</v>
          </cell>
          <cell r="M160"/>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533,26</v>
          </cell>
          <cell r="F161" t="str">
            <v>62,02</v>
          </cell>
          <cell r="G161" t="str">
            <v>433,72</v>
          </cell>
          <cell r="H161" t="str">
            <v>37,52</v>
          </cell>
          <cell r="I161" t="str">
            <v>0,00</v>
          </cell>
          <cell r="J161" t="str">
            <v>0,00</v>
          </cell>
          <cell r="K161">
            <v>471.24</v>
          </cell>
          <cell r="L161">
            <v>471.24</v>
          </cell>
          <cell r="M161"/>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171,08</v>
          </cell>
          <cell r="F162" t="str">
            <v>30,78</v>
          </cell>
          <cell r="G162" t="str">
            <v>120,50</v>
          </cell>
          <cell r="H162" t="str">
            <v>19,80</v>
          </cell>
          <cell r="I162" t="str">
            <v>0,00</v>
          </cell>
          <cell r="J162" t="str">
            <v>0,00</v>
          </cell>
          <cell r="K162">
            <v>140.30000000000001</v>
          </cell>
          <cell r="L162">
            <v>140.30000000000001</v>
          </cell>
          <cell r="M162"/>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206,13</v>
          </cell>
          <cell r="F163" t="str">
            <v>37,45</v>
          </cell>
          <cell r="G163" t="str">
            <v>144,59</v>
          </cell>
          <cell r="H163" t="str">
            <v>24,09</v>
          </cell>
          <cell r="I163" t="str">
            <v>0,00</v>
          </cell>
          <cell r="J163" t="str">
            <v>0,00</v>
          </cell>
          <cell r="K163">
            <v>168.68</v>
          </cell>
          <cell r="L163">
            <v>168.68</v>
          </cell>
          <cell r="M163"/>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298,21</v>
          </cell>
          <cell r="F164" t="str">
            <v>44,24</v>
          </cell>
          <cell r="G164" t="str">
            <v>225,69</v>
          </cell>
          <cell r="H164" t="str">
            <v>28,28</v>
          </cell>
          <cell r="I164" t="str">
            <v>0,00</v>
          </cell>
          <cell r="J164" t="str">
            <v>0,00</v>
          </cell>
          <cell r="K164">
            <v>253.97</v>
          </cell>
          <cell r="L164">
            <v>253.97</v>
          </cell>
          <cell r="M164"/>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386,43</v>
          </cell>
          <cell r="F165" t="str">
            <v>51,05</v>
          </cell>
          <cell r="G165" t="str">
            <v>302,83</v>
          </cell>
          <cell r="H165" t="str">
            <v>32,55</v>
          </cell>
          <cell r="I165" t="str">
            <v>0,00</v>
          </cell>
          <cell r="J165" t="str">
            <v>0,00</v>
          </cell>
          <cell r="K165">
            <v>335.38</v>
          </cell>
          <cell r="L165">
            <v>335.38</v>
          </cell>
          <cell r="M165"/>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463,78</v>
          </cell>
          <cell r="F166" t="str">
            <v>58,33</v>
          </cell>
          <cell r="G166" t="str">
            <v>368,75</v>
          </cell>
          <cell r="H166" t="str">
            <v>36,70</v>
          </cell>
          <cell r="I166" t="str">
            <v>0,00</v>
          </cell>
          <cell r="J166" t="str">
            <v>0,00</v>
          </cell>
          <cell r="K166">
            <v>405.45</v>
          </cell>
          <cell r="L166">
            <v>405.45</v>
          </cell>
          <cell r="M166"/>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531,15</v>
          </cell>
          <cell r="F167" t="str">
            <v>65,72</v>
          </cell>
          <cell r="G167" t="str">
            <v>424,50</v>
          </cell>
          <cell r="H167" t="str">
            <v>40,93</v>
          </cell>
          <cell r="I167" t="str">
            <v>0,00</v>
          </cell>
          <cell r="J167" t="str">
            <v>0,00</v>
          </cell>
          <cell r="K167">
            <v>465.43</v>
          </cell>
          <cell r="L167">
            <v>465.43</v>
          </cell>
          <cell r="M167"/>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558,77</v>
          </cell>
          <cell r="F168" t="str">
            <v>73,76</v>
          </cell>
          <cell r="G168" t="str">
            <v>439,82</v>
          </cell>
          <cell r="H168" t="str">
            <v>45,19</v>
          </cell>
          <cell r="I168" t="str">
            <v>0,00</v>
          </cell>
          <cell r="J168" t="str">
            <v>0,00</v>
          </cell>
          <cell r="K168">
            <v>485.01</v>
          </cell>
          <cell r="L168">
            <v>485.01</v>
          </cell>
          <cell r="M168"/>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44,02</v>
          </cell>
          <cell r="F169" t="str">
            <v>20,24</v>
          </cell>
          <cell r="G169" t="str">
            <v>10,73</v>
          </cell>
          <cell r="H169" t="str">
            <v>13,05</v>
          </cell>
          <cell r="I169" t="str">
            <v>0,00</v>
          </cell>
          <cell r="J169" t="str">
            <v>0,00</v>
          </cell>
          <cell r="K169">
            <v>23.78</v>
          </cell>
          <cell r="L169">
            <v>23.78</v>
          </cell>
          <cell r="M169"/>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56,41</v>
          </cell>
          <cell r="F170" t="str">
            <v>25,78</v>
          </cell>
          <cell r="G170" t="str">
            <v>14,01</v>
          </cell>
          <cell r="H170" t="str">
            <v>16,62</v>
          </cell>
          <cell r="I170" t="str">
            <v>0,00</v>
          </cell>
          <cell r="J170" t="str">
            <v>0,00</v>
          </cell>
          <cell r="K170">
            <v>30.630000000000003</v>
          </cell>
          <cell r="L170">
            <v>30.630000000000003</v>
          </cell>
          <cell r="M170"/>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68,60</v>
          </cell>
          <cell r="F171" t="str">
            <v>31,34</v>
          </cell>
          <cell r="G171" t="str">
            <v>17,21</v>
          </cell>
          <cell r="H171" t="str">
            <v>20,05</v>
          </cell>
          <cell r="I171" t="str">
            <v>0,00</v>
          </cell>
          <cell r="J171" t="str">
            <v>0,00</v>
          </cell>
          <cell r="K171">
            <v>37.260000000000005</v>
          </cell>
          <cell r="L171">
            <v>37.260000000000005</v>
          </cell>
          <cell r="M171"/>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81,57</v>
          </cell>
          <cell r="F172" t="str">
            <v>37,06</v>
          </cell>
          <cell r="G172" t="str">
            <v>20,90</v>
          </cell>
          <cell r="H172" t="str">
            <v>23,61</v>
          </cell>
          <cell r="I172" t="str">
            <v>0,00</v>
          </cell>
          <cell r="J172" t="str">
            <v>0,00</v>
          </cell>
          <cell r="K172">
            <v>44.51</v>
          </cell>
          <cell r="L172">
            <v>44.51</v>
          </cell>
          <cell r="M172"/>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94,32</v>
          </cell>
          <cell r="F173" t="str">
            <v>42,74</v>
          </cell>
          <cell r="G173" t="str">
            <v>24,52</v>
          </cell>
          <cell r="H173" t="str">
            <v>27,06</v>
          </cell>
          <cell r="I173" t="str">
            <v>0,00</v>
          </cell>
          <cell r="J173" t="str">
            <v>0,00</v>
          </cell>
          <cell r="K173">
            <v>51.58</v>
          </cell>
          <cell r="L173">
            <v>51.58</v>
          </cell>
          <cell r="M173"/>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109,06</v>
          </cell>
          <cell r="F174" t="str">
            <v>48,91</v>
          </cell>
          <cell r="G174" t="str">
            <v>29,52</v>
          </cell>
          <cell r="H174" t="str">
            <v>30,63</v>
          </cell>
          <cell r="I174" t="str">
            <v>0,00</v>
          </cell>
          <cell r="J174" t="str">
            <v>0,00</v>
          </cell>
          <cell r="K174">
            <v>60.15</v>
          </cell>
          <cell r="L174">
            <v>60.15</v>
          </cell>
          <cell r="M174"/>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124,38</v>
          </cell>
          <cell r="F175" t="str">
            <v>55,24</v>
          </cell>
          <cell r="G175" t="str">
            <v>34,95</v>
          </cell>
          <cell r="H175" t="str">
            <v>34,19</v>
          </cell>
          <cell r="I175" t="str">
            <v>0,00</v>
          </cell>
          <cell r="J175" t="str">
            <v>0,00</v>
          </cell>
          <cell r="K175">
            <v>69.14</v>
          </cell>
          <cell r="L175">
            <v>69.14</v>
          </cell>
          <cell r="M175"/>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141,70</v>
          </cell>
          <cell r="F176" t="str">
            <v>62,09</v>
          </cell>
          <cell r="G176" t="str">
            <v>42,05</v>
          </cell>
          <cell r="H176" t="str">
            <v>37,56</v>
          </cell>
          <cell r="I176" t="str">
            <v>0,00</v>
          </cell>
          <cell r="J176" t="str">
            <v>0,00</v>
          </cell>
          <cell r="K176">
            <v>79.61</v>
          </cell>
          <cell r="L176">
            <v>79.61</v>
          </cell>
          <cell r="M176"/>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762,15</v>
          </cell>
          <cell r="F177" t="str">
            <v>77,62</v>
          </cell>
          <cell r="G177" t="str">
            <v>637,55</v>
          </cell>
          <cell r="H177" t="str">
            <v>46,98</v>
          </cell>
          <cell r="I177" t="str">
            <v>0,00</v>
          </cell>
          <cell r="J177" t="str">
            <v>0,00</v>
          </cell>
          <cell r="K177">
            <v>684.53</v>
          </cell>
          <cell r="L177">
            <v>684.53</v>
          </cell>
          <cell r="M177"/>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177,33</v>
          </cell>
          <cell r="F178" t="str">
            <v>77,71</v>
          </cell>
          <cell r="G178" t="str">
            <v>52,59</v>
          </cell>
          <cell r="H178" t="str">
            <v>47,03</v>
          </cell>
          <cell r="I178" t="str">
            <v>0,00</v>
          </cell>
          <cell r="J178" t="str">
            <v>0,00</v>
          </cell>
          <cell r="K178">
            <v>99.62</v>
          </cell>
          <cell r="L178">
            <v>99.62</v>
          </cell>
          <cell r="M178"/>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1.085,95</v>
          </cell>
          <cell r="F179" t="str">
            <v>104,47</v>
          </cell>
          <cell r="G179" t="str">
            <v>918,27</v>
          </cell>
          <cell r="H179" t="str">
            <v>63,21</v>
          </cell>
          <cell r="I179" t="str">
            <v>0,00</v>
          </cell>
          <cell r="J179" t="str">
            <v>0,00</v>
          </cell>
          <cell r="K179">
            <v>981.48</v>
          </cell>
          <cell r="L179">
            <v>981.48</v>
          </cell>
          <cell r="M179"/>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238,68</v>
          </cell>
          <cell r="F180" t="str">
            <v>104,56</v>
          </cell>
          <cell r="G180" t="str">
            <v>70,87</v>
          </cell>
          <cell r="H180" t="str">
            <v>63,25</v>
          </cell>
          <cell r="I180" t="str">
            <v>0,00</v>
          </cell>
          <cell r="J180" t="str">
            <v>0,00</v>
          </cell>
          <cell r="K180">
            <v>134.12</v>
          </cell>
          <cell r="L180">
            <v>134.12</v>
          </cell>
          <cell r="M180"/>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52,54</v>
          </cell>
          <cell r="F181" t="str">
            <v>24,20</v>
          </cell>
          <cell r="G181" t="str">
            <v>12,76</v>
          </cell>
          <cell r="H181" t="str">
            <v>15,58</v>
          </cell>
          <cell r="I181" t="str">
            <v>0,00</v>
          </cell>
          <cell r="J181" t="str">
            <v>0,00</v>
          </cell>
          <cell r="K181">
            <v>28.34</v>
          </cell>
          <cell r="L181">
            <v>28.34</v>
          </cell>
          <cell r="M181"/>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67,29</v>
          </cell>
          <cell r="F182" t="str">
            <v>30,86</v>
          </cell>
          <cell r="G182" t="str">
            <v>16,60</v>
          </cell>
          <cell r="H182" t="str">
            <v>19,83</v>
          </cell>
          <cell r="I182" t="str">
            <v>0,00</v>
          </cell>
          <cell r="J182" t="str">
            <v>0,00</v>
          </cell>
          <cell r="K182">
            <v>36.43</v>
          </cell>
          <cell r="L182">
            <v>36.43</v>
          </cell>
          <cell r="M182"/>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82,08</v>
          </cell>
          <cell r="F183" t="str">
            <v>37,53</v>
          </cell>
          <cell r="G183" t="str">
            <v>20,42</v>
          </cell>
          <cell r="H183" t="str">
            <v>24,13</v>
          </cell>
          <cell r="I183" t="str">
            <v>0,00</v>
          </cell>
          <cell r="J183" t="str">
            <v>0,00</v>
          </cell>
          <cell r="K183">
            <v>44.55</v>
          </cell>
          <cell r="L183">
            <v>44.55</v>
          </cell>
          <cell r="M183"/>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97,36</v>
          </cell>
          <cell r="F184" t="str">
            <v>44,32</v>
          </cell>
          <cell r="G184" t="str">
            <v>24,72</v>
          </cell>
          <cell r="H184" t="str">
            <v>28,32</v>
          </cell>
          <cell r="I184" t="str">
            <v>0,00</v>
          </cell>
          <cell r="J184" t="str">
            <v>0,00</v>
          </cell>
          <cell r="K184">
            <v>53.04</v>
          </cell>
          <cell r="L184">
            <v>53.04</v>
          </cell>
          <cell r="M184"/>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112,68</v>
          </cell>
          <cell r="F185" t="str">
            <v>51,13</v>
          </cell>
          <cell r="G185" t="str">
            <v>28,95</v>
          </cell>
          <cell r="H185" t="str">
            <v>32,60</v>
          </cell>
          <cell r="I185" t="str">
            <v>0,00</v>
          </cell>
          <cell r="J185" t="str">
            <v>0,00</v>
          </cell>
          <cell r="K185">
            <v>61.55</v>
          </cell>
          <cell r="L185">
            <v>61.55</v>
          </cell>
          <cell r="M185"/>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129,60</v>
          </cell>
          <cell r="F186" t="str">
            <v>58,42</v>
          </cell>
          <cell r="G186" t="str">
            <v>34,43</v>
          </cell>
          <cell r="H186" t="str">
            <v>36,75</v>
          </cell>
          <cell r="I186" t="str">
            <v>0,00</v>
          </cell>
          <cell r="J186" t="str">
            <v>0,00</v>
          </cell>
          <cell r="K186">
            <v>71.180000000000007</v>
          </cell>
          <cell r="L186">
            <v>71.180000000000007</v>
          </cell>
          <cell r="M186"/>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147,18</v>
          </cell>
          <cell r="F187" t="str">
            <v>65,79</v>
          </cell>
          <cell r="G187" t="str">
            <v>40,42</v>
          </cell>
          <cell r="H187" t="str">
            <v>40,97</v>
          </cell>
          <cell r="I187" t="str">
            <v>0,00</v>
          </cell>
          <cell r="J187" t="str">
            <v>0,00</v>
          </cell>
          <cell r="K187">
            <v>81.39</v>
          </cell>
          <cell r="L187">
            <v>81.39</v>
          </cell>
          <cell r="M187"/>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167,21</v>
          </cell>
          <cell r="F188" t="str">
            <v>73,83</v>
          </cell>
          <cell r="G188" t="str">
            <v>48,16</v>
          </cell>
          <cell r="H188" t="str">
            <v>45,22</v>
          </cell>
          <cell r="I188" t="str">
            <v>0,00</v>
          </cell>
          <cell r="J188" t="str">
            <v>0,00</v>
          </cell>
          <cell r="K188">
            <v>93.38</v>
          </cell>
          <cell r="L188">
            <v>93.38</v>
          </cell>
          <cell r="M188"/>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792,27</v>
          </cell>
          <cell r="F189" t="str">
            <v>91,51</v>
          </cell>
          <cell r="G189" t="str">
            <v>644,68</v>
          </cell>
          <cell r="H189" t="str">
            <v>56,08</v>
          </cell>
          <cell r="I189" t="str">
            <v>0,00</v>
          </cell>
          <cell r="J189" t="str">
            <v>0,00</v>
          </cell>
          <cell r="K189">
            <v>700.76</v>
          </cell>
          <cell r="L189">
            <v>700.76</v>
          </cell>
          <cell r="M189"/>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207,45</v>
          </cell>
          <cell r="F190" t="str">
            <v>91,59</v>
          </cell>
          <cell r="G190" t="str">
            <v>59,74</v>
          </cell>
          <cell r="H190" t="str">
            <v>56,12</v>
          </cell>
          <cell r="I190" t="str">
            <v>0,00</v>
          </cell>
          <cell r="J190" t="str">
            <v>0,00</v>
          </cell>
          <cell r="K190">
            <v>115.86</v>
          </cell>
          <cell r="L190">
            <v>115.86</v>
          </cell>
          <cell r="M190"/>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1.123,03</v>
          </cell>
          <cell r="F191" t="str">
            <v>121,64</v>
          </cell>
          <cell r="G191" t="str">
            <v>926,87</v>
          </cell>
          <cell r="H191" t="str">
            <v>74,52</v>
          </cell>
          <cell r="I191" t="str">
            <v>0,00</v>
          </cell>
          <cell r="J191" t="str">
            <v>0,00</v>
          </cell>
          <cell r="K191">
            <v>1001.39</v>
          </cell>
          <cell r="L191">
            <v>1001.39</v>
          </cell>
          <cell r="M191"/>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275,76</v>
          </cell>
          <cell r="F192" t="str">
            <v>121,74</v>
          </cell>
          <cell r="G192" t="str">
            <v>79,45</v>
          </cell>
          <cell r="H192" t="str">
            <v>74,57</v>
          </cell>
          <cell r="I192" t="str">
            <v>0,00</v>
          </cell>
          <cell r="J192" t="str">
            <v>0,00</v>
          </cell>
          <cell r="K192">
            <v>154.01999999999998</v>
          </cell>
          <cell r="L192">
            <v>154.01999999999998</v>
          </cell>
          <cell r="M192"/>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135,99</v>
          </cell>
          <cell r="F193" t="str">
            <v>20,16</v>
          </cell>
          <cell r="G193" t="str">
            <v>102,82</v>
          </cell>
          <cell r="H193" t="str">
            <v>13,01</v>
          </cell>
          <cell r="I193" t="str">
            <v>0,00</v>
          </cell>
          <cell r="J193" t="str">
            <v>0,00</v>
          </cell>
          <cell r="K193">
            <v>115.83</v>
          </cell>
          <cell r="L193">
            <v>115.83</v>
          </cell>
          <cell r="M193"/>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144,51</v>
          </cell>
          <cell r="F194" t="str">
            <v>24,12</v>
          </cell>
          <cell r="G194" t="str">
            <v>104,85</v>
          </cell>
          <cell r="H194" t="str">
            <v>15,54</v>
          </cell>
          <cell r="I194" t="str">
            <v>0,00</v>
          </cell>
          <cell r="J194" t="str">
            <v>0,00</v>
          </cell>
          <cell r="K194">
            <v>120.38999999999999</v>
          </cell>
          <cell r="L194">
            <v>120.38999999999999</v>
          </cell>
          <cell r="M194"/>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103,24</v>
          </cell>
          <cell r="F195" t="str">
            <v>20,17</v>
          </cell>
          <cell r="G195" t="str">
            <v>70,05</v>
          </cell>
          <cell r="H195" t="str">
            <v>13,02</v>
          </cell>
          <cell r="I195" t="str">
            <v>0,00</v>
          </cell>
          <cell r="J195" t="str">
            <v>0,00</v>
          </cell>
          <cell r="K195">
            <v>83.07</v>
          </cell>
          <cell r="L195">
            <v>83.07</v>
          </cell>
          <cell r="M195"/>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126,39</v>
          </cell>
          <cell r="F196" t="str">
            <v>25,71</v>
          </cell>
          <cell r="G196" t="str">
            <v>84,09</v>
          </cell>
          <cell r="H196" t="str">
            <v>16,59</v>
          </cell>
          <cell r="I196" t="str">
            <v>0,00</v>
          </cell>
          <cell r="J196" t="str">
            <v>0,00</v>
          </cell>
          <cell r="K196">
            <v>100.68</v>
          </cell>
          <cell r="L196">
            <v>100.68</v>
          </cell>
          <cell r="M196"/>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172,76</v>
          </cell>
          <cell r="F197" t="str">
            <v>31,27</v>
          </cell>
          <cell r="G197" t="str">
            <v>121,47</v>
          </cell>
          <cell r="H197" t="str">
            <v>20,02</v>
          </cell>
          <cell r="I197" t="str">
            <v>0,00</v>
          </cell>
          <cell r="J197" t="str">
            <v>0,00</v>
          </cell>
          <cell r="K197">
            <v>141.49</v>
          </cell>
          <cell r="L197">
            <v>141.49</v>
          </cell>
          <cell r="M197"/>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111,76</v>
          </cell>
          <cell r="F198" t="str">
            <v>24,13</v>
          </cell>
          <cell r="G198" t="str">
            <v>72,08</v>
          </cell>
          <cell r="H198" t="str">
            <v>15,55</v>
          </cell>
          <cell r="I198" t="str">
            <v>0,00</v>
          </cell>
          <cell r="J198" t="str">
            <v>0,00</v>
          </cell>
          <cell r="K198">
            <v>87.63</v>
          </cell>
          <cell r="L198">
            <v>87.63</v>
          </cell>
          <cell r="M198"/>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137,27</v>
          </cell>
          <cell r="F199" t="str">
            <v>30,79</v>
          </cell>
          <cell r="G199" t="str">
            <v>86,68</v>
          </cell>
          <cell r="H199" t="str">
            <v>19,80</v>
          </cell>
          <cell r="I199" t="str">
            <v>0,00</v>
          </cell>
          <cell r="J199" t="str">
            <v>0,00</v>
          </cell>
          <cell r="K199">
            <v>106.48</v>
          </cell>
          <cell r="L199">
            <v>106.48</v>
          </cell>
          <cell r="M199"/>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186,24</v>
          </cell>
          <cell r="F200" t="str">
            <v>37,45</v>
          </cell>
          <cell r="G200" t="str">
            <v>124,70</v>
          </cell>
          <cell r="H200" t="str">
            <v>24,09</v>
          </cell>
          <cell r="I200" t="str">
            <v>0,00</v>
          </cell>
          <cell r="J200" t="str">
            <v>0,00</v>
          </cell>
          <cell r="K200">
            <v>148.79</v>
          </cell>
          <cell r="L200">
            <v>148.79</v>
          </cell>
          <cell r="M200"/>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5,61</v>
          </cell>
          <cell r="F201" t="str">
            <v>3,99</v>
          </cell>
          <cell r="G201" t="str">
            <v>1,62</v>
          </cell>
          <cell r="H201" t="str">
            <v>0,00</v>
          </cell>
          <cell r="I201" t="str">
            <v>0,00</v>
          </cell>
          <cell r="J201" t="str">
            <v>0,00</v>
          </cell>
          <cell r="K201">
            <v>1.62</v>
          </cell>
          <cell r="L201">
            <v>1.62</v>
          </cell>
          <cell r="M201"/>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11,04</v>
          </cell>
          <cell r="F202" t="str">
            <v>6,56</v>
          </cell>
          <cell r="G202" t="str">
            <v>2,86</v>
          </cell>
          <cell r="H202" t="str">
            <v>1,62</v>
          </cell>
          <cell r="I202" t="str">
            <v>0,00</v>
          </cell>
          <cell r="J202" t="str">
            <v>0,00</v>
          </cell>
          <cell r="K202">
            <v>4.4800000000000004</v>
          </cell>
          <cell r="L202">
            <v>4.4800000000000004</v>
          </cell>
          <cell r="M202"/>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13,56</v>
          </cell>
          <cell r="F203" t="str">
            <v>8,02</v>
          </cell>
          <cell r="G203" t="str">
            <v>3,54</v>
          </cell>
          <cell r="H203" t="str">
            <v>2,00</v>
          </cell>
          <cell r="I203" t="str">
            <v>0,00</v>
          </cell>
          <cell r="J203" t="str">
            <v>0,00</v>
          </cell>
          <cell r="K203">
            <v>5.54</v>
          </cell>
          <cell r="L203">
            <v>5.54</v>
          </cell>
          <cell r="M203"/>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16,11</v>
          </cell>
          <cell r="F204" t="str">
            <v>9,51</v>
          </cell>
          <cell r="G204" t="str">
            <v>4,21</v>
          </cell>
          <cell r="H204" t="str">
            <v>2,39</v>
          </cell>
          <cell r="I204" t="str">
            <v>0,00</v>
          </cell>
          <cell r="J204" t="str">
            <v>0,00</v>
          </cell>
          <cell r="K204">
            <v>6.6</v>
          </cell>
          <cell r="L204">
            <v>6.6</v>
          </cell>
          <cell r="M204"/>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18,63</v>
          </cell>
          <cell r="F205" t="str">
            <v>11,00</v>
          </cell>
          <cell r="G205" t="str">
            <v>4,87</v>
          </cell>
          <cell r="H205" t="str">
            <v>2,76</v>
          </cell>
          <cell r="I205" t="str">
            <v>0,00</v>
          </cell>
          <cell r="J205" t="str">
            <v>0,00</v>
          </cell>
          <cell r="K205">
            <v>7.63</v>
          </cell>
          <cell r="L205">
            <v>7.63</v>
          </cell>
          <cell r="M205"/>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21,14</v>
          </cell>
          <cell r="F206" t="str">
            <v>12,46</v>
          </cell>
          <cell r="G206" t="str">
            <v>5,55</v>
          </cell>
          <cell r="H206" t="str">
            <v>3,13</v>
          </cell>
          <cell r="I206" t="str">
            <v>0,00</v>
          </cell>
          <cell r="J206" t="str">
            <v>0,00</v>
          </cell>
          <cell r="K206">
            <v>8.68</v>
          </cell>
          <cell r="L206">
            <v>8.68</v>
          </cell>
          <cell r="M206"/>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26,22</v>
          </cell>
          <cell r="F207" t="str">
            <v>15,46</v>
          </cell>
          <cell r="G207" t="str">
            <v>6,87</v>
          </cell>
          <cell r="H207" t="str">
            <v>3,89</v>
          </cell>
          <cell r="I207" t="str">
            <v>0,00</v>
          </cell>
          <cell r="J207" t="str">
            <v>0,00</v>
          </cell>
          <cell r="K207">
            <v>10.76</v>
          </cell>
          <cell r="L207">
            <v>10.76</v>
          </cell>
          <cell r="M207"/>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2,52</v>
          </cell>
          <cell r="F208" t="str">
            <v>1,65</v>
          </cell>
          <cell r="G208" t="str">
            <v>0,87</v>
          </cell>
          <cell r="H208" t="str">
            <v>0,00</v>
          </cell>
          <cell r="I208" t="str">
            <v>0,00</v>
          </cell>
          <cell r="J208" t="str">
            <v>0,00</v>
          </cell>
          <cell r="K208">
            <v>0.87</v>
          </cell>
          <cell r="L208">
            <v>0.87</v>
          </cell>
          <cell r="M208"/>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5,53</v>
          </cell>
          <cell r="F209" t="str">
            <v>2,85</v>
          </cell>
          <cell r="G209" t="str">
            <v>1,74</v>
          </cell>
          <cell r="H209" t="str">
            <v>0,94</v>
          </cell>
          <cell r="I209" t="str">
            <v>0,00</v>
          </cell>
          <cell r="J209" t="str">
            <v>0,00</v>
          </cell>
          <cell r="K209">
            <v>2.6799999999999997</v>
          </cell>
          <cell r="L209">
            <v>2.6799999999999997</v>
          </cell>
          <cell r="M209"/>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6,80</v>
          </cell>
          <cell r="F210" t="str">
            <v>3,49</v>
          </cell>
          <cell r="G210" t="str">
            <v>2,14</v>
          </cell>
          <cell r="H210" t="str">
            <v>1,17</v>
          </cell>
          <cell r="I210" t="str">
            <v>0,00</v>
          </cell>
          <cell r="J210" t="str">
            <v>0,00</v>
          </cell>
          <cell r="K210">
            <v>3.31</v>
          </cell>
          <cell r="L210">
            <v>3.31</v>
          </cell>
          <cell r="M210"/>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8,09</v>
          </cell>
          <cell r="F211" t="str">
            <v>4,13</v>
          </cell>
          <cell r="G211" t="str">
            <v>2,57</v>
          </cell>
          <cell r="H211" t="str">
            <v>1,39</v>
          </cell>
          <cell r="I211" t="str">
            <v>0,00</v>
          </cell>
          <cell r="J211" t="str">
            <v>0,00</v>
          </cell>
          <cell r="K211">
            <v>3.96</v>
          </cell>
          <cell r="L211">
            <v>3.96</v>
          </cell>
          <cell r="M211"/>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9,35</v>
          </cell>
          <cell r="F212" t="str">
            <v>4,76</v>
          </cell>
          <cell r="G212" t="str">
            <v>2,98</v>
          </cell>
          <cell r="H212" t="str">
            <v>1,61</v>
          </cell>
          <cell r="I212" t="str">
            <v>0,00</v>
          </cell>
          <cell r="J212" t="str">
            <v>0,00</v>
          </cell>
          <cell r="K212">
            <v>4.59</v>
          </cell>
          <cell r="L212">
            <v>4.59</v>
          </cell>
          <cell r="M212"/>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10,61</v>
          </cell>
          <cell r="F213" t="str">
            <v>5,41</v>
          </cell>
          <cell r="G213" t="str">
            <v>3,39</v>
          </cell>
          <cell r="H213" t="str">
            <v>1,81</v>
          </cell>
          <cell r="I213" t="str">
            <v>0,00</v>
          </cell>
          <cell r="J213" t="str">
            <v>0,00</v>
          </cell>
          <cell r="K213">
            <v>5.2</v>
          </cell>
          <cell r="L213">
            <v>5.2</v>
          </cell>
          <cell r="M213"/>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13,17</v>
          </cell>
          <cell r="F214" t="str">
            <v>6,72</v>
          </cell>
          <cell r="G214" t="str">
            <v>4,19</v>
          </cell>
          <cell r="H214" t="str">
            <v>2,26</v>
          </cell>
          <cell r="I214" t="str">
            <v>0,00</v>
          </cell>
          <cell r="J214" t="str">
            <v>0,00</v>
          </cell>
          <cell r="K214">
            <v>6.45</v>
          </cell>
          <cell r="L214">
            <v>6.45</v>
          </cell>
          <cell r="M214"/>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11,28</v>
          </cell>
          <cell r="F215" t="str">
            <v>4,65</v>
          </cell>
          <cell r="G215" t="str">
            <v>4,38</v>
          </cell>
          <cell r="H215" t="str">
            <v>2,25</v>
          </cell>
          <cell r="I215" t="str">
            <v>0,00</v>
          </cell>
          <cell r="J215" t="str">
            <v>0,00</v>
          </cell>
          <cell r="K215">
            <v>6.63</v>
          </cell>
          <cell r="L215">
            <v>6.63</v>
          </cell>
          <cell r="M215"/>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13,49</v>
          </cell>
          <cell r="F216" t="str">
            <v>5,64</v>
          </cell>
          <cell r="G216" t="str">
            <v>5,21</v>
          </cell>
          <cell r="H216" t="str">
            <v>2,64</v>
          </cell>
          <cell r="I216" t="str">
            <v>0,00</v>
          </cell>
          <cell r="J216" t="str">
            <v>0,00</v>
          </cell>
          <cell r="K216">
            <v>7.85</v>
          </cell>
          <cell r="L216">
            <v>7.85</v>
          </cell>
          <cell r="M216"/>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19,03</v>
          </cell>
          <cell r="F217" t="str">
            <v>8,09</v>
          </cell>
          <cell r="G217" t="str">
            <v>7,28</v>
          </cell>
          <cell r="H217" t="str">
            <v>3,66</v>
          </cell>
          <cell r="I217" t="str">
            <v>0,00</v>
          </cell>
          <cell r="J217" t="str">
            <v>0,00</v>
          </cell>
          <cell r="K217">
            <v>10.940000000000001</v>
          </cell>
          <cell r="L217">
            <v>10.940000000000001</v>
          </cell>
          <cell r="M217"/>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24,56</v>
          </cell>
          <cell r="F218" t="str">
            <v>10,58</v>
          </cell>
          <cell r="G218" t="str">
            <v>9,33</v>
          </cell>
          <cell r="H218" t="str">
            <v>4,65</v>
          </cell>
          <cell r="I218" t="str">
            <v>0,00</v>
          </cell>
          <cell r="J218" t="str">
            <v>0,00</v>
          </cell>
          <cell r="K218">
            <v>13.98</v>
          </cell>
          <cell r="L218">
            <v>13.98</v>
          </cell>
          <cell r="M218"/>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37,58</v>
          </cell>
          <cell r="F219" t="str">
            <v>16,21</v>
          </cell>
          <cell r="G219" t="str">
            <v>14,26</v>
          </cell>
          <cell r="H219" t="str">
            <v>7,11</v>
          </cell>
          <cell r="I219" t="str">
            <v>0,00</v>
          </cell>
          <cell r="J219" t="str">
            <v>0,00</v>
          </cell>
          <cell r="K219">
            <v>21.37</v>
          </cell>
          <cell r="L219">
            <v>21.37</v>
          </cell>
          <cell r="M219"/>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43,15</v>
          </cell>
          <cell r="F220" t="str">
            <v>18,67</v>
          </cell>
          <cell r="G220" t="str">
            <v>16,36</v>
          </cell>
          <cell r="H220" t="str">
            <v>8,12</v>
          </cell>
          <cell r="I220" t="str">
            <v>0,00</v>
          </cell>
          <cell r="J220" t="str">
            <v>0,00</v>
          </cell>
          <cell r="K220">
            <v>24.479999999999997</v>
          </cell>
          <cell r="L220">
            <v>24.479999999999997</v>
          </cell>
          <cell r="M220"/>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56,13</v>
          </cell>
          <cell r="F221" t="str">
            <v>24,24</v>
          </cell>
          <cell r="G221" t="str">
            <v>21,30</v>
          </cell>
          <cell r="H221" t="str">
            <v>10,59</v>
          </cell>
          <cell r="I221" t="str">
            <v>0,00</v>
          </cell>
          <cell r="J221" t="str">
            <v>0,00</v>
          </cell>
          <cell r="K221">
            <v>31.89</v>
          </cell>
          <cell r="L221">
            <v>31.89</v>
          </cell>
          <cell r="M221"/>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61,70</v>
          </cell>
          <cell r="F222" t="str">
            <v>26,75</v>
          </cell>
          <cell r="G222" t="str">
            <v>23,37</v>
          </cell>
          <cell r="H222" t="str">
            <v>11,58</v>
          </cell>
          <cell r="I222" t="str">
            <v>0,00</v>
          </cell>
          <cell r="J222" t="str">
            <v>0,00</v>
          </cell>
          <cell r="K222">
            <v>34.950000000000003</v>
          </cell>
          <cell r="L222">
            <v>34.950000000000003</v>
          </cell>
          <cell r="M222"/>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74,69</v>
          </cell>
          <cell r="F223" t="str">
            <v>32,35</v>
          </cell>
          <cell r="G223" t="str">
            <v>28,30</v>
          </cell>
          <cell r="H223" t="str">
            <v>14,04</v>
          </cell>
          <cell r="I223" t="str">
            <v>0,00</v>
          </cell>
          <cell r="J223" t="str">
            <v>0,00</v>
          </cell>
          <cell r="K223">
            <v>42.34</v>
          </cell>
          <cell r="L223">
            <v>42.34</v>
          </cell>
          <cell r="M223"/>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80,24</v>
          </cell>
          <cell r="F224" t="str">
            <v>34,84</v>
          </cell>
          <cell r="G224" t="str">
            <v>30,36</v>
          </cell>
          <cell r="H224" t="str">
            <v>15,04</v>
          </cell>
          <cell r="I224" t="str">
            <v>0,00</v>
          </cell>
          <cell r="J224" t="str">
            <v>0,00</v>
          </cell>
          <cell r="K224">
            <v>45.4</v>
          </cell>
          <cell r="L224">
            <v>45.4</v>
          </cell>
          <cell r="M224"/>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91,31</v>
          </cell>
          <cell r="F225" t="str">
            <v>39,79</v>
          </cell>
          <cell r="G225" t="str">
            <v>34,49</v>
          </cell>
          <cell r="H225" t="str">
            <v>17,03</v>
          </cell>
          <cell r="I225" t="str">
            <v>0,00</v>
          </cell>
          <cell r="J225" t="str">
            <v>0,00</v>
          </cell>
          <cell r="K225">
            <v>51.52</v>
          </cell>
          <cell r="L225">
            <v>51.52</v>
          </cell>
          <cell r="M225"/>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97,49</v>
          </cell>
          <cell r="F226" t="str">
            <v>42,66</v>
          </cell>
          <cell r="G226" t="str">
            <v>36,74</v>
          </cell>
          <cell r="H226" t="str">
            <v>18,09</v>
          </cell>
          <cell r="I226" t="str">
            <v>0,00</v>
          </cell>
          <cell r="J226" t="str">
            <v>0,00</v>
          </cell>
          <cell r="K226">
            <v>54.83</v>
          </cell>
          <cell r="L226">
            <v>54.83</v>
          </cell>
          <cell r="M226"/>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107,41</v>
          </cell>
          <cell r="F227" t="str">
            <v>47,13</v>
          </cell>
          <cell r="G227" t="str">
            <v>40,41</v>
          </cell>
          <cell r="H227" t="str">
            <v>19,87</v>
          </cell>
          <cell r="I227" t="str">
            <v>0,00</v>
          </cell>
          <cell r="J227" t="str">
            <v>0,00</v>
          </cell>
          <cell r="K227">
            <v>60.28</v>
          </cell>
          <cell r="L227">
            <v>60.28</v>
          </cell>
          <cell r="M227"/>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123,70</v>
          </cell>
          <cell r="F228" t="str">
            <v>54,27</v>
          </cell>
          <cell r="G228" t="str">
            <v>46,56</v>
          </cell>
          <cell r="H228" t="str">
            <v>22,87</v>
          </cell>
          <cell r="I228" t="str">
            <v>0,00</v>
          </cell>
          <cell r="J228" t="str">
            <v>0,00</v>
          </cell>
          <cell r="K228">
            <v>69.430000000000007</v>
          </cell>
          <cell r="L228">
            <v>69.430000000000007</v>
          </cell>
          <cell r="M228"/>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133,62</v>
          </cell>
          <cell r="F229" t="str">
            <v>58,72</v>
          </cell>
          <cell r="G229" t="str">
            <v>50,26</v>
          </cell>
          <cell r="H229" t="str">
            <v>24,64</v>
          </cell>
          <cell r="I229" t="str">
            <v>0,00</v>
          </cell>
          <cell r="J229" t="str">
            <v>0,00</v>
          </cell>
          <cell r="K229">
            <v>74.900000000000006</v>
          </cell>
          <cell r="L229">
            <v>74.900000000000006</v>
          </cell>
          <cell r="M229"/>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159,83</v>
          </cell>
          <cell r="F230" t="str">
            <v>70,33</v>
          </cell>
          <cell r="G230" t="str">
            <v>60,05</v>
          </cell>
          <cell r="H230" t="str">
            <v>29,45</v>
          </cell>
          <cell r="I230" t="str">
            <v>0,00</v>
          </cell>
          <cell r="J230" t="str">
            <v>0,00</v>
          </cell>
          <cell r="K230">
            <v>89.5</v>
          </cell>
          <cell r="L230">
            <v>89.5</v>
          </cell>
          <cell r="M230"/>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46,50</v>
          </cell>
          <cell r="F231" t="str">
            <v>15,22</v>
          </cell>
          <cell r="G231" t="str">
            <v>19,86</v>
          </cell>
          <cell r="H231" t="str">
            <v>11,42</v>
          </cell>
          <cell r="I231" t="str">
            <v>0,00</v>
          </cell>
          <cell r="J231" t="str">
            <v>0,00</v>
          </cell>
          <cell r="K231">
            <v>31.28</v>
          </cell>
          <cell r="L231">
            <v>31.28</v>
          </cell>
          <cell r="M231"/>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55,70</v>
          </cell>
          <cell r="F232" t="str">
            <v>19,11</v>
          </cell>
          <cell r="G232" t="str">
            <v>23,42</v>
          </cell>
          <cell r="H232" t="str">
            <v>13,17</v>
          </cell>
          <cell r="I232" t="str">
            <v>0,00</v>
          </cell>
          <cell r="J232" t="str">
            <v>0,00</v>
          </cell>
          <cell r="K232">
            <v>36.590000000000003</v>
          </cell>
          <cell r="L232">
            <v>36.590000000000003</v>
          </cell>
          <cell r="M232"/>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78,75</v>
          </cell>
          <cell r="F233" t="str">
            <v>28,78</v>
          </cell>
          <cell r="G233" t="str">
            <v>32,27</v>
          </cell>
          <cell r="H233" t="str">
            <v>17,70</v>
          </cell>
          <cell r="I233" t="str">
            <v>0,00</v>
          </cell>
          <cell r="J233" t="str">
            <v>0,00</v>
          </cell>
          <cell r="K233">
            <v>49.97</v>
          </cell>
          <cell r="L233">
            <v>49.97</v>
          </cell>
          <cell r="M233"/>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101,78</v>
          </cell>
          <cell r="F234" t="str">
            <v>38,46</v>
          </cell>
          <cell r="G234" t="str">
            <v>41,15</v>
          </cell>
          <cell r="H234" t="str">
            <v>22,17</v>
          </cell>
          <cell r="I234" t="str">
            <v>0,00</v>
          </cell>
          <cell r="J234" t="str">
            <v>0,00</v>
          </cell>
          <cell r="K234">
            <v>63.32</v>
          </cell>
          <cell r="L234">
            <v>63.32</v>
          </cell>
          <cell r="M234"/>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168,08</v>
          </cell>
          <cell r="F235" t="str">
            <v>66,29</v>
          </cell>
          <cell r="G235" t="str">
            <v>66,67</v>
          </cell>
          <cell r="H235" t="str">
            <v>35,12</v>
          </cell>
          <cell r="I235" t="str">
            <v>0,00</v>
          </cell>
          <cell r="J235" t="str">
            <v>0,00</v>
          </cell>
          <cell r="K235">
            <v>101.78999999999999</v>
          </cell>
          <cell r="L235">
            <v>101.78999999999999</v>
          </cell>
          <cell r="M235"/>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191,11</v>
          </cell>
          <cell r="F236" t="str">
            <v>75,98</v>
          </cell>
          <cell r="G236" t="str">
            <v>75,51</v>
          </cell>
          <cell r="H236" t="str">
            <v>39,62</v>
          </cell>
          <cell r="I236" t="str">
            <v>0,00</v>
          </cell>
          <cell r="J236" t="str">
            <v>0,00</v>
          </cell>
          <cell r="K236">
            <v>115.13</v>
          </cell>
          <cell r="L236">
            <v>115.13</v>
          </cell>
          <cell r="M236"/>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257,43</v>
          </cell>
          <cell r="F237" t="str">
            <v>103,81</v>
          </cell>
          <cell r="G237" t="str">
            <v>101,06</v>
          </cell>
          <cell r="H237" t="str">
            <v>52,56</v>
          </cell>
          <cell r="I237" t="str">
            <v>0,00</v>
          </cell>
          <cell r="J237" t="str">
            <v>0,00</v>
          </cell>
          <cell r="K237">
            <v>153.62</v>
          </cell>
          <cell r="L237">
            <v>153.62</v>
          </cell>
          <cell r="M237"/>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280,46</v>
          </cell>
          <cell r="F238" t="str">
            <v>113,47</v>
          </cell>
          <cell r="G238" t="str">
            <v>109,95</v>
          </cell>
          <cell r="H238" t="str">
            <v>57,04</v>
          </cell>
          <cell r="I238" t="str">
            <v>0,00</v>
          </cell>
          <cell r="J238" t="str">
            <v>0,00</v>
          </cell>
          <cell r="K238">
            <v>166.99</v>
          </cell>
          <cell r="L238">
            <v>166.99</v>
          </cell>
          <cell r="M238"/>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346,76</v>
          </cell>
          <cell r="F239" t="str">
            <v>141,30</v>
          </cell>
          <cell r="G239" t="str">
            <v>135,47</v>
          </cell>
          <cell r="H239" t="str">
            <v>69,99</v>
          </cell>
          <cell r="I239" t="str">
            <v>0,00</v>
          </cell>
          <cell r="J239" t="str">
            <v>0,00</v>
          </cell>
          <cell r="K239">
            <v>205.45999999999998</v>
          </cell>
          <cell r="L239">
            <v>205.45999999999998</v>
          </cell>
          <cell r="M239"/>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369,79</v>
          </cell>
          <cell r="F240" t="str">
            <v>151,00</v>
          </cell>
          <cell r="G240" t="str">
            <v>144,31</v>
          </cell>
          <cell r="H240" t="str">
            <v>74,48</v>
          </cell>
          <cell r="I240" t="str">
            <v>0,00</v>
          </cell>
          <cell r="J240" t="str">
            <v>0,00</v>
          </cell>
          <cell r="K240">
            <v>218.79000000000002</v>
          </cell>
          <cell r="L240">
            <v>218.79000000000002</v>
          </cell>
          <cell r="M240"/>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415,86</v>
          </cell>
          <cell r="F241" t="str">
            <v>170,34</v>
          </cell>
          <cell r="G241" t="str">
            <v>162,05</v>
          </cell>
          <cell r="H241" t="str">
            <v>83,47</v>
          </cell>
          <cell r="I241" t="str">
            <v>0,00</v>
          </cell>
          <cell r="J241" t="str">
            <v>0,00</v>
          </cell>
          <cell r="K241">
            <v>245.52</v>
          </cell>
          <cell r="L241">
            <v>245.52</v>
          </cell>
          <cell r="M241"/>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505,19</v>
          </cell>
          <cell r="F242" t="str">
            <v>207,84</v>
          </cell>
          <cell r="G242" t="str">
            <v>196,46</v>
          </cell>
          <cell r="H242" t="str">
            <v>100,89</v>
          </cell>
          <cell r="I242" t="str">
            <v>0,00</v>
          </cell>
          <cell r="J242" t="str">
            <v>0,00</v>
          </cell>
          <cell r="K242">
            <v>297.35000000000002</v>
          </cell>
          <cell r="L242">
            <v>297.35000000000002</v>
          </cell>
          <cell r="M242"/>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551,25</v>
          </cell>
          <cell r="F243" t="str">
            <v>227,16</v>
          </cell>
          <cell r="G243" t="str">
            <v>214,20</v>
          </cell>
          <cell r="H243" t="str">
            <v>109,89</v>
          </cell>
          <cell r="I243" t="str">
            <v>0,00</v>
          </cell>
          <cell r="J243" t="str">
            <v>0,00</v>
          </cell>
          <cell r="K243">
            <v>324.08999999999997</v>
          </cell>
          <cell r="L243">
            <v>324.08999999999997</v>
          </cell>
          <cell r="M243"/>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640,58</v>
          </cell>
          <cell r="F244" t="str">
            <v>264,69</v>
          </cell>
          <cell r="G244" t="str">
            <v>248,56</v>
          </cell>
          <cell r="H244" t="str">
            <v>127,33</v>
          </cell>
          <cell r="I244" t="str">
            <v>0,00</v>
          </cell>
          <cell r="J244" t="str">
            <v>0,00</v>
          </cell>
          <cell r="K244">
            <v>375.89</v>
          </cell>
          <cell r="L244">
            <v>375.89</v>
          </cell>
          <cell r="M244"/>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686,66</v>
          </cell>
          <cell r="F245" t="str">
            <v>284,03</v>
          </cell>
          <cell r="G245" t="str">
            <v>266,32</v>
          </cell>
          <cell r="H245" t="str">
            <v>136,31</v>
          </cell>
          <cell r="I245" t="str">
            <v>0,00</v>
          </cell>
          <cell r="J245" t="str">
            <v>0,00</v>
          </cell>
          <cell r="K245">
            <v>402.63</v>
          </cell>
          <cell r="L245">
            <v>402.63</v>
          </cell>
          <cell r="M245"/>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822,06</v>
          </cell>
          <cell r="F246" t="str">
            <v>340,86</v>
          </cell>
          <cell r="G246" t="str">
            <v>318,48</v>
          </cell>
          <cell r="H246" t="str">
            <v>162,72</v>
          </cell>
          <cell r="I246" t="str">
            <v>0,00</v>
          </cell>
          <cell r="J246" t="str">
            <v>0,00</v>
          </cell>
          <cell r="K246">
            <v>481.20000000000005</v>
          </cell>
          <cell r="L246">
            <v>481.20000000000005</v>
          </cell>
          <cell r="M246"/>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61,41</v>
          </cell>
          <cell r="F247" t="str">
            <v>21,48</v>
          </cell>
          <cell r="G247" t="str">
            <v>25,61</v>
          </cell>
          <cell r="H247" t="str">
            <v>14,32</v>
          </cell>
          <cell r="I247" t="str">
            <v>0,00</v>
          </cell>
          <cell r="J247" t="str">
            <v>0,00</v>
          </cell>
          <cell r="K247">
            <v>39.93</v>
          </cell>
          <cell r="L247">
            <v>39.93</v>
          </cell>
          <cell r="M247"/>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75,24</v>
          </cell>
          <cell r="F248" t="str">
            <v>27,30</v>
          </cell>
          <cell r="G248" t="str">
            <v>30,94</v>
          </cell>
          <cell r="H248" t="str">
            <v>17,00</v>
          </cell>
          <cell r="I248" t="str">
            <v>0,00</v>
          </cell>
          <cell r="J248" t="str">
            <v>0,00</v>
          </cell>
          <cell r="K248">
            <v>47.94</v>
          </cell>
          <cell r="L248">
            <v>47.94</v>
          </cell>
          <cell r="M248"/>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109,79</v>
          </cell>
          <cell r="F249" t="str">
            <v>41,79</v>
          </cell>
          <cell r="G249" t="str">
            <v>44,24</v>
          </cell>
          <cell r="H249" t="str">
            <v>23,76</v>
          </cell>
          <cell r="I249" t="str">
            <v>0,00</v>
          </cell>
          <cell r="J249" t="str">
            <v>0,00</v>
          </cell>
          <cell r="K249">
            <v>68</v>
          </cell>
          <cell r="L249">
            <v>68</v>
          </cell>
          <cell r="M249"/>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144,32</v>
          </cell>
          <cell r="F250" t="str">
            <v>56,31</v>
          </cell>
          <cell r="G250" t="str">
            <v>57,54</v>
          </cell>
          <cell r="H250" t="str">
            <v>30,47</v>
          </cell>
          <cell r="I250" t="str">
            <v>0,00</v>
          </cell>
          <cell r="J250" t="str">
            <v>0,00</v>
          </cell>
          <cell r="K250">
            <v>88.009999999999991</v>
          </cell>
          <cell r="L250">
            <v>88.009999999999991</v>
          </cell>
          <cell r="M250"/>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243,79</v>
          </cell>
          <cell r="F251" t="str">
            <v>98,08</v>
          </cell>
          <cell r="G251" t="str">
            <v>95,82</v>
          </cell>
          <cell r="H251" t="str">
            <v>49,89</v>
          </cell>
          <cell r="I251" t="str">
            <v>0,00</v>
          </cell>
          <cell r="J251" t="str">
            <v>0,00</v>
          </cell>
          <cell r="K251">
            <v>145.70999999999998</v>
          </cell>
          <cell r="L251">
            <v>145.70999999999998</v>
          </cell>
          <cell r="M251"/>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278,33</v>
          </cell>
          <cell r="F252" t="str">
            <v>112,58</v>
          </cell>
          <cell r="G252" t="str">
            <v>109,11</v>
          </cell>
          <cell r="H252" t="str">
            <v>56,64</v>
          </cell>
          <cell r="I252" t="str">
            <v>0,00</v>
          </cell>
          <cell r="J252" t="str">
            <v>0,00</v>
          </cell>
          <cell r="K252">
            <v>165.75</v>
          </cell>
          <cell r="L252">
            <v>165.75</v>
          </cell>
          <cell r="M252"/>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377,80</v>
          </cell>
          <cell r="F253" t="str">
            <v>154,35</v>
          </cell>
          <cell r="G253" t="str">
            <v>147,41</v>
          </cell>
          <cell r="H253" t="str">
            <v>76,04</v>
          </cell>
          <cell r="I253" t="str">
            <v>0,00</v>
          </cell>
          <cell r="J253" t="str">
            <v>0,00</v>
          </cell>
          <cell r="K253">
            <v>223.45</v>
          </cell>
          <cell r="L253">
            <v>223.45</v>
          </cell>
          <cell r="M253"/>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412,34</v>
          </cell>
          <cell r="F254" t="str">
            <v>168,86</v>
          </cell>
          <cell r="G254" t="str">
            <v>160,69</v>
          </cell>
          <cell r="H254" t="str">
            <v>82,79</v>
          </cell>
          <cell r="I254" t="str">
            <v>0,00</v>
          </cell>
          <cell r="J254" t="str">
            <v>0,00</v>
          </cell>
          <cell r="K254">
            <v>243.48000000000002</v>
          </cell>
          <cell r="L254">
            <v>243.48000000000002</v>
          </cell>
          <cell r="M254"/>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511,82</v>
          </cell>
          <cell r="F255" t="str">
            <v>210,64</v>
          </cell>
          <cell r="G255" t="str">
            <v>199,00</v>
          </cell>
          <cell r="H255" t="str">
            <v>102,18</v>
          </cell>
          <cell r="I255" t="str">
            <v>0,00</v>
          </cell>
          <cell r="J255" t="str">
            <v>0,00</v>
          </cell>
          <cell r="K255">
            <v>301.18</v>
          </cell>
          <cell r="L255">
            <v>301.18</v>
          </cell>
          <cell r="M255"/>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546,35</v>
          </cell>
          <cell r="F256" t="str">
            <v>225,12</v>
          </cell>
          <cell r="G256" t="str">
            <v>212,31</v>
          </cell>
          <cell r="H256" t="str">
            <v>108,92</v>
          </cell>
          <cell r="I256" t="str">
            <v>0,00</v>
          </cell>
          <cell r="J256" t="str">
            <v>0,00</v>
          </cell>
          <cell r="K256">
            <v>321.23</v>
          </cell>
          <cell r="L256">
            <v>321.23</v>
          </cell>
          <cell r="M256"/>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615,43</v>
          </cell>
          <cell r="F257" t="str">
            <v>254,14</v>
          </cell>
          <cell r="G257" t="str">
            <v>238,90</v>
          </cell>
          <cell r="H257" t="str">
            <v>122,39</v>
          </cell>
          <cell r="I257" t="str">
            <v>0,00</v>
          </cell>
          <cell r="J257" t="str">
            <v>0,00</v>
          </cell>
          <cell r="K257">
            <v>361.29</v>
          </cell>
          <cell r="L257">
            <v>361.29</v>
          </cell>
          <cell r="M257"/>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749,44</v>
          </cell>
          <cell r="F258" t="str">
            <v>310,37</v>
          </cell>
          <cell r="G258" t="str">
            <v>290,50</v>
          </cell>
          <cell r="H258" t="str">
            <v>148,57</v>
          </cell>
          <cell r="I258" t="str">
            <v>0,00</v>
          </cell>
          <cell r="J258" t="str">
            <v>0,00</v>
          </cell>
          <cell r="K258">
            <v>439.07</v>
          </cell>
          <cell r="L258">
            <v>439.07</v>
          </cell>
          <cell r="M258"/>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818,54</v>
          </cell>
          <cell r="F259" t="str">
            <v>339,37</v>
          </cell>
          <cell r="G259" t="str">
            <v>317,13</v>
          </cell>
          <cell r="H259" t="str">
            <v>162,04</v>
          </cell>
          <cell r="I259" t="str">
            <v>0,00</v>
          </cell>
          <cell r="J259" t="str">
            <v>0,00</v>
          </cell>
          <cell r="K259">
            <v>479.16999999999996</v>
          </cell>
          <cell r="L259">
            <v>479.16999999999996</v>
          </cell>
          <cell r="M259"/>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952,55</v>
          </cell>
          <cell r="F260" t="str">
            <v>395,64</v>
          </cell>
          <cell r="G260" t="str">
            <v>368,69</v>
          </cell>
          <cell r="H260" t="str">
            <v>188,22</v>
          </cell>
          <cell r="I260" t="str">
            <v>0,00</v>
          </cell>
          <cell r="J260" t="str">
            <v>0,00</v>
          </cell>
          <cell r="K260">
            <v>556.91</v>
          </cell>
          <cell r="L260">
            <v>556.91</v>
          </cell>
          <cell r="M260"/>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1.021,66</v>
          </cell>
          <cell r="F261" t="str">
            <v>424,66</v>
          </cell>
          <cell r="G261" t="str">
            <v>395,33</v>
          </cell>
          <cell r="H261" t="str">
            <v>201,67</v>
          </cell>
          <cell r="I261" t="str">
            <v>0,00</v>
          </cell>
          <cell r="J261" t="str">
            <v>0,00</v>
          </cell>
          <cell r="K261">
            <v>597</v>
          </cell>
          <cell r="L261">
            <v>597</v>
          </cell>
          <cell r="M261"/>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1.224,74</v>
          </cell>
          <cell r="F262" t="str">
            <v>509,93</v>
          </cell>
          <cell r="G262" t="str">
            <v>473,51</v>
          </cell>
          <cell r="H262" t="str">
            <v>241,30</v>
          </cell>
          <cell r="I262" t="str">
            <v>0,00</v>
          </cell>
          <cell r="J262" t="str">
            <v>0,00</v>
          </cell>
          <cell r="K262">
            <v>714.81</v>
          </cell>
          <cell r="L262">
            <v>714.81</v>
          </cell>
          <cell r="M262"/>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31,62</v>
          </cell>
          <cell r="F263" t="str">
            <v>8,97</v>
          </cell>
          <cell r="G263" t="str">
            <v>14,15</v>
          </cell>
          <cell r="H263" t="str">
            <v>8,50</v>
          </cell>
          <cell r="I263" t="str">
            <v>0,00</v>
          </cell>
          <cell r="J263" t="str">
            <v>0,00</v>
          </cell>
          <cell r="K263">
            <v>22.65</v>
          </cell>
          <cell r="L263">
            <v>22.65</v>
          </cell>
          <cell r="M263"/>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36,21</v>
          </cell>
          <cell r="F264" t="str">
            <v>10,89</v>
          </cell>
          <cell r="G264" t="str">
            <v>15,91</v>
          </cell>
          <cell r="H264" t="str">
            <v>9,41</v>
          </cell>
          <cell r="I264" t="str">
            <v>0,00</v>
          </cell>
          <cell r="J264" t="str">
            <v>0,00</v>
          </cell>
          <cell r="K264">
            <v>25.32</v>
          </cell>
          <cell r="L264">
            <v>25.32</v>
          </cell>
          <cell r="M264"/>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47,74</v>
          </cell>
          <cell r="F265" t="str">
            <v>15,74</v>
          </cell>
          <cell r="G265" t="str">
            <v>20,36</v>
          </cell>
          <cell r="H265" t="str">
            <v>11,64</v>
          </cell>
          <cell r="I265" t="str">
            <v>0,00</v>
          </cell>
          <cell r="J265" t="str">
            <v>0,00</v>
          </cell>
          <cell r="K265">
            <v>32</v>
          </cell>
          <cell r="L265">
            <v>32</v>
          </cell>
          <cell r="M265"/>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59,23</v>
          </cell>
          <cell r="F266" t="str">
            <v>20,58</v>
          </cell>
          <cell r="G266" t="str">
            <v>24,76</v>
          </cell>
          <cell r="H266" t="str">
            <v>13,89</v>
          </cell>
          <cell r="I266" t="str">
            <v>0,00</v>
          </cell>
          <cell r="J266" t="str">
            <v>0,00</v>
          </cell>
          <cell r="K266">
            <v>38.650000000000006</v>
          </cell>
          <cell r="L266">
            <v>38.650000000000006</v>
          </cell>
          <cell r="M266"/>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92,41</v>
          </cell>
          <cell r="F267" t="str">
            <v>34,52</v>
          </cell>
          <cell r="G267" t="str">
            <v>37,51</v>
          </cell>
          <cell r="H267" t="str">
            <v>20,38</v>
          </cell>
          <cell r="I267" t="str">
            <v>0,00</v>
          </cell>
          <cell r="J267" t="str">
            <v>0,00</v>
          </cell>
          <cell r="K267">
            <v>57.89</v>
          </cell>
          <cell r="L267">
            <v>57.89</v>
          </cell>
          <cell r="M267"/>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103,90</v>
          </cell>
          <cell r="F268" t="str">
            <v>39,35</v>
          </cell>
          <cell r="G268" t="str">
            <v>41,96</v>
          </cell>
          <cell r="H268" t="str">
            <v>22,59</v>
          </cell>
          <cell r="I268" t="str">
            <v>0,00</v>
          </cell>
          <cell r="J268" t="str">
            <v>0,00</v>
          </cell>
          <cell r="K268">
            <v>64.55</v>
          </cell>
          <cell r="L268">
            <v>64.55</v>
          </cell>
          <cell r="M268"/>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137,07</v>
          </cell>
          <cell r="F269" t="str">
            <v>53,27</v>
          </cell>
          <cell r="G269" t="str">
            <v>54,74</v>
          </cell>
          <cell r="H269" t="str">
            <v>29,06</v>
          </cell>
          <cell r="I269" t="str">
            <v>0,00</v>
          </cell>
          <cell r="J269" t="str">
            <v>0,00</v>
          </cell>
          <cell r="K269">
            <v>83.8</v>
          </cell>
          <cell r="L269">
            <v>83.8</v>
          </cell>
          <cell r="M269"/>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148,57</v>
          </cell>
          <cell r="F270" t="str">
            <v>58,10</v>
          </cell>
          <cell r="G270" t="str">
            <v>59,15</v>
          </cell>
          <cell r="H270" t="str">
            <v>31,32</v>
          </cell>
          <cell r="I270" t="str">
            <v>0,00</v>
          </cell>
          <cell r="J270" t="str">
            <v>0,00</v>
          </cell>
          <cell r="K270">
            <v>90.47</v>
          </cell>
          <cell r="L270">
            <v>90.47</v>
          </cell>
          <cell r="M270"/>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181,73</v>
          </cell>
          <cell r="F271" t="str">
            <v>72,03</v>
          </cell>
          <cell r="G271" t="str">
            <v>71,91</v>
          </cell>
          <cell r="H271" t="str">
            <v>37,79</v>
          </cell>
          <cell r="I271" t="str">
            <v>0,00</v>
          </cell>
          <cell r="J271" t="str">
            <v>0,00</v>
          </cell>
          <cell r="K271">
            <v>109.69999999999999</v>
          </cell>
          <cell r="L271">
            <v>109.69999999999999</v>
          </cell>
          <cell r="M271"/>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193,24</v>
          </cell>
          <cell r="F272" t="str">
            <v>76,88</v>
          </cell>
          <cell r="G272" t="str">
            <v>76,33</v>
          </cell>
          <cell r="H272" t="str">
            <v>40,03</v>
          </cell>
          <cell r="I272" t="str">
            <v>0,00</v>
          </cell>
          <cell r="J272" t="str">
            <v>0,00</v>
          </cell>
          <cell r="K272">
            <v>116.36</v>
          </cell>
          <cell r="L272">
            <v>116.36</v>
          </cell>
          <cell r="M272"/>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216,28</v>
          </cell>
          <cell r="F273" t="str">
            <v>86,55</v>
          </cell>
          <cell r="G273" t="str">
            <v>85,22</v>
          </cell>
          <cell r="H273" t="str">
            <v>44,51</v>
          </cell>
          <cell r="I273" t="str">
            <v>0,00</v>
          </cell>
          <cell r="J273" t="str">
            <v>0,00</v>
          </cell>
          <cell r="K273">
            <v>129.72999999999999</v>
          </cell>
          <cell r="L273">
            <v>129.72999999999999</v>
          </cell>
          <cell r="M273"/>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260,94</v>
          </cell>
          <cell r="F274" t="str">
            <v>105,29</v>
          </cell>
          <cell r="G274" t="str">
            <v>102,41</v>
          </cell>
          <cell r="H274" t="str">
            <v>53,24</v>
          </cell>
          <cell r="I274" t="str">
            <v>0,00</v>
          </cell>
          <cell r="J274" t="str">
            <v>0,00</v>
          </cell>
          <cell r="K274">
            <v>155.65</v>
          </cell>
          <cell r="L274">
            <v>155.65</v>
          </cell>
          <cell r="M274"/>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283,97</v>
          </cell>
          <cell r="F275" t="str">
            <v>114,96</v>
          </cell>
          <cell r="G275" t="str">
            <v>111,27</v>
          </cell>
          <cell r="H275" t="str">
            <v>57,74</v>
          </cell>
          <cell r="I275" t="str">
            <v>0,00</v>
          </cell>
          <cell r="J275" t="str">
            <v>0,00</v>
          </cell>
          <cell r="K275">
            <v>169.01</v>
          </cell>
          <cell r="L275">
            <v>169.01</v>
          </cell>
          <cell r="M275"/>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328,59</v>
          </cell>
          <cell r="F276" t="str">
            <v>133,72</v>
          </cell>
          <cell r="G276" t="str">
            <v>128,45</v>
          </cell>
          <cell r="H276" t="str">
            <v>66,42</v>
          </cell>
          <cell r="I276" t="str">
            <v>0,00</v>
          </cell>
          <cell r="J276" t="str">
            <v>0,00</v>
          </cell>
          <cell r="K276">
            <v>194.87</v>
          </cell>
          <cell r="L276">
            <v>194.87</v>
          </cell>
          <cell r="M276"/>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351,68</v>
          </cell>
          <cell r="F277" t="str">
            <v>143,39</v>
          </cell>
          <cell r="G277" t="str">
            <v>137,35</v>
          </cell>
          <cell r="H277" t="str">
            <v>70,94</v>
          </cell>
          <cell r="I277" t="str">
            <v>0,00</v>
          </cell>
          <cell r="J277" t="str">
            <v>0,00</v>
          </cell>
          <cell r="K277">
            <v>208.29</v>
          </cell>
          <cell r="L277">
            <v>208.29</v>
          </cell>
          <cell r="M277"/>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419,38</v>
          </cell>
          <cell r="F278" t="str">
            <v>171,82</v>
          </cell>
          <cell r="G278" t="str">
            <v>163,40</v>
          </cell>
          <cell r="H278" t="str">
            <v>84,16</v>
          </cell>
          <cell r="I278" t="str">
            <v>0,00</v>
          </cell>
          <cell r="J278" t="str">
            <v>0,00</v>
          </cell>
          <cell r="K278">
            <v>247.56</v>
          </cell>
          <cell r="L278">
            <v>247.56</v>
          </cell>
          <cell r="M278"/>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5,95</v>
          </cell>
          <cell r="F279" t="str">
            <v>0,17</v>
          </cell>
          <cell r="G279" t="str">
            <v>5,78</v>
          </cell>
          <cell r="H279" t="str">
            <v>0,00</v>
          </cell>
          <cell r="I279" t="str">
            <v>0,00</v>
          </cell>
          <cell r="J279" t="str">
            <v>0,00</v>
          </cell>
          <cell r="K279">
            <v>5.78</v>
          </cell>
          <cell r="L279">
            <v>5.78</v>
          </cell>
          <cell r="M279"/>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11,66</v>
          </cell>
          <cell r="F280" t="str">
            <v>0,28</v>
          </cell>
          <cell r="G280" t="str">
            <v>11,38</v>
          </cell>
          <cell r="H280" t="str">
            <v>0,00</v>
          </cell>
          <cell r="I280" t="str">
            <v>0,00</v>
          </cell>
          <cell r="J280" t="str">
            <v>0,00</v>
          </cell>
          <cell r="K280">
            <v>11.38</v>
          </cell>
          <cell r="L280">
            <v>11.38</v>
          </cell>
          <cell r="M280"/>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138,89</v>
          </cell>
          <cell r="F281" t="str">
            <v>1,01</v>
          </cell>
          <cell r="G281" t="str">
            <v>137,88</v>
          </cell>
          <cell r="H281" t="str">
            <v>0,00</v>
          </cell>
          <cell r="I281" t="str">
            <v>0,00</v>
          </cell>
          <cell r="J281" t="str">
            <v>0,00</v>
          </cell>
          <cell r="K281">
            <v>137.88</v>
          </cell>
          <cell r="L281">
            <v>137.88</v>
          </cell>
          <cell r="M281"/>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1.320,31</v>
          </cell>
          <cell r="F282" t="str">
            <v>1,48</v>
          </cell>
          <cell r="G282" t="str">
            <v>1.318,83</v>
          </cell>
          <cell r="H282" t="str">
            <v>0,00</v>
          </cell>
          <cell r="I282" t="str">
            <v>0,00</v>
          </cell>
          <cell r="J282" t="str">
            <v>0,00</v>
          </cell>
          <cell r="K282">
            <v>1318.83</v>
          </cell>
          <cell r="L282">
            <v>1318.83</v>
          </cell>
          <cell r="M282"/>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462,65</v>
          </cell>
          <cell r="F283" t="str">
            <v>1,85</v>
          </cell>
          <cell r="G283" t="str">
            <v>460,80</v>
          </cell>
          <cell r="H283" t="str">
            <v>0,00</v>
          </cell>
          <cell r="I283" t="str">
            <v>0,00</v>
          </cell>
          <cell r="J283" t="str">
            <v>0,00</v>
          </cell>
          <cell r="K283">
            <v>460.8</v>
          </cell>
          <cell r="L283">
            <v>460.8</v>
          </cell>
          <cell r="M283"/>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1.133,20</v>
          </cell>
          <cell r="F284" t="str">
            <v>1,53</v>
          </cell>
          <cell r="G284" t="str">
            <v>1.130,03</v>
          </cell>
          <cell r="H284" t="str">
            <v>1,64</v>
          </cell>
          <cell r="I284" t="str">
            <v>0,00</v>
          </cell>
          <cell r="J284" t="str">
            <v>0,00</v>
          </cell>
          <cell r="K284">
            <v>1131.67</v>
          </cell>
          <cell r="L284">
            <v>1131.67</v>
          </cell>
          <cell r="M284"/>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1.826,91</v>
          </cell>
          <cell r="F285" t="str">
            <v>2,98</v>
          </cell>
          <cell r="G285" t="str">
            <v>1.820,74</v>
          </cell>
          <cell r="H285" t="str">
            <v>3,19</v>
          </cell>
          <cell r="I285" t="str">
            <v>0,00</v>
          </cell>
          <cell r="J285" t="str">
            <v>0,00</v>
          </cell>
          <cell r="K285">
            <v>1823.93</v>
          </cell>
          <cell r="L285">
            <v>1823.93</v>
          </cell>
          <cell r="M285"/>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3.205,26</v>
          </cell>
          <cell r="F286" t="str">
            <v>4,66</v>
          </cell>
          <cell r="G286" t="str">
            <v>3.195,56</v>
          </cell>
          <cell r="H286" t="str">
            <v>5,04</v>
          </cell>
          <cell r="I286" t="str">
            <v>0,00</v>
          </cell>
          <cell r="J286" t="str">
            <v>0,00</v>
          </cell>
          <cell r="K286">
            <v>3200.6</v>
          </cell>
          <cell r="L286">
            <v>3200.6</v>
          </cell>
          <cell r="M286"/>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4.766,80</v>
          </cell>
          <cell r="F287" t="str">
            <v>6,87</v>
          </cell>
          <cell r="G287" t="str">
            <v>4.752,50</v>
          </cell>
          <cell r="H287" t="str">
            <v>7,43</v>
          </cell>
          <cell r="I287" t="str">
            <v>0,00</v>
          </cell>
          <cell r="J287" t="str">
            <v>0,00</v>
          </cell>
          <cell r="K287">
            <v>4759.93</v>
          </cell>
          <cell r="L287">
            <v>4759.93</v>
          </cell>
          <cell r="M287"/>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3.137,81</v>
          </cell>
          <cell r="F288" t="str">
            <v>9,74</v>
          </cell>
          <cell r="G288" t="str">
            <v>3.117,51</v>
          </cell>
          <cell r="H288" t="str">
            <v>10,56</v>
          </cell>
          <cell r="I288" t="str">
            <v>0,00</v>
          </cell>
          <cell r="J288" t="str">
            <v>0,00</v>
          </cell>
          <cell r="K288">
            <v>3128.07</v>
          </cell>
          <cell r="L288">
            <v>3128.07</v>
          </cell>
          <cell r="M288"/>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5.130,75</v>
          </cell>
          <cell r="F289" t="str">
            <v>11,45</v>
          </cell>
          <cell r="G289" t="str">
            <v>5.106,90</v>
          </cell>
          <cell r="H289" t="str">
            <v>12,40</v>
          </cell>
          <cell r="I289" t="str">
            <v>0,00</v>
          </cell>
          <cell r="J289" t="str">
            <v>0,00</v>
          </cell>
          <cell r="K289">
            <v>5119.2999999999993</v>
          </cell>
          <cell r="L289">
            <v>5119.2999999999993</v>
          </cell>
          <cell r="M289"/>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5.658,75</v>
          </cell>
          <cell r="F290" t="str">
            <v>13,15</v>
          </cell>
          <cell r="G290" t="str">
            <v>5.631,37</v>
          </cell>
          <cell r="H290" t="str">
            <v>14,23</v>
          </cell>
          <cell r="I290" t="str">
            <v>0,00</v>
          </cell>
          <cell r="J290" t="str">
            <v>0,00</v>
          </cell>
          <cell r="K290">
            <v>5645.5999999999995</v>
          </cell>
          <cell r="L290">
            <v>5645.5999999999995</v>
          </cell>
          <cell r="M290"/>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4.190,89</v>
          </cell>
          <cell r="F291" t="str">
            <v>16,52</v>
          </cell>
          <cell r="G291" t="str">
            <v>4.156,45</v>
          </cell>
          <cell r="H291" t="str">
            <v>17,92</v>
          </cell>
          <cell r="I291" t="str">
            <v>0,00</v>
          </cell>
          <cell r="J291" t="str">
            <v>0,00</v>
          </cell>
          <cell r="K291">
            <v>4174.37</v>
          </cell>
          <cell r="L291">
            <v>4174.37</v>
          </cell>
          <cell r="M291"/>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2.080,55</v>
          </cell>
          <cell r="F292" t="str">
            <v>19,90</v>
          </cell>
          <cell r="G292" t="str">
            <v>2.039,05</v>
          </cell>
          <cell r="H292" t="str">
            <v>21,60</v>
          </cell>
          <cell r="I292" t="str">
            <v>0,00</v>
          </cell>
          <cell r="J292" t="str">
            <v>0,00</v>
          </cell>
          <cell r="K292">
            <v>2060.65</v>
          </cell>
          <cell r="L292">
            <v>2060.65</v>
          </cell>
          <cell r="M292"/>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1.402,87</v>
          </cell>
          <cell r="F293" t="str">
            <v>23,32</v>
          </cell>
          <cell r="G293" t="str">
            <v>1.354,27</v>
          </cell>
          <cell r="H293" t="str">
            <v>25,28</v>
          </cell>
          <cell r="I293" t="str">
            <v>0,00</v>
          </cell>
          <cell r="J293" t="str">
            <v>0,00</v>
          </cell>
          <cell r="K293">
            <v>1379.55</v>
          </cell>
          <cell r="L293">
            <v>1379.55</v>
          </cell>
          <cell r="M293"/>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4,30</v>
          </cell>
          <cell r="F294" t="str">
            <v>3,24</v>
          </cell>
          <cell r="G294" t="str">
            <v>1,06</v>
          </cell>
          <cell r="H294" t="str">
            <v>0,00</v>
          </cell>
          <cell r="I294" t="str">
            <v>0,00</v>
          </cell>
          <cell r="J294" t="str">
            <v>0,00</v>
          </cell>
          <cell r="K294">
            <v>1.06</v>
          </cell>
          <cell r="L294">
            <v>1.06</v>
          </cell>
          <cell r="M294"/>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6,88</v>
          </cell>
          <cell r="F295" t="str">
            <v>5,15</v>
          </cell>
          <cell r="G295" t="str">
            <v>1,73</v>
          </cell>
          <cell r="H295" t="str">
            <v>0,00</v>
          </cell>
          <cell r="I295" t="str">
            <v>0,00</v>
          </cell>
          <cell r="J295" t="str">
            <v>0,00</v>
          </cell>
          <cell r="K295">
            <v>1.73</v>
          </cell>
          <cell r="L295">
            <v>1.73</v>
          </cell>
          <cell r="M295"/>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13,55</v>
          </cell>
          <cell r="F296" t="str">
            <v>10,12</v>
          </cell>
          <cell r="G296" t="str">
            <v>3,43</v>
          </cell>
          <cell r="H296" t="str">
            <v>0,00</v>
          </cell>
          <cell r="I296" t="str">
            <v>0,00</v>
          </cell>
          <cell r="J296" t="str">
            <v>0,00</v>
          </cell>
          <cell r="K296">
            <v>3.43</v>
          </cell>
          <cell r="L296">
            <v>3.43</v>
          </cell>
          <cell r="M296"/>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19,36</v>
          </cell>
          <cell r="F297" t="str">
            <v>14,43</v>
          </cell>
          <cell r="G297" t="str">
            <v>4,93</v>
          </cell>
          <cell r="H297" t="str">
            <v>0,00</v>
          </cell>
          <cell r="I297" t="str">
            <v>0,00</v>
          </cell>
          <cell r="J297" t="str">
            <v>0,00</v>
          </cell>
          <cell r="K297">
            <v>4.93</v>
          </cell>
          <cell r="L297">
            <v>4.93</v>
          </cell>
          <cell r="M297"/>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23,67</v>
          </cell>
          <cell r="F298" t="str">
            <v>17,66</v>
          </cell>
          <cell r="G298" t="str">
            <v>6,01</v>
          </cell>
          <cell r="H298" t="str">
            <v>0,00</v>
          </cell>
          <cell r="I298" t="str">
            <v>0,00</v>
          </cell>
          <cell r="J298" t="str">
            <v>0,00</v>
          </cell>
          <cell r="K298">
            <v>6.01</v>
          </cell>
          <cell r="L298">
            <v>6.01</v>
          </cell>
          <cell r="M298"/>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34,43</v>
          </cell>
          <cell r="F299" t="str">
            <v>25,65</v>
          </cell>
          <cell r="G299" t="str">
            <v>8,78</v>
          </cell>
          <cell r="H299" t="str">
            <v>0,00</v>
          </cell>
          <cell r="I299" t="str">
            <v>0,00</v>
          </cell>
          <cell r="J299" t="str">
            <v>0,00</v>
          </cell>
          <cell r="K299">
            <v>8.7799999999999994</v>
          </cell>
          <cell r="L299">
            <v>8.7799999999999994</v>
          </cell>
          <cell r="M299"/>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38,74</v>
          </cell>
          <cell r="F300" t="str">
            <v>28,85</v>
          </cell>
          <cell r="G300" t="str">
            <v>9,89</v>
          </cell>
          <cell r="H300" t="str">
            <v>0,00</v>
          </cell>
          <cell r="I300" t="str">
            <v>0,00</v>
          </cell>
          <cell r="J300" t="str">
            <v>0,00</v>
          </cell>
          <cell r="K300">
            <v>9.89</v>
          </cell>
          <cell r="L300">
            <v>9.89</v>
          </cell>
          <cell r="M300"/>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43,04</v>
          </cell>
          <cell r="F301" t="str">
            <v>32,07</v>
          </cell>
          <cell r="G301" t="str">
            <v>10,97</v>
          </cell>
          <cell r="H301" t="str">
            <v>0,00</v>
          </cell>
          <cell r="I301" t="str">
            <v>0,00</v>
          </cell>
          <cell r="J301" t="str">
            <v>0,00</v>
          </cell>
          <cell r="K301">
            <v>10.97</v>
          </cell>
          <cell r="L301">
            <v>10.97</v>
          </cell>
          <cell r="M301"/>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48,42</v>
          </cell>
          <cell r="F302" t="str">
            <v>36,06</v>
          </cell>
          <cell r="G302" t="str">
            <v>12,36</v>
          </cell>
          <cell r="H302" t="str">
            <v>0,00</v>
          </cell>
          <cell r="I302" t="str">
            <v>0,00</v>
          </cell>
          <cell r="J302" t="str">
            <v>0,00</v>
          </cell>
          <cell r="K302">
            <v>12.36</v>
          </cell>
          <cell r="L302">
            <v>12.36</v>
          </cell>
          <cell r="M302"/>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53,81</v>
          </cell>
          <cell r="F303" t="str">
            <v>40,09</v>
          </cell>
          <cell r="G303" t="str">
            <v>13,72</v>
          </cell>
          <cell r="H303" t="str">
            <v>0,00</v>
          </cell>
          <cell r="I303" t="str">
            <v>0,00</v>
          </cell>
          <cell r="J303" t="str">
            <v>0,00</v>
          </cell>
          <cell r="K303">
            <v>13.72</v>
          </cell>
          <cell r="L303">
            <v>13.72</v>
          </cell>
          <cell r="M303"/>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60,27</v>
          </cell>
          <cell r="F304" t="str">
            <v>44,89</v>
          </cell>
          <cell r="G304" t="str">
            <v>15,38</v>
          </cell>
          <cell r="H304" t="str">
            <v>0,00</v>
          </cell>
          <cell r="I304" t="str">
            <v>0,00</v>
          </cell>
          <cell r="J304" t="str">
            <v>0,00</v>
          </cell>
          <cell r="K304">
            <v>15.38</v>
          </cell>
          <cell r="L304">
            <v>15.38</v>
          </cell>
          <cell r="M304"/>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67,81</v>
          </cell>
          <cell r="F305" t="str">
            <v>50,48</v>
          </cell>
          <cell r="G305" t="str">
            <v>17,33</v>
          </cell>
          <cell r="H305" t="str">
            <v>0,00</v>
          </cell>
          <cell r="I305" t="str">
            <v>0,00</v>
          </cell>
          <cell r="J305" t="str">
            <v>0,00</v>
          </cell>
          <cell r="K305">
            <v>17.329999999999998</v>
          </cell>
          <cell r="L305">
            <v>17.329999999999998</v>
          </cell>
          <cell r="M305"/>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76,41</v>
          </cell>
          <cell r="F306" t="str">
            <v>56,88</v>
          </cell>
          <cell r="G306" t="str">
            <v>19,53</v>
          </cell>
          <cell r="H306" t="str">
            <v>0,00</v>
          </cell>
          <cell r="I306" t="str">
            <v>0,00</v>
          </cell>
          <cell r="J306" t="str">
            <v>0,00</v>
          </cell>
          <cell r="K306">
            <v>19.53</v>
          </cell>
          <cell r="L306">
            <v>19.53</v>
          </cell>
          <cell r="M306"/>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86,10</v>
          </cell>
          <cell r="F307" t="str">
            <v>64,10</v>
          </cell>
          <cell r="G307" t="str">
            <v>22,00</v>
          </cell>
          <cell r="H307" t="str">
            <v>0,00</v>
          </cell>
          <cell r="I307" t="str">
            <v>0,00</v>
          </cell>
          <cell r="J307" t="str">
            <v>0,00</v>
          </cell>
          <cell r="K307">
            <v>22</v>
          </cell>
          <cell r="L307">
            <v>22</v>
          </cell>
          <cell r="M307"/>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8,60</v>
          </cell>
          <cell r="F308" t="str">
            <v>6,44</v>
          </cell>
          <cell r="G308" t="str">
            <v>2,16</v>
          </cell>
          <cell r="H308" t="str">
            <v>0,00</v>
          </cell>
          <cell r="I308" t="str">
            <v>0,00</v>
          </cell>
          <cell r="J308" t="str">
            <v>0,00</v>
          </cell>
          <cell r="K308">
            <v>2.16</v>
          </cell>
          <cell r="L308">
            <v>2.16</v>
          </cell>
          <cell r="M308"/>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13,77</v>
          </cell>
          <cell r="F309" t="str">
            <v>10,28</v>
          </cell>
          <cell r="G309" t="str">
            <v>3,49</v>
          </cell>
          <cell r="H309" t="str">
            <v>0,00</v>
          </cell>
          <cell r="I309" t="str">
            <v>0,00</v>
          </cell>
          <cell r="J309" t="str">
            <v>0,00</v>
          </cell>
          <cell r="K309">
            <v>3.49</v>
          </cell>
          <cell r="L309">
            <v>3.49</v>
          </cell>
          <cell r="M309"/>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27,12</v>
          </cell>
          <cell r="F310" t="str">
            <v>20,22</v>
          </cell>
          <cell r="G310" t="str">
            <v>6,90</v>
          </cell>
          <cell r="H310" t="str">
            <v>0,00</v>
          </cell>
          <cell r="I310" t="str">
            <v>0,00</v>
          </cell>
          <cell r="J310" t="str">
            <v>0,00</v>
          </cell>
          <cell r="K310">
            <v>6.9</v>
          </cell>
          <cell r="L310">
            <v>6.9</v>
          </cell>
          <cell r="M310"/>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38,74</v>
          </cell>
          <cell r="F311" t="str">
            <v>28,85</v>
          </cell>
          <cell r="G311" t="str">
            <v>9,89</v>
          </cell>
          <cell r="H311" t="str">
            <v>0,00</v>
          </cell>
          <cell r="I311" t="str">
            <v>0,00</v>
          </cell>
          <cell r="J311" t="str">
            <v>0,00</v>
          </cell>
          <cell r="K311">
            <v>9.89</v>
          </cell>
          <cell r="L311">
            <v>9.89</v>
          </cell>
          <cell r="M311"/>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47,35</v>
          </cell>
          <cell r="F312" t="str">
            <v>35,27</v>
          </cell>
          <cell r="G312" t="str">
            <v>12,08</v>
          </cell>
          <cell r="H312" t="str">
            <v>0,00</v>
          </cell>
          <cell r="I312" t="str">
            <v>0,00</v>
          </cell>
          <cell r="J312" t="str">
            <v>0,00</v>
          </cell>
          <cell r="K312">
            <v>12.08</v>
          </cell>
          <cell r="L312">
            <v>12.08</v>
          </cell>
          <cell r="M312"/>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68,88</v>
          </cell>
          <cell r="F313" t="str">
            <v>51,29</v>
          </cell>
          <cell r="G313" t="str">
            <v>17,59</v>
          </cell>
          <cell r="H313" t="str">
            <v>0,00</v>
          </cell>
          <cell r="I313" t="str">
            <v>0,00</v>
          </cell>
          <cell r="J313" t="str">
            <v>0,00</v>
          </cell>
          <cell r="K313">
            <v>17.59</v>
          </cell>
          <cell r="L313">
            <v>17.59</v>
          </cell>
          <cell r="M313"/>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77,49</v>
          </cell>
          <cell r="F314" t="str">
            <v>57,68</v>
          </cell>
          <cell r="G314" t="str">
            <v>19,81</v>
          </cell>
          <cell r="H314" t="str">
            <v>0,00</v>
          </cell>
          <cell r="I314" t="str">
            <v>0,00</v>
          </cell>
          <cell r="J314" t="str">
            <v>0,00</v>
          </cell>
          <cell r="K314">
            <v>19.809999999999999</v>
          </cell>
          <cell r="L314">
            <v>19.809999999999999</v>
          </cell>
          <cell r="M314"/>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86,10</v>
          </cell>
          <cell r="F315" t="str">
            <v>64,10</v>
          </cell>
          <cell r="G315" t="str">
            <v>22,00</v>
          </cell>
          <cell r="H315" t="str">
            <v>0,00</v>
          </cell>
          <cell r="I315" t="str">
            <v>0,00</v>
          </cell>
          <cell r="J315" t="str">
            <v>0,00</v>
          </cell>
          <cell r="K315">
            <v>22</v>
          </cell>
          <cell r="L315">
            <v>22</v>
          </cell>
          <cell r="M315"/>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96,86</v>
          </cell>
          <cell r="F316" t="str">
            <v>72,09</v>
          </cell>
          <cell r="G316" t="str">
            <v>24,77</v>
          </cell>
          <cell r="H316" t="str">
            <v>0,00</v>
          </cell>
          <cell r="I316" t="str">
            <v>0,00</v>
          </cell>
          <cell r="J316" t="str">
            <v>0,00</v>
          </cell>
          <cell r="K316">
            <v>24.77</v>
          </cell>
          <cell r="L316">
            <v>24.77</v>
          </cell>
          <cell r="M316"/>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107,62</v>
          </cell>
          <cell r="F317" t="str">
            <v>80,12</v>
          </cell>
          <cell r="G317" t="str">
            <v>27,50</v>
          </cell>
          <cell r="H317" t="str">
            <v>0,00</v>
          </cell>
          <cell r="I317" t="str">
            <v>0,00</v>
          </cell>
          <cell r="J317" t="str">
            <v>0,00</v>
          </cell>
          <cell r="K317">
            <v>27.5</v>
          </cell>
          <cell r="L317">
            <v>27.5</v>
          </cell>
          <cell r="M317"/>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120,54</v>
          </cell>
          <cell r="F318" t="str">
            <v>89,72</v>
          </cell>
          <cell r="G318" t="str">
            <v>30,82</v>
          </cell>
          <cell r="H318" t="str">
            <v>0,00</v>
          </cell>
          <cell r="I318" t="str">
            <v>0,00</v>
          </cell>
          <cell r="J318" t="str">
            <v>0,00</v>
          </cell>
          <cell r="K318">
            <v>30.82</v>
          </cell>
          <cell r="L318">
            <v>30.82</v>
          </cell>
          <cell r="M318"/>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135,61</v>
          </cell>
          <cell r="F319" t="str">
            <v>100,92</v>
          </cell>
          <cell r="G319" t="str">
            <v>34,69</v>
          </cell>
          <cell r="H319" t="str">
            <v>0,00</v>
          </cell>
          <cell r="I319" t="str">
            <v>0,00</v>
          </cell>
          <cell r="J319" t="str">
            <v>0,00</v>
          </cell>
          <cell r="K319">
            <v>34.69</v>
          </cell>
          <cell r="L319">
            <v>34.69</v>
          </cell>
          <cell r="M319"/>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152,83</v>
          </cell>
          <cell r="F320" t="str">
            <v>113,72</v>
          </cell>
          <cell r="G320" t="str">
            <v>39,11</v>
          </cell>
          <cell r="H320" t="str">
            <v>0,00</v>
          </cell>
          <cell r="I320" t="str">
            <v>0,00</v>
          </cell>
          <cell r="J320" t="str">
            <v>0,00</v>
          </cell>
          <cell r="K320">
            <v>39.11</v>
          </cell>
          <cell r="L320">
            <v>39.11</v>
          </cell>
          <cell r="M320"/>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172,20</v>
          </cell>
          <cell r="F321" t="str">
            <v>128,14</v>
          </cell>
          <cell r="G321" t="str">
            <v>44,06</v>
          </cell>
          <cell r="H321" t="str">
            <v>0,00</v>
          </cell>
          <cell r="I321" t="str">
            <v>0,00</v>
          </cell>
          <cell r="J321" t="str">
            <v>0,00</v>
          </cell>
          <cell r="K321">
            <v>44.06</v>
          </cell>
          <cell r="L321">
            <v>44.06</v>
          </cell>
          <cell r="M321"/>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17,24</v>
          </cell>
          <cell r="F322" t="str">
            <v>3,19</v>
          </cell>
          <cell r="G322" t="str">
            <v>14,05</v>
          </cell>
          <cell r="H322" t="str">
            <v>0,00</v>
          </cell>
          <cell r="I322" t="str">
            <v>0,00</v>
          </cell>
          <cell r="J322" t="str">
            <v>0,00</v>
          </cell>
          <cell r="K322">
            <v>14.05</v>
          </cell>
          <cell r="L322">
            <v>14.05</v>
          </cell>
          <cell r="M322"/>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20,83</v>
          </cell>
          <cell r="F323" t="str">
            <v>5,12</v>
          </cell>
          <cell r="G323" t="str">
            <v>15,71</v>
          </cell>
          <cell r="H323" t="str">
            <v>0,00</v>
          </cell>
          <cell r="I323" t="str">
            <v>0,00</v>
          </cell>
          <cell r="J323" t="str">
            <v>0,00</v>
          </cell>
          <cell r="K323">
            <v>15.71</v>
          </cell>
          <cell r="L323">
            <v>15.71</v>
          </cell>
          <cell r="M323"/>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41,71</v>
          </cell>
          <cell r="F324" t="str">
            <v>10,08</v>
          </cell>
          <cell r="G324" t="str">
            <v>31,63</v>
          </cell>
          <cell r="H324" t="str">
            <v>0,00</v>
          </cell>
          <cell r="I324" t="str">
            <v>0,00</v>
          </cell>
          <cell r="J324" t="str">
            <v>0,00</v>
          </cell>
          <cell r="K324">
            <v>31.63</v>
          </cell>
          <cell r="L324">
            <v>31.63</v>
          </cell>
          <cell r="M324"/>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274,54</v>
          </cell>
          <cell r="F325" t="str">
            <v>32,01</v>
          </cell>
          <cell r="G325" t="str">
            <v>242,53</v>
          </cell>
          <cell r="H325" t="str">
            <v>0,00</v>
          </cell>
          <cell r="I325" t="str">
            <v>0,00</v>
          </cell>
          <cell r="J325" t="str">
            <v>0,00</v>
          </cell>
          <cell r="K325">
            <v>242.53</v>
          </cell>
          <cell r="L325">
            <v>242.53</v>
          </cell>
          <cell r="M325"/>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3.013,53</v>
          </cell>
          <cell r="F326" t="str">
            <v>64,04</v>
          </cell>
          <cell r="G326" t="str">
            <v>2.949,49</v>
          </cell>
          <cell r="H326" t="str">
            <v>0,00</v>
          </cell>
          <cell r="I326" t="str">
            <v>0,00</v>
          </cell>
          <cell r="J326" t="str">
            <v>0,00</v>
          </cell>
          <cell r="K326">
            <v>2949.49</v>
          </cell>
          <cell r="L326">
            <v>2949.49</v>
          </cell>
          <cell r="M326"/>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36,85</v>
          </cell>
          <cell r="F327" t="str">
            <v>5,11</v>
          </cell>
          <cell r="G327" t="str">
            <v>31,74</v>
          </cell>
          <cell r="H327" t="str">
            <v>0,00</v>
          </cell>
          <cell r="I327" t="str">
            <v>0,00</v>
          </cell>
          <cell r="J327" t="str">
            <v>0,00</v>
          </cell>
          <cell r="K327">
            <v>31.74</v>
          </cell>
          <cell r="L327">
            <v>31.74</v>
          </cell>
          <cell r="M327"/>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64,70</v>
          </cell>
          <cell r="F328" t="str">
            <v>10,07</v>
          </cell>
          <cell r="G328" t="str">
            <v>54,63</v>
          </cell>
          <cell r="H328" t="str">
            <v>0,00</v>
          </cell>
          <cell r="I328" t="str">
            <v>0,00</v>
          </cell>
          <cell r="J328" t="str">
            <v>0,00</v>
          </cell>
          <cell r="K328">
            <v>54.63</v>
          </cell>
          <cell r="L328">
            <v>54.63</v>
          </cell>
          <cell r="M328"/>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1.710,28</v>
          </cell>
          <cell r="F329" t="str">
            <v>32,00</v>
          </cell>
          <cell r="G329" t="str">
            <v>1.678,28</v>
          </cell>
          <cell r="H329" t="str">
            <v>0,00</v>
          </cell>
          <cell r="I329" t="str">
            <v>0,00</v>
          </cell>
          <cell r="J329" t="str">
            <v>0,00</v>
          </cell>
          <cell r="K329">
            <v>1678.28</v>
          </cell>
          <cell r="L329">
            <v>1678.28</v>
          </cell>
          <cell r="M329"/>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36,26</v>
          </cell>
          <cell r="F330" t="str">
            <v>3,18</v>
          </cell>
          <cell r="G330" t="str">
            <v>33,08</v>
          </cell>
          <cell r="H330" t="str">
            <v>0,00</v>
          </cell>
          <cell r="I330" t="str">
            <v>0,00</v>
          </cell>
          <cell r="J330" t="str">
            <v>0,00</v>
          </cell>
          <cell r="K330">
            <v>33.08</v>
          </cell>
          <cell r="L330">
            <v>33.08</v>
          </cell>
          <cell r="M330"/>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50,23</v>
          </cell>
          <cell r="F331" t="str">
            <v>5,11</v>
          </cell>
          <cell r="G331" t="str">
            <v>45,12</v>
          </cell>
          <cell r="H331" t="str">
            <v>0,00</v>
          </cell>
          <cell r="I331" t="str">
            <v>0,00</v>
          </cell>
          <cell r="J331" t="str">
            <v>0,00</v>
          </cell>
          <cell r="K331">
            <v>45.12</v>
          </cell>
          <cell r="L331">
            <v>45.12</v>
          </cell>
          <cell r="M331"/>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93,51</v>
          </cell>
          <cell r="F332" t="str">
            <v>10,07</v>
          </cell>
          <cell r="G332" t="str">
            <v>83,44</v>
          </cell>
          <cell r="H332" t="str">
            <v>0,00</v>
          </cell>
          <cell r="I332" t="str">
            <v>0,00</v>
          </cell>
          <cell r="J332" t="str">
            <v>0,00</v>
          </cell>
          <cell r="K332">
            <v>83.44</v>
          </cell>
          <cell r="L332">
            <v>83.44</v>
          </cell>
          <cell r="M332"/>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2.420,75</v>
          </cell>
          <cell r="F333" t="str">
            <v>32,00</v>
          </cell>
          <cell r="G333" t="str">
            <v>2.388,75</v>
          </cell>
          <cell r="H333" t="str">
            <v>0,00</v>
          </cell>
          <cell r="I333" t="str">
            <v>0,00</v>
          </cell>
          <cell r="J333" t="str">
            <v>0,00</v>
          </cell>
          <cell r="K333">
            <v>2388.75</v>
          </cell>
          <cell r="L333">
            <v>2388.75</v>
          </cell>
          <cell r="M333"/>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193,95</v>
          </cell>
          <cell r="F334" t="str">
            <v>20,15</v>
          </cell>
          <cell r="G334" t="str">
            <v>173,80</v>
          </cell>
          <cell r="H334" t="str">
            <v>0,00</v>
          </cell>
          <cell r="I334" t="str">
            <v>0,00</v>
          </cell>
          <cell r="J334" t="str">
            <v>0,00</v>
          </cell>
          <cell r="K334">
            <v>173.8</v>
          </cell>
          <cell r="L334">
            <v>173.8</v>
          </cell>
          <cell r="M334"/>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193,95</v>
          </cell>
          <cell r="F335" t="str">
            <v>20,15</v>
          </cell>
          <cell r="G335" t="str">
            <v>173,80</v>
          </cell>
          <cell r="H335" t="str">
            <v>0,00</v>
          </cell>
          <cell r="I335" t="str">
            <v>0,00</v>
          </cell>
          <cell r="J335" t="str">
            <v>0,00</v>
          </cell>
          <cell r="K335">
            <v>173.8</v>
          </cell>
          <cell r="L335">
            <v>173.8</v>
          </cell>
          <cell r="M335"/>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228,05</v>
          </cell>
          <cell r="F336" t="str">
            <v>20,15</v>
          </cell>
          <cell r="G336" t="str">
            <v>207,90</v>
          </cell>
          <cell r="H336" t="str">
            <v>0,00</v>
          </cell>
          <cell r="I336" t="str">
            <v>0,00</v>
          </cell>
          <cell r="J336" t="str">
            <v>0,00</v>
          </cell>
          <cell r="K336">
            <v>207.9</v>
          </cell>
          <cell r="L336">
            <v>207.9</v>
          </cell>
          <cell r="M336"/>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439,29</v>
          </cell>
          <cell r="F337" t="str">
            <v>64,05</v>
          </cell>
          <cell r="G337" t="str">
            <v>375,24</v>
          </cell>
          <cell r="H337" t="str">
            <v>0,00</v>
          </cell>
          <cell r="I337" t="str">
            <v>0,00</v>
          </cell>
          <cell r="J337" t="str">
            <v>0,00</v>
          </cell>
          <cell r="K337">
            <v>375.24</v>
          </cell>
          <cell r="L337">
            <v>375.24</v>
          </cell>
          <cell r="M337"/>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444,82</v>
          </cell>
          <cell r="F338" t="str">
            <v>64,05</v>
          </cell>
          <cell r="G338" t="str">
            <v>380,77</v>
          </cell>
          <cell r="H338" t="str">
            <v>0,00</v>
          </cell>
          <cell r="I338" t="str">
            <v>0,00</v>
          </cell>
          <cell r="J338" t="str">
            <v>0,00</v>
          </cell>
          <cell r="K338">
            <v>380.77</v>
          </cell>
          <cell r="L338">
            <v>380.77</v>
          </cell>
          <cell r="M338"/>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578,14</v>
          </cell>
          <cell r="F339" t="str">
            <v>64,04</v>
          </cell>
          <cell r="G339" t="str">
            <v>514,10</v>
          </cell>
          <cell r="H339" t="str">
            <v>0,00</v>
          </cell>
          <cell r="I339" t="str">
            <v>0,00</v>
          </cell>
          <cell r="J339" t="str">
            <v>0,00</v>
          </cell>
          <cell r="K339">
            <v>514.1</v>
          </cell>
          <cell r="L339">
            <v>514.1</v>
          </cell>
          <cell r="M339"/>
          <cell r="N339">
            <v>103442</v>
          </cell>
        </row>
        <row r="340">
          <cell r="A340">
            <v>93206</v>
          </cell>
          <cell r="B340" t="str">
            <v>EXECUÇÃO DE ESCRITÓRIO EM CANTEIRO DE OBRA EM ALVENARIA, NÃO INCLUSO MOBILIÁRIO E EQUIPAMENTOS. AF_02/2016</v>
          </cell>
          <cell r="C340" t="str">
            <v>COMPOSIÇÃO</v>
          </cell>
          <cell r="D340" t="str">
            <v>M2</v>
          </cell>
          <cell r="E340" t="str">
            <v>1.208,54</v>
          </cell>
          <cell r="F340" t="str">
            <v>392,17</v>
          </cell>
          <cell r="G340" t="str">
            <v>816,10</v>
          </cell>
          <cell r="H340" t="str">
            <v>0,17</v>
          </cell>
          <cell r="I340" t="str">
            <v>0,00</v>
          </cell>
          <cell r="J340" t="str">
            <v>0,10</v>
          </cell>
          <cell r="K340">
            <v>816.37</v>
          </cell>
          <cell r="L340">
            <v>816.37</v>
          </cell>
          <cell r="M340"/>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1.220,13</v>
          </cell>
          <cell r="F341" t="str">
            <v>228,80</v>
          </cell>
          <cell r="G341" t="str">
            <v>991,09</v>
          </cell>
          <cell r="H341" t="str">
            <v>0,16</v>
          </cell>
          <cell r="I341" t="str">
            <v>0,00</v>
          </cell>
          <cell r="J341" t="str">
            <v>0,08</v>
          </cell>
          <cell r="K341">
            <v>991.33</v>
          </cell>
          <cell r="L341">
            <v>991.33</v>
          </cell>
          <cell r="M341"/>
          <cell r="N341">
            <v>93207</v>
          </cell>
        </row>
        <row r="342">
          <cell r="A342">
            <v>93208</v>
          </cell>
          <cell r="B342" t="str">
            <v>EXECUÇÃO DE ALMOXARIFADO EM CANTEIRO DE OBRA EM CHAPA DE MADEIRA COMPENSADA, INCLUSO PRATELEIRAS. AF_02/2016</v>
          </cell>
          <cell r="C342" t="str">
            <v>COMPOSIÇÃO</v>
          </cell>
          <cell r="D342" t="str">
            <v>M2</v>
          </cell>
          <cell r="E342" t="str">
            <v>974,04</v>
          </cell>
          <cell r="F342" t="str">
            <v>164,25</v>
          </cell>
          <cell r="G342" t="str">
            <v>809,54</v>
          </cell>
          <cell r="H342" t="str">
            <v>0,17</v>
          </cell>
          <cell r="I342" t="str">
            <v>0,00</v>
          </cell>
          <cell r="J342" t="str">
            <v>0,08</v>
          </cell>
          <cell r="K342">
            <v>809.79</v>
          </cell>
          <cell r="L342">
            <v>809.79</v>
          </cell>
          <cell r="M342"/>
          <cell r="N342">
            <v>93208</v>
          </cell>
        </row>
        <row r="343">
          <cell r="A343">
            <v>93209</v>
          </cell>
          <cell r="B343" t="str">
            <v>EXECUÇÃO DE ALMOXARIFADO EM CANTEIRO DE OBRA EM ALVENARIA, INCLUSO PRATELEIRAS. AF_02/2016</v>
          </cell>
          <cell r="C343" t="str">
            <v>COMPOSIÇÃO</v>
          </cell>
          <cell r="D343" t="str">
            <v>M2</v>
          </cell>
          <cell r="E343" t="str">
            <v>986,14</v>
          </cell>
          <cell r="F343" t="str">
            <v>294,51</v>
          </cell>
          <cell r="G343" t="str">
            <v>691,34</v>
          </cell>
          <cell r="H343" t="str">
            <v>0,19</v>
          </cell>
          <cell r="I343" t="str">
            <v>0,00</v>
          </cell>
          <cell r="J343" t="str">
            <v>0,10</v>
          </cell>
          <cell r="K343">
            <v>691.63</v>
          </cell>
          <cell r="L343">
            <v>691.63000000000011</v>
          </cell>
          <cell r="M343"/>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633,47</v>
          </cell>
          <cell r="F344" t="str">
            <v>141,29</v>
          </cell>
          <cell r="G344" t="str">
            <v>491,89</v>
          </cell>
          <cell r="H344" t="str">
            <v>0,21</v>
          </cell>
          <cell r="I344" t="str">
            <v>0,00</v>
          </cell>
          <cell r="J344" t="str">
            <v>0,08</v>
          </cell>
          <cell r="K344">
            <v>492.18</v>
          </cell>
          <cell r="L344">
            <v>492.17999999999995</v>
          </cell>
          <cell r="M344"/>
          <cell r="N344">
            <v>93210</v>
          </cell>
        </row>
        <row r="345">
          <cell r="A345">
            <v>93211</v>
          </cell>
          <cell r="B345" t="str">
            <v>EXECUÇÃO DE REFEITÓRIO EM CANTEIRO DE OBRA EM ALVENARIA, NÃO INCLUSO MOBILIÁRIO E EQUIPAMENTOS. AF_02/2016</v>
          </cell>
          <cell r="C345" t="str">
            <v>COMPOSIÇÃO</v>
          </cell>
          <cell r="D345" t="str">
            <v>M2</v>
          </cell>
          <cell r="E345" t="str">
            <v>616,81</v>
          </cell>
          <cell r="F345" t="str">
            <v>175,24</v>
          </cell>
          <cell r="G345" t="str">
            <v>441,28</v>
          </cell>
          <cell r="H345" t="str">
            <v>0,20</v>
          </cell>
          <cell r="I345" t="str">
            <v>0,00</v>
          </cell>
          <cell r="J345" t="str">
            <v>0,09</v>
          </cell>
          <cell r="K345">
            <v>441.57</v>
          </cell>
          <cell r="L345">
            <v>441.56999999999994</v>
          </cell>
          <cell r="M345"/>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1.063,60</v>
          </cell>
          <cell r="F346" t="str">
            <v>234,84</v>
          </cell>
          <cell r="G346" t="str">
            <v>828,47</v>
          </cell>
          <cell r="H346" t="str">
            <v>0,20</v>
          </cell>
          <cell r="I346" t="str">
            <v>0,00</v>
          </cell>
          <cell r="J346" t="str">
            <v>0,09</v>
          </cell>
          <cell r="K346">
            <v>828.76</v>
          </cell>
          <cell r="L346">
            <v>828.7600000000001</v>
          </cell>
          <cell r="M346"/>
          <cell r="N346">
            <v>93212</v>
          </cell>
        </row>
        <row r="347">
          <cell r="A347">
            <v>93213</v>
          </cell>
          <cell r="B347" t="str">
            <v>EXECUÇÃO DE SANITÁRIO E VESTIÁRIO EM CANTEIRO DE OBRA EM ALVENARIA, NÃO INCLUSO MOBILIÁRIO. AF_02/2016</v>
          </cell>
          <cell r="C347" t="str">
            <v>COMPOSIÇÃO</v>
          </cell>
          <cell r="D347" t="str">
            <v>M2</v>
          </cell>
          <cell r="E347" t="str">
            <v>1.051,82</v>
          </cell>
          <cell r="F347" t="str">
            <v>317,97</v>
          </cell>
          <cell r="G347" t="str">
            <v>733,62</v>
          </cell>
          <cell r="H347" t="str">
            <v>0,15</v>
          </cell>
          <cell r="I347" t="str">
            <v>0,00</v>
          </cell>
          <cell r="J347" t="str">
            <v>0,08</v>
          </cell>
          <cell r="K347">
            <v>733.85</v>
          </cell>
          <cell r="L347">
            <v>733.85</v>
          </cell>
          <cell r="M347"/>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6.577,49</v>
          </cell>
          <cell r="F348" t="str">
            <v>368,23</v>
          </cell>
          <cell r="G348" t="str">
            <v>6.209,10</v>
          </cell>
          <cell r="H348" t="str">
            <v>0,05</v>
          </cell>
          <cell r="I348" t="str">
            <v>0,00</v>
          </cell>
          <cell r="J348" t="str">
            <v>0,11</v>
          </cell>
          <cell r="K348">
            <v>6209.26</v>
          </cell>
          <cell r="L348">
            <v>6209.26</v>
          </cell>
          <cell r="M348"/>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10.059,76</v>
          </cell>
          <cell r="F349" t="str">
            <v>483,45</v>
          </cell>
          <cell r="G349" t="str">
            <v>9.576,16</v>
          </cell>
          <cell r="H349" t="str">
            <v>0,04</v>
          </cell>
          <cell r="I349" t="str">
            <v>0,00</v>
          </cell>
          <cell r="J349" t="str">
            <v>0,11</v>
          </cell>
          <cell r="K349">
            <v>9576.31</v>
          </cell>
          <cell r="L349">
            <v>9576.3100000000013</v>
          </cell>
          <cell r="M349"/>
          <cell r="N349">
            <v>93243</v>
          </cell>
        </row>
        <row r="350">
          <cell r="A350">
            <v>93582</v>
          </cell>
          <cell r="B350" t="str">
            <v>EXECUÇÃO DE CENTRAL DE ARMADURA EM CANTEIRO DE OBRA, NÃO INCLUSO MOBILIÁRIO E EQUIPAMENTOS. AF_04/2016</v>
          </cell>
          <cell r="C350" t="str">
            <v>COMPOSIÇÃO</v>
          </cell>
          <cell r="D350" t="str">
            <v>M2</v>
          </cell>
          <cell r="E350" t="str">
            <v>295,03</v>
          </cell>
          <cell r="F350" t="str">
            <v>56,73</v>
          </cell>
          <cell r="G350" t="str">
            <v>238,09</v>
          </cell>
          <cell r="H350" t="str">
            <v>0,14</v>
          </cell>
          <cell r="I350" t="str">
            <v>0,00</v>
          </cell>
          <cell r="J350" t="str">
            <v>0,07</v>
          </cell>
          <cell r="K350">
            <v>238.3</v>
          </cell>
          <cell r="L350">
            <v>238.29999999999998</v>
          </cell>
          <cell r="M350"/>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470,16</v>
          </cell>
          <cell r="F351" t="str">
            <v>94,29</v>
          </cell>
          <cell r="G351" t="str">
            <v>375,52</v>
          </cell>
          <cell r="H351" t="str">
            <v>0,24</v>
          </cell>
          <cell r="I351" t="str">
            <v>0,00</v>
          </cell>
          <cell r="J351" t="str">
            <v>0,11</v>
          </cell>
          <cell r="K351">
            <v>375.87</v>
          </cell>
          <cell r="L351">
            <v>375.87</v>
          </cell>
          <cell r="M351"/>
          <cell r="N351">
            <v>93583</v>
          </cell>
        </row>
        <row r="352">
          <cell r="A352">
            <v>93584</v>
          </cell>
          <cell r="B352" t="str">
            <v>EXECUÇÃO DE DEPÓSITO EM CANTEIRO DE OBRA EM CHAPA DE MADEIRA COMPENSADA, NÃO INCLUSO MOBILIÁRIO. AF_04/2016</v>
          </cell>
          <cell r="C352" t="str">
            <v>COMPOSIÇÃO</v>
          </cell>
          <cell r="D352" t="str">
            <v>M2</v>
          </cell>
          <cell r="E352" t="str">
            <v>963,75</v>
          </cell>
          <cell r="F352" t="str">
            <v>180,37</v>
          </cell>
          <cell r="G352" t="str">
            <v>783,10</v>
          </cell>
          <cell r="H352" t="str">
            <v>0,19</v>
          </cell>
          <cell r="I352" t="str">
            <v>0,00</v>
          </cell>
          <cell r="J352" t="str">
            <v>0,09</v>
          </cell>
          <cell r="K352">
            <v>783.38</v>
          </cell>
          <cell r="L352">
            <v>783.38000000000011</v>
          </cell>
          <cell r="M352"/>
          <cell r="N352">
            <v>93584</v>
          </cell>
        </row>
        <row r="353">
          <cell r="A353">
            <v>93585</v>
          </cell>
          <cell r="B353" t="str">
            <v>EXECUÇÃO DE GUARITA EM CANTEIRO DE OBRA EM CHAPA DE MADEIRA COMPENSADA, NÃO INCLUSO MOBILIÁRIO. AF_04/2016</v>
          </cell>
          <cell r="C353" t="str">
            <v>COMPOSIÇÃO</v>
          </cell>
          <cell r="D353" t="str">
            <v>M2</v>
          </cell>
          <cell r="E353" t="str">
            <v>1.326,94</v>
          </cell>
          <cell r="F353" t="str">
            <v>210,40</v>
          </cell>
          <cell r="G353" t="str">
            <v>1.116,37</v>
          </cell>
          <cell r="H353" t="str">
            <v>0,11</v>
          </cell>
          <cell r="I353" t="str">
            <v>0,00</v>
          </cell>
          <cell r="J353" t="str">
            <v>0,06</v>
          </cell>
          <cell r="K353">
            <v>1116.54</v>
          </cell>
          <cell r="L353">
            <v>1116.5399999999997</v>
          </cell>
          <cell r="M353"/>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159,94</v>
          </cell>
          <cell r="F354" t="str">
            <v>21,73</v>
          </cell>
          <cell r="G354" t="str">
            <v>138,21</v>
          </cell>
          <cell r="H354" t="str">
            <v>0,00</v>
          </cell>
          <cell r="I354" t="str">
            <v>0,00</v>
          </cell>
          <cell r="J354" t="str">
            <v>0,00</v>
          </cell>
          <cell r="K354">
            <v>138.21</v>
          </cell>
          <cell r="L354">
            <v>138.21</v>
          </cell>
          <cell r="M354"/>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163,44</v>
          </cell>
          <cell r="F355" t="str">
            <v>24,38</v>
          </cell>
          <cell r="G355" t="str">
            <v>139,06</v>
          </cell>
          <cell r="H355" t="str">
            <v>0,00</v>
          </cell>
          <cell r="I355" t="str">
            <v>0,00</v>
          </cell>
          <cell r="J355" t="str">
            <v>0,00</v>
          </cell>
          <cell r="K355">
            <v>139.06</v>
          </cell>
          <cell r="L355">
            <v>139.06</v>
          </cell>
          <cell r="M355"/>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139,53</v>
          </cell>
          <cell r="F356" t="str">
            <v>11,69</v>
          </cell>
          <cell r="G356" t="str">
            <v>127,84</v>
          </cell>
          <cell r="H356" t="str">
            <v>0,00</v>
          </cell>
          <cell r="I356" t="str">
            <v>0,00</v>
          </cell>
          <cell r="J356" t="str">
            <v>0,00</v>
          </cell>
          <cell r="K356">
            <v>127.84</v>
          </cell>
          <cell r="L356">
            <v>127.84</v>
          </cell>
          <cell r="M356"/>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142,03</v>
          </cell>
          <cell r="F357" t="str">
            <v>13,59</v>
          </cell>
          <cell r="G357" t="str">
            <v>128,44</v>
          </cell>
          <cell r="H357" t="str">
            <v>0,00</v>
          </cell>
          <cell r="I357" t="str">
            <v>0,00</v>
          </cell>
          <cell r="J357" t="str">
            <v>0,00</v>
          </cell>
          <cell r="K357">
            <v>128.44</v>
          </cell>
          <cell r="L357">
            <v>128.44</v>
          </cell>
          <cell r="M357"/>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193,92</v>
          </cell>
          <cell r="F358" t="str">
            <v>31,55</v>
          </cell>
          <cell r="G358" t="str">
            <v>162,36</v>
          </cell>
          <cell r="H358" t="str">
            <v>0,00</v>
          </cell>
          <cell r="I358" t="str">
            <v>0,00</v>
          </cell>
          <cell r="J358" t="str">
            <v>0,01</v>
          </cell>
          <cell r="K358">
            <v>162.37</v>
          </cell>
          <cell r="L358">
            <v>162.37</v>
          </cell>
          <cell r="M358"/>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250,38</v>
          </cell>
          <cell r="F359" t="str">
            <v>51,73</v>
          </cell>
          <cell r="G359" t="str">
            <v>198,64</v>
          </cell>
          <cell r="H359" t="str">
            <v>0,00</v>
          </cell>
          <cell r="I359" t="str">
            <v>0,00</v>
          </cell>
          <cell r="J359" t="str">
            <v>0,01</v>
          </cell>
          <cell r="K359">
            <v>198.64999999999998</v>
          </cell>
          <cell r="L359">
            <v>198.64999999999998</v>
          </cell>
          <cell r="M359"/>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165,46</v>
          </cell>
          <cell r="F360" t="str">
            <v>17,93</v>
          </cell>
          <cell r="G360" t="str">
            <v>147,52</v>
          </cell>
          <cell r="H360" t="str">
            <v>0,00</v>
          </cell>
          <cell r="I360" t="str">
            <v>0,00</v>
          </cell>
          <cell r="J360" t="str">
            <v>0,01</v>
          </cell>
          <cell r="K360">
            <v>147.53</v>
          </cell>
          <cell r="L360">
            <v>147.53</v>
          </cell>
          <cell r="M360"/>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209,46</v>
          </cell>
          <cell r="F361" t="str">
            <v>32,24</v>
          </cell>
          <cell r="G361" t="str">
            <v>177,21</v>
          </cell>
          <cell r="H361" t="str">
            <v>0,00</v>
          </cell>
          <cell r="I361" t="str">
            <v>0,00</v>
          </cell>
          <cell r="J361" t="str">
            <v>0,01</v>
          </cell>
          <cell r="K361">
            <v>177.22</v>
          </cell>
          <cell r="L361">
            <v>177.22</v>
          </cell>
          <cell r="M361"/>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200,95</v>
          </cell>
          <cell r="F362" t="str">
            <v>25,60</v>
          </cell>
          <cell r="G362" t="str">
            <v>175,35</v>
          </cell>
          <cell r="H362" t="str">
            <v>0,00</v>
          </cell>
          <cell r="I362" t="str">
            <v>0,00</v>
          </cell>
          <cell r="J362" t="str">
            <v>0,00</v>
          </cell>
          <cell r="K362">
            <v>175.35</v>
          </cell>
          <cell r="L362">
            <v>175.35</v>
          </cell>
          <cell r="M362"/>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206,07</v>
          </cell>
          <cell r="F363" t="str">
            <v>29,47</v>
          </cell>
          <cell r="G363" t="str">
            <v>176,60</v>
          </cell>
          <cell r="H363" t="str">
            <v>0,00</v>
          </cell>
          <cell r="I363" t="str">
            <v>0,00</v>
          </cell>
          <cell r="J363" t="str">
            <v>0,00</v>
          </cell>
          <cell r="K363">
            <v>176.6</v>
          </cell>
          <cell r="L363">
            <v>176.6</v>
          </cell>
          <cell r="M363"/>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177,51</v>
          </cell>
          <cell r="F364" t="str">
            <v>13,30</v>
          </cell>
          <cell r="G364" t="str">
            <v>164,21</v>
          </cell>
          <cell r="H364" t="str">
            <v>0,00</v>
          </cell>
          <cell r="I364" t="str">
            <v>0,00</v>
          </cell>
          <cell r="J364" t="str">
            <v>0,00</v>
          </cell>
          <cell r="K364">
            <v>164.21</v>
          </cell>
          <cell r="L364">
            <v>164.21</v>
          </cell>
          <cell r="M364"/>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180,62</v>
          </cell>
          <cell r="F365" t="str">
            <v>15,64</v>
          </cell>
          <cell r="G365" t="str">
            <v>164,98</v>
          </cell>
          <cell r="H365" t="str">
            <v>0,00</v>
          </cell>
          <cell r="I365" t="str">
            <v>0,00</v>
          </cell>
          <cell r="J365" t="str">
            <v>0,00</v>
          </cell>
          <cell r="K365">
            <v>164.98</v>
          </cell>
          <cell r="L365">
            <v>164.98</v>
          </cell>
          <cell r="M365"/>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240,94</v>
          </cell>
          <cell r="F366" t="str">
            <v>39,84</v>
          </cell>
          <cell r="G366" t="str">
            <v>201,09</v>
          </cell>
          <cell r="H366" t="str">
            <v>0,00</v>
          </cell>
          <cell r="I366" t="str">
            <v>0,00</v>
          </cell>
          <cell r="J366" t="str">
            <v>0,01</v>
          </cell>
          <cell r="K366">
            <v>201.1</v>
          </cell>
          <cell r="L366">
            <v>201.1</v>
          </cell>
          <cell r="M366"/>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312,05</v>
          </cell>
          <cell r="F367" t="str">
            <v>70,89</v>
          </cell>
          <cell r="G367" t="str">
            <v>241,14</v>
          </cell>
          <cell r="H367" t="str">
            <v>0,00</v>
          </cell>
          <cell r="I367" t="str">
            <v>0,00</v>
          </cell>
          <cell r="J367" t="str">
            <v>0,02</v>
          </cell>
          <cell r="K367">
            <v>241.16</v>
          </cell>
          <cell r="L367">
            <v>241.16</v>
          </cell>
          <cell r="M367"/>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209,44</v>
          </cell>
          <cell r="F368" t="str">
            <v>23,94</v>
          </cell>
          <cell r="G368" t="str">
            <v>185,49</v>
          </cell>
          <cell r="H368" t="str">
            <v>0,00</v>
          </cell>
          <cell r="I368" t="str">
            <v>0,00</v>
          </cell>
          <cell r="J368" t="str">
            <v>0,01</v>
          </cell>
          <cell r="K368">
            <v>185.5</v>
          </cell>
          <cell r="L368">
            <v>185.5</v>
          </cell>
          <cell r="M368"/>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267,08</v>
          </cell>
          <cell r="F369" t="str">
            <v>48,34</v>
          </cell>
          <cell r="G369" t="str">
            <v>218,72</v>
          </cell>
          <cell r="H369" t="str">
            <v>0,00</v>
          </cell>
          <cell r="I369" t="str">
            <v>0,00</v>
          </cell>
          <cell r="J369" t="str">
            <v>0,02</v>
          </cell>
          <cell r="K369">
            <v>218.74</v>
          </cell>
          <cell r="L369">
            <v>218.74</v>
          </cell>
          <cell r="M369"/>
          <cell r="N369">
            <v>98456</v>
          </cell>
        </row>
        <row r="370">
          <cell r="A370">
            <v>98458</v>
          </cell>
          <cell r="B370" t="str">
            <v>TAPUME COM COMPENSADO DE MADEIRA. AF_05/2018</v>
          </cell>
          <cell r="C370" t="str">
            <v>COMPOSIÇÃO</v>
          </cell>
          <cell r="D370" t="str">
            <v>M2</v>
          </cell>
          <cell r="E370" t="str">
            <v>153,98</v>
          </cell>
          <cell r="F370" t="str">
            <v>17,40</v>
          </cell>
          <cell r="G370" t="str">
            <v>136,58</v>
          </cell>
          <cell r="H370" t="str">
            <v>0,00</v>
          </cell>
          <cell r="I370" t="str">
            <v>0,00</v>
          </cell>
          <cell r="J370" t="str">
            <v>0,00</v>
          </cell>
          <cell r="K370">
            <v>136.58000000000001</v>
          </cell>
          <cell r="L370">
            <v>136.58000000000001</v>
          </cell>
          <cell r="M370"/>
          <cell r="N370">
            <v>98458</v>
          </cell>
        </row>
        <row r="371">
          <cell r="A371">
            <v>98459</v>
          </cell>
          <cell r="B371" t="str">
            <v>TAPUME COM TELHA METÁLICA. AF_05/2018</v>
          </cell>
          <cell r="C371" t="str">
            <v>COMPOSIÇÃO</v>
          </cell>
          <cell r="D371" t="str">
            <v>M2</v>
          </cell>
          <cell r="E371" t="str">
            <v>134,84</v>
          </cell>
          <cell r="F371" t="str">
            <v>16,17</v>
          </cell>
          <cell r="G371" t="str">
            <v>118,67</v>
          </cell>
          <cell r="H371" t="str">
            <v>0,00</v>
          </cell>
          <cell r="I371" t="str">
            <v>0,00</v>
          </cell>
          <cell r="J371" t="str">
            <v>0,00</v>
          </cell>
          <cell r="K371">
            <v>118.67</v>
          </cell>
          <cell r="L371">
            <v>118.67</v>
          </cell>
          <cell r="M371"/>
          <cell r="N371">
            <v>98459</v>
          </cell>
        </row>
        <row r="372">
          <cell r="A372">
            <v>98460</v>
          </cell>
          <cell r="B372" t="str">
            <v>PISO PARA CONSTRUÇÃO TEMPORÁRIA EM MADEIRA, SEM REAPROVEITAMENTO. AF_05/2018</v>
          </cell>
          <cell r="C372" t="str">
            <v>COMPOSIÇÃO</v>
          </cell>
          <cell r="D372" t="str">
            <v>M2</v>
          </cell>
          <cell r="E372" t="str">
            <v>186,36</v>
          </cell>
          <cell r="F372" t="str">
            <v>7,51</v>
          </cell>
          <cell r="G372" t="str">
            <v>178,84</v>
          </cell>
          <cell r="H372" t="str">
            <v>0,00</v>
          </cell>
          <cell r="I372" t="str">
            <v>0,00</v>
          </cell>
          <cell r="J372" t="str">
            <v>0,01</v>
          </cell>
          <cell r="K372">
            <v>178.85</v>
          </cell>
          <cell r="L372">
            <v>178.85</v>
          </cell>
          <cell r="M372"/>
          <cell r="N372">
            <v>98460</v>
          </cell>
        </row>
        <row r="373">
          <cell r="A373">
            <v>98461</v>
          </cell>
          <cell r="B373" t="str">
            <v>ESTRUTURA DE MADEIRA PROVISÓRIA PARA SUPORTE DE CAIXA D ÁGUA ELEVADA DE 1000 LITROS. AF_05/2018_P</v>
          </cell>
          <cell r="C373" t="str">
            <v>COMPOSIÇÃO</v>
          </cell>
          <cell r="D373" t="str">
            <v>UN</v>
          </cell>
          <cell r="E373" t="str">
            <v>5.706,30</v>
          </cell>
          <cell r="F373" t="str">
            <v>212,95</v>
          </cell>
          <cell r="G373" t="str">
            <v>5.493,19</v>
          </cell>
          <cell r="H373" t="str">
            <v>0,05</v>
          </cell>
          <cell r="I373" t="str">
            <v>0,00</v>
          </cell>
          <cell r="J373" t="str">
            <v>0,11</v>
          </cell>
          <cell r="K373">
            <v>5493.3499999999995</v>
          </cell>
          <cell r="L373">
            <v>5493.3499999999995</v>
          </cell>
          <cell r="M373"/>
          <cell r="N373">
            <v>98461</v>
          </cell>
        </row>
        <row r="374">
          <cell r="A374">
            <v>98462</v>
          </cell>
          <cell r="B374" t="str">
            <v>ESTRUTURA DE MADEIRA PROVISÓRIA PARA SUPORTE DE CAIXA D ÁGUA ELEVADA DE 3000 LITROS. AF_05/2018_P</v>
          </cell>
          <cell r="C374" t="str">
            <v>COMPOSIÇÃO</v>
          </cell>
          <cell r="D374" t="str">
            <v>UN</v>
          </cell>
          <cell r="E374" t="str">
            <v>8.621,30</v>
          </cell>
          <cell r="F374" t="str">
            <v>322,69</v>
          </cell>
          <cell r="G374" t="str">
            <v>8.298,46</v>
          </cell>
          <cell r="H374" t="str">
            <v>0,04</v>
          </cell>
          <cell r="I374" t="str">
            <v>0,00</v>
          </cell>
          <cell r="J374" t="str">
            <v>0,11</v>
          </cell>
          <cell r="K374">
            <v>8298.6099999999988</v>
          </cell>
          <cell r="L374">
            <v>8298.61</v>
          </cell>
          <cell r="M374"/>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217,24</v>
          </cell>
          <cell r="F375" t="str">
            <v>27,23</v>
          </cell>
          <cell r="G375" t="str">
            <v>77,79</v>
          </cell>
          <cell r="H375" t="str">
            <v>112,22</v>
          </cell>
          <cell r="I375" t="str">
            <v>0,00</v>
          </cell>
          <cell r="J375" t="str">
            <v>0,00</v>
          </cell>
          <cell r="K375">
            <v>190.01</v>
          </cell>
          <cell r="L375">
            <v>190.01</v>
          </cell>
          <cell r="M375"/>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147,83</v>
          </cell>
          <cell r="F376" t="str">
            <v>27,23</v>
          </cell>
          <cell r="G376" t="str">
            <v>62,80</v>
          </cell>
          <cell r="H376" t="str">
            <v>57,80</v>
          </cell>
          <cell r="I376" t="str">
            <v>0,00</v>
          </cell>
          <cell r="J376" t="str">
            <v>0,00</v>
          </cell>
          <cell r="K376">
            <v>120.6</v>
          </cell>
          <cell r="L376">
            <v>120.6</v>
          </cell>
          <cell r="M376"/>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135,62</v>
          </cell>
          <cell r="F377" t="str">
            <v>27,23</v>
          </cell>
          <cell r="G377" t="str">
            <v>56,98</v>
          </cell>
          <cell r="H377" t="str">
            <v>51,41</v>
          </cell>
          <cell r="I377" t="str">
            <v>0,00</v>
          </cell>
          <cell r="J377" t="str">
            <v>0,00</v>
          </cell>
          <cell r="K377">
            <v>108.38999999999999</v>
          </cell>
          <cell r="L377">
            <v>108.38999999999999</v>
          </cell>
          <cell r="M377"/>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164,66</v>
          </cell>
          <cell r="F378" t="str">
            <v>20,66</v>
          </cell>
          <cell r="G378" t="str">
            <v>69,62</v>
          </cell>
          <cell r="H378" t="str">
            <v>74,38</v>
          </cell>
          <cell r="I378" t="str">
            <v>0,00</v>
          </cell>
          <cell r="J378" t="str">
            <v>0,00</v>
          </cell>
          <cell r="K378">
            <v>144</v>
          </cell>
          <cell r="L378">
            <v>144</v>
          </cell>
          <cell r="M378"/>
          <cell r="N378">
            <v>5684</v>
          </cell>
        </row>
        <row r="379">
          <cell r="A379">
            <v>5689</v>
          </cell>
          <cell r="B379" t="str">
            <v>GRADE DE DISCO CONTROLE REMOTO REBOCÁVEL, COM 24 DISCOS 24 X 6 MM COM PNEUS PARA TRANSPORTE - CHP DIURNO. AF_06/2014</v>
          </cell>
          <cell r="C379" t="str">
            <v>COMPOSIÇÃO</v>
          </cell>
          <cell r="D379" t="str">
            <v>CHP</v>
          </cell>
          <cell r="E379" t="str">
            <v>8,05</v>
          </cell>
          <cell r="F379" t="str">
            <v>0,00</v>
          </cell>
          <cell r="G379" t="str">
            <v>0,00</v>
          </cell>
          <cell r="H379" t="str">
            <v>8,05</v>
          </cell>
          <cell r="I379" t="str">
            <v>0,00</v>
          </cell>
          <cell r="J379" t="str">
            <v>0,00</v>
          </cell>
          <cell r="K379">
            <v>8.0500000000000007</v>
          </cell>
          <cell r="L379">
            <v>8.0500000000000007</v>
          </cell>
          <cell r="M379"/>
          <cell r="N379">
            <v>5689</v>
          </cell>
        </row>
        <row r="380">
          <cell r="A380">
            <v>5795</v>
          </cell>
          <cell r="B380" t="str">
            <v>MARTELETE OU ROMPEDOR PNEUMÁTICO MANUAL, 28 KG, COM SILENCIADOR - CHP DIURNO. AF_07/2016</v>
          </cell>
          <cell r="C380" t="str">
            <v>COMPOSIÇÃO</v>
          </cell>
          <cell r="D380" t="str">
            <v>CHP</v>
          </cell>
          <cell r="E380" t="str">
            <v>27,27</v>
          </cell>
          <cell r="F380" t="str">
            <v>18,64</v>
          </cell>
          <cell r="G380" t="str">
            <v>5,74</v>
          </cell>
          <cell r="H380" t="str">
            <v>2,89</v>
          </cell>
          <cell r="I380" t="str">
            <v>0,00</v>
          </cell>
          <cell r="J380" t="str">
            <v>0,00</v>
          </cell>
          <cell r="K380">
            <v>8.6300000000000008</v>
          </cell>
          <cell r="L380">
            <v>8.6300000000000008</v>
          </cell>
          <cell r="M380"/>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197,66</v>
          </cell>
          <cell r="F381" t="str">
            <v>21,00</v>
          </cell>
          <cell r="G381" t="str">
            <v>119,00</v>
          </cell>
          <cell r="H381" t="str">
            <v>57,66</v>
          </cell>
          <cell r="I381" t="str">
            <v>0,00</v>
          </cell>
          <cell r="J381" t="str">
            <v>0,00</v>
          </cell>
          <cell r="K381">
            <v>176.66</v>
          </cell>
          <cell r="L381">
            <v>176.66</v>
          </cell>
          <cell r="M381"/>
          <cell r="N381">
            <v>5811</v>
          </cell>
        </row>
        <row r="382">
          <cell r="A382">
            <v>5823</v>
          </cell>
          <cell r="B382" t="str">
            <v>USINA DE CONCRETO FIXA, CAPACIDADE NOMINAL DE 90 A 120 M3/H, SEM SILO - CHP DIURNO. AF_07/2016</v>
          </cell>
          <cell r="C382" t="str">
            <v>COMPOSIÇÃO</v>
          </cell>
          <cell r="D382" t="str">
            <v>CHP</v>
          </cell>
          <cell r="E382" t="str">
            <v>214,25</v>
          </cell>
          <cell r="F382" t="str">
            <v>93,34</v>
          </cell>
          <cell r="G382" t="str">
            <v>32,46</v>
          </cell>
          <cell r="H382" t="str">
            <v>72,03</v>
          </cell>
          <cell r="I382" t="str">
            <v>0,00</v>
          </cell>
          <cell r="J382" t="str">
            <v>16,42</v>
          </cell>
          <cell r="K382">
            <v>120.91</v>
          </cell>
          <cell r="L382">
            <v>120.91</v>
          </cell>
          <cell r="M382"/>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213,38</v>
          </cell>
          <cell r="F383" t="str">
            <v>22,27</v>
          </cell>
          <cell r="G383" t="str">
            <v>135,99</v>
          </cell>
          <cell r="H383" t="str">
            <v>55,12</v>
          </cell>
          <cell r="I383" t="str">
            <v>0,00</v>
          </cell>
          <cell r="J383" t="str">
            <v>0,00</v>
          </cell>
          <cell r="K383">
            <v>191.11</v>
          </cell>
          <cell r="L383">
            <v>191.11</v>
          </cell>
          <cell r="M383"/>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409,29</v>
          </cell>
          <cell r="F384" t="str">
            <v>26,01</v>
          </cell>
          <cell r="G384" t="str">
            <v>105,28</v>
          </cell>
          <cell r="H384" t="str">
            <v>278,00</v>
          </cell>
          <cell r="I384" t="str">
            <v>0,00</v>
          </cell>
          <cell r="J384" t="str">
            <v>0,00</v>
          </cell>
          <cell r="K384">
            <v>383.28</v>
          </cell>
          <cell r="L384">
            <v>383.28</v>
          </cell>
          <cell r="M384"/>
          <cell r="N384">
            <v>5835</v>
          </cell>
        </row>
        <row r="385">
          <cell r="A385">
            <v>5839</v>
          </cell>
          <cell r="B385" t="str">
            <v>VASSOURA MECÂNICA REBOCÁVEL COM ESCOVA CILÍNDRICA, LARGURA ÚTIL DE VARRIMENTO DE 2,44 M - CHP DIURNO. AF_06/2014</v>
          </cell>
          <cell r="C385" t="str">
            <v>COMPOSIÇÃO</v>
          </cell>
          <cell r="D385" t="str">
            <v>CHP</v>
          </cell>
          <cell r="E385" t="str">
            <v>12,09</v>
          </cell>
          <cell r="F385" t="str">
            <v>0,00</v>
          </cell>
          <cell r="G385" t="str">
            <v>0,00</v>
          </cell>
          <cell r="H385" t="str">
            <v>12,09</v>
          </cell>
          <cell r="I385" t="str">
            <v>0,00</v>
          </cell>
          <cell r="J385" t="str">
            <v>0,00</v>
          </cell>
          <cell r="K385">
            <v>12.09</v>
          </cell>
          <cell r="L385">
            <v>12.09</v>
          </cell>
          <cell r="M385"/>
          <cell r="N385">
            <v>5839</v>
          </cell>
        </row>
        <row r="386">
          <cell r="A386">
            <v>5843</v>
          </cell>
          <cell r="B386" t="str">
            <v>TRATOR DE PNEUS, POTÊNCIA 122 CV, TRAÇÃO 4X4, PESO COM LASTRO DE 4.510 KG - CHP DIURNO. AF_06/2014</v>
          </cell>
          <cell r="C386" t="str">
            <v>COMPOSIÇÃO</v>
          </cell>
          <cell r="D386" t="str">
            <v>CHP</v>
          </cell>
          <cell r="E386" t="str">
            <v>179,59</v>
          </cell>
          <cell r="F386" t="str">
            <v>24,35</v>
          </cell>
          <cell r="G386" t="str">
            <v>113,85</v>
          </cell>
          <cell r="H386" t="str">
            <v>41,39</v>
          </cell>
          <cell r="I386" t="str">
            <v>0,00</v>
          </cell>
          <cell r="J386" t="str">
            <v>0,00</v>
          </cell>
          <cell r="K386">
            <v>155.24</v>
          </cell>
          <cell r="L386">
            <v>155.24</v>
          </cell>
          <cell r="M386"/>
          <cell r="N386">
            <v>5843</v>
          </cell>
        </row>
        <row r="387">
          <cell r="A387">
            <v>5847</v>
          </cell>
          <cell r="B387" t="str">
            <v>TRATOR DE ESTEIRAS, POTÊNCIA 170 HP, PESO OPERACIONAL 19 T, CAÇAMBA 5,2 M3 - CHP DIURNO. AF_06/2014</v>
          </cell>
          <cell r="C387" t="str">
            <v>COMPOSIÇÃO</v>
          </cell>
          <cell r="D387" t="str">
            <v>CHP</v>
          </cell>
          <cell r="E387" t="str">
            <v>271,82</v>
          </cell>
          <cell r="F387" t="str">
            <v>24,35</v>
          </cell>
          <cell r="G387" t="str">
            <v>124,55</v>
          </cell>
          <cell r="H387" t="str">
            <v>122,92</v>
          </cell>
          <cell r="I387" t="str">
            <v>0,00</v>
          </cell>
          <cell r="J387" t="str">
            <v>0,00</v>
          </cell>
          <cell r="K387">
            <v>247.47</v>
          </cell>
          <cell r="L387">
            <v>247.47</v>
          </cell>
          <cell r="M387"/>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258,60</v>
          </cell>
          <cell r="F388" t="str">
            <v>24,35</v>
          </cell>
          <cell r="G388" t="str">
            <v>110,57</v>
          </cell>
          <cell r="H388" t="str">
            <v>123,68</v>
          </cell>
          <cell r="I388" t="str">
            <v>0,00</v>
          </cell>
          <cell r="J388" t="str">
            <v>0,00</v>
          </cell>
          <cell r="K388">
            <v>234.25</v>
          </cell>
          <cell r="L388">
            <v>234.25</v>
          </cell>
          <cell r="M388"/>
          <cell r="N388">
            <v>5851</v>
          </cell>
        </row>
        <row r="389">
          <cell r="A389">
            <v>5855</v>
          </cell>
          <cell r="B389" t="str">
            <v>TRATOR DE ESTEIRAS, POTÊNCIA 347 HP, PESO OPERACIONAL 38,5 T, COM LÂMINA 8,70 M3 - CHP DIURNO. AF_06/2014</v>
          </cell>
          <cell r="C389" t="str">
            <v>COMPOSIÇÃO</v>
          </cell>
          <cell r="D389" t="str">
            <v>CHP</v>
          </cell>
          <cell r="E389" t="str">
            <v>677,64</v>
          </cell>
          <cell r="F389" t="str">
            <v>24,35</v>
          </cell>
          <cell r="G389" t="str">
            <v>248,18</v>
          </cell>
          <cell r="H389" t="str">
            <v>405,11</v>
          </cell>
          <cell r="I389" t="str">
            <v>0,00</v>
          </cell>
          <cell r="J389" t="str">
            <v>0,00</v>
          </cell>
          <cell r="K389">
            <v>653.29</v>
          </cell>
          <cell r="L389">
            <v>653.29</v>
          </cell>
          <cell r="M389"/>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163,42</v>
          </cell>
          <cell r="F391" t="str">
            <v>20,66</v>
          </cell>
          <cell r="G391" t="str">
            <v>51,43</v>
          </cell>
          <cell r="H391" t="str">
            <v>91,33</v>
          </cell>
          <cell r="I391" t="str">
            <v>0,00</v>
          </cell>
          <cell r="J391" t="str">
            <v>0,00</v>
          </cell>
          <cell r="K391">
            <v>142.76</v>
          </cell>
          <cell r="L391">
            <v>142.76</v>
          </cell>
          <cell r="M391"/>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135,43</v>
          </cell>
          <cell r="F392" t="str">
            <v>27,23</v>
          </cell>
          <cell r="G392" t="str">
            <v>52,43</v>
          </cell>
          <cell r="H392" t="str">
            <v>55,77</v>
          </cell>
          <cell r="I392" t="str">
            <v>0,00</v>
          </cell>
          <cell r="J392" t="str">
            <v>0,00</v>
          </cell>
          <cell r="K392">
            <v>108.2</v>
          </cell>
          <cell r="L392">
            <v>108.2</v>
          </cell>
          <cell r="M392"/>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141,41</v>
          </cell>
          <cell r="F393" t="str">
            <v>20,66</v>
          </cell>
          <cell r="G393" t="str">
            <v>19,12</v>
          </cell>
          <cell r="H393" t="str">
            <v>101,63</v>
          </cell>
          <cell r="I393" t="str">
            <v>0,00</v>
          </cell>
          <cell r="J393" t="str">
            <v>0,00</v>
          </cell>
          <cell r="K393">
            <v>120.75</v>
          </cell>
          <cell r="L393">
            <v>120.75</v>
          </cell>
          <cell r="M393"/>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131,42</v>
          </cell>
          <cell r="F394" t="str">
            <v>17,75</v>
          </cell>
          <cell r="G394" t="str">
            <v>37,52</v>
          </cell>
          <cell r="H394" t="str">
            <v>76,15</v>
          </cell>
          <cell r="I394" t="str">
            <v>0,00</v>
          </cell>
          <cell r="J394" t="str">
            <v>0,00</v>
          </cell>
          <cell r="K394">
            <v>113.67000000000002</v>
          </cell>
          <cell r="L394">
            <v>113.67000000000002</v>
          </cell>
          <cell r="M394"/>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202,19</v>
          </cell>
          <cell r="F395" t="str">
            <v>22,27</v>
          </cell>
          <cell r="G395" t="str">
            <v>133,25</v>
          </cell>
          <cell r="H395" t="str">
            <v>46,67</v>
          </cell>
          <cell r="I395" t="str">
            <v>0,00</v>
          </cell>
          <cell r="J395" t="str">
            <v>0,00</v>
          </cell>
          <cell r="K395">
            <v>179.92000000000002</v>
          </cell>
          <cell r="L395">
            <v>179.92000000000002</v>
          </cell>
          <cell r="M395"/>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209,51</v>
          </cell>
          <cell r="F396" t="str">
            <v>22,27</v>
          </cell>
          <cell r="G396" t="str">
            <v>135,99</v>
          </cell>
          <cell r="H396" t="str">
            <v>51,25</v>
          </cell>
          <cell r="I396" t="str">
            <v>0,00</v>
          </cell>
          <cell r="J396" t="str">
            <v>0,00</v>
          </cell>
          <cell r="K396">
            <v>187.24</v>
          </cell>
          <cell r="L396">
            <v>187.24</v>
          </cell>
          <cell r="M396"/>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319,86</v>
          </cell>
          <cell r="F397" t="str">
            <v>22,27</v>
          </cell>
          <cell r="G397" t="str">
            <v>220,89</v>
          </cell>
          <cell r="H397" t="str">
            <v>76,70</v>
          </cell>
          <cell r="I397" t="str">
            <v>0,00</v>
          </cell>
          <cell r="J397" t="str">
            <v>0,00</v>
          </cell>
          <cell r="K397">
            <v>297.58999999999997</v>
          </cell>
          <cell r="L397">
            <v>297.58999999999997</v>
          </cell>
          <cell r="M397"/>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37,77</v>
          </cell>
          <cell r="F398" t="str">
            <v>17,75</v>
          </cell>
          <cell r="G398" t="str">
            <v>10,00</v>
          </cell>
          <cell r="H398" t="str">
            <v>10,02</v>
          </cell>
          <cell r="I398" t="str">
            <v>0,00</v>
          </cell>
          <cell r="J398" t="str">
            <v>0,00</v>
          </cell>
          <cell r="K398">
            <v>20.02</v>
          </cell>
          <cell r="L398">
            <v>20.02</v>
          </cell>
          <cell r="M398"/>
          <cell r="N398">
            <v>5909</v>
          </cell>
        </row>
        <row r="399">
          <cell r="A399">
            <v>5921</v>
          </cell>
          <cell r="B399" t="str">
            <v>GRADE DE DISCO REBOCÁVEL COM 20 DISCOS 24" X 6 MM COM PNEUS PARA TRANSPORTE - CHP DIURNO. AF_06/2014</v>
          </cell>
          <cell r="C399" t="str">
            <v>COMPOSIÇÃO</v>
          </cell>
          <cell r="D399" t="str">
            <v>CHP</v>
          </cell>
          <cell r="E399" t="str">
            <v>6,31</v>
          </cell>
          <cell r="F399" t="str">
            <v>0,00</v>
          </cell>
          <cell r="G399" t="str">
            <v>0,00</v>
          </cell>
          <cell r="H399" t="str">
            <v>6,31</v>
          </cell>
          <cell r="I399" t="str">
            <v>0,00</v>
          </cell>
          <cell r="J399" t="str">
            <v>0,00</v>
          </cell>
          <cell r="K399">
            <v>6.31</v>
          </cell>
          <cell r="L399">
            <v>6.31</v>
          </cell>
          <cell r="M399"/>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272,05</v>
          </cell>
          <cell r="F400" t="str">
            <v>20,76</v>
          </cell>
          <cell r="G400" t="str">
            <v>182,55</v>
          </cell>
          <cell r="H400" t="str">
            <v>68,74</v>
          </cell>
          <cell r="I400" t="str">
            <v>0,00</v>
          </cell>
          <cell r="J400" t="str">
            <v>0,00</v>
          </cell>
          <cell r="K400">
            <v>251.29000000000002</v>
          </cell>
          <cell r="L400">
            <v>251.29000000000002</v>
          </cell>
          <cell r="M400"/>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243,70</v>
          </cell>
          <cell r="F401" t="str">
            <v>30,93</v>
          </cell>
          <cell r="G401" t="str">
            <v>99,33</v>
          </cell>
          <cell r="H401" t="str">
            <v>113,44</v>
          </cell>
          <cell r="I401" t="str">
            <v>0,00</v>
          </cell>
          <cell r="J401" t="str">
            <v>0,00</v>
          </cell>
          <cell r="K401">
            <v>212.76999999999998</v>
          </cell>
          <cell r="L401">
            <v>212.76999999999998</v>
          </cell>
          <cell r="M401"/>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179,80</v>
          </cell>
          <cell r="F402" t="str">
            <v>22,34</v>
          </cell>
          <cell r="G402" t="str">
            <v>56,85</v>
          </cell>
          <cell r="H402" t="str">
            <v>100,61</v>
          </cell>
          <cell r="I402" t="str">
            <v>0,00</v>
          </cell>
          <cell r="J402" t="str">
            <v>0,00</v>
          </cell>
          <cell r="K402">
            <v>157.46</v>
          </cell>
          <cell r="L402">
            <v>157.46</v>
          </cell>
          <cell r="M402"/>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220,67</v>
          </cell>
          <cell r="F403" t="str">
            <v>22,34</v>
          </cell>
          <cell r="G403" t="str">
            <v>84,41</v>
          </cell>
          <cell r="H403" t="str">
            <v>113,92</v>
          </cell>
          <cell r="I403" t="str">
            <v>0,00</v>
          </cell>
          <cell r="J403" t="str">
            <v>0,00</v>
          </cell>
          <cell r="K403">
            <v>198.32999999999998</v>
          </cell>
          <cell r="L403">
            <v>198.32999999999998</v>
          </cell>
          <cell r="M403"/>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62,98</v>
          </cell>
          <cell r="F404" t="str">
            <v>0,00</v>
          </cell>
          <cell r="G404" t="str">
            <v>52,71</v>
          </cell>
          <cell r="H404" t="str">
            <v>10,27</v>
          </cell>
          <cell r="I404" t="str">
            <v>0,00</v>
          </cell>
          <cell r="J404" t="str">
            <v>0,00</v>
          </cell>
          <cell r="K404">
            <v>62.980000000000004</v>
          </cell>
          <cell r="L404">
            <v>62.980000000000004</v>
          </cell>
          <cell r="M404"/>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260,05</v>
          </cell>
          <cell r="F405" t="str">
            <v>22,27</v>
          </cell>
          <cell r="G405" t="str">
            <v>182,55</v>
          </cell>
          <cell r="H405" t="str">
            <v>55,23</v>
          </cell>
          <cell r="I405" t="str">
            <v>0,00</v>
          </cell>
          <cell r="J405" t="str">
            <v>0,00</v>
          </cell>
          <cell r="K405">
            <v>237.78</v>
          </cell>
          <cell r="L405">
            <v>237.78</v>
          </cell>
          <cell r="M405"/>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214,69</v>
          </cell>
          <cell r="F406" t="str">
            <v>20,66</v>
          </cell>
          <cell r="G406" t="str">
            <v>77,79</v>
          </cell>
          <cell r="H406" t="str">
            <v>116,24</v>
          </cell>
          <cell r="I406" t="str">
            <v>0,00</v>
          </cell>
          <cell r="J406" t="str">
            <v>0,00</v>
          </cell>
          <cell r="K406">
            <v>194.03</v>
          </cell>
          <cell r="L406">
            <v>194.03</v>
          </cell>
          <cell r="M406"/>
          <cell r="N406">
            <v>6879</v>
          </cell>
        </row>
        <row r="407">
          <cell r="A407">
            <v>7030</v>
          </cell>
          <cell r="B407" t="str">
            <v>TANQUE DE ASFALTO ESTACIONÁRIO COM SERPENTINA, CAPACIDADE 30.000 L - CHP DIURNO. AF_06/2014</v>
          </cell>
          <cell r="C407" t="str">
            <v>COMPOSIÇÃO</v>
          </cell>
          <cell r="D407" t="str">
            <v>CHP</v>
          </cell>
          <cell r="E407" t="str">
            <v>297,56</v>
          </cell>
          <cell r="F407" t="str">
            <v>0,00</v>
          </cell>
          <cell r="G407" t="str">
            <v>286,73</v>
          </cell>
          <cell r="H407" t="str">
            <v>10,83</v>
          </cell>
          <cell r="I407" t="str">
            <v>0,00</v>
          </cell>
          <cell r="J407" t="str">
            <v>0,00</v>
          </cell>
          <cell r="K407">
            <v>297.56</v>
          </cell>
          <cell r="L407">
            <v>297.56</v>
          </cell>
          <cell r="M407"/>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28,79</v>
          </cell>
          <cell r="F408" t="str">
            <v>0,00</v>
          </cell>
          <cell r="G408" t="str">
            <v>28,13</v>
          </cell>
          <cell r="H408" t="str">
            <v>0,66</v>
          </cell>
          <cell r="I408" t="str">
            <v>0,00</v>
          </cell>
          <cell r="J408" t="str">
            <v>0,00</v>
          </cell>
          <cell r="K408">
            <v>28.79</v>
          </cell>
          <cell r="L408">
            <v>28.79</v>
          </cell>
          <cell r="M408"/>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229,30</v>
          </cell>
          <cell r="F409" t="str">
            <v>20,66</v>
          </cell>
          <cell r="G409" t="str">
            <v>105,55</v>
          </cell>
          <cell r="H409" t="str">
            <v>103,09</v>
          </cell>
          <cell r="I409" t="str">
            <v>0,00</v>
          </cell>
          <cell r="J409" t="str">
            <v>0,00</v>
          </cell>
          <cell r="K409">
            <v>208.64</v>
          </cell>
          <cell r="L409">
            <v>208.64</v>
          </cell>
          <cell r="M409"/>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177,52</v>
          </cell>
          <cell r="F410" t="str">
            <v>21,00</v>
          </cell>
          <cell r="G410" t="str">
            <v>96,85</v>
          </cell>
          <cell r="H410" t="str">
            <v>59,67</v>
          </cell>
          <cell r="I410" t="str">
            <v>0,00</v>
          </cell>
          <cell r="J410" t="str">
            <v>0,00</v>
          </cell>
          <cell r="K410">
            <v>156.51999999999998</v>
          </cell>
          <cell r="L410">
            <v>156.51999999999998</v>
          </cell>
          <cell r="M410"/>
          <cell r="N410">
            <v>67826</v>
          </cell>
        </row>
        <row r="411">
          <cell r="A411">
            <v>73417</v>
          </cell>
          <cell r="B411" t="str">
            <v>GRUPO GERADOR ESTACIONÁRIO, MOTOR DIESEL POTÊNCIA 170 KVA - CHP DIURNO. AF_02/2016</v>
          </cell>
          <cell r="C411" t="str">
            <v>COMPOSIÇÃO</v>
          </cell>
          <cell r="D411" t="str">
            <v>CHP</v>
          </cell>
          <cell r="E411" t="str">
            <v>210,99</v>
          </cell>
          <cell r="F411" t="str">
            <v>0,00</v>
          </cell>
          <cell r="G411" t="str">
            <v>199,16</v>
          </cell>
          <cell r="H411" t="str">
            <v>11,83</v>
          </cell>
          <cell r="I411" t="str">
            <v>0,00</v>
          </cell>
          <cell r="J411" t="str">
            <v>0,00</v>
          </cell>
          <cell r="K411">
            <v>210.99</v>
          </cell>
          <cell r="L411">
            <v>210.99</v>
          </cell>
          <cell r="M411"/>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220,41</v>
          </cell>
          <cell r="F412" t="str">
            <v>61,98</v>
          </cell>
          <cell r="G412" t="str">
            <v>81,10</v>
          </cell>
          <cell r="H412" t="str">
            <v>77,33</v>
          </cell>
          <cell r="I412" t="str">
            <v>0,00</v>
          </cell>
          <cell r="J412" t="str">
            <v>0,00</v>
          </cell>
          <cell r="K412">
            <v>158.43</v>
          </cell>
          <cell r="L412">
            <v>158.43</v>
          </cell>
          <cell r="M412"/>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169,40</v>
          </cell>
          <cell r="F413" t="str">
            <v>22,27</v>
          </cell>
          <cell r="G413" t="str">
            <v>96,85</v>
          </cell>
          <cell r="H413" t="str">
            <v>50,28</v>
          </cell>
          <cell r="I413" t="str">
            <v>0,00</v>
          </cell>
          <cell r="J413" t="str">
            <v>0,00</v>
          </cell>
          <cell r="K413">
            <v>147.13</v>
          </cell>
          <cell r="L413">
            <v>147.13</v>
          </cell>
          <cell r="M413"/>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24,35</v>
          </cell>
          <cell r="F414" t="str">
            <v>0,00</v>
          </cell>
          <cell r="G414" t="str">
            <v>23,83</v>
          </cell>
          <cell r="H414" t="str">
            <v>0,52</v>
          </cell>
          <cell r="I414" t="str">
            <v>0,00</v>
          </cell>
          <cell r="J414" t="str">
            <v>0,00</v>
          </cell>
          <cell r="K414">
            <v>24.349999999999998</v>
          </cell>
          <cell r="L414">
            <v>24.349999999999998</v>
          </cell>
          <cell r="M414"/>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269,52</v>
          </cell>
          <cell r="F415" t="str">
            <v>22,27</v>
          </cell>
          <cell r="G415" t="str">
            <v>178,81</v>
          </cell>
          <cell r="H415" t="str">
            <v>68,44</v>
          </cell>
          <cell r="I415" t="str">
            <v>0,00</v>
          </cell>
          <cell r="J415" t="str">
            <v>0,00</v>
          </cell>
          <cell r="K415">
            <v>247.25</v>
          </cell>
          <cell r="L415">
            <v>247.25</v>
          </cell>
          <cell r="M415"/>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103,82</v>
          </cell>
          <cell r="F416" t="str">
            <v>22,82</v>
          </cell>
          <cell r="G416" t="str">
            <v>63,74</v>
          </cell>
          <cell r="H416" t="str">
            <v>17,26</v>
          </cell>
          <cell r="I416" t="str">
            <v>0,00</v>
          </cell>
          <cell r="J416" t="str">
            <v>0,00</v>
          </cell>
          <cell r="K416">
            <v>81</v>
          </cell>
          <cell r="L416">
            <v>81</v>
          </cell>
          <cell r="M416"/>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4,68</v>
          </cell>
          <cell r="H417" t="str">
            <v>1,00</v>
          </cell>
          <cell r="I417" t="str">
            <v>0,00</v>
          </cell>
          <cell r="J417" t="str">
            <v>0,00</v>
          </cell>
          <cell r="K417">
            <v>5.68</v>
          </cell>
          <cell r="L417">
            <v>5.68</v>
          </cell>
          <cell r="M417"/>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3,98</v>
          </cell>
          <cell r="F418" t="str">
            <v>0,00</v>
          </cell>
          <cell r="G418" t="str">
            <v>0,00</v>
          </cell>
          <cell r="H418" t="str">
            <v>1,83</v>
          </cell>
          <cell r="I418" t="str">
            <v>0,00</v>
          </cell>
          <cell r="J418" t="str">
            <v>2,15</v>
          </cell>
          <cell r="K418">
            <v>3.98</v>
          </cell>
          <cell r="L418">
            <v>3.98</v>
          </cell>
          <cell r="M418"/>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5,41</v>
          </cell>
          <cell r="F419" t="str">
            <v>0,00</v>
          </cell>
          <cell r="G419" t="str">
            <v>0,00</v>
          </cell>
          <cell r="H419" t="str">
            <v>2,18</v>
          </cell>
          <cell r="I419" t="str">
            <v>0,00</v>
          </cell>
          <cell r="J419" t="str">
            <v>3,23</v>
          </cell>
          <cell r="K419">
            <v>5.41</v>
          </cell>
          <cell r="L419">
            <v>5.41</v>
          </cell>
          <cell r="M419"/>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3,02</v>
          </cell>
          <cell r="F420" t="str">
            <v>0,00</v>
          </cell>
          <cell r="G420" t="str">
            <v>0,00</v>
          </cell>
          <cell r="H420" t="str">
            <v>1,73</v>
          </cell>
          <cell r="I420" t="str">
            <v>0,00</v>
          </cell>
          <cell r="J420" t="str">
            <v>1,29</v>
          </cell>
          <cell r="K420">
            <v>3.02</v>
          </cell>
          <cell r="L420">
            <v>3.02</v>
          </cell>
          <cell r="M420"/>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12,87</v>
          </cell>
          <cell r="F421" t="str">
            <v>0,00</v>
          </cell>
          <cell r="G421" t="str">
            <v>0,00</v>
          </cell>
          <cell r="H421" t="str">
            <v>12,14</v>
          </cell>
          <cell r="I421" t="str">
            <v>0,00</v>
          </cell>
          <cell r="J421" t="str">
            <v>0,73</v>
          </cell>
          <cell r="K421">
            <v>12.870000000000001</v>
          </cell>
          <cell r="L421">
            <v>12.870000000000001</v>
          </cell>
          <cell r="M421"/>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16,83</v>
          </cell>
          <cell r="F422" t="str">
            <v>0,00</v>
          </cell>
          <cell r="G422" t="str">
            <v>0,00</v>
          </cell>
          <cell r="H422" t="str">
            <v>16,10</v>
          </cell>
          <cell r="I422" t="str">
            <v>0,00</v>
          </cell>
          <cell r="J422" t="str">
            <v>0,73</v>
          </cell>
          <cell r="K422">
            <v>16.830000000000002</v>
          </cell>
          <cell r="L422">
            <v>16.830000000000002</v>
          </cell>
          <cell r="M422"/>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1,54</v>
          </cell>
          <cell r="F423" t="str">
            <v>0,00</v>
          </cell>
          <cell r="G423" t="str">
            <v>0,00</v>
          </cell>
          <cell r="H423" t="str">
            <v>0,68</v>
          </cell>
          <cell r="I423" t="str">
            <v>0,00</v>
          </cell>
          <cell r="J423" t="str">
            <v>0,86</v>
          </cell>
          <cell r="K423">
            <v>1.54</v>
          </cell>
          <cell r="L423">
            <v>1.54</v>
          </cell>
          <cell r="M423"/>
          <cell r="N423">
            <v>88830</v>
          </cell>
        </row>
        <row r="424">
          <cell r="A424">
            <v>88843</v>
          </cell>
          <cell r="B424" t="str">
            <v>TRATOR DE ESTEIRAS, POTÊNCIA 125 HP, PESO OPERACIONAL 12,9 T, COM LÂMINA 2,7 M3 - CHP DIURNO. AF_10/2014</v>
          </cell>
          <cell r="C424" t="str">
            <v>COMPOSIÇÃO</v>
          </cell>
          <cell r="D424" t="str">
            <v>CHP</v>
          </cell>
          <cell r="E424" t="str">
            <v>217,30</v>
          </cell>
          <cell r="F424" t="str">
            <v>24,35</v>
          </cell>
          <cell r="G424" t="str">
            <v>192,95</v>
          </cell>
          <cell r="H424" t="str">
            <v>0,00</v>
          </cell>
          <cell r="I424" t="str">
            <v>0,00</v>
          </cell>
          <cell r="J424" t="str">
            <v>0,00</v>
          </cell>
          <cell r="K424">
            <v>192.95</v>
          </cell>
          <cell r="L424">
            <v>192.95</v>
          </cell>
          <cell r="M424"/>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258,36</v>
          </cell>
          <cell r="F425" t="str">
            <v>27,23</v>
          </cell>
          <cell r="G425" t="str">
            <v>106,29</v>
          </cell>
          <cell r="H425" t="str">
            <v>124,84</v>
          </cell>
          <cell r="I425" t="str">
            <v>0,00</v>
          </cell>
          <cell r="J425" t="str">
            <v>0,00</v>
          </cell>
          <cell r="K425">
            <v>231.13</v>
          </cell>
          <cell r="L425">
            <v>231.13</v>
          </cell>
          <cell r="M425"/>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2,01</v>
          </cell>
          <cell r="F426" t="str">
            <v>0,00</v>
          </cell>
          <cell r="G426" t="str">
            <v>0,00</v>
          </cell>
          <cell r="H426" t="str">
            <v>0,68</v>
          </cell>
          <cell r="I426" t="str">
            <v>0,00</v>
          </cell>
          <cell r="J426" t="str">
            <v>1,33</v>
          </cell>
          <cell r="K426">
            <v>2.0100000000000002</v>
          </cell>
          <cell r="L426">
            <v>2.0100000000000002</v>
          </cell>
          <cell r="M426"/>
          <cell r="N426">
            <v>89021</v>
          </cell>
        </row>
        <row r="427">
          <cell r="A427">
            <v>89028</v>
          </cell>
          <cell r="B427" t="str">
            <v>TANQUE DE ASFALTO ESTACIONÁRIO COM MAÇARICO, CAPACIDADE 20.000 L - CHP DIURNO. AF_06/2014</v>
          </cell>
          <cell r="C427" t="str">
            <v>COMPOSIÇÃO</v>
          </cell>
          <cell r="D427" t="str">
            <v>CHP</v>
          </cell>
          <cell r="E427" t="str">
            <v>275,99</v>
          </cell>
          <cell r="F427" t="str">
            <v>0,00</v>
          </cell>
          <cell r="G427" t="str">
            <v>267,19</v>
          </cell>
          <cell r="H427" t="str">
            <v>8,80</v>
          </cell>
          <cell r="I427" t="str">
            <v>0,00</v>
          </cell>
          <cell r="J427" t="str">
            <v>0,00</v>
          </cell>
          <cell r="K427">
            <v>275.99</v>
          </cell>
          <cell r="L427">
            <v>275.99</v>
          </cell>
          <cell r="M427"/>
          <cell r="N427">
            <v>89028</v>
          </cell>
        </row>
        <row r="428">
          <cell r="A428">
            <v>89032</v>
          </cell>
          <cell r="B428" t="str">
            <v>TRATOR DE ESTEIRAS, POTÊNCIA 100 HP, PESO OPERACIONAL 9,4 T, COM LÂMINA 2,19 M3 - CHP DIURNO. AF_06/2014</v>
          </cell>
          <cell r="C428" t="str">
            <v>COMPOSIÇÃO</v>
          </cell>
          <cell r="D428" t="str">
            <v>CHP</v>
          </cell>
          <cell r="E428" t="str">
            <v>195,32</v>
          </cell>
          <cell r="F428" t="str">
            <v>24,35</v>
          </cell>
          <cell r="G428" t="str">
            <v>75,58</v>
          </cell>
          <cell r="H428" t="str">
            <v>95,39</v>
          </cell>
          <cell r="I428" t="str">
            <v>0,00</v>
          </cell>
          <cell r="J428" t="str">
            <v>0,00</v>
          </cell>
          <cell r="K428">
            <v>170.97</v>
          </cell>
          <cell r="L428">
            <v>170.97</v>
          </cell>
          <cell r="M428"/>
          <cell r="N428">
            <v>89032</v>
          </cell>
        </row>
        <row r="429">
          <cell r="A429">
            <v>89035</v>
          </cell>
          <cell r="B429" t="str">
            <v>TRATOR DE PNEUS, POTÊNCIA 85 CV, TRAÇÃO 4X4, PESO COM LASTRO DE 4.675 KG - CHP DIURNO. AF_06/2014</v>
          </cell>
          <cell r="C429" t="str">
            <v>COMPOSIÇÃO</v>
          </cell>
          <cell r="D429" t="str">
            <v>CHP</v>
          </cell>
          <cell r="E429" t="str">
            <v>135,74</v>
          </cell>
          <cell r="F429" t="str">
            <v>24,35</v>
          </cell>
          <cell r="G429" t="str">
            <v>81,06</v>
          </cell>
          <cell r="H429" t="str">
            <v>30,33</v>
          </cell>
          <cell r="I429" t="str">
            <v>0,00</v>
          </cell>
          <cell r="J429" t="str">
            <v>0,00</v>
          </cell>
          <cell r="K429">
            <v>111.39</v>
          </cell>
          <cell r="L429">
            <v>111.39</v>
          </cell>
          <cell r="M429"/>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4,55</v>
          </cell>
          <cell r="F430" t="str">
            <v>0,00</v>
          </cell>
          <cell r="G430" t="str">
            <v>0,00</v>
          </cell>
          <cell r="H430" t="str">
            <v>2,83</v>
          </cell>
          <cell r="I430" t="str">
            <v>0,00</v>
          </cell>
          <cell r="J430" t="str">
            <v>1,72</v>
          </cell>
          <cell r="K430">
            <v>4.55</v>
          </cell>
          <cell r="L430">
            <v>4.55</v>
          </cell>
          <cell r="M430"/>
          <cell r="N430">
            <v>89225</v>
          </cell>
        </row>
        <row r="431">
          <cell r="A431">
            <v>89234</v>
          </cell>
          <cell r="B431" t="str">
            <v>FRESADORA DE ASFALTO A FRIO SOBRE RODAS, LARGURA FRESAGEM DE 1,0 M, POTÊNCIA 208 HP - CHP DIURNO. AF_11/2014</v>
          </cell>
          <cell r="C431" t="str">
            <v>COMPOSIÇÃO</v>
          </cell>
          <cell r="D431" t="str">
            <v>CHP</v>
          </cell>
          <cell r="E431" t="str">
            <v>627,89</v>
          </cell>
          <cell r="F431" t="str">
            <v>26,01</v>
          </cell>
          <cell r="G431" t="str">
            <v>192,59</v>
          </cell>
          <cell r="H431" t="str">
            <v>409,29</v>
          </cell>
          <cell r="I431" t="str">
            <v>0,00</v>
          </cell>
          <cell r="J431" t="str">
            <v>0,00</v>
          </cell>
          <cell r="K431">
            <v>601.88</v>
          </cell>
          <cell r="L431">
            <v>601.88</v>
          </cell>
          <cell r="M431"/>
          <cell r="N431">
            <v>89234</v>
          </cell>
        </row>
        <row r="432">
          <cell r="A432">
            <v>89242</v>
          </cell>
          <cell r="B432" t="str">
            <v>FRESADORA DE ASFALTO A FRIO SOBRE RODAS, LARGURA FRESAGEM DE 2,0 M, POTÊNCIA 550 HP - CHP DIURNO. AF_11/2014</v>
          </cell>
          <cell r="C432" t="str">
            <v>COMPOSIÇÃO</v>
          </cell>
          <cell r="D432" t="str">
            <v>CHP</v>
          </cell>
          <cell r="E432" t="str">
            <v>1.482,00</v>
          </cell>
          <cell r="F432" t="str">
            <v>26,01</v>
          </cell>
          <cell r="G432" t="str">
            <v>499,86</v>
          </cell>
          <cell r="H432" t="str">
            <v>956,13</v>
          </cell>
          <cell r="I432" t="str">
            <v>0,00</v>
          </cell>
          <cell r="J432" t="str">
            <v>0,00</v>
          </cell>
          <cell r="K432">
            <v>1455.99</v>
          </cell>
          <cell r="L432">
            <v>1455.99</v>
          </cell>
          <cell r="M432"/>
          <cell r="N432">
            <v>89242</v>
          </cell>
        </row>
        <row r="433">
          <cell r="A433">
            <v>89250</v>
          </cell>
          <cell r="B433" t="str">
            <v>RECICLADORA DE ASFALTO A FRIO SOBRE RODAS, LARGURA FRESAGEM DE 2,0 M, POTÊNCIA 422 HP - CHP DIURNO. AF_11/2014</v>
          </cell>
          <cell r="C433" t="str">
            <v>COMPOSIÇÃO</v>
          </cell>
          <cell r="D433" t="str">
            <v>CHP</v>
          </cell>
          <cell r="E433" t="str">
            <v>1.283,76</v>
          </cell>
          <cell r="F433" t="str">
            <v>26,01</v>
          </cell>
          <cell r="G433" t="str">
            <v>426,94</v>
          </cell>
          <cell r="H433" t="str">
            <v>830,81</v>
          </cell>
          <cell r="I433" t="str">
            <v>0,00</v>
          </cell>
          <cell r="J433" t="str">
            <v>0,00</v>
          </cell>
          <cell r="K433">
            <v>1257.75</v>
          </cell>
          <cell r="L433">
            <v>1257.75</v>
          </cell>
          <cell r="M433"/>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354,35</v>
          </cell>
          <cell r="F434" t="str">
            <v>26,01</v>
          </cell>
          <cell r="G434" t="str">
            <v>100,53</v>
          </cell>
          <cell r="H434" t="str">
            <v>227,81</v>
          </cell>
          <cell r="I434" t="str">
            <v>0,00</v>
          </cell>
          <cell r="J434" t="str">
            <v>0,00</v>
          </cell>
          <cell r="K434">
            <v>328.34000000000003</v>
          </cell>
          <cell r="L434">
            <v>328.34000000000003</v>
          </cell>
          <cell r="M434"/>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192,61</v>
          </cell>
          <cell r="F435" t="str">
            <v>19,69</v>
          </cell>
          <cell r="G435" t="str">
            <v>38,18</v>
          </cell>
          <cell r="H435" t="str">
            <v>134,74</v>
          </cell>
          <cell r="I435" t="str">
            <v>0,00</v>
          </cell>
          <cell r="J435" t="str">
            <v>0,00</v>
          </cell>
          <cell r="K435">
            <v>172.92000000000002</v>
          </cell>
          <cell r="L435">
            <v>172.92000000000002</v>
          </cell>
          <cell r="M435"/>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13,03</v>
          </cell>
          <cell r="F436" t="str">
            <v>0,00</v>
          </cell>
          <cell r="G436" t="str">
            <v>9,36</v>
          </cell>
          <cell r="H436" t="str">
            <v>3,67</v>
          </cell>
          <cell r="I436" t="str">
            <v>0,00</v>
          </cell>
          <cell r="J436" t="str">
            <v>0,00</v>
          </cell>
          <cell r="K436">
            <v>13.03</v>
          </cell>
          <cell r="L436">
            <v>13.03</v>
          </cell>
          <cell r="M436"/>
          <cell r="N436">
            <v>89278</v>
          </cell>
        </row>
        <row r="437">
          <cell r="A437">
            <v>89843</v>
          </cell>
          <cell r="B437" t="str">
            <v>BATE-ESTACAS POR GRAVIDADE, POTÊNCIA DE 160 HP, PESO DO MARTELO ATÉ 3 TONELADAS - CHP DIURNO. AF_11/2014</v>
          </cell>
          <cell r="C437" t="str">
            <v>COMPOSIÇÃO</v>
          </cell>
          <cell r="D437" t="str">
            <v>CHP</v>
          </cell>
          <cell r="E437" t="str">
            <v>214,98</v>
          </cell>
          <cell r="F437" t="str">
            <v>44,30</v>
          </cell>
          <cell r="G437" t="str">
            <v>115,30</v>
          </cell>
          <cell r="H437" t="str">
            <v>55,38</v>
          </cell>
          <cell r="I437" t="str">
            <v>0,00</v>
          </cell>
          <cell r="J437" t="str">
            <v>0,00</v>
          </cell>
          <cell r="K437">
            <v>170.68</v>
          </cell>
          <cell r="L437">
            <v>170.68</v>
          </cell>
          <cell r="M437"/>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321,72</v>
          </cell>
          <cell r="F438" t="str">
            <v>21,00</v>
          </cell>
          <cell r="G438" t="str">
            <v>202,89</v>
          </cell>
          <cell r="H438" t="str">
            <v>97,83</v>
          </cell>
          <cell r="I438" t="str">
            <v>0,00</v>
          </cell>
          <cell r="J438" t="str">
            <v>0,00</v>
          </cell>
          <cell r="K438">
            <v>300.71999999999997</v>
          </cell>
          <cell r="L438">
            <v>300.71999999999997</v>
          </cell>
          <cell r="M438"/>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358,65</v>
          </cell>
          <cell r="F439" t="str">
            <v>21,00</v>
          </cell>
          <cell r="G439" t="str">
            <v>233,20</v>
          </cell>
          <cell r="H439" t="str">
            <v>104,45</v>
          </cell>
          <cell r="I439" t="str">
            <v>0,00</v>
          </cell>
          <cell r="J439" t="str">
            <v>0,00</v>
          </cell>
          <cell r="K439">
            <v>337.65</v>
          </cell>
          <cell r="L439">
            <v>337.65</v>
          </cell>
          <cell r="M439"/>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1,30</v>
          </cell>
          <cell r="F440" t="str">
            <v>0,00</v>
          </cell>
          <cell r="G440" t="str">
            <v>0,00</v>
          </cell>
          <cell r="H440" t="str">
            <v>0,95</v>
          </cell>
          <cell r="I440" t="str">
            <v>0,00</v>
          </cell>
          <cell r="J440" t="str">
            <v>0,35</v>
          </cell>
          <cell r="K440">
            <v>1.2999999999999998</v>
          </cell>
          <cell r="L440">
            <v>1.2999999999999998</v>
          </cell>
          <cell r="M440"/>
          <cell r="N440">
            <v>90586</v>
          </cell>
        </row>
        <row r="441">
          <cell r="A441">
            <v>90625</v>
          </cell>
          <cell r="B441" t="str">
            <v>PERFURATRIZ MANUAL, TORQUE MÁXIMO 83 N.M, POTÊNCIA 5 CV, COM DIÂMETRO MÁXIMO 4" - CHP DIURNO. AF_06/2015</v>
          </cell>
          <cell r="C441" t="str">
            <v>COMPOSIÇÃO</v>
          </cell>
          <cell r="D441" t="str">
            <v>CHP</v>
          </cell>
          <cell r="E441" t="str">
            <v>6,01</v>
          </cell>
          <cell r="F441" t="str">
            <v>0,00</v>
          </cell>
          <cell r="G441" t="str">
            <v>0,00</v>
          </cell>
          <cell r="H441" t="str">
            <v>3,86</v>
          </cell>
          <cell r="I441" t="str">
            <v>0,00</v>
          </cell>
          <cell r="J441" t="str">
            <v>2,15</v>
          </cell>
          <cell r="K441">
            <v>6.01</v>
          </cell>
          <cell r="L441">
            <v>6.01</v>
          </cell>
          <cell r="M441"/>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143,79</v>
          </cell>
          <cell r="F442" t="str">
            <v>22,69</v>
          </cell>
          <cell r="G442" t="str">
            <v>5,74</v>
          </cell>
          <cell r="H442" t="str">
            <v>114,34</v>
          </cell>
          <cell r="I442" t="str">
            <v>0,00</v>
          </cell>
          <cell r="J442" t="str">
            <v>1,02</v>
          </cell>
          <cell r="K442">
            <v>121.1</v>
          </cell>
          <cell r="L442">
            <v>121.10000000000001</v>
          </cell>
          <cell r="M442"/>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13,02</v>
          </cell>
          <cell r="F443" t="str">
            <v>0,00</v>
          </cell>
          <cell r="G443" t="str">
            <v>0,00</v>
          </cell>
          <cell r="H443" t="str">
            <v>8,71</v>
          </cell>
          <cell r="I443" t="str">
            <v>0,00</v>
          </cell>
          <cell r="J443" t="str">
            <v>4,31</v>
          </cell>
          <cell r="K443">
            <v>13.02</v>
          </cell>
          <cell r="L443">
            <v>13.02</v>
          </cell>
          <cell r="M443"/>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27,07</v>
          </cell>
          <cell r="F444" t="str">
            <v>0,00</v>
          </cell>
          <cell r="G444" t="str">
            <v>14,04</v>
          </cell>
          <cell r="H444" t="str">
            <v>13,03</v>
          </cell>
          <cell r="I444" t="str">
            <v>0,00</v>
          </cell>
          <cell r="J444" t="str">
            <v>0,00</v>
          </cell>
          <cell r="K444">
            <v>27.07</v>
          </cell>
          <cell r="L444">
            <v>27.07</v>
          </cell>
          <cell r="M444"/>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8,65</v>
          </cell>
          <cell r="F445" t="str">
            <v>0,00</v>
          </cell>
          <cell r="G445" t="str">
            <v>0,00</v>
          </cell>
          <cell r="H445" t="str">
            <v>1,90</v>
          </cell>
          <cell r="I445" t="str">
            <v>0,00</v>
          </cell>
          <cell r="J445" t="str">
            <v>6,75</v>
          </cell>
          <cell r="K445">
            <v>8.65</v>
          </cell>
          <cell r="L445">
            <v>8.65</v>
          </cell>
          <cell r="M445"/>
          <cell r="N445">
            <v>90650</v>
          </cell>
        </row>
        <row r="446">
          <cell r="A446">
            <v>90656</v>
          </cell>
          <cell r="B446" t="str">
            <v>BOMBA DE PROJEÇÃO DE CONCRETO SECO, POTÊNCIA 10 CV, VAZÃO 3 M3/H - CHP DIURNO. AF_06/2015</v>
          </cell>
          <cell r="C446" t="str">
            <v>COMPOSIÇÃO</v>
          </cell>
          <cell r="D446" t="str">
            <v>CHP</v>
          </cell>
          <cell r="E446" t="str">
            <v>12,91</v>
          </cell>
          <cell r="F446" t="str">
            <v>0,00</v>
          </cell>
          <cell r="G446" t="str">
            <v>0,00</v>
          </cell>
          <cell r="H446" t="str">
            <v>8,47</v>
          </cell>
          <cell r="I446" t="str">
            <v>0,00</v>
          </cell>
          <cell r="J446" t="str">
            <v>4,44</v>
          </cell>
          <cell r="K446">
            <v>12.91</v>
          </cell>
          <cell r="L446">
            <v>12.91</v>
          </cell>
          <cell r="M446"/>
          <cell r="N446">
            <v>90656</v>
          </cell>
        </row>
        <row r="447">
          <cell r="A447">
            <v>90662</v>
          </cell>
          <cell r="B447" t="str">
            <v>BOMBA DE PROJEÇÃO DE CONCRETO SECO, POTÊNCIA 10 CV, VAZÃO 6 M3/H - CHP DIURNO. AF_06/2015</v>
          </cell>
          <cell r="C447" t="str">
            <v>COMPOSIÇÃO</v>
          </cell>
          <cell r="D447" t="str">
            <v>CHP</v>
          </cell>
          <cell r="E447" t="str">
            <v>13,52</v>
          </cell>
          <cell r="F447" t="str">
            <v>0,00</v>
          </cell>
          <cell r="G447" t="str">
            <v>0,00</v>
          </cell>
          <cell r="H447" t="str">
            <v>9,08</v>
          </cell>
          <cell r="I447" t="str">
            <v>0,00</v>
          </cell>
          <cell r="J447" t="str">
            <v>4,44</v>
          </cell>
          <cell r="K447">
            <v>13.52</v>
          </cell>
          <cell r="L447">
            <v>13.52</v>
          </cell>
          <cell r="M447"/>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30,51</v>
          </cell>
          <cell r="F448" t="str">
            <v>0,00</v>
          </cell>
          <cell r="G448" t="str">
            <v>16,72</v>
          </cell>
          <cell r="H448" t="str">
            <v>13,79</v>
          </cell>
          <cell r="I448" t="str">
            <v>0,00</v>
          </cell>
          <cell r="J448" t="str">
            <v>0,00</v>
          </cell>
          <cell r="K448">
            <v>30.509999999999998</v>
          </cell>
          <cell r="L448">
            <v>30.509999999999998</v>
          </cell>
          <cell r="M448"/>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687,36</v>
          </cell>
          <cell r="F449" t="str">
            <v>22,69</v>
          </cell>
          <cell r="G449" t="str">
            <v>139,47</v>
          </cell>
          <cell r="H449" t="str">
            <v>525,20</v>
          </cell>
          <cell r="I449" t="str">
            <v>0,00</v>
          </cell>
          <cell r="J449" t="str">
            <v>0,00</v>
          </cell>
          <cell r="K449">
            <v>664.67000000000007</v>
          </cell>
          <cell r="L449">
            <v>664.67000000000007</v>
          </cell>
          <cell r="M449"/>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401,16</v>
          </cell>
          <cell r="F450" t="str">
            <v>22,69</v>
          </cell>
          <cell r="G450" t="str">
            <v>108,29</v>
          </cell>
          <cell r="H450" t="str">
            <v>270,18</v>
          </cell>
          <cell r="I450" t="str">
            <v>0,00</v>
          </cell>
          <cell r="J450" t="str">
            <v>0,00</v>
          </cell>
          <cell r="K450">
            <v>378.47</v>
          </cell>
          <cell r="L450">
            <v>378.47</v>
          </cell>
          <cell r="M450"/>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158,10</v>
          </cell>
          <cell r="F451" t="str">
            <v>22,34</v>
          </cell>
          <cell r="G451" t="str">
            <v>69,36</v>
          </cell>
          <cell r="H451" t="str">
            <v>66,40</v>
          </cell>
          <cell r="I451" t="str">
            <v>0,00</v>
          </cell>
          <cell r="J451" t="str">
            <v>0,00</v>
          </cell>
          <cell r="K451">
            <v>135.76</v>
          </cell>
          <cell r="L451">
            <v>135.76</v>
          </cell>
          <cell r="M451"/>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115,89</v>
          </cell>
          <cell r="F452" t="str">
            <v>22,34</v>
          </cell>
          <cell r="G452" t="str">
            <v>50,29</v>
          </cell>
          <cell r="H452" t="str">
            <v>43,26</v>
          </cell>
          <cell r="I452" t="str">
            <v>0,00</v>
          </cell>
          <cell r="J452" t="str">
            <v>0,00</v>
          </cell>
          <cell r="K452">
            <v>93.55</v>
          </cell>
          <cell r="L452">
            <v>93.55</v>
          </cell>
          <cell r="M452"/>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30,45</v>
          </cell>
          <cell r="F453" t="str">
            <v>0,00</v>
          </cell>
          <cell r="G453" t="str">
            <v>16,72</v>
          </cell>
          <cell r="H453" t="str">
            <v>13,73</v>
          </cell>
          <cell r="I453" t="str">
            <v>0,00</v>
          </cell>
          <cell r="J453" t="str">
            <v>0,00</v>
          </cell>
          <cell r="K453">
            <v>30.45</v>
          </cell>
          <cell r="L453">
            <v>30.45</v>
          </cell>
          <cell r="M453"/>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81,53</v>
          </cell>
          <cell r="F454" t="str">
            <v>0,00</v>
          </cell>
          <cell r="G454" t="str">
            <v>67,76</v>
          </cell>
          <cell r="H454" t="str">
            <v>13,77</v>
          </cell>
          <cell r="I454" t="str">
            <v>0,00</v>
          </cell>
          <cell r="J454" t="str">
            <v>0,00</v>
          </cell>
          <cell r="K454">
            <v>81.53</v>
          </cell>
          <cell r="L454">
            <v>81.53</v>
          </cell>
          <cell r="M454"/>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210,80</v>
          </cell>
          <cell r="F455" t="str">
            <v>0,00</v>
          </cell>
          <cell r="G455" t="str">
            <v>175,81</v>
          </cell>
          <cell r="H455" t="str">
            <v>34,99</v>
          </cell>
          <cell r="I455" t="str">
            <v>0,00</v>
          </cell>
          <cell r="J455" t="str">
            <v>0,00</v>
          </cell>
          <cell r="K455">
            <v>210.8</v>
          </cell>
          <cell r="L455">
            <v>210.8</v>
          </cell>
          <cell r="M455"/>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211,42</v>
          </cell>
          <cell r="F456" t="str">
            <v>27,23</v>
          </cell>
          <cell r="G456" t="str">
            <v>77,12</v>
          </cell>
          <cell r="H456" t="str">
            <v>107,07</v>
          </cell>
          <cell r="I456" t="str">
            <v>0,00</v>
          </cell>
          <cell r="J456" t="str">
            <v>0,00</v>
          </cell>
          <cell r="K456">
            <v>184.19</v>
          </cell>
          <cell r="L456">
            <v>184.19</v>
          </cell>
          <cell r="M456"/>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108,37</v>
          </cell>
          <cell r="F457" t="str">
            <v>0,00</v>
          </cell>
          <cell r="G457" t="str">
            <v>92,05</v>
          </cell>
          <cell r="H457" t="str">
            <v>16,32</v>
          </cell>
          <cell r="I457" t="str">
            <v>0,00</v>
          </cell>
          <cell r="J457" t="str">
            <v>0,00</v>
          </cell>
          <cell r="K457">
            <v>108.37</v>
          </cell>
          <cell r="L457">
            <v>108.37</v>
          </cell>
          <cell r="M457"/>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256,90</v>
          </cell>
          <cell r="F458" t="str">
            <v>22,27</v>
          </cell>
          <cell r="G458" t="str">
            <v>169,77</v>
          </cell>
          <cell r="H458" t="str">
            <v>64,86</v>
          </cell>
          <cell r="I458" t="str">
            <v>0,00</v>
          </cell>
          <cell r="J458" t="str">
            <v>0,00</v>
          </cell>
          <cell r="K458">
            <v>234.63</v>
          </cell>
          <cell r="L458">
            <v>234.63</v>
          </cell>
          <cell r="M458"/>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11,19</v>
          </cell>
          <cell r="F459" t="str">
            <v>0,00</v>
          </cell>
          <cell r="G459" t="str">
            <v>9,97</v>
          </cell>
          <cell r="H459" t="str">
            <v>1,22</v>
          </cell>
          <cell r="I459" t="str">
            <v>0,00</v>
          </cell>
          <cell r="J459" t="str">
            <v>0,00</v>
          </cell>
          <cell r="K459">
            <v>11.190000000000001</v>
          </cell>
          <cell r="L459">
            <v>11.190000000000001</v>
          </cell>
          <cell r="M459"/>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11,74</v>
          </cell>
          <cell r="F460" t="str">
            <v>0,00</v>
          </cell>
          <cell r="G460" t="str">
            <v>10,04</v>
          </cell>
          <cell r="H460" t="str">
            <v>1,70</v>
          </cell>
          <cell r="I460" t="str">
            <v>0,00</v>
          </cell>
          <cell r="J460" t="str">
            <v>0,00</v>
          </cell>
          <cell r="K460">
            <v>11.739999999999998</v>
          </cell>
          <cell r="L460">
            <v>11.739999999999998</v>
          </cell>
          <cell r="M460"/>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261,14</v>
          </cell>
          <cell r="F461" t="str">
            <v>21,00</v>
          </cell>
          <cell r="G461" t="str">
            <v>164,29</v>
          </cell>
          <cell r="H461" t="str">
            <v>75,85</v>
          </cell>
          <cell r="I461" t="str">
            <v>0,00</v>
          </cell>
          <cell r="J461" t="str">
            <v>0,00</v>
          </cell>
          <cell r="K461">
            <v>240.14</v>
          </cell>
          <cell r="L461">
            <v>240.14</v>
          </cell>
          <cell r="M461"/>
          <cell r="N461">
            <v>91386</v>
          </cell>
        </row>
        <row r="462">
          <cell r="A462">
            <v>91533</v>
          </cell>
          <cell r="B462" t="str">
            <v>COMPACTADOR DE SOLOS DE PERCUSSÃO (SOQUETE) COM MOTOR A GASOLINA 4 TEMPOS, POTÊNCIA 4 CV - CHP DIURNO. AF_08/2015</v>
          </cell>
          <cell r="C462" t="str">
            <v>COMPOSIÇÃO</v>
          </cell>
          <cell r="D462" t="str">
            <v>CHP</v>
          </cell>
          <cell r="E462" t="str">
            <v>37,37</v>
          </cell>
          <cell r="F462" t="str">
            <v>22,69</v>
          </cell>
          <cell r="G462" t="str">
            <v>12,87</v>
          </cell>
          <cell r="H462" t="str">
            <v>1,81</v>
          </cell>
          <cell r="I462" t="str">
            <v>0,00</v>
          </cell>
          <cell r="J462" t="str">
            <v>0,00</v>
          </cell>
          <cell r="K462">
            <v>14.68</v>
          </cell>
          <cell r="L462">
            <v>14.68</v>
          </cell>
          <cell r="M462"/>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230,86</v>
          </cell>
          <cell r="F463" t="str">
            <v>20,76</v>
          </cell>
          <cell r="G463" t="str">
            <v>155,39</v>
          </cell>
          <cell r="H463" t="str">
            <v>54,71</v>
          </cell>
          <cell r="I463" t="str">
            <v>0,00</v>
          </cell>
          <cell r="J463" t="str">
            <v>0,00</v>
          </cell>
          <cell r="K463">
            <v>210.1</v>
          </cell>
          <cell r="L463">
            <v>210.1</v>
          </cell>
          <cell r="M463"/>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476,11</v>
          </cell>
          <cell r="F464" t="str">
            <v>29,75</v>
          </cell>
          <cell r="G464" t="str">
            <v>342,51</v>
          </cell>
          <cell r="H464" t="str">
            <v>103,85</v>
          </cell>
          <cell r="I464" t="str">
            <v>0,00</v>
          </cell>
          <cell r="J464" t="str">
            <v>0,00</v>
          </cell>
          <cell r="K464">
            <v>446.36</v>
          </cell>
          <cell r="L464">
            <v>446.36</v>
          </cell>
          <cell r="M464"/>
          <cell r="N464">
            <v>91645</v>
          </cell>
        </row>
        <row r="465">
          <cell r="A465">
            <v>91692</v>
          </cell>
          <cell r="B465" t="str">
            <v>SERRA CIRCULAR DE BANCADA COM MOTOR ELÉTRICO POTÊNCIA DE 5HP, COM COIFA PARA DISCO 10" - CHP DIURNO. AF_08/2015</v>
          </cell>
          <cell r="C465" t="str">
            <v>COMPOSIÇÃO</v>
          </cell>
          <cell r="D465" t="str">
            <v>CHP</v>
          </cell>
          <cell r="E465" t="str">
            <v>29,49</v>
          </cell>
          <cell r="F465" t="str">
            <v>22,69</v>
          </cell>
          <cell r="G465" t="str">
            <v>5,74</v>
          </cell>
          <cell r="H465" t="str">
            <v>0,13</v>
          </cell>
          <cell r="I465" t="str">
            <v>0,00</v>
          </cell>
          <cell r="J465" t="str">
            <v>0,93</v>
          </cell>
          <cell r="K465">
            <v>6.8000000000000007</v>
          </cell>
          <cell r="L465">
            <v>6.8</v>
          </cell>
          <cell r="M465"/>
          <cell r="N465">
            <v>91692</v>
          </cell>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342,69</v>
          </cell>
          <cell r="F467" t="str">
            <v>22,27</v>
          </cell>
          <cell r="G467" t="str">
            <v>220,89</v>
          </cell>
          <cell r="H467" t="str">
            <v>99,53</v>
          </cell>
          <cell r="I467" t="str">
            <v>0,00</v>
          </cell>
          <cell r="J467" t="str">
            <v>0,00</v>
          </cell>
          <cell r="K467">
            <v>320.41999999999996</v>
          </cell>
          <cell r="L467">
            <v>320.41999999999996</v>
          </cell>
          <cell r="M467"/>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2,60</v>
          </cell>
          <cell r="F468" t="str">
            <v>0,00</v>
          </cell>
          <cell r="G468" t="str">
            <v>0,00</v>
          </cell>
          <cell r="H468" t="str">
            <v>1,74</v>
          </cell>
          <cell r="I468" t="str">
            <v>0,00</v>
          </cell>
          <cell r="J468" t="str">
            <v>0,86</v>
          </cell>
          <cell r="K468">
            <v>2.6</v>
          </cell>
          <cell r="L468">
            <v>2.6</v>
          </cell>
          <cell r="M468"/>
          <cell r="N468">
            <v>92112</v>
          </cell>
        </row>
        <row r="469">
          <cell r="A469">
            <v>92118</v>
          </cell>
          <cell r="B469" t="str">
            <v>DOSADOR DE AREIA, CAPACIDADE DE 26 LITROS - CHP DIURNO. AF_11/2015</v>
          </cell>
          <cell r="C469" t="str">
            <v>COMPOSIÇÃO</v>
          </cell>
          <cell r="D469" t="str">
            <v>CHP</v>
          </cell>
          <cell r="E469" t="str">
            <v>0,24</v>
          </cell>
          <cell r="F469" t="str">
            <v>0,00</v>
          </cell>
          <cell r="G469" t="str">
            <v>0,00</v>
          </cell>
          <cell r="H469" t="str">
            <v>0,24</v>
          </cell>
          <cell r="I469" t="str">
            <v>0,00</v>
          </cell>
          <cell r="J469" t="str">
            <v>0,00</v>
          </cell>
          <cell r="K469">
            <v>0.24</v>
          </cell>
          <cell r="L469">
            <v>0.24</v>
          </cell>
          <cell r="M469"/>
          <cell r="N469">
            <v>92118</v>
          </cell>
        </row>
        <row r="470">
          <cell r="A470">
            <v>92138</v>
          </cell>
          <cell r="B470" t="str">
            <v>CAMINHONETE COM MOTOR A DIESEL, POTÊNCIA 180 CV, CABINE DUPLA, 4X4 - CHP DIURNO. AF_11/2015</v>
          </cell>
          <cell r="C470" t="str">
            <v>COMPOSIÇÃO</v>
          </cell>
          <cell r="D470" t="str">
            <v>CHP</v>
          </cell>
          <cell r="E470" t="str">
            <v>94,86</v>
          </cell>
          <cell r="F470" t="str">
            <v>19,40</v>
          </cell>
          <cell r="G470" t="str">
            <v>45,14</v>
          </cell>
          <cell r="H470" t="str">
            <v>30,32</v>
          </cell>
          <cell r="I470" t="str">
            <v>0,00</v>
          </cell>
          <cell r="J470" t="str">
            <v>0,00</v>
          </cell>
          <cell r="K470">
            <v>75.460000000000008</v>
          </cell>
          <cell r="L470">
            <v>75.460000000000008</v>
          </cell>
          <cell r="M470"/>
          <cell r="N470">
            <v>92138</v>
          </cell>
        </row>
        <row r="471">
          <cell r="A471">
            <v>92145</v>
          </cell>
          <cell r="B471" t="str">
            <v>CAMINHONETE CABINE SIMPLES COM MOTOR 1.6 FLEX, CÂMBIO MANUAL, POTÊNCIA 101/104 CV, 2 PORTAS - CHP DIURNO. AF_11/2015</v>
          </cell>
          <cell r="C471" t="str">
            <v>COMPOSIÇÃO</v>
          </cell>
          <cell r="D471" t="str">
            <v>CHP</v>
          </cell>
          <cell r="E471" t="str">
            <v>82,59</v>
          </cell>
          <cell r="F471" t="str">
            <v>19,40</v>
          </cell>
          <cell r="G471" t="str">
            <v>52,10</v>
          </cell>
          <cell r="H471" t="str">
            <v>11,09</v>
          </cell>
          <cell r="I471" t="str">
            <v>0,00</v>
          </cell>
          <cell r="J471" t="str">
            <v>0,00</v>
          </cell>
          <cell r="K471">
            <v>63.19</v>
          </cell>
          <cell r="L471">
            <v>63.19</v>
          </cell>
          <cell r="M471"/>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419,89</v>
          </cell>
          <cell r="F472" t="str">
            <v>29,75</v>
          </cell>
          <cell r="G472" t="str">
            <v>314,48</v>
          </cell>
          <cell r="H472" t="str">
            <v>75,66</v>
          </cell>
          <cell r="I472" t="str">
            <v>0,00</v>
          </cell>
          <cell r="J472" t="str">
            <v>0,00</v>
          </cell>
          <cell r="K472">
            <v>390.14</v>
          </cell>
          <cell r="L472">
            <v>390.14</v>
          </cell>
          <cell r="M472"/>
          <cell r="N472">
            <v>92242</v>
          </cell>
        </row>
        <row r="473">
          <cell r="A473">
            <v>92716</v>
          </cell>
          <cell r="B473" t="str">
            <v>APARELHO PARA CORTE E SOLDA OXI-ACETILENO SOBRE RODAS, INCLUSIVE CILINDROS E MAÇARICOS - CHP DIURNO. AF_12/2015</v>
          </cell>
          <cell r="C473" t="str">
            <v>COMPOSIÇÃO</v>
          </cell>
          <cell r="D473" t="str">
            <v>CHP</v>
          </cell>
          <cell r="E473" t="str">
            <v>21,33</v>
          </cell>
          <cell r="F473" t="str">
            <v>0,00</v>
          </cell>
          <cell r="G473" t="str">
            <v>21,03</v>
          </cell>
          <cell r="H473" t="str">
            <v>0,30</v>
          </cell>
          <cell r="I473" t="str">
            <v>0,00</v>
          </cell>
          <cell r="J473" t="str">
            <v>0,00</v>
          </cell>
          <cell r="K473">
            <v>21.330000000000002</v>
          </cell>
          <cell r="L473">
            <v>21.330000000000002</v>
          </cell>
          <cell r="M473"/>
          <cell r="N473">
            <v>92716</v>
          </cell>
        </row>
        <row r="474">
          <cell r="A474">
            <v>92960</v>
          </cell>
          <cell r="B474" t="str">
            <v>MÁQUINA EXTRUSORA DE CONCRETO PARA GUIAS E SARJETAS, MOTOR A DIESEL, POTÊNCIA 14 CV - CHP DIURNO. AF_12/2015</v>
          </cell>
          <cell r="C474" t="str">
            <v>COMPOSIÇÃO</v>
          </cell>
          <cell r="D474" t="str">
            <v>CHP</v>
          </cell>
          <cell r="E474" t="str">
            <v>20,33</v>
          </cell>
          <cell r="F474" t="str">
            <v>0,00</v>
          </cell>
          <cell r="G474" t="str">
            <v>10,36</v>
          </cell>
          <cell r="H474" t="str">
            <v>9,97</v>
          </cell>
          <cell r="I474" t="str">
            <v>0,00</v>
          </cell>
          <cell r="J474" t="str">
            <v>0,00</v>
          </cell>
          <cell r="K474">
            <v>20.329999999999998</v>
          </cell>
          <cell r="L474">
            <v>20.329999999999998</v>
          </cell>
          <cell r="M474"/>
          <cell r="N474">
            <v>92960</v>
          </cell>
        </row>
        <row r="475">
          <cell r="A475">
            <v>92966</v>
          </cell>
          <cell r="B475" t="str">
            <v>MARTELO PERFURADOR PNEUMÁTICO MANUAL, HASTE 25 X 75 MM, 21 KG - CHP DIURNO. AF_12/2015</v>
          </cell>
          <cell r="C475" t="str">
            <v>COMPOSIÇÃO</v>
          </cell>
          <cell r="D475" t="str">
            <v>CHP</v>
          </cell>
          <cell r="E475" t="str">
            <v>27,35</v>
          </cell>
          <cell r="F475" t="str">
            <v>18,64</v>
          </cell>
          <cell r="G475" t="str">
            <v>5,74</v>
          </cell>
          <cell r="H475" t="str">
            <v>2,97</v>
          </cell>
          <cell r="I475" t="str">
            <v>0,00</v>
          </cell>
          <cell r="J475" t="str">
            <v>0,00</v>
          </cell>
          <cell r="K475">
            <v>8.7100000000000009</v>
          </cell>
          <cell r="L475">
            <v>8.7100000000000009</v>
          </cell>
          <cell r="M475"/>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1.019,79</v>
          </cell>
          <cell r="F476" t="str">
            <v>22,69</v>
          </cell>
          <cell r="G476" t="str">
            <v>180,41</v>
          </cell>
          <cell r="H476" t="str">
            <v>816,69</v>
          </cell>
          <cell r="I476" t="str">
            <v>0,00</v>
          </cell>
          <cell r="J476" t="str">
            <v>0,00</v>
          </cell>
          <cell r="K476">
            <v>997.1</v>
          </cell>
          <cell r="L476">
            <v>997.1</v>
          </cell>
          <cell r="M476"/>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10,63</v>
          </cell>
          <cell r="F477" t="str">
            <v>0,00</v>
          </cell>
          <cell r="G477" t="str">
            <v>9,84</v>
          </cell>
          <cell r="H477" t="str">
            <v>0,79</v>
          </cell>
          <cell r="I477" t="str">
            <v>0,00</v>
          </cell>
          <cell r="J477" t="str">
            <v>0,00</v>
          </cell>
          <cell r="K477">
            <v>10.629999999999999</v>
          </cell>
          <cell r="L477">
            <v>10.629999999999999</v>
          </cell>
          <cell r="M477"/>
          <cell r="N477">
            <v>93233</v>
          </cell>
        </row>
        <row r="478">
          <cell r="A478">
            <v>93272</v>
          </cell>
          <cell r="B478" t="str">
            <v>GRUA ASCENSIONAL, LANCA DE 30 M, CAPACIDADE DE 1,0 T A 30 M, ALTURA ATE 39 M - CHP DIURNO. AF_03/2016</v>
          </cell>
          <cell r="C478" t="str">
            <v>COMPOSIÇÃO</v>
          </cell>
          <cell r="D478" t="str">
            <v>CHP</v>
          </cell>
          <cell r="E478" t="str">
            <v>124,97</v>
          </cell>
          <cell r="F478" t="str">
            <v>19,69</v>
          </cell>
          <cell r="G478" t="str">
            <v>5,74</v>
          </cell>
          <cell r="H478" t="str">
            <v>93,09</v>
          </cell>
          <cell r="I478" t="str">
            <v>0,00</v>
          </cell>
          <cell r="J478" t="str">
            <v>6,45</v>
          </cell>
          <cell r="K478">
            <v>105.28</v>
          </cell>
          <cell r="L478">
            <v>105.28</v>
          </cell>
          <cell r="M478"/>
          <cell r="N478">
            <v>93272</v>
          </cell>
        </row>
        <row r="479">
          <cell r="A479">
            <v>93281</v>
          </cell>
          <cell r="B479" t="str">
            <v>GUINCHO ELÉTRICO DE COLUNA, CAPACIDADE 400 KG, COM MOTO FREIO, MOTOR TRIFÁSICO DE 1,25 CV - CHP DIURNO. AF_03/2016</v>
          </cell>
          <cell r="C479" t="str">
            <v>COMPOSIÇÃO</v>
          </cell>
          <cell r="D479" t="str">
            <v>CHP</v>
          </cell>
          <cell r="E479" t="str">
            <v>25,07</v>
          </cell>
          <cell r="F479" t="str">
            <v>18,17</v>
          </cell>
          <cell r="G479" t="str">
            <v>5,74</v>
          </cell>
          <cell r="H479" t="str">
            <v>0,63</v>
          </cell>
          <cell r="I479" t="str">
            <v>0,00</v>
          </cell>
          <cell r="J479" t="str">
            <v>0,53</v>
          </cell>
          <cell r="K479">
            <v>6.9</v>
          </cell>
          <cell r="L479">
            <v>6.9</v>
          </cell>
          <cell r="M479"/>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293,53</v>
          </cell>
          <cell r="F480" t="str">
            <v>19,69</v>
          </cell>
          <cell r="G480" t="str">
            <v>5,74</v>
          </cell>
          <cell r="H480" t="str">
            <v>259,13</v>
          </cell>
          <cell r="I480" t="str">
            <v>0,00</v>
          </cell>
          <cell r="J480" t="str">
            <v>8,97</v>
          </cell>
          <cell r="K480">
            <v>273.84000000000003</v>
          </cell>
          <cell r="L480">
            <v>273.83999999999997</v>
          </cell>
          <cell r="M480"/>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266,98</v>
          </cell>
          <cell r="F481" t="str">
            <v>20,76</v>
          </cell>
          <cell r="G481" t="str">
            <v>182,55</v>
          </cell>
          <cell r="H481" t="str">
            <v>63,67</v>
          </cell>
          <cell r="I481" t="str">
            <v>0,00</v>
          </cell>
          <cell r="J481" t="str">
            <v>0,00</v>
          </cell>
          <cell r="K481">
            <v>246.22000000000003</v>
          </cell>
          <cell r="L481">
            <v>246.22000000000003</v>
          </cell>
          <cell r="M481"/>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97,12</v>
          </cell>
          <cell r="F482" t="str">
            <v>24,35</v>
          </cell>
          <cell r="G482" t="str">
            <v>58,45</v>
          </cell>
          <cell r="H482" t="str">
            <v>14,32</v>
          </cell>
          <cell r="I482" t="str">
            <v>0,00</v>
          </cell>
          <cell r="J482" t="str">
            <v>0,00</v>
          </cell>
          <cell r="K482">
            <v>72.77000000000001</v>
          </cell>
          <cell r="L482">
            <v>72.77000000000001</v>
          </cell>
          <cell r="M482"/>
          <cell r="N482">
            <v>93408</v>
          </cell>
        </row>
        <row r="483">
          <cell r="A483">
            <v>93415</v>
          </cell>
          <cell r="B483" t="str">
            <v>GERADOR PORTÁTIL MONOFÁSICO, POTÊNCIA 5500 VA, MOTOR A GASOLINA, POTÊNCIA DO MOTOR 13 CV - CHP DIURNO. AF_03/2016</v>
          </cell>
          <cell r="C483" t="str">
            <v>COMPOSIÇÃO</v>
          </cell>
          <cell r="D483" t="str">
            <v>CHP</v>
          </cell>
          <cell r="E483" t="str">
            <v>17,86</v>
          </cell>
          <cell r="F483" t="str">
            <v>0,00</v>
          </cell>
          <cell r="G483" t="str">
            <v>17,25</v>
          </cell>
          <cell r="H483" t="str">
            <v>0,61</v>
          </cell>
          <cell r="I483" t="str">
            <v>0,00</v>
          </cell>
          <cell r="J483" t="str">
            <v>0,00</v>
          </cell>
          <cell r="K483">
            <v>17.86</v>
          </cell>
          <cell r="L483">
            <v>17.86</v>
          </cell>
          <cell r="M483"/>
          <cell r="N483">
            <v>93415</v>
          </cell>
        </row>
        <row r="484">
          <cell r="A484">
            <v>93421</v>
          </cell>
          <cell r="B484" t="str">
            <v>GRUPO GERADOR REBOCÁVEL, POTÊNCIA 66 KVA, MOTOR A DIESEL - CHP DIURNO. AF_03/2016</v>
          </cell>
          <cell r="C484" t="str">
            <v>COMPOSIÇÃO</v>
          </cell>
          <cell r="D484" t="str">
            <v>CHP</v>
          </cell>
          <cell r="E484" t="str">
            <v>83,13</v>
          </cell>
          <cell r="F484" t="str">
            <v>0,00</v>
          </cell>
          <cell r="G484" t="str">
            <v>74,99</v>
          </cell>
          <cell r="H484" t="str">
            <v>8,14</v>
          </cell>
          <cell r="I484" t="str">
            <v>0,00</v>
          </cell>
          <cell r="J484" t="str">
            <v>0,00</v>
          </cell>
          <cell r="K484">
            <v>83.13</v>
          </cell>
          <cell r="L484">
            <v>83.13</v>
          </cell>
          <cell r="M484"/>
          <cell r="N484">
            <v>93421</v>
          </cell>
        </row>
        <row r="485">
          <cell r="A485">
            <v>93427</v>
          </cell>
          <cell r="B485" t="str">
            <v>GRUPO GERADOR ESTACIONÁRIO, POTÊNCIA 150 KVA, MOTOR A DIESEL- CHP DIURNO. AF_03/2016</v>
          </cell>
          <cell r="C485" t="str">
            <v>COMPOSIÇÃO</v>
          </cell>
          <cell r="D485" t="str">
            <v>CHP</v>
          </cell>
          <cell r="E485" t="str">
            <v>190,75</v>
          </cell>
          <cell r="F485" t="str">
            <v>0,00</v>
          </cell>
          <cell r="G485" t="str">
            <v>179,22</v>
          </cell>
          <cell r="H485" t="str">
            <v>11,53</v>
          </cell>
          <cell r="I485" t="str">
            <v>0,00</v>
          </cell>
          <cell r="J485" t="str">
            <v>0,00</v>
          </cell>
          <cell r="K485">
            <v>190.75</v>
          </cell>
          <cell r="L485">
            <v>190.75</v>
          </cell>
          <cell r="M485"/>
          <cell r="N485">
            <v>93427</v>
          </cell>
        </row>
        <row r="486">
          <cell r="A486">
            <v>93433</v>
          </cell>
          <cell r="B486" t="str">
            <v>USINA DE MISTURA ASFÁLTICA À QUENTE, TIPO CONTRA FLUXO, PROD 40 A 80 TON/HORA - CHP DIURNO. AF_03/2016</v>
          </cell>
          <cell r="C486" t="str">
            <v>COMPOSIÇÃO</v>
          </cell>
          <cell r="D486" t="str">
            <v>CHP</v>
          </cell>
          <cell r="E486" t="str">
            <v>3.645,85</v>
          </cell>
          <cell r="F486" t="str">
            <v>93,34</v>
          </cell>
          <cell r="G486" t="str">
            <v>3.243,66</v>
          </cell>
          <cell r="H486" t="str">
            <v>308,85</v>
          </cell>
          <cell r="I486" t="str">
            <v>0,00</v>
          </cell>
          <cell r="J486" t="str">
            <v>0,00</v>
          </cell>
          <cell r="K486">
            <v>3552.5099999999998</v>
          </cell>
          <cell r="L486">
            <v>3552.5099999999998</v>
          </cell>
          <cell r="M486"/>
          <cell r="N486">
            <v>93433</v>
          </cell>
        </row>
        <row r="487">
          <cell r="A487">
            <v>93439</v>
          </cell>
          <cell r="B487" t="str">
            <v>USINA DE ASFALTO À FRIO, CAPACIDADE DE 40 A 60 TON/HORA, ELÉTRICA POTÊNCIA 30 CV - CHP DIURNO. AF_03/2016</v>
          </cell>
          <cell r="C487" t="str">
            <v>COMPOSIÇÃO</v>
          </cell>
          <cell r="D487" t="str">
            <v>CHP</v>
          </cell>
          <cell r="E487" t="str">
            <v>172,37</v>
          </cell>
          <cell r="F487" t="str">
            <v>93,34</v>
          </cell>
          <cell r="G487" t="str">
            <v>60,55</v>
          </cell>
          <cell r="H487" t="str">
            <v>18,48</v>
          </cell>
          <cell r="I487" t="str">
            <v>0,00</v>
          </cell>
          <cell r="J487" t="str">
            <v>0,00</v>
          </cell>
          <cell r="K487">
            <v>79.03</v>
          </cell>
          <cell r="L487">
            <v>79.03</v>
          </cell>
          <cell r="M487"/>
          <cell r="N487">
            <v>93439</v>
          </cell>
        </row>
        <row r="488">
          <cell r="A488">
            <v>95121</v>
          </cell>
          <cell r="B488" t="str">
            <v>USINA MISTURADORA DE SOLOS, CAPACIDADE DE 200 A 500 TON/H, POTENCIA 75KW - CHP DIURNO. AF_07/2016</v>
          </cell>
          <cell r="C488" t="str">
            <v>COMPOSIÇÃO</v>
          </cell>
          <cell r="D488" t="str">
            <v>CHP</v>
          </cell>
          <cell r="E488" t="str">
            <v>316,80</v>
          </cell>
          <cell r="F488" t="str">
            <v>93,34</v>
          </cell>
          <cell r="G488" t="str">
            <v>32,46</v>
          </cell>
          <cell r="H488" t="str">
            <v>147,02</v>
          </cell>
          <cell r="I488" t="str">
            <v>0,00</v>
          </cell>
          <cell r="J488" t="str">
            <v>43,98</v>
          </cell>
          <cell r="K488">
            <v>223.46</v>
          </cell>
          <cell r="L488">
            <v>223.46</v>
          </cell>
          <cell r="M488"/>
          <cell r="N488">
            <v>95121</v>
          </cell>
        </row>
        <row r="489">
          <cell r="A489">
            <v>95127</v>
          </cell>
          <cell r="B489" t="str">
            <v>DISTRIBUIDOR DE AGREGADOS AUTOPROPELIDO, CAP 3 M3, A DIESEL, POTÊNCIA 176CV - CHP DIURNO. AF_07/2016</v>
          </cell>
          <cell r="C489" t="str">
            <v>COMPOSIÇÃO</v>
          </cell>
          <cell r="D489" t="str">
            <v>CHP</v>
          </cell>
          <cell r="E489" t="str">
            <v>236,61</v>
          </cell>
          <cell r="F489" t="str">
            <v>22,69</v>
          </cell>
          <cell r="G489" t="str">
            <v>170,38</v>
          </cell>
          <cell r="H489" t="str">
            <v>43,54</v>
          </cell>
          <cell r="I489" t="str">
            <v>0,00</v>
          </cell>
          <cell r="J489" t="str">
            <v>0,00</v>
          </cell>
          <cell r="K489">
            <v>213.92</v>
          </cell>
          <cell r="L489">
            <v>213.92</v>
          </cell>
          <cell r="M489"/>
          <cell r="N489">
            <v>95127</v>
          </cell>
        </row>
        <row r="490">
          <cell r="A490">
            <v>95133</v>
          </cell>
          <cell r="B490" t="str">
            <v>MÁQUINA DEMARCADORA DE FAIXA DE TRÁFEGO À FRIO, AUTOPROPELIDA, POTÊNCIA 38 HP - CHP DIURNO. AF_07/2016</v>
          </cell>
          <cell r="C490" t="str">
            <v>COMPOSIÇÃO</v>
          </cell>
          <cell r="D490" t="str">
            <v>CHP</v>
          </cell>
          <cell r="E490" t="str">
            <v>188,99</v>
          </cell>
          <cell r="F490" t="str">
            <v>24,78</v>
          </cell>
          <cell r="G490" t="str">
            <v>41,79</v>
          </cell>
          <cell r="H490" t="str">
            <v>122,42</v>
          </cell>
          <cell r="I490" t="str">
            <v>0,00</v>
          </cell>
          <cell r="J490" t="str">
            <v>0,00</v>
          </cell>
          <cell r="K490">
            <v>164.21</v>
          </cell>
          <cell r="L490">
            <v>164.21</v>
          </cell>
          <cell r="M490"/>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cell r="N491">
            <v>95139</v>
          </cell>
        </row>
        <row r="492">
          <cell r="A492">
            <v>95212</v>
          </cell>
          <cell r="B492" t="str">
            <v>GRUA ASCENCIONAL, LANCA DE 42 M, CAPACIDADE DE 1,5 T A 30 M, ALTURA ATE 39 M - CHP DIURNO. AF_08/2016</v>
          </cell>
          <cell r="C492" t="str">
            <v>COMPOSIÇÃO</v>
          </cell>
          <cell r="D492" t="str">
            <v>CHP</v>
          </cell>
          <cell r="E492" t="str">
            <v>137,35</v>
          </cell>
          <cell r="F492" t="str">
            <v>19,69</v>
          </cell>
          <cell r="G492" t="str">
            <v>5,74</v>
          </cell>
          <cell r="H492" t="str">
            <v>105,47</v>
          </cell>
          <cell r="I492" t="str">
            <v>0,00</v>
          </cell>
          <cell r="J492" t="str">
            <v>6,45</v>
          </cell>
          <cell r="K492">
            <v>117.66</v>
          </cell>
          <cell r="L492">
            <v>117.66</v>
          </cell>
          <cell r="M492"/>
          <cell r="N492">
            <v>95212</v>
          </cell>
        </row>
        <row r="493">
          <cell r="A493">
            <v>95258</v>
          </cell>
          <cell r="B493" t="str">
            <v>MARTELO DEMOLIDOR PNEUMÁTICO MANUAL, 32 KG - CHP DIURNO. AF_09/2016</v>
          </cell>
          <cell r="C493" t="str">
            <v>COMPOSIÇÃO</v>
          </cell>
          <cell r="D493" t="str">
            <v>CHP</v>
          </cell>
          <cell r="E493" t="str">
            <v>26,94</v>
          </cell>
          <cell r="F493" t="str">
            <v>18,64</v>
          </cell>
          <cell r="G493" t="str">
            <v>5,74</v>
          </cell>
          <cell r="H493" t="str">
            <v>2,56</v>
          </cell>
          <cell r="I493" t="str">
            <v>0,00</v>
          </cell>
          <cell r="J493" t="str">
            <v>0,00</v>
          </cell>
          <cell r="K493">
            <v>8.3000000000000007</v>
          </cell>
          <cell r="L493">
            <v>8.3000000000000007</v>
          </cell>
          <cell r="M493"/>
          <cell r="N493">
            <v>95258</v>
          </cell>
        </row>
        <row r="494">
          <cell r="A494">
            <v>95264</v>
          </cell>
          <cell r="B494" t="str">
            <v>COMPACTADOR DE SOLOS DE PERCUSÃO (SOQUETE) COM MOTOR A GASOLINA, POTÊNCIA 3 CV - CHP DIURNO. AF_09/2016</v>
          </cell>
          <cell r="C494" t="str">
            <v>COMPOSIÇÃO</v>
          </cell>
          <cell r="D494" t="str">
            <v>CHP</v>
          </cell>
          <cell r="E494" t="str">
            <v>7,26</v>
          </cell>
          <cell r="F494" t="str">
            <v>0,00</v>
          </cell>
          <cell r="G494" t="str">
            <v>5,40</v>
          </cell>
          <cell r="H494" t="str">
            <v>1,86</v>
          </cell>
          <cell r="I494" t="str">
            <v>0,00</v>
          </cell>
          <cell r="J494" t="str">
            <v>0,00</v>
          </cell>
          <cell r="K494">
            <v>7.2600000000000007</v>
          </cell>
          <cell r="L494">
            <v>7.2600000000000007</v>
          </cell>
          <cell r="M494"/>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10,92</v>
          </cell>
          <cell r="F495" t="str">
            <v>0,00</v>
          </cell>
          <cell r="G495" t="str">
            <v>9,97</v>
          </cell>
          <cell r="H495" t="str">
            <v>0,95</v>
          </cell>
          <cell r="I495" t="str">
            <v>0,00</v>
          </cell>
          <cell r="J495" t="str">
            <v>0,00</v>
          </cell>
          <cell r="K495">
            <v>10.92</v>
          </cell>
          <cell r="L495">
            <v>10.92</v>
          </cell>
          <cell r="M495"/>
          <cell r="N495">
            <v>95270</v>
          </cell>
        </row>
        <row r="496">
          <cell r="A496">
            <v>95276</v>
          </cell>
          <cell r="B496" t="str">
            <v>POLIDORA DE PISO (POLITRIZ), PESO DE 100KG, DIÂMETRO 450 MM, MOTOR ELÉTRICO, POTÊNCIA 4 HP - CHP DIURNO. AF_09/2016</v>
          </cell>
          <cell r="C496" t="str">
            <v>COMPOSIÇÃO</v>
          </cell>
          <cell r="D496" t="str">
            <v>CHP</v>
          </cell>
          <cell r="E496" t="str">
            <v>2,60</v>
          </cell>
          <cell r="F496" t="str">
            <v>0,00</v>
          </cell>
          <cell r="G496" t="str">
            <v>0,00</v>
          </cell>
          <cell r="H496" t="str">
            <v>0,85</v>
          </cell>
          <cell r="I496" t="str">
            <v>0,00</v>
          </cell>
          <cell r="J496" t="str">
            <v>1,75</v>
          </cell>
          <cell r="K496">
            <v>2.6</v>
          </cell>
          <cell r="L496">
            <v>2.6</v>
          </cell>
          <cell r="M496"/>
          <cell r="N496">
            <v>95276</v>
          </cell>
        </row>
        <row r="497">
          <cell r="A497">
            <v>95282</v>
          </cell>
          <cell r="B497" t="str">
            <v>DESEMPENADEIRA DE CONCRETO, PESO DE 75KG, 4 PÁS, MOTOR A GASOLINA, POTÊNCIA 5,5 HP - CHP DIURNO. AF_09/2016</v>
          </cell>
          <cell r="C497" t="str">
            <v>COMPOSIÇÃO</v>
          </cell>
          <cell r="D497" t="str">
            <v>CHP</v>
          </cell>
          <cell r="E497" t="str">
            <v>11,11</v>
          </cell>
          <cell r="F497" t="str">
            <v>0,00</v>
          </cell>
          <cell r="G497" t="str">
            <v>9,97</v>
          </cell>
          <cell r="H497" t="str">
            <v>1,14</v>
          </cell>
          <cell r="I497" t="str">
            <v>0,00</v>
          </cell>
          <cell r="J497" t="str">
            <v>0,00</v>
          </cell>
          <cell r="K497">
            <v>11.110000000000001</v>
          </cell>
          <cell r="L497">
            <v>11.110000000000001</v>
          </cell>
          <cell r="M497"/>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26,48</v>
          </cell>
          <cell r="F498" t="str">
            <v>18,64</v>
          </cell>
          <cell r="G498" t="str">
            <v>5,74</v>
          </cell>
          <cell r="H498" t="str">
            <v>2,10</v>
          </cell>
          <cell r="I498" t="str">
            <v>0,00</v>
          </cell>
          <cell r="J498" t="str">
            <v>0,00</v>
          </cell>
          <cell r="K498">
            <v>7.84</v>
          </cell>
          <cell r="L498">
            <v>7.84</v>
          </cell>
          <cell r="M498"/>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237,47</v>
          </cell>
          <cell r="F499" t="str">
            <v>20,66</v>
          </cell>
          <cell r="G499" t="str">
            <v>105,55</v>
          </cell>
          <cell r="H499" t="str">
            <v>111,26</v>
          </cell>
          <cell r="I499" t="str">
            <v>0,00</v>
          </cell>
          <cell r="J499" t="str">
            <v>0,00</v>
          </cell>
          <cell r="K499">
            <v>216.81</v>
          </cell>
          <cell r="L499">
            <v>216.81</v>
          </cell>
          <cell r="M499"/>
          <cell r="N499">
            <v>95631</v>
          </cell>
        </row>
        <row r="500">
          <cell r="A500">
            <v>95702</v>
          </cell>
          <cell r="B500" t="str">
            <v>PERFURATRIZ MANUAL, TORQUE MAXIMO 55 KGF.M, POTENCIA 5 CV, COM DIAMETRO MAXIMO 8 1/2" - CHP DIURNO. AF_11/2016</v>
          </cell>
          <cell r="C500" t="str">
            <v>COMPOSIÇÃO</v>
          </cell>
          <cell r="D500" t="str">
            <v>CHP</v>
          </cell>
          <cell r="E500" t="str">
            <v>39,14</v>
          </cell>
          <cell r="F500" t="str">
            <v>22,69</v>
          </cell>
          <cell r="G500" t="str">
            <v>5,74</v>
          </cell>
          <cell r="H500" t="str">
            <v>8,56</v>
          </cell>
          <cell r="I500" t="str">
            <v>0,00</v>
          </cell>
          <cell r="J500" t="str">
            <v>2,15</v>
          </cell>
          <cell r="K500">
            <v>16.450000000000003</v>
          </cell>
          <cell r="L500">
            <v>16.450000000000003</v>
          </cell>
          <cell r="M500"/>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140,84</v>
          </cell>
          <cell r="F501" t="str">
            <v>22,69</v>
          </cell>
          <cell r="G501" t="str">
            <v>5,74</v>
          </cell>
          <cell r="H501" t="str">
            <v>109,59</v>
          </cell>
          <cell r="I501" t="str">
            <v>0,00</v>
          </cell>
          <cell r="J501" t="str">
            <v>2,82</v>
          </cell>
          <cell r="K501">
            <v>118.14999999999999</v>
          </cell>
          <cell r="L501">
            <v>118.15</v>
          </cell>
          <cell r="M501"/>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265,09</v>
          </cell>
          <cell r="F502" t="str">
            <v>27,23</v>
          </cell>
          <cell r="G502" t="str">
            <v>106,29</v>
          </cell>
          <cell r="H502" t="str">
            <v>131,57</v>
          </cell>
          <cell r="I502" t="str">
            <v>0,00</v>
          </cell>
          <cell r="J502" t="str">
            <v>0,00</v>
          </cell>
          <cell r="K502">
            <v>237.86</v>
          </cell>
          <cell r="L502">
            <v>237.86</v>
          </cell>
          <cell r="M502"/>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260,18</v>
          </cell>
          <cell r="F503" t="str">
            <v>27,23</v>
          </cell>
          <cell r="G503" t="str">
            <v>106,29</v>
          </cell>
          <cell r="H503" t="str">
            <v>126,66</v>
          </cell>
          <cell r="I503" t="str">
            <v>0,00</v>
          </cell>
          <cell r="J503" t="str">
            <v>0,00</v>
          </cell>
          <cell r="K503">
            <v>232.95</v>
          </cell>
          <cell r="L503">
            <v>232.95</v>
          </cell>
          <cell r="M503"/>
          <cell r="N503">
            <v>95720</v>
          </cell>
        </row>
        <row r="504">
          <cell r="A504">
            <v>95872</v>
          </cell>
          <cell r="B504" t="str">
            <v>GRUPO GERADOR COM CARENAGEM, MOTOR DIESEL POTÊNCIA STANDART ENTRE 250 E 260 KVA - CHP DIURNO. AF_12/2016</v>
          </cell>
          <cell r="C504" t="str">
            <v>COMPOSIÇÃO</v>
          </cell>
          <cell r="D504" t="str">
            <v>CHP</v>
          </cell>
          <cell r="E504" t="str">
            <v>323,77</v>
          </cell>
          <cell r="F504" t="str">
            <v>0,00</v>
          </cell>
          <cell r="G504" t="str">
            <v>305,33</v>
          </cell>
          <cell r="H504" t="str">
            <v>18,44</v>
          </cell>
          <cell r="I504" t="str">
            <v>0,00</v>
          </cell>
          <cell r="J504" t="str">
            <v>0,00</v>
          </cell>
          <cell r="K504">
            <v>323.77</v>
          </cell>
          <cell r="L504">
            <v>323.77</v>
          </cell>
          <cell r="M504"/>
          <cell r="N504">
            <v>95872</v>
          </cell>
        </row>
        <row r="505">
          <cell r="A505">
            <v>96013</v>
          </cell>
          <cell r="B505" t="str">
            <v>TRATOR DE PNEUS COM POTÊNCIA DE 122 CV, TRAÇÃO 4X4, COM VASSOURA MECÂNICA ACOPLADA - CHP DIURNO. AF_02/2017</v>
          </cell>
          <cell r="C505" t="str">
            <v>COMPOSIÇÃO</v>
          </cell>
          <cell r="D505" t="str">
            <v>CHP</v>
          </cell>
          <cell r="E505" t="str">
            <v>190,36</v>
          </cell>
          <cell r="F505" t="str">
            <v>24,35</v>
          </cell>
          <cell r="G505" t="str">
            <v>113,85</v>
          </cell>
          <cell r="H505" t="str">
            <v>52,16</v>
          </cell>
          <cell r="I505" t="str">
            <v>0,00</v>
          </cell>
          <cell r="J505" t="str">
            <v>0,00</v>
          </cell>
          <cell r="K505">
            <v>166.01</v>
          </cell>
          <cell r="L505">
            <v>166.01</v>
          </cell>
          <cell r="M505"/>
          <cell r="N505">
            <v>96013</v>
          </cell>
        </row>
        <row r="506">
          <cell r="A506">
            <v>96020</v>
          </cell>
          <cell r="B506" t="str">
            <v>TRATOR DE PNEUS COM POTÊNCIA DE 122 CV, TRAÇÃO 4X4, COM GRADE DE DISCOS ACOPLADA - CHP DIURNO. AF_02/2017</v>
          </cell>
          <cell r="C506" t="str">
            <v>COMPOSIÇÃO</v>
          </cell>
          <cell r="D506" t="str">
            <v>CHP</v>
          </cell>
          <cell r="E506" t="str">
            <v>189,75</v>
          </cell>
          <cell r="F506" t="str">
            <v>24,35</v>
          </cell>
          <cell r="G506" t="str">
            <v>113,85</v>
          </cell>
          <cell r="H506" t="str">
            <v>51,55</v>
          </cell>
          <cell r="I506" t="str">
            <v>0,00</v>
          </cell>
          <cell r="J506" t="str">
            <v>0,00</v>
          </cell>
          <cell r="K506">
            <v>165.39999999999998</v>
          </cell>
          <cell r="L506">
            <v>165.39999999999998</v>
          </cell>
          <cell r="M506"/>
          <cell r="N506">
            <v>96020</v>
          </cell>
        </row>
        <row r="507">
          <cell r="A507">
            <v>96028</v>
          </cell>
          <cell r="B507" t="str">
            <v>TRATOR DE PNEUS COM POTÊNCIA DE 85 CV, TRAÇÃO 4X4, COM GRADE DE DISCOS ACOPLADA - CHP DIURNO. AF_02/2017</v>
          </cell>
          <cell r="C507" t="str">
            <v>COMPOSIÇÃO</v>
          </cell>
          <cell r="D507" t="str">
            <v>CHP</v>
          </cell>
          <cell r="E507" t="str">
            <v>145,90</v>
          </cell>
          <cell r="F507" t="str">
            <v>24,35</v>
          </cell>
          <cell r="G507" t="str">
            <v>81,06</v>
          </cell>
          <cell r="H507" t="str">
            <v>40,49</v>
          </cell>
          <cell r="I507" t="str">
            <v>0,00</v>
          </cell>
          <cell r="J507" t="str">
            <v>0,00</v>
          </cell>
          <cell r="K507">
            <v>121.55000000000001</v>
          </cell>
          <cell r="L507">
            <v>121.55000000000001</v>
          </cell>
          <cell r="M507"/>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271,69</v>
          </cell>
          <cell r="F508" t="str">
            <v>21,00</v>
          </cell>
          <cell r="G508" t="str">
            <v>164,29</v>
          </cell>
          <cell r="H508" t="str">
            <v>86,40</v>
          </cell>
          <cell r="I508" t="str">
            <v>0,00</v>
          </cell>
          <cell r="J508" t="str">
            <v>0,00</v>
          </cell>
          <cell r="K508">
            <v>250.69</v>
          </cell>
          <cell r="L508">
            <v>250.69</v>
          </cell>
          <cell r="M508"/>
          <cell r="N508">
            <v>96035</v>
          </cell>
        </row>
        <row r="509">
          <cell r="A509">
            <v>96157</v>
          </cell>
          <cell r="B509" t="str">
            <v>TRATOR DE PNEUS COM POTÊNCIA DE 85 CV, TRAÇÃO 4X4, COM VASSOURA MECÂNICA ACOPLADA - CHP DIURNO. AF_03/2017</v>
          </cell>
          <cell r="C509" t="str">
            <v>COMPOSIÇÃO</v>
          </cell>
          <cell r="D509" t="str">
            <v>CHP</v>
          </cell>
          <cell r="E509" t="str">
            <v>146,51</v>
          </cell>
          <cell r="F509" t="str">
            <v>24,35</v>
          </cell>
          <cell r="G509" t="str">
            <v>81,06</v>
          </cell>
          <cell r="H509" t="str">
            <v>41,10</v>
          </cell>
          <cell r="I509" t="str">
            <v>0,00</v>
          </cell>
          <cell r="J509" t="str">
            <v>0,00</v>
          </cell>
          <cell r="K509">
            <v>122.16</v>
          </cell>
          <cell r="L509">
            <v>122.16</v>
          </cell>
          <cell r="M509"/>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132,91</v>
          </cell>
          <cell r="F510" t="str">
            <v>22,34</v>
          </cell>
          <cell r="G510" t="str">
            <v>50,29</v>
          </cell>
          <cell r="H510" t="str">
            <v>60,28</v>
          </cell>
          <cell r="I510" t="str">
            <v>0,00</v>
          </cell>
          <cell r="J510" t="str">
            <v>0,00</v>
          </cell>
          <cell r="K510">
            <v>110.57</v>
          </cell>
          <cell r="L510">
            <v>110.57</v>
          </cell>
          <cell r="M510"/>
          <cell r="N510">
            <v>96158</v>
          </cell>
        </row>
        <row r="511">
          <cell r="A511">
            <v>96245</v>
          </cell>
          <cell r="B511" t="str">
            <v>MINIESCAVADEIRA SOBRE ESTEIRAS, POTENCIA LIQUIDA DE *30* HP, PESO OPERACIONAL DE *3.500* KG - CHP DIURNO. AF_04/2017</v>
          </cell>
          <cell r="C511" t="str">
            <v>COMPOSIÇÃO</v>
          </cell>
          <cell r="D511" t="str">
            <v>CHP</v>
          </cell>
          <cell r="E511" t="str">
            <v>99,06</v>
          </cell>
          <cell r="F511" t="str">
            <v>27,23</v>
          </cell>
          <cell r="G511" t="str">
            <v>25,20</v>
          </cell>
          <cell r="H511" t="str">
            <v>46,63</v>
          </cell>
          <cell r="I511" t="str">
            <v>0,00</v>
          </cell>
          <cell r="J511" t="str">
            <v>0,00</v>
          </cell>
          <cell r="K511">
            <v>71.83</v>
          </cell>
          <cell r="L511">
            <v>71.83</v>
          </cell>
          <cell r="M511"/>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221,16</v>
          </cell>
          <cell r="F512" t="str">
            <v>20,66</v>
          </cell>
          <cell r="G512" t="str">
            <v>77,12</v>
          </cell>
          <cell r="H512" t="str">
            <v>123,38</v>
          </cell>
          <cell r="I512" t="str">
            <v>0,00</v>
          </cell>
          <cell r="J512" t="str">
            <v>0,00</v>
          </cell>
          <cell r="K512">
            <v>200.5</v>
          </cell>
          <cell r="L512">
            <v>200.5</v>
          </cell>
          <cell r="M512"/>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3,27</v>
          </cell>
          <cell r="F513" t="str">
            <v>0,00</v>
          </cell>
          <cell r="G513" t="str">
            <v>0,00</v>
          </cell>
          <cell r="H513" t="str">
            <v>0,11</v>
          </cell>
          <cell r="I513" t="str">
            <v>0,00</v>
          </cell>
          <cell r="J513" t="str">
            <v>3,16</v>
          </cell>
          <cell r="K513">
            <v>3.27</v>
          </cell>
          <cell r="L513">
            <v>3.27</v>
          </cell>
          <cell r="M513"/>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3,48</v>
          </cell>
          <cell r="F514" t="str">
            <v>0,00</v>
          </cell>
          <cell r="G514" t="str">
            <v>0,00</v>
          </cell>
          <cell r="H514" t="str">
            <v>0,44</v>
          </cell>
          <cell r="I514" t="str">
            <v>0,00</v>
          </cell>
          <cell r="J514" t="str">
            <v>3,04</v>
          </cell>
          <cell r="K514">
            <v>3.48</v>
          </cell>
          <cell r="L514">
            <v>3.48</v>
          </cell>
          <cell r="M514"/>
          <cell r="N514">
            <v>99833</v>
          </cell>
        </row>
        <row r="515">
          <cell r="A515">
            <v>100641</v>
          </cell>
          <cell r="B515" t="str">
            <v>USINA DE MISTURA ASFÁLTICA À QUENTE, TIPO CONTRA FLUXO, PROD 100 A 140 TON/HORA - CHP DIURNO. AF_12/2019</v>
          </cell>
          <cell r="C515" t="str">
            <v>COMPOSIÇÃO</v>
          </cell>
          <cell r="D515" t="str">
            <v>CHP</v>
          </cell>
          <cell r="E515" t="str">
            <v>571,65</v>
          </cell>
          <cell r="F515" t="str">
            <v>22,34</v>
          </cell>
          <cell r="G515" t="str">
            <v>5,74</v>
          </cell>
          <cell r="H515" t="str">
            <v>379,35</v>
          </cell>
          <cell r="I515" t="str">
            <v>0,00</v>
          </cell>
          <cell r="J515" t="str">
            <v>164,22</v>
          </cell>
          <cell r="K515">
            <v>549.31000000000006</v>
          </cell>
          <cell r="L515">
            <v>549.31000000000006</v>
          </cell>
          <cell r="M515"/>
          <cell r="N515">
            <v>100641</v>
          </cell>
        </row>
        <row r="516">
          <cell r="A516">
            <v>100647</v>
          </cell>
          <cell r="B516" t="str">
            <v>USINA DE ASFALTO, TIPO GRAVIMÉTRICA, PROD 150 TON/HORA - CHP DIURNO. AF_12/2019</v>
          </cell>
          <cell r="C516" t="str">
            <v>COMPOSIÇÃO</v>
          </cell>
          <cell r="D516" t="str">
            <v>CHP</v>
          </cell>
          <cell r="E516" t="str">
            <v>1.261,55</v>
          </cell>
          <cell r="F516" t="str">
            <v>22,34</v>
          </cell>
          <cell r="G516" t="str">
            <v>5,74</v>
          </cell>
          <cell r="H516" t="str">
            <v>998,87</v>
          </cell>
          <cell r="I516" t="str">
            <v>0,00</v>
          </cell>
          <cell r="J516" t="str">
            <v>234,60</v>
          </cell>
          <cell r="K516">
            <v>1239.21</v>
          </cell>
          <cell r="L516">
            <v>1239.21</v>
          </cell>
          <cell r="M516"/>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26,81</v>
          </cell>
          <cell r="F517" t="str">
            <v>18,64</v>
          </cell>
          <cell r="G517" t="str">
            <v>5,74</v>
          </cell>
          <cell r="H517" t="str">
            <v>1,26</v>
          </cell>
          <cell r="I517" t="str">
            <v>0,00</v>
          </cell>
          <cell r="J517" t="str">
            <v>1,17</v>
          </cell>
          <cell r="K517">
            <v>8.17</v>
          </cell>
          <cell r="L517">
            <v>8.17</v>
          </cell>
          <cell r="M517"/>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0,63</v>
          </cell>
          <cell r="F518" t="str">
            <v>0,00</v>
          </cell>
          <cell r="G518" t="str">
            <v>0,00</v>
          </cell>
          <cell r="H518" t="str">
            <v>0,17</v>
          </cell>
          <cell r="I518" t="str">
            <v>0,00</v>
          </cell>
          <cell r="J518" t="str">
            <v>0,46</v>
          </cell>
          <cell r="K518">
            <v>0.63</v>
          </cell>
          <cell r="L518">
            <v>0.63</v>
          </cell>
          <cell r="M518"/>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0,89</v>
          </cell>
          <cell r="F519" t="str">
            <v>0,00</v>
          </cell>
          <cell r="G519" t="str">
            <v>0,00</v>
          </cell>
          <cell r="H519" t="str">
            <v>0,25</v>
          </cell>
          <cell r="I519" t="str">
            <v>0,00</v>
          </cell>
          <cell r="J519" t="str">
            <v>0,64</v>
          </cell>
          <cell r="K519">
            <v>0.89</v>
          </cell>
          <cell r="L519">
            <v>0.89</v>
          </cell>
          <cell r="M519"/>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86,39</v>
          </cell>
          <cell r="F520" t="str">
            <v>27,23</v>
          </cell>
          <cell r="G520" t="str">
            <v>5,74</v>
          </cell>
          <cell r="H520" t="str">
            <v>53,42</v>
          </cell>
          <cell r="I520" t="str">
            <v>0,00</v>
          </cell>
          <cell r="J520" t="str">
            <v>0,00</v>
          </cell>
          <cell r="K520">
            <v>59.160000000000004</v>
          </cell>
          <cell r="L520">
            <v>59.160000000000004</v>
          </cell>
          <cell r="M520"/>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60,48</v>
          </cell>
          <cell r="F521" t="str">
            <v>27,23</v>
          </cell>
          <cell r="G521" t="str">
            <v>5,74</v>
          </cell>
          <cell r="H521" t="str">
            <v>27,51</v>
          </cell>
          <cell r="I521" t="str">
            <v>0,00</v>
          </cell>
          <cell r="J521" t="str">
            <v>0,00</v>
          </cell>
          <cell r="K521">
            <v>33.25</v>
          </cell>
          <cell r="L521">
            <v>33.25</v>
          </cell>
          <cell r="M521"/>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57,44</v>
          </cell>
          <cell r="F522" t="str">
            <v>27,23</v>
          </cell>
          <cell r="G522" t="str">
            <v>5,74</v>
          </cell>
          <cell r="H522" t="str">
            <v>24,47</v>
          </cell>
          <cell r="I522" t="str">
            <v>0,00</v>
          </cell>
          <cell r="J522" t="str">
            <v>0,00</v>
          </cell>
          <cell r="K522">
            <v>30.21</v>
          </cell>
          <cell r="L522">
            <v>30.21</v>
          </cell>
          <cell r="M522"/>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61,84</v>
          </cell>
          <cell r="F523" t="str">
            <v>20,66</v>
          </cell>
          <cell r="G523" t="str">
            <v>5,74</v>
          </cell>
          <cell r="H523" t="str">
            <v>35,44</v>
          </cell>
          <cell r="I523" t="str">
            <v>0,00</v>
          </cell>
          <cell r="J523" t="str">
            <v>0,00</v>
          </cell>
          <cell r="K523">
            <v>41.18</v>
          </cell>
          <cell r="L523">
            <v>41.18</v>
          </cell>
          <cell r="M523"/>
          <cell r="N523">
            <v>5685</v>
          </cell>
        </row>
        <row r="524">
          <cell r="A524">
            <v>5690</v>
          </cell>
          <cell r="B524" t="str">
            <v>GRADE DE DISCO CONTROLE REMOTO REBOCÁVEL, COM 24 DISCOS 24 X 6 MM COM PNEUS PARA TRANSPORTE - CHI DIURNO. AF_06/2014</v>
          </cell>
          <cell r="C524" t="str">
            <v>COMPOSIÇÃO</v>
          </cell>
          <cell r="D524" t="str">
            <v>CHI</v>
          </cell>
          <cell r="E524" t="str">
            <v>5,00</v>
          </cell>
          <cell r="F524" t="str">
            <v>0,00</v>
          </cell>
          <cell r="G524" t="str">
            <v>0,00</v>
          </cell>
          <cell r="H524" t="str">
            <v>5,00</v>
          </cell>
          <cell r="I524" t="str">
            <v>0,00</v>
          </cell>
          <cell r="J524" t="str">
            <v>0,00</v>
          </cell>
          <cell r="K524">
            <v>5</v>
          </cell>
          <cell r="L524">
            <v>5</v>
          </cell>
          <cell r="M524"/>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0,26</v>
          </cell>
          <cell r="F525" t="str">
            <v>0,00</v>
          </cell>
          <cell r="G525" t="str">
            <v>0,00</v>
          </cell>
          <cell r="H525" t="str">
            <v>0,26</v>
          </cell>
          <cell r="I525" t="str">
            <v>0,00</v>
          </cell>
          <cell r="J525" t="str">
            <v>0,00</v>
          </cell>
          <cell r="K525">
            <v>0.26</v>
          </cell>
          <cell r="L525">
            <v>0.26</v>
          </cell>
          <cell r="M525"/>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51,62</v>
          </cell>
          <cell r="F526" t="str">
            <v>22,27</v>
          </cell>
          <cell r="G526" t="str">
            <v>5,74</v>
          </cell>
          <cell r="H526" t="str">
            <v>23,61</v>
          </cell>
          <cell r="I526" t="str">
            <v>0,00</v>
          </cell>
          <cell r="J526" t="str">
            <v>0,00</v>
          </cell>
          <cell r="K526">
            <v>29.35</v>
          </cell>
          <cell r="L526">
            <v>29.35</v>
          </cell>
          <cell r="M526"/>
          <cell r="N526">
            <v>5826</v>
          </cell>
        </row>
        <row r="527">
          <cell r="A527">
            <v>5829</v>
          </cell>
          <cell r="B527" t="str">
            <v>USINA DE CONCRETO FIXA, CAPACIDADE NOMINAL DE 90 A 120 M3/H, SEM SILO - CHI DIURNO. AF_07/2016</v>
          </cell>
          <cell r="C527" t="str">
            <v>COMPOSIÇÃO</v>
          </cell>
          <cell r="D527" t="str">
            <v>CHI</v>
          </cell>
          <cell r="E527" t="str">
            <v>162,83</v>
          </cell>
          <cell r="F527" t="str">
            <v>93,34</v>
          </cell>
          <cell r="G527" t="str">
            <v>32,46</v>
          </cell>
          <cell r="H527" t="str">
            <v>37,03</v>
          </cell>
          <cell r="I527" t="str">
            <v>0,00</v>
          </cell>
          <cell r="J527" t="str">
            <v>0,00</v>
          </cell>
          <cell r="K527">
            <v>69.490000000000009</v>
          </cell>
          <cell r="L527">
            <v>69.490000000000009</v>
          </cell>
          <cell r="M527"/>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149,43</v>
          </cell>
          <cell r="F528" t="str">
            <v>26,01</v>
          </cell>
          <cell r="G528" t="str">
            <v>5,74</v>
          </cell>
          <cell r="H528" t="str">
            <v>117,68</v>
          </cell>
          <cell r="I528" t="str">
            <v>0,00</v>
          </cell>
          <cell r="J528" t="str">
            <v>0,00</v>
          </cell>
          <cell r="K528">
            <v>123.42</v>
          </cell>
          <cell r="L528">
            <v>123.42</v>
          </cell>
          <cell r="M528"/>
          <cell r="N528">
            <v>5837</v>
          </cell>
        </row>
        <row r="529">
          <cell r="A529">
            <v>5841</v>
          </cell>
          <cell r="B529" t="str">
            <v>VASSOURA MECÂNICA REBOCÁVEL COM ESCOVA CILÍNDRICA, LARGURA ÚTIL DE VARRIMENTO DE 2,44 M - CHI DIURNO. AF_06/2014</v>
          </cell>
          <cell r="C529" t="str">
            <v>COMPOSIÇÃO</v>
          </cell>
          <cell r="D529" t="str">
            <v>CHI</v>
          </cell>
          <cell r="E529" t="str">
            <v>5,75</v>
          </cell>
          <cell r="F529" t="str">
            <v>0,00</v>
          </cell>
          <cell r="G529" t="str">
            <v>0,00</v>
          </cell>
          <cell r="H529" t="str">
            <v>5,75</v>
          </cell>
          <cell r="I529" t="str">
            <v>0,00</v>
          </cell>
          <cell r="J529" t="str">
            <v>0,00</v>
          </cell>
          <cell r="K529">
            <v>5.75</v>
          </cell>
          <cell r="L529">
            <v>5.75</v>
          </cell>
          <cell r="M529"/>
          <cell r="N529">
            <v>5841</v>
          </cell>
        </row>
        <row r="530">
          <cell r="A530">
            <v>5845</v>
          </cell>
          <cell r="B530" t="str">
            <v>TRATOR DE PNEUS, POTÊNCIA 122 CV, TRAÇÃO 4X4, PESO COM LASTRO DE 4.510 KG - CHI DIURNO. AF_06/2014</v>
          </cell>
          <cell r="C530" t="str">
            <v>COMPOSIÇÃO</v>
          </cell>
          <cell r="D530" t="str">
            <v>CHI</v>
          </cell>
          <cell r="E530" t="str">
            <v>51,20</v>
          </cell>
          <cell r="F530" t="str">
            <v>24,35</v>
          </cell>
          <cell r="G530" t="str">
            <v>5,74</v>
          </cell>
          <cell r="H530" t="str">
            <v>21,11</v>
          </cell>
          <cell r="I530" t="str">
            <v>0,00</v>
          </cell>
          <cell r="J530" t="str">
            <v>0,00</v>
          </cell>
          <cell r="K530">
            <v>26.85</v>
          </cell>
          <cell r="L530">
            <v>26.85</v>
          </cell>
          <cell r="M530"/>
          <cell r="N530">
            <v>5845</v>
          </cell>
        </row>
        <row r="531">
          <cell r="A531">
            <v>5849</v>
          </cell>
          <cell r="B531" t="str">
            <v>TRATOR DE ESTEIRAS, POTÊNCIA 170 HP, PESO OPERACIONAL 19 T, CAÇAMBA 5,2 M3 - CHI DIURNO. AF_06/2014</v>
          </cell>
          <cell r="C531" t="str">
            <v>COMPOSIÇÃO</v>
          </cell>
          <cell r="D531" t="str">
            <v>CHI</v>
          </cell>
          <cell r="E531" t="str">
            <v>80,07</v>
          </cell>
          <cell r="F531" t="str">
            <v>24,35</v>
          </cell>
          <cell r="G531" t="str">
            <v>5,74</v>
          </cell>
          <cell r="H531" t="str">
            <v>49,98</v>
          </cell>
          <cell r="I531" t="str">
            <v>0,00</v>
          </cell>
          <cell r="J531" t="str">
            <v>0,00</v>
          </cell>
          <cell r="K531">
            <v>55.72</v>
          </cell>
          <cell r="L531">
            <v>55.72</v>
          </cell>
          <cell r="M531"/>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80,38</v>
          </cell>
          <cell r="F532" t="str">
            <v>24,35</v>
          </cell>
          <cell r="G532" t="str">
            <v>5,74</v>
          </cell>
          <cell r="H532" t="str">
            <v>50,29</v>
          </cell>
          <cell r="I532" t="str">
            <v>0,00</v>
          </cell>
          <cell r="J532" t="str">
            <v>0,00</v>
          </cell>
          <cell r="K532">
            <v>56.03</v>
          </cell>
          <cell r="L532">
            <v>56.03</v>
          </cell>
          <cell r="M532"/>
          <cell r="N532">
            <v>5853</v>
          </cell>
        </row>
        <row r="533">
          <cell r="A533">
            <v>5857</v>
          </cell>
          <cell r="B533" t="str">
            <v>TRATOR DE ESTEIRAS, POTÊNCIA 347 HP, PESO OPERACIONAL 38,5 T, COM LÂMINA 8,70 M3 - CHI DIURNO. AF_06/2014</v>
          </cell>
          <cell r="C533" t="str">
            <v>COMPOSIÇÃO</v>
          </cell>
          <cell r="D533" t="str">
            <v>CHI</v>
          </cell>
          <cell r="E533" t="str">
            <v>194,81</v>
          </cell>
          <cell r="F533" t="str">
            <v>24,35</v>
          </cell>
          <cell r="G533" t="str">
            <v>5,74</v>
          </cell>
          <cell r="H533" t="str">
            <v>164,72</v>
          </cell>
          <cell r="I533" t="str">
            <v>0,00</v>
          </cell>
          <cell r="J533" t="str">
            <v>0,00</v>
          </cell>
          <cell r="K533">
            <v>170.46</v>
          </cell>
          <cell r="L533">
            <v>170.46</v>
          </cell>
          <cell r="M533"/>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69,91</v>
          </cell>
          <cell r="F535" t="str">
            <v>20,66</v>
          </cell>
          <cell r="G535" t="str">
            <v>5,74</v>
          </cell>
          <cell r="H535" t="str">
            <v>43,51</v>
          </cell>
          <cell r="I535" t="str">
            <v>0,00</v>
          </cell>
          <cell r="J535" t="str">
            <v>0,00</v>
          </cell>
          <cell r="K535">
            <v>49.25</v>
          </cell>
          <cell r="L535">
            <v>49.25</v>
          </cell>
          <cell r="M535"/>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59,52</v>
          </cell>
          <cell r="F536" t="str">
            <v>27,23</v>
          </cell>
          <cell r="G536" t="str">
            <v>5,74</v>
          </cell>
          <cell r="H536" t="str">
            <v>26,55</v>
          </cell>
          <cell r="I536" t="str">
            <v>0,00</v>
          </cell>
          <cell r="J536" t="str">
            <v>0,00</v>
          </cell>
          <cell r="K536">
            <v>32.29</v>
          </cell>
          <cell r="L536">
            <v>32.29</v>
          </cell>
          <cell r="M536"/>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74,82</v>
          </cell>
          <cell r="F537" t="str">
            <v>20,66</v>
          </cell>
          <cell r="G537" t="str">
            <v>5,74</v>
          </cell>
          <cell r="H537" t="str">
            <v>48,42</v>
          </cell>
          <cell r="I537" t="str">
            <v>0,00</v>
          </cell>
          <cell r="J537" t="str">
            <v>0,00</v>
          </cell>
          <cell r="K537">
            <v>54.160000000000004</v>
          </cell>
          <cell r="L537">
            <v>54.160000000000004</v>
          </cell>
          <cell r="M537"/>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54,30</v>
          </cell>
          <cell r="F538" t="str">
            <v>17,75</v>
          </cell>
          <cell r="G538" t="str">
            <v>6,68</v>
          </cell>
          <cell r="H538" t="str">
            <v>29,87</v>
          </cell>
          <cell r="I538" t="str">
            <v>0,00</v>
          </cell>
          <cell r="J538" t="str">
            <v>0,00</v>
          </cell>
          <cell r="K538">
            <v>36.549999999999997</v>
          </cell>
          <cell r="L538">
            <v>36.549999999999997</v>
          </cell>
          <cell r="M538"/>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47,76</v>
          </cell>
          <cell r="F539" t="str">
            <v>22,27</v>
          </cell>
          <cell r="G539" t="str">
            <v>5,74</v>
          </cell>
          <cell r="H539" t="str">
            <v>19,75</v>
          </cell>
          <cell r="I539" t="str">
            <v>0,00</v>
          </cell>
          <cell r="J539" t="str">
            <v>0,00</v>
          </cell>
          <cell r="K539">
            <v>25.490000000000002</v>
          </cell>
          <cell r="L539">
            <v>25.490000000000002</v>
          </cell>
          <cell r="M539"/>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49,70</v>
          </cell>
          <cell r="F540" t="str">
            <v>22,27</v>
          </cell>
          <cell r="G540" t="str">
            <v>5,74</v>
          </cell>
          <cell r="H540" t="str">
            <v>21,69</v>
          </cell>
          <cell r="I540" t="str">
            <v>0,00</v>
          </cell>
          <cell r="J540" t="str">
            <v>0,00</v>
          </cell>
          <cell r="K540">
            <v>27.43</v>
          </cell>
          <cell r="L540">
            <v>27.43</v>
          </cell>
          <cell r="M540"/>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61,37</v>
          </cell>
          <cell r="F541" t="str">
            <v>22,27</v>
          </cell>
          <cell r="G541" t="str">
            <v>5,74</v>
          </cell>
          <cell r="H541" t="str">
            <v>33,36</v>
          </cell>
          <cell r="I541" t="str">
            <v>0,00</v>
          </cell>
          <cell r="J541" t="str">
            <v>0,00</v>
          </cell>
          <cell r="K541">
            <v>39.1</v>
          </cell>
          <cell r="L541">
            <v>39.1</v>
          </cell>
          <cell r="M541"/>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29,43</v>
          </cell>
          <cell r="F542" t="str">
            <v>17,75</v>
          </cell>
          <cell r="G542" t="str">
            <v>6,68</v>
          </cell>
          <cell r="H542" t="str">
            <v>5,00</v>
          </cell>
          <cell r="I542" t="str">
            <v>0,00</v>
          </cell>
          <cell r="J542" t="str">
            <v>0,00</v>
          </cell>
          <cell r="K542">
            <v>11.68</v>
          </cell>
          <cell r="L542">
            <v>11.68</v>
          </cell>
          <cell r="M542"/>
          <cell r="N542">
            <v>5911</v>
          </cell>
        </row>
        <row r="543">
          <cell r="A543">
            <v>5923</v>
          </cell>
          <cell r="B543" t="str">
            <v>GRADE DE DISCO REBOCÁVEL COM 20 DISCOS 24" X 6 MM COM PNEUS PARA TRANSPORTE - CHI DIURNO. AF_06/2014</v>
          </cell>
          <cell r="C543" t="str">
            <v>COMPOSIÇÃO</v>
          </cell>
          <cell r="D543" t="str">
            <v>CHI</v>
          </cell>
          <cell r="E543" t="str">
            <v>3,92</v>
          </cell>
          <cell r="F543" t="str">
            <v>0,00</v>
          </cell>
          <cell r="G543" t="str">
            <v>0,00</v>
          </cell>
          <cell r="H543" t="str">
            <v>3,92</v>
          </cell>
          <cell r="I543" t="str">
            <v>0,00</v>
          </cell>
          <cell r="J543" t="str">
            <v>0,00</v>
          </cell>
          <cell r="K543">
            <v>3.92</v>
          </cell>
          <cell r="L543">
            <v>3.92</v>
          </cell>
          <cell r="M543"/>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56,89</v>
          </cell>
          <cell r="F544" t="str">
            <v>20,76</v>
          </cell>
          <cell r="G544" t="str">
            <v>5,74</v>
          </cell>
          <cell r="H544" t="str">
            <v>30,39</v>
          </cell>
          <cell r="I544" t="str">
            <v>0,00</v>
          </cell>
          <cell r="J544" t="str">
            <v>0,00</v>
          </cell>
          <cell r="K544">
            <v>36.130000000000003</v>
          </cell>
          <cell r="L544">
            <v>36.130000000000003</v>
          </cell>
          <cell r="M544"/>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84,69</v>
          </cell>
          <cell r="F545" t="str">
            <v>30,93</v>
          </cell>
          <cell r="G545" t="str">
            <v>5,74</v>
          </cell>
          <cell r="H545" t="str">
            <v>48,02</v>
          </cell>
          <cell r="I545" t="str">
            <v>0,00</v>
          </cell>
          <cell r="J545" t="str">
            <v>0,00</v>
          </cell>
          <cell r="K545">
            <v>53.760000000000005</v>
          </cell>
          <cell r="L545">
            <v>53.760000000000005</v>
          </cell>
          <cell r="M545"/>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67,19</v>
          </cell>
          <cell r="F546" t="str">
            <v>22,34</v>
          </cell>
          <cell r="G546" t="str">
            <v>5,74</v>
          </cell>
          <cell r="H546" t="str">
            <v>39,11</v>
          </cell>
          <cell r="I546" t="str">
            <v>0,00</v>
          </cell>
          <cell r="J546" t="str">
            <v>0,00</v>
          </cell>
          <cell r="K546">
            <v>44.85</v>
          </cell>
          <cell r="L546">
            <v>44.85</v>
          </cell>
          <cell r="M546"/>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82,31</v>
          </cell>
          <cell r="F547" t="str">
            <v>22,34</v>
          </cell>
          <cell r="G547" t="str">
            <v>5,74</v>
          </cell>
          <cell r="H547" t="str">
            <v>54,23</v>
          </cell>
          <cell r="I547" t="str">
            <v>0,00</v>
          </cell>
          <cell r="J547" t="str">
            <v>0,00</v>
          </cell>
          <cell r="K547">
            <v>59.97</v>
          </cell>
          <cell r="L547">
            <v>59.97</v>
          </cell>
          <cell r="M547"/>
          <cell r="N547">
            <v>5946</v>
          </cell>
        </row>
        <row r="548">
          <cell r="A548">
            <v>5952</v>
          </cell>
          <cell r="B548" t="str">
            <v>MARTELETE OU ROMPEDOR PNEUMÁTICO MANUAL, 28 KG, COM SILENCIADOR - CHI DIURNO. AF_07/2016</v>
          </cell>
          <cell r="C548" t="str">
            <v>COMPOSIÇÃO</v>
          </cell>
          <cell r="D548" t="str">
            <v>CHI</v>
          </cell>
          <cell r="E548" t="str">
            <v>25,74</v>
          </cell>
          <cell r="F548" t="str">
            <v>18,64</v>
          </cell>
          <cell r="G548" t="str">
            <v>5,74</v>
          </cell>
          <cell r="H548" t="str">
            <v>1,36</v>
          </cell>
          <cell r="I548" t="str">
            <v>0,00</v>
          </cell>
          <cell r="J548" t="str">
            <v>0,00</v>
          </cell>
          <cell r="K548">
            <v>7.1000000000000005</v>
          </cell>
          <cell r="L548">
            <v>7.1000000000000005</v>
          </cell>
          <cell r="M548"/>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51,45</v>
          </cell>
          <cell r="F550" t="str">
            <v>21,00</v>
          </cell>
          <cell r="G550" t="str">
            <v>5,74</v>
          </cell>
          <cell r="H550" t="str">
            <v>24,71</v>
          </cell>
          <cell r="I550" t="str">
            <v>0,00</v>
          </cell>
          <cell r="J550" t="str">
            <v>0,00</v>
          </cell>
          <cell r="K550">
            <v>30.450000000000003</v>
          </cell>
          <cell r="L550">
            <v>30.450000000000003</v>
          </cell>
          <cell r="M550"/>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52,12</v>
          </cell>
          <cell r="F551" t="str">
            <v>22,27</v>
          </cell>
          <cell r="G551" t="str">
            <v>5,74</v>
          </cell>
          <cell r="H551" t="str">
            <v>24,11</v>
          </cell>
          <cell r="I551" t="str">
            <v>0,00</v>
          </cell>
          <cell r="J551" t="str">
            <v>0,00</v>
          </cell>
          <cell r="K551">
            <v>29.85</v>
          </cell>
          <cell r="L551">
            <v>29.85</v>
          </cell>
          <cell r="M551"/>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81,78</v>
          </cell>
          <cell r="F552" t="str">
            <v>20,66</v>
          </cell>
          <cell r="G552" t="str">
            <v>5,74</v>
          </cell>
          <cell r="H552" t="str">
            <v>55,38</v>
          </cell>
          <cell r="I552" t="str">
            <v>0,00</v>
          </cell>
          <cell r="J552" t="str">
            <v>0,00</v>
          </cell>
          <cell r="K552">
            <v>61.120000000000005</v>
          </cell>
          <cell r="L552">
            <v>61.120000000000005</v>
          </cell>
          <cell r="M552"/>
          <cell r="N552">
            <v>6880</v>
          </cell>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0,33</v>
          </cell>
          <cell r="F554" t="str">
            <v>0,00</v>
          </cell>
          <cell r="G554" t="str">
            <v>0,00</v>
          </cell>
          <cell r="H554" t="str">
            <v>0,33</v>
          </cell>
          <cell r="I554" t="str">
            <v>0,00</v>
          </cell>
          <cell r="J554" t="str">
            <v>0,00</v>
          </cell>
          <cell r="K554">
            <v>0.33</v>
          </cell>
          <cell r="L554">
            <v>0.33</v>
          </cell>
          <cell r="M554"/>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75,51</v>
          </cell>
          <cell r="F555" t="str">
            <v>20,66</v>
          </cell>
          <cell r="G555" t="str">
            <v>5,74</v>
          </cell>
          <cell r="H555" t="str">
            <v>49,11</v>
          </cell>
          <cell r="I555" t="str">
            <v>0,00</v>
          </cell>
          <cell r="J555" t="str">
            <v>0,00</v>
          </cell>
          <cell r="K555">
            <v>54.85</v>
          </cell>
          <cell r="L555">
            <v>54.85</v>
          </cell>
          <cell r="M555"/>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52,33</v>
          </cell>
          <cell r="F556" t="str">
            <v>21,00</v>
          </cell>
          <cell r="G556" t="str">
            <v>5,74</v>
          </cell>
          <cell r="H556" t="str">
            <v>25,59</v>
          </cell>
          <cell r="I556" t="str">
            <v>0,00</v>
          </cell>
          <cell r="J556" t="str">
            <v>0,00</v>
          </cell>
          <cell r="K556">
            <v>31.33</v>
          </cell>
          <cell r="L556">
            <v>31.33</v>
          </cell>
          <cell r="M556"/>
          <cell r="N556">
            <v>67827</v>
          </cell>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40,27</v>
          </cell>
          <cell r="F558" t="str">
            <v>22,82</v>
          </cell>
          <cell r="G558" t="str">
            <v>7,62</v>
          </cell>
          <cell r="H558" t="str">
            <v>9,83</v>
          </cell>
          <cell r="I558" t="str">
            <v>0,00</v>
          </cell>
          <cell r="J558" t="str">
            <v>0,00</v>
          </cell>
          <cell r="K558">
            <v>17.45</v>
          </cell>
          <cell r="L558">
            <v>17.45</v>
          </cell>
          <cell r="M558"/>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83,94</v>
          </cell>
          <cell r="F559" t="str">
            <v>27,23</v>
          </cell>
          <cell r="G559" t="str">
            <v>5,74</v>
          </cell>
          <cell r="H559" t="str">
            <v>50,97</v>
          </cell>
          <cell r="I559" t="str">
            <v>0,00</v>
          </cell>
          <cell r="J559" t="str">
            <v>0,00</v>
          </cell>
          <cell r="K559">
            <v>56.71</v>
          </cell>
          <cell r="L559">
            <v>56.71</v>
          </cell>
          <cell r="M559"/>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0,47</v>
          </cell>
          <cell r="F560" t="str">
            <v>0,00</v>
          </cell>
          <cell r="G560" t="str">
            <v>0,00</v>
          </cell>
          <cell r="H560" t="str">
            <v>0,47</v>
          </cell>
          <cell r="I560" t="str">
            <v>0,00</v>
          </cell>
          <cell r="J560" t="str">
            <v>0,00</v>
          </cell>
          <cell r="K560">
            <v>0.47</v>
          </cell>
          <cell r="L560">
            <v>0.47</v>
          </cell>
          <cell r="M560"/>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0,92</v>
          </cell>
          <cell r="F561" t="str">
            <v>0,00</v>
          </cell>
          <cell r="G561" t="str">
            <v>0,00</v>
          </cell>
          <cell r="H561" t="str">
            <v>0,92</v>
          </cell>
          <cell r="I561" t="str">
            <v>0,00</v>
          </cell>
          <cell r="J561" t="str">
            <v>0,00</v>
          </cell>
          <cell r="K561">
            <v>0.92</v>
          </cell>
          <cell r="L561">
            <v>0.92</v>
          </cell>
          <cell r="M561"/>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1,10</v>
          </cell>
          <cell r="F562" t="str">
            <v>0,00</v>
          </cell>
          <cell r="G562" t="str">
            <v>0,00</v>
          </cell>
          <cell r="H562" t="str">
            <v>1,10</v>
          </cell>
          <cell r="I562" t="str">
            <v>0,00</v>
          </cell>
          <cell r="J562" t="str">
            <v>0,00</v>
          </cell>
          <cell r="K562">
            <v>1.1000000000000001</v>
          </cell>
          <cell r="L562">
            <v>1.1000000000000001</v>
          </cell>
          <cell r="M562"/>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0,87</v>
          </cell>
          <cell r="F563" t="str">
            <v>0,00</v>
          </cell>
          <cell r="G563" t="str">
            <v>0,00</v>
          </cell>
          <cell r="H563" t="str">
            <v>0,87</v>
          </cell>
          <cell r="I563" t="str">
            <v>0,00</v>
          </cell>
          <cell r="J563" t="str">
            <v>0,00</v>
          </cell>
          <cell r="K563">
            <v>0.87</v>
          </cell>
          <cell r="L563">
            <v>0.87</v>
          </cell>
          <cell r="M563"/>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5,73</v>
          </cell>
          <cell r="F564" t="str">
            <v>0,00</v>
          </cell>
          <cell r="G564" t="str">
            <v>0,00</v>
          </cell>
          <cell r="H564" t="str">
            <v>5,73</v>
          </cell>
          <cell r="I564" t="str">
            <v>0,00</v>
          </cell>
          <cell r="J564" t="str">
            <v>0,00</v>
          </cell>
          <cell r="K564">
            <v>5.73</v>
          </cell>
          <cell r="L564">
            <v>5.73</v>
          </cell>
          <cell r="M564"/>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7,60</v>
          </cell>
          <cell r="F565" t="str">
            <v>0,00</v>
          </cell>
          <cell r="G565" t="str">
            <v>0,00</v>
          </cell>
          <cell r="H565" t="str">
            <v>7,60</v>
          </cell>
          <cell r="I565" t="str">
            <v>0,00</v>
          </cell>
          <cell r="J565" t="str">
            <v>0,00</v>
          </cell>
          <cell r="K565">
            <v>7.6</v>
          </cell>
          <cell r="L565">
            <v>7.6</v>
          </cell>
          <cell r="M565"/>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M566"/>
          <cell r="N566">
            <v>88831</v>
          </cell>
        </row>
        <row r="567">
          <cell r="A567">
            <v>88844</v>
          </cell>
          <cell r="B567" t="str">
            <v>TRATOR DE ESTEIRAS, POTÊNCIA 125 HP, PESO OPERACIONAL 12,9 T, COM LÂMINA 2,7 M3 - CHI DIURNO. AF_10/2014</v>
          </cell>
          <cell r="C567" t="str">
            <v>COMPOSIÇÃO</v>
          </cell>
          <cell r="D567" t="str">
            <v>CHI</v>
          </cell>
          <cell r="E567" t="str">
            <v>70,68</v>
          </cell>
          <cell r="F567" t="str">
            <v>24,35</v>
          </cell>
          <cell r="G567" t="str">
            <v>46,33</v>
          </cell>
          <cell r="H567" t="str">
            <v>0,00</v>
          </cell>
          <cell r="I567" t="str">
            <v>0,00</v>
          </cell>
          <cell r="J567" t="str">
            <v>0,00</v>
          </cell>
          <cell r="K567">
            <v>46.33</v>
          </cell>
          <cell r="L567">
            <v>46.33</v>
          </cell>
          <cell r="M567"/>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92,40</v>
          </cell>
          <cell r="F568" t="str">
            <v>27,23</v>
          </cell>
          <cell r="G568" t="str">
            <v>5,74</v>
          </cell>
          <cell r="H568" t="str">
            <v>59,43</v>
          </cell>
          <cell r="I568" t="str">
            <v>0,00</v>
          </cell>
          <cell r="J568" t="str">
            <v>0,00</v>
          </cell>
          <cell r="K568">
            <v>65.17</v>
          </cell>
          <cell r="L568">
            <v>65.17</v>
          </cell>
          <cell r="M568"/>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0,34</v>
          </cell>
          <cell r="F569" t="str">
            <v>0,00</v>
          </cell>
          <cell r="G569" t="str">
            <v>0,00</v>
          </cell>
          <cell r="H569" t="str">
            <v>0,34</v>
          </cell>
          <cell r="I569" t="str">
            <v>0,00</v>
          </cell>
          <cell r="J569" t="str">
            <v>0,00</v>
          </cell>
          <cell r="K569">
            <v>0.34</v>
          </cell>
          <cell r="L569">
            <v>0.34</v>
          </cell>
          <cell r="M569"/>
          <cell r="N569">
            <v>89022</v>
          </cell>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cell r="N570">
            <v>89027</v>
          </cell>
        </row>
        <row r="571">
          <cell r="A571">
            <v>89031</v>
          </cell>
          <cell r="B571" t="str">
            <v>TRATOR DE ESTEIRAS, POTÊNCIA 100 HP, PESO OPERACIONAL 9,4 T, COM LÂMINA 2,19 M3 - CHI DIURNO. AF_06/2014</v>
          </cell>
          <cell r="C571" t="str">
            <v>COMPOSIÇÃO</v>
          </cell>
          <cell r="D571" t="str">
            <v>CHI</v>
          </cell>
          <cell r="E571" t="str">
            <v>68,87</v>
          </cell>
          <cell r="F571" t="str">
            <v>24,35</v>
          </cell>
          <cell r="G571" t="str">
            <v>5,74</v>
          </cell>
          <cell r="H571" t="str">
            <v>38,78</v>
          </cell>
          <cell r="I571" t="str">
            <v>0,00</v>
          </cell>
          <cell r="J571" t="str">
            <v>0,00</v>
          </cell>
          <cell r="K571">
            <v>44.52</v>
          </cell>
          <cell r="L571">
            <v>44.52</v>
          </cell>
          <cell r="M571"/>
          <cell r="N571">
            <v>89031</v>
          </cell>
        </row>
        <row r="572">
          <cell r="A572">
            <v>89036</v>
          </cell>
          <cell r="B572" t="str">
            <v>TRATOR DE PNEUS, POTÊNCIA 85 CV, TRAÇÃO 4X4, PESO COM LASTRO DE 4.675 KG - CHI DIURNO. AF_06/2014</v>
          </cell>
          <cell r="C572" t="str">
            <v>COMPOSIÇÃO</v>
          </cell>
          <cell r="D572" t="str">
            <v>CHI</v>
          </cell>
          <cell r="E572" t="str">
            <v>45,56</v>
          </cell>
          <cell r="F572" t="str">
            <v>24,35</v>
          </cell>
          <cell r="G572" t="str">
            <v>5,74</v>
          </cell>
          <cell r="H572" t="str">
            <v>15,47</v>
          </cell>
          <cell r="I572" t="str">
            <v>0,00</v>
          </cell>
          <cell r="J572" t="str">
            <v>0,00</v>
          </cell>
          <cell r="K572">
            <v>21.21</v>
          </cell>
          <cell r="L572">
            <v>21.21</v>
          </cell>
          <cell r="M572"/>
          <cell r="N572">
            <v>89036</v>
          </cell>
        </row>
        <row r="573">
          <cell r="A573">
            <v>89218</v>
          </cell>
          <cell r="B573" t="str">
            <v>BATE-ESTACAS POR GRAVIDADE, POTÊNCIA DE 160 HP, PESO DO MARTELO ATÉ 3 TONELADAS - CHI DIURNO. AF_11/2014</v>
          </cell>
          <cell r="C573" t="str">
            <v>COMPOSIÇÃO</v>
          </cell>
          <cell r="D573" t="str">
            <v>CHI</v>
          </cell>
          <cell r="E573" t="str">
            <v>86,36</v>
          </cell>
          <cell r="F573" t="str">
            <v>44,30</v>
          </cell>
          <cell r="G573" t="str">
            <v>11,48</v>
          </cell>
          <cell r="H573" t="str">
            <v>30,58</v>
          </cell>
          <cell r="I573" t="str">
            <v>0,00</v>
          </cell>
          <cell r="J573" t="str">
            <v>0,00</v>
          </cell>
          <cell r="K573">
            <v>42.06</v>
          </cell>
          <cell r="L573">
            <v>42.06</v>
          </cell>
          <cell r="M573"/>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1,43</v>
          </cell>
          <cell r="F574" t="str">
            <v>0,00</v>
          </cell>
          <cell r="G574" t="str">
            <v>0,00</v>
          </cell>
          <cell r="H574" t="str">
            <v>1,43</v>
          </cell>
          <cell r="I574" t="str">
            <v>0,00</v>
          </cell>
          <cell r="J574" t="str">
            <v>0,00</v>
          </cell>
          <cell r="K574">
            <v>1.43</v>
          </cell>
          <cell r="L574">
            <v>1.43</v>
          </cell>
          <cell r="M574"/>
          <cell r="N574">
            <v>89226</v>
          </cell>
        </row>
        <row r="575">
          <cell r="A575">
            <v>89235</v>
          </cell>
          <cell r="B575" t="str">
            <v>FRESADORA DE ASFALTO A FRIO SOBRE RODAS, LARGURA FRESAGEM DE 1,0 M, POTÊNCIA 208 HP - CHI DIURNO. AF_11/2014</v>
          </cell>
          <cell r="C575" t="str">
            <v>COMPOSIÇÃO</v>
          </cell>
          <cell r="D575" t="str">
            <v>CHI</v>
          </cell>
          <cell r="E575" t="str">
            <v>192,90</v>
          </cell>
          <cell r="F575" t="str">
            <v>26,01</v>
          </cell>
          <cell r="G575" t="str">
            <v>5,74</v>
          </cell>
          <cell r="H575" t="str">
            <v>161,15</v>
          </cell>
          <cell r="I575" t="str">
            <v>0,00</v>
          </cell>
          <cell r="J575" t="str">
            <v>0,00</v>
          </cell>
          <cell r="K575">
            <v>166.89000000000001</v>
          </cell>
          <cell r="L575">
            <v>166.89000000000001</v>
          </cell>
          <cell r="M575"/>
          <cell r="N575">
            <v>89235</v>
          </cell>
        </row>
        <row r="576">
          <cell r="A576">
            <v>89243</v>
          </cell>
          <cell r="B576" t="str">
            <v>FRESADORA DE ASFALTO A FRIO SOBRE RODAS, LARGURA FRESAGEM DE 2,0 M, POTÊNCIA 550 HP - CHI DIURNO. AF_11/2014</v>
          </cell>
          <cell r="C576" t="str">
            <v>COMPOSIÇÃO</v>
          </cell>
          <cell r="D576" t="str">
            <v>CHI</v>
          </cell>
          <cell r="E576" t="str">
            <v>408,21</v>
          </cell>
          <cell r="F576" t="str">
            <v>26,01</v>
          </cell>
          <cell r="G576" t="str">
            <v>5,74</v>
          </cell>
          <cell r="H576" t="str">
            <v>376,46</v>
          </cell>
          <cell r="I576" t="str">
            <v>0,00</v>
          </cell>
          <cell r="J576" t="str">
            <v>0,00</v>
          </cell>
          <cell r="K576">
            <v>382.2</v>
          </cell>
          <cell r="L576">
            <v>382.2</v>
          </cell>
          <cell r="M576"/>
          <cell r="N576">
            <v>89243</v>
          </cell>
        </row>
        <row r="577">
          <cell r="A577">
            <v>89251</v>
          </cell>
          <cell r="B577" t="str">
            <v>RECICLADORA DE ASFALTO A FRIO SOBRE RODAS, LARGURA FRESAGEM DE 2,0 M, POTÊNCIA 422 HP - CHI DIURNO. AF_11/2014</v>
          </cell>
          <cell r="C577" t="str">
            <v>COMPOSIÇÃO</v>
          </cell>
          <cell r="D577" t="str">
            <v>CHI</v>
          </cell>
          <cell r="E577" t="str">
            <v>358,87</v>
          </cell>
          <cell r="F577" t="str">
            <v>26,01</v>
          </cell>
          <cell r="G577" t="str">
            <v>5,74</v>
          </cell>
          <cell r="H577" t="str">
            <v>327,12</v>
          </cell>
          <cell r="I577" t="str">
            <v>0,00</v>
          </cell>
          <cell r="J577" t="str">
            <v>0,00</v>
          </cell>
          <cell r="K577">
            <v>332.86</v>
          </cell>
          <cell r="L577">
            <v>332.86</v>
          </cell>
          <cell r="M577"/>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128,18</v>
          </cell>
          <cell r="F578" t="str">
            <v>26,01</v>
          </cell>
          <cell r="G578" t="str">
            <v>5,74</v>
          </cell>
          <cell r="H578" t="str">
            <v>96,43</v>
          </cell>
          <cell r="I578" t="str">
            <v>0,00</v>
          </cell>
          <cell r="J578" t="str">
            <v>0,00</v>
          </cell>
          <cell r="K578">
            <v>102.17</v>
          </cell>
          <cell r="L578">
            <v>102.17</v>
          </cell>
          <cell r="M578"/>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86,24</v>
          </cell>
          <cell r="F579" t="str">
            <v>19,69</v>
          </cell>
          <cell r="G579" t="str">
            <v>5,74</v>
          </cell>
          <cell r="H579" t="str">
            <v>60,81</v>
          </cell>
          <cell r="I579" t="str">
            <v>0,00</v>
          </cell>
          <cell r="J579" t="str">
            <v>0,00</v>
          </cell>
          <cell r="K579">
            <v>66.55</v>
          </cell>
          <cell r="L579">
            <v>66.55</v>
          </cell>
          <cell r="M579"/>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1,73</v>
          </cell>
          <cell r="F580" t="str">
            <v>0,00</v>
          </cell>
          <cell r="G580" t="str">
            <v>0,00</v>
          </cell>
          <cell r="H580" t="str">
            <v>1,73</v>
          </cell>
          <cell r="I580" t="str">
            <v>0,00</v>
          </cell>
          <cell r="J580" t="str">
            <v>0,00</v>
          </cell>
          <cell r="K580">
            <v>1.73</v>
          </cell>
          <cell r="L580">
            <v>1.73</v>
          </cell>
          <cell r="M580"/>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69,49</v>
          </cell>
          <cell r="F581" t="str">
            <v>21,00</v>
          </cell>
          <cell r="G581" t="str">
            <v>5,74</v>
          </cell>
          <cell r="H581" t="str">
            <v>42,75</v>
          </cell>
          <cell r="I581" t="str">
            <v>0,00</v>
          </cell>
          <cell r="J581" t="str">
            <v>0,00</v>
          </cell>
          <cell r="K581">
            <v>48.49</v>
          </cell>
          <cell r="L581">
            <v>48.49</v>
          </cell>
          <cell r="M581"/>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72,54</v>
          </cell>
          <cell r="F582" t="str">
            <v>21,00</v>
          </cell>
          <cell r="G582" t="str">
            <v>5,74</v>
          </cell>
          <cell r="H582" t="str">
            <v>45,80</v>
          </cell>
          <cell r="I582" t="str">
            <v>0,00</v>
          </cell>
          <cell r="J582" t="str">
            <v>0,00</v>
          </cell>
          <cell r="K582">
            <v>51.54</v>
          </cell>
          <cell r="L582">
            <v>51.54</v>
          </cell>
          <cell r="M582"/>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cell r="N583">
            <v>90587</v>
          </cell>
        </row>
        <row r="584">
          <cell r="A584">
            <v>90626</v>
          </cell>
          <cell r="B584" t="str">
            <v>PERFURATRIZ MANUAL, TORQUE MÁXIMO 83 N.M, POTÊNCIA 5 CV, COM DIÂMETRO MÁXIMO 4" - CHI DIURNO. AF_06/2015</v>
          </cell>
          <cell r="C584" t="str">
            <v>COMPOSIÇÃO</v>
          </cell>
          <cell r="D584" t="str">
            <v>CHI</v>
          </cell>
          <cell r="E584" t="str">
            <v>1,82</v>
          </cell>
          <cell r="F584" t="str">
            <v>0,00</v>
          </cell>
          <cell r="G584" t="str">
            <v>0,00</v>
          </cell>
          <cell r="H584" t="str">
            <v>1,82</v>
          </cell>
          <cell r="I584" t="str">
            <v>0,00</v>
          </cell>
          <cell r="J584" t="str">
            <v>0,00</v>
          </cell>
          <cell r="K584">
            <v>1.82</v>
          </cell>
          <cell r="L584">
            <v>1.82</v>
          </cell>
          <cell r="M584"/>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82,86</v>
          </cell>
          <cell r="F585" t="str">
            <v>22,69</v>
          </cell>
          <cell r="G585" t="str">
            <v>5,74</v>
          </cell>
          <cell r="H585" t="str">
            <v>54,43</v>
          </cell>
          <cell r="I585" t="str">
            <v>0,00</v>
          </cell>
          <cell r="J585" t="str">
            <v>0,00</v>
          </cell>
          <cell r="K585">
            <v>60.17</v>
          </cell>
          <cell r="L585">
            <v>60.17</v>
          </cell>
          <cell r="M585"/>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4,40</v>
          </cell>
          <cell r="F586" t="str">
            <v>0,00</v>
          </cell>
          <cell r="G586" t="str">
            <v>0,00</v>
          </cell>
          <cell r="H586" t="str">
            <v>4,40</v>
          </cell>
          <cell r="I586" t="str">
            <v>0,00</v>
          </cell>
          <cell r="J586" t="str">
            <v>0,00</v>
          </cell>
          <cell r="K586">
            <v>4.4000000000000004</v>
          </cell>
          <cell r="L586">
            <v>4.4000000000000004</v>
          </cell>
          <cell r="M586"/>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6,59</v>
          </cell>
          <cell r="F587" t="str">
            <v>0,00</v>
          </cell>
          <cell r="G587" t="str">
            <v>0,00</v>
          </cell>
          <cell r="H587" t="str">
            <v>6,59</v>
          </cell>
          <cell r="I587" t="str">
            <v>0,00</v>
          </cell>
          <cell r="J587" t="str">
            <v>0,00</v>
          </cell>
          <cell r="K587">
            <v>6.59</v>
          </cell>
          <cell r="L587">
            <v>6.59</v>
          </cell>
          <cell r="M587"/>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0,96</v>
          </cell>
          <cell r="F588" t="str">
            <v>0,00</v>
          </cell>
          <cell r="G588" t="str">
            <v>0,00</v>
          </cell>
          <cell r="H588" t="str">
            <v>0,96</v>
          </cell>
          <cell r="I588" t="str">
            <v>0,00</v>
          </cell>
          <cell r="J588" t="str">
            <v>0,00</v>
          </cell>
          <cell r="K588">
            <v>0.96</v>
          </cell>
          <cell r="L588">
            <v>0.96</v>
          </cell>
          <cell r="M588"/>
          <cell r="N588">
            <v>90651</v>
          </cell>
        </row>
        <row r="589">
          <cell r="A589">
            <v>90657</v>
          </cell>
          <cell r="B589" t="str">
            <v>BOMBA DE PROJEÇÃO DE CONCRETO SECO, POTÊNCIA 10 CV, VAZÃO 3 M3/H - CHI DIURNO. AF_06/2015</v>
          </cell>
          <cell r="C589" t="str">
            <v>COMPOSIÇÃO</v>
          </cell>
          <cell r="D589" t="str">
            <v>CHI</v>
          </cell>
          <cell r="E589" t="str">
            <v>4,28</v>
          </cell>
          <cell r="F589" t="str">
            <v>0,00</v>
          </cell>
          <cell r="G589" t="str">
            <v>0,00</v>
          </cell>
          <cell r="H589" t="str">
            <v>4,28</v>
          </cell>
          <cell r="I589" t="str">
            <v>0,00</v>
          </cell>
          <cell r="J589" t="str">
            <v>0,00</v>
          </cell>
          <cell r="K589">
            <v>4.28</v>
          </cell>
          <cell r="L589">
            <v>4.28</v>
          </cell>
          <cell r="M589"/>
          <cell r="N589">
            <v>90657</v>
          </cell>
        </row>
        <row r="590">
          <cell r="A590">
            <v>90663</v>
          </cell>
          <cell r="B590" t="str">
            <v>BOMBA DE PROJEÇÃO DE CONCRETO SECO, POTÊNCIA 10 CV, VAZÃO 6 M3/H - CHI DIURNO. AF_06/2015</v>
          </cell>
          <cell r="C590" t="str">
            <v>COMPOSIÇÃO</v>
          </cell>
          <cell r="D590" t="str">
            <v>CHI</v>
          </cell>
          <cell r="E590" t="str">
            <v>4,59</v>
          </cell>
          <cell r="F590" t="str">
            <v>0,00</v>
          </cell>
          <cell r="G590" t="str">
            <v>0,00</v>
          </cell>
          <cell r="H590" t="str">
            <v>4,59</v>
          </cell>
          <cell r="I590" t="str">
            <v>0,00</v>
          </cell>
          <cell r="J590" t="str">
            <v>0,00</v>
          </cell>
          <cell r="K590">
            <v>4.59</v>
          </cell>
          <cell r="L590">
            <v>4.59</v>
          </cell>
          <cell r="M590"/>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278,66</v>
          </cell>
          <cell r="F592" t="str">
            <v>22,69</v>
          </cell>
          <cell r="G592" t="str">
            <v>5,74</v>
          </cell>
          <cell r="H592" t="str">
            <v>250,23</v>
          </cell>
          <cell r="I592" t="str">
            <v>0,00</v>
          </cell>
          <cell r="J592" t="str">
            <v>0,00</v>
          </cell>
          <cell r="K592">
            <v>255.97</v>
          </cell>
          <cell r="L592">
            <v>255.97</v>
          </cell>
          <cell r="M592"/>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158,66</v>
          </cell>
          <cell r="F593" t="str">
            <v>22,69</v>
          </cell>
          <cell r="G593" t="str">
            <v>5,74</v>
          </cell>
          <cell r="H593" t="str">
            <v>130,23</v>
          </cell>
          <cell r="I593" t="str">
            <v>0,00</v>
          </cell>
          <cell r="J593" t="str">
            <v>0,00</v>
          </cell>
          <cell r="K593">
            <v>135.97</v>
          </cell>
          <cell r="L593">
            <v>135.97</v>
          </cell>
          <cell r="M593"/>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61,65</v>
          </cell>
          <cell r="F594" t="str">
            <v>22,34</v>
          </cell>
          <cell r="G594" t="str">
            <v>5,74</v>
          </cell>
          <cell r="H594" t="str">
            <v>33,57</v>
          </cell>
          <cell r="I594" t="str">
            <v>0,00</v>
          </cell>
          <cell r="J594" t="str">
            <v>0,00</v>
          </cell>
          <cell r="K594">
            <v>39.31</v>
          </cell>
          <cell r="L594">
            <v>39.31</v>
          </cell>
          <cell r="M594"/>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48,34</v>
          </cell>
          <cell r="F595" t="str">
            <v>22,34</v>
          </cell>
          <cell r="G595" t="str">
            <v>5,74</v>
          </cell>
          <cell r="H595" t="str">
            <v>20,26</v>
          </cell>
          <cell r="I595" t="str">
            <v>0,00</v>
          </cell>
          <cell r="J595" t="str">
            <v>0,00</v>
          </cell>
          <cell r="K595">
            <v>26</v>
          </cell>
          <cell r="L595">
            <v>26</v>
          </cell>
          <cell r="M595"/>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55,72</v>
          </cell>
          <cell r="F600" t="str">
            <v>22,27</v>
          </cell>
          <cell r="G600" t="str">
            <v>5,74</v>
          </cell>
          <cell r="H600" t="str">
            <v>27,71</v>
          </cell>
          <cell r="I600" t="str">
            <v>0,00</v>
          </cell>
          <cell r="J600" t="str">
            <v>0,00</v>
          </cell>
          <cell r="K600">
            <v>33.450000000000003</v>
          </cell>
          <cell r="L600">
            <v>33.450000000000003</v>
          </cell>
          <cell r="M600"/>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0,80</v>
          </cell>
          <cell r="F602" t="str">
            <v>0,00</v>
          </cell>
          <cell r="G602" t="str">
            <v>0,00</v>
          </cell>
          <cell r="H602" t="str">
            <v>0,80</v>
          </cell>
          <cell r="I602" t="str">
            <v>0,00</v>
          </cell>
          <cell r="J602" t="str">
            <v>0,00</v>
          </cell>
          <cell r="K602">
            <v>0.8</v>
          </cell>
          <cell r="L602">
            <v>0.8</v>
          </cell>
          <cell r="M602"/>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59,30</v>
          </cell>
          <cell r="F603" t="str">
            <v>21,00</v>
          </cell>
          <cell r="G603" t="str">
            <v>5,74</v>
          </cell>
          <cell r="H603" t="str">
            <v>32,56</v>
          </cell>
          <cell r="I603" t="str">
            <v>0,00</v>
          </cell>
          <cell r="J603" t="str">
            <v>0,00</v>
          </cell>
          <cell r="K603">
            <v>38.300000000000004</v>
          </cell>
          <cell r="L603">
            <v>38.300000000000004</v>
          </cell>
          <cell r="M603"/>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49,55</v>
          </cell>
          <cell r="F604" t="str">
            <v>22,27</v>
          </cell>
          <cell r="G604" t="str">
            <v>5,74</v>
          </cell>
          <cell r="H604" t="str">
            <v>21,54</v>
          </cell>
          <cell r="I604" t="str">
            <v>0,00</v>
          </cell>
          <cell r="J604" t="str">
            <v>0,00</v>
          </cell>
          <cell r="K604">
            <v>27.28</v>
          </cell>
          <cell r="L604">
            <v>27.28</v>
          </cell>
          <cell r="M604"/>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58,92</v>
          </cell>
          <cell r="F605" t="str">
            <v>22,27</v>
          </cell>
          <cell r="G605" t="str">
            <v>5,74</v>
          </cell>
          <cell r="H605" t="str">
            <v>30,91</v>
          </cell>
          <cell r="I605" t="str">
            <v>0,00</v>
          </cell>
          <cell r="J605" t="str">
            <v>0,00</v>
          </cell>
          <cell r="K605">
            <v>36.65</v>
          </cell>
          <cell r="L605">
            <v>36.65</v>
          </cell>
          <cell r="M605"/>
          <cell r="N605">
            <v>91486</v>
          </cell>
        </row>
        <row r="606">
          <cell r="A606">
            <v>91534</v>
          </cell>
          <cell r="B606" t="str">
            <v>COMPACTADOR DE SOLOS DE PERCUSSÃO (SOQUETE) COM MOTOR A GASOLINA 4 TEMPOS, POTÊNCIA 4 CV - CHI DIURNO. AF_08/2015</v>
          </cell>
          <cell r="C606" t="str">
            <v>COMPOSIÇÃO</v>
          </cell>
          <cell r="D606" t="str">
            <v>CHI</v>
          </cell>
          <cell r="E606" t="str">
            <v>29,29</v>
          </cell>
          <cell r="F606" t="str">
            <v>22,69</v>
          </cell>
          <cell r="G606" t="str">
            <v>5,74</v>
          </cell>
          <cell r="H606" t="str">
            <v>0,86</v>
          </cell>
          <cell r="I606" t="str">
            <v>0,00</v>
          </cell>
          <cell r="J606" t="str">
            <v>0,00</v>
          </cell>
          <cell r="K606">
            <v>6.6000000000000005</v>
          </cell>
          <cell r="L606">
            <v>6.6000000000000005</v>
          </cell>
          <cell r="M606"/>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50,57</v>
          </cell>
          <cell r="F607" t="str">
            <v>20,76</v>
          </cell>
          <cell r="G607" t="str">
            <v>5,74</v>
          </cell>
          <cell r="H607" t="str">
            <v>24,07</v>
          </cell>
          <cell r="I607" t="str">
            <v>0,00</v>
          </cell>
          <cell r="J607" t="str">
            <v>0,00</v>
          </cell>
          <cell r="K607">
            <v>29.810000000000002</v>
          </cell>
          <cell r="L607">
            <v>29.810000000000002</v>
          </cell>
          <cell r="M607"/>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80,55</v>
          </cell>
          <cell r="F608" t="str">
            <v>29,75</v>
          </cell>
          <cell r="G608" t="str">
            <v>5,74</v>
          </cell>
          <cell r="H608" t="str">
            <v>45,06</v>
          </cell>
          <cell r="I608" t="str">
            <v>0,00</v>
          </cell>
          <cell r="J608" t="str">
            <v>0,00</v>
          </cell>
          <cell r="K608">
            <v>50.800000000000004</v>
          </cell>
          <cell r="L608">
            <v>50.800000000000004</v>
          </cell>
          <cell r="M608"/>
          <cell r="N608">
            <v>91646</v>
          </cell>
        </row>
        <row r="609">
          <cell r="A609">
            <v>91693</v>
          </cell>
          <cell r="B609" t="str">
            <v>SERRA CIRCULAR DE BANCADA COM MOTOR ELÉTRICO POTÊNCIA DE 5HP, COM COIFA PARA DISCO 10" - CHI DIURNO. AF_08/2015</v>
          </cell>
          <cell r="C609" t="str">
            <v>COMPOSIÇÃO</v>
          </cell>
          <cell r="D609" t="str">
            <v>CHI</v>
          </cell>
          <cell r="E609" t="str">
            <v>28,51</v>
          </cell>
          <cell r="F609" t="str">
            <v>22,69</v>
          </cell>
          <cell r="G609" t="str">
            <v>5,74</v>
          </cell>
          <cell r="H609" t="str">
            <v>0,08</v>
          </cell>
          <cell r="I609" t="str">
            <v>0,00</v>
          </cell>
          <cell r="J609" t="str">
            <v>0,00</v>
          </cell>
          <cell r="K609">
            <v>5.82</v>
          </cell>
          <cell r="L609">
            <v>5.82</v>
          </cell>
          <cell r="M609"/>
          <cell r="N609">
            <v>91693</v>
          </cell>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72,73</v>
          </cell>
          <cell r="F611" t="str">
            <v>22,27</v>
          </cell>
          <cell r="G611" t="str">
            <v>5,74</v>
          </cell>
          <cell r="H611" t="str">
            <v>44,72</v>
          </cell>
          <cell r="I611" t="str">
            <v>0,00</v>
          </cell>
          <cell r="J611" t="str">
            <v>0,00</v>
          </cell>
          <cell r="K611">
            <v>50.46</v>
          </cell>
          <cell r="L611">
            <v>50.46</v>
          </cell>
          <cell r="M611"/>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1,02</v>
          </cell>
          <cell r="F612" t="str">
            <v>0,00</v>
          </cell>
          <cell r="G612" t="str">
            <v>0,00</v>
          </cell>
          <cell r="H612" t="str">
            <v>1,02</v>
          </cell>
          <cell r="I612" t="str">
            <v>0,00</v>
          </cell>
          <cell r="J612" t="str">
            <v>0,00</v>
          </cell>
          <cell r="K612">
            <v>1.02</v>
          </cell>
          <cell r="L612">
            <v>1.02</v>
          </cell>
          <cell r="M612"/>
          <cell r="N612">
            <v>92113</v>
          </cell>
        </row>
        <row r="613">
          <cell r="A613">
            <v>92119</v>
          </cell>
          <cell r="B613" t="str">
            <v>DOSADOR DE AREIA, CAPACIDADE DE 26 LITROS - CHI DIURNO. AF_11/2015</v>
          </cell>
          <cell r="C613" t="str">
            <v>COMPOSIÇÃO</v>
          </cell>
          <cell r="D613" t="str">
            <v>CHI</v>
          </cell>
          <cell r="E613" t="str">
            <v>0,11</v>
          </cell>
          <cell r="F613" t="str">
            <v>0,00</v>
          </cell>
          <cell r="G613" t="str">
            <v>0,00</v>
          </cell>
          <cell r="H613" t="str">
            <v>0,11</v>
          </cell>
          <cell r="I613" t="str">
            <v>0,00</v>
          </cell>
          <cell r="J613" t="str">
            <v>0,00</v>
          </cell>
          <cell r="K613">
            <v>0.11</v>
          </cell>
          <cell r="L613">
            <v>0.11</v>
          </cell>
          <cell r="M613"/>
          <cell r="N613">
            <v>92119</v>
          </cell>
        </row>
        <row r="614">
          <cell r="A614">
            <v>92139</v>
          </cell>
          <cell r="B614" t="str">
            <v>CAMINHONETE COM MOTOR A DIESEL, POTÊNCIA 180 CV, CABINE DUPLA, 4X4 - CHI DIURNO. AF_11/2015</v>
          </cell>
          <cell r="C614" t="str">
            <v>COMPOSIÇÃO</v>
          </cell>
          <cell r="D614" t="str">
            <v>CHI</v>
          </cell>
          <cell r="E614" t="str">
            <v>40,49</v>
          </cell>
          <cell r="F614" t="str">
            <v>19,40</v>
          </cell>
          <cell r="G614" t="str">
            <v>5,74</v>
          </cell>
          <cell r="H614" t="str">
            <v>15,35</v>
          </cell>
          <cell r="I614" t="str">
            <v>0,00</v>
          </cell>
          <cell r="J614" t="str">
            <v>0,00</v>
          </cell>
          <cell r="K614">
            <v>21.09</v>
          </cell>
          <cell r="L614">
            <v>21.09</v>
          </cell>
          <cell r="M614"/>
          <cell r="N614">
            <v>92139</v>
          </cell>
        </row>
        <row r="615">
          <cell r="A615">
            <v>92146</v>
          </cell>
          <cell r="B615" t="str">
            <v>CAMINHONETE CABINE SIMPLES COM MOTOR 1.6 FLEX, CÂMBIO MANUAL, POTÊNCIA 101/104 CV, 2 PORTAS - CHI DIURNO. AF_11/2015</v>
          </cell>
          <cell r="C615" t="str">
            <v>COMPOSIÇÃO</v>
          </cell>
          <cell r="D615" t="str">
            <v>CHI</v>
          </cell>
          <cell r="E615" t="str">
            <v>30,75</v>
          </cell>
          <cell r="F615" t="str">
            <v>19,40</v>
          </cell>
          <cell r="G615" t="str">
            <v>5,74</v>
          </cell>
          <cell r="H615" t="str">
            <v>5,61</v>
          </cell>
          <cell r="I615" t="str">
            <v>0,00</v>
          </cell>
          <cell r="J615" t="str">
            <v>0,00</v>
          </cell>
          <cell r="K615">
            <v>11.350000000000001</v>
          </cell>
          <cell r="L615">
            <v>11.350000000000001</v>
          </cell>
          <cell r="M615"/>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68,41</v>
          </cell>
          <cell r="F616" t="str">
            <v>29,75</v>
          </cell>
          <cell r="G616" t="str">
            <v>5,74</v>
          </cell>
          <cell r="H616" t="str">
            <v>32,92</v>
          </cell>
          <cell r="I616" t="str">
            <v>0,00</v>
          </cell>
          <cell r="J616" t="str">
            <v>0,00</v>
          </cell>
          <cell r="K616">
            <v>38.660000000000004</v>
          </cell>
          <cell r="L616">
            <v>38.660000000000004</v>
          </cell>
          <cell r="M616"/>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M617"/>
          <cell r="N617">
            <v>92717</v>
          </cell>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cell r="N618">
            <v>92961</v>
          </cell>
        </row>
        <row r="619">
          <cell r="A619">
            <v>92967</v>
          </cell>
          <cell r="B619" t="str">
            <v>MARTELO PERFURADOR PNEUMÁTICO MANUAL, HASTE 25 X 75 MM, 21 KG - CHI DIURNO. AF_12/2015</v>
          </cell>
          <cell r="C619" t="str">
            <v>COMPOSIÇÃO</v>
          </cell>
          <cell r="D619" t="str">
            <v>CHI</v>
          </cell>
          <cell r="E619" t="str">
            <v>25,78</v>
          </cell>
          <cell r="F619" t="str">
            <v>18,64</v>
          </cell>
          <cell r="G619" t="str">
            <v>5,74</v>
          </cell>
          <cell r="H619" t="str">
            <v>1,40</v>
          </cell>
          <cell r="I619" t="str">
            <v>0,00</v>
          </cell>
          <cell r="J619" t="str">
            <v>0,00</v>
          </cell>
          <cell r="K619">
            <v>7.1400000000000006</v>
          </cell>
          <cell r="L619">
            <v>7.1400000000000006</v>
          </cell>
          <cell r="M619"/>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417,54</v>
          </cell>
          <cell r="F620" t="str">
            <v>22,69</v>
          </cell>
          <cell r="G620" t="str">
            <v>5,74</v>
          </cell>
          <cell r="H620" t="str">
            <v>389,11</v>
          </cell>
          <cell r="I620" t="str">
            <v>0,00</v>
          </cell>
          <cell r="J620" t="str">
            <v>0,00</v>
          </cell>
          <cell r="K620">
            <v>394.85</v>
          </cell>
          <cell r="L620">
            <v>394.85</v>
          </cell>
          <cell r="M620"/>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0,43</v>
          </cell>
          <cell r="F621" t="str">
            <v>0,00</v>
          </cell>
          <cell r="G621" t="str">
            <v>0,00</v>
          </cell>
          <cell r="H621" t="str">
            <v>0,43</v>
          </cell>
          <cell r="I621" t="str">
            <v>0,00</v>
          </cell>
          <cell r="J621" t="str">
            <v>0,00</v>
          </cell>
          <cell r="K621">
            <v>0.43</v>
          </cell>
          <cell r="L621">
            <v>0.43</v>
          </cell>
          <cell r="M621"/>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63,24</v>
          </cell>
          <cell r="F622" t="str">
            <v>20,66</v>
          </cell>
          <cell r="G622" t="str">
            <v>5,74</v>
          </cell>
          <cell r="H622" t="str">
            <v>36,84</v>
          </cell>
          <cell r="I622" t="str">
            <v>0,00</v>
          </cell>
          <cell r="J622" t="str">
            <v>0,00</v>
          </cell>
          <cell r="K622">
            <v>42.580000000000005</v>
          </cell>
          <cell r="L622">
            <v>42.580000000000005</v>
          </cell>
          <cell r="M622"/>
          <cell r="N622">
            <v>93244</v>
          </cell>
        </row>
        <row r="623">
          <cell r="A623">
            <v>93274</v>
          </cell>
          <cell r="B623" t="str">
            <v>GRUA ASCENSIONAL, LANÇA DE 30 M, CAPACIDADE DE 1,0 T A 30 M, ALTURA ATÉ 39 M - CHI DIURNO. AF_03/2016</v>
          </cell>
          <cell r="C623" t="str">
            <v>COMPOSIÇÃO</v>
          </cell>
          <cell r="D623" t="str">
            <v>CHI</v>
          </cell>
          <cell r="E623" t="str">
            <v>72,50</v>
          </cell>
          <cell r="F623" t="str">
            <v>19,69</v>
          </cell>
          <cell r="G623" t="str">
            <v>5,74</v>
          </cell>
          <cell r="H623" t="str">
            <v>47,07</v>
          </cell>
          <cell r="I623" t="str">
            <v>0,00</v>
          </cell>
          <cell r="J623" t="str">
            <v>0,00</v>
          </cell>
          <cell r="K623">
            <v>52.81</v>
          </cell>
          <cell r="L623">
            <v>52.81</v>
          </cell>
          <cell r="M623"/>
          <cell r="N623">
            <v>93274</v>
          </cell>
        </row>
        <row r="624">
          <cell r="A624">
            <v>93282</v>
          </cell>
          <cell r="B624" t="str">
            <v>GUINCHO ELÉTRICO DE COLUNA, CAPACIDADE 400 KG, COM MOTO FREIO, MOTOR TRIFÁSICO DE 1,25 CV - CHI DIURNO. AF_03/2016</v>
          </cell>
          <cell r="C624" t="str">
            <v>COMPOSIÇÃO</v>
          </cell>
          <cell r="D624" t="str">
            <v>CHI</v>
          </cell>
          <cell r="E624" t="str">
            <v>24,25</v>
          </cell>
          <cell r="F624" t="str">
            <v>18,17</v>
          </cell>
          <cell r="G624" t="str">
            <v>5,74</v>
          </cell>
          <cell r="H624" t="str">
            <v>0,34</v>
          </cell>
          <cell r="I624" t="str">
            <v>0,00</v>
          </cell>
          <cell r="J624" t="str">
            <v>0,00</v>
          </cell>
          <cell r="K624">
            <v>6.08</v>
          </cell>
          <cell r="L624">
            <v>6.08</v>
          </cell>
          <cell r="M624"/>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142,39</v>
          </cell>
          <cell r="F625" t="str">
            <v>19,69</v>
          </cell>
          <cell r="G625" t="str">
            <v>5,74</v>
          </cell>
          <cell r="H625" t="str">
            <v>116,96</v>
          </cell>
          <cell r="I625" t="str">
            <v>0,00</v>
          </cell>
          <cell r="J625" t="str">
            <v>0,00</v>
          </cell>
          <cell r="K625">
            <v>122.69999999999999</v>
          </cell>
          <cell r="L625">
            <v>122.69999999999999</v>
          </cell>
          <cell r="M625"/>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54,36</v>
          </cell>
          <cell r="F626" t="str">
            <v>20,76</v>
          </cell>
          <cell r="G626" t="str">
            <v>5,74</v>
          </cell>
          <cell r="H626" t="str">
            <v>27,86</v>
          </cell>
          <cell r="I626" t="str">
            <v>0,00</v>
          </cell>
          <cell r="J626" t="str">
            <v>0,00</v>
          </cell>
          <cell r="K626">
            <v>33.6</v>
          </cell>
          <cell r="L626">
            <v>33.6</v>
          </cell>
          <cell r="M626"/>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36,91</v>
          </cell>
          <cell r="F627" t="str">
            <v>24,35</v>
          </cell>
          <cell r="G627" t="str">
            <v>5,74</v>
          </cell>
          <cell r="H627" t="str">
            <v>6,82</v>
          </cell>
          <cell r="I627" t="str">
            <v>0,00</v>
          </cell>
          <cell r="J627" t="str">
            <v>0,00</v>
          </cell>
          <cell r="K627">
            <v>12.56</v>
          </cell>
          <cell r="L627">
            <v>12.56</v>
          </cell>
          <cell r="M627"/>
          <cell r="N627">
            <v>93409</v>
          </cell>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cell r="N628">
            <v>93416</v>
          </cell>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cell r="N629">
            <v>93422</v>
          </cell>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cell r="N630">
            <v>93428</v>
          </cell>
        </row>
        <row r="631">
          <cell r="A631">
            <v>93434</v>
          </cell>
          <cell r="B631" t="str">
            <v>USINA DE MISTURA ASFÁLTICA À QUENTE, TIPO CONTRA FLUXO, PROD 40 A 80 TON/HORA - CHI DIURNO. AF_03/2016</v>
          </cell>
          <cell r="C631" t="str">
            <v>COMPOSIÇÃO</v>
          </cell>
          <cell r="D631" t="str">
            <v>CHI</v>
          </cell>
          <cell r="E631" t="str">
            <v>256,54</v>
          </cell>
          <cell r="F631" t="str">
            <v>93,34</v>
          </cell>
          <cell r="G631" t="str">
            <v>32,46</v>
          </cell>
          <cell r="H631" t="str">
            <v>130,74</v>
          </cell>
          <cell r="I631" t="str">
            <v>0,00</v>
          </cell>
          <cell r="J631" t="str">
            <v>0,00</v>
          </cell>
          <cell r="K631">
            <v>163.20000000000002</v>
          </cell>
          <cell r="L631">
            <v>163.20000000000002</v>
          </cell>
          <cell r="M631"/>
          <cell r="N631">
            <v>93434</v>
          </cell>
        </row>
        <row r="632">
          <cell r="A632">
            <v>93440</v>
          </cell>
          <cell r="B632" t="str">
            <v>USINA DE ASFALTO À FRIO, CAPACIDADE DE 40 A 60 TON/HORA, ELÉTRICA POTÊNCIA 30 CV - CHI DIURNO. AF_03/2016</v>
          </cell>
          <cell r="C632" t="str">
            <v>COMPOSIÇÃO</v>
          </cell>
          <cell r="D632" t="str">
            <v>CHI</v>
          </cell>
          <cell r="E632" t="str">
            <v>133,04</v>
          </cell>
          <cell r="F632" t="str">
            <v>93,34</v>
          </cell>
          <cell r="G632" t="str">
            <v>32,46</v>
          </cell>
          <cell r="H632" t="str">
            <v>7,24</v>
          </cell>
          <cell r="I632" t="str">
            <v>0,00</v>
          </cell>
          <cell r="J632" t="str">
            <v>0,00</v>
          </cell>
          <cell r="K632">
            <v>39.700000000000003</v>
          </cell>
          <cell r="L632">
            <v>39.700000000000003</v>
          </cell>
          <cell r="M632"/>
          <cell r="N632">
            <v>93440</v>
          </cell>
        </row>
        <row r="633">
          <cell r="A633">
            <v>95122</v>
          </cell>
          <cell r="B633" t="str">
            <v>USINA MISTURADORA DE SOLOS, CAPACIDADE DE 200 A 500 TON/H, POTENCIA 75KW - CHI DIURNO. AF_07/2016</v>
          </cell>
          <cell r="C633" t="str">
            <v>COMPOSIÇÃO</v>
          </cell>
          <cell r="D633" t="str">
            <v>CHI</v>
          </cell>
          <cell r="E633" t="str">
            <v>201,38</v>
          </cell>
          <cell r="F633" t="str">
            <v>93,34</v>
          </cell>
          <cell r="G633" t="str">
            <v>32,46</v>
          </cell>
          <cell r="H633" t="str">
            <v>75,58</v>
          </cell>
          <cell r="I633" t="str">
            <v>0,00</v>
          </cell>
          <cell r="J633" t="str">
            <v>0,00</v>
          </cell>
          <cell r="K633">
            <v>108.03999999999999</v>
          </cell>
          <cell r="L633">
            <v>108.03999999999999</v>
          </cell>
          <cell r="M633"/>
          <cell r="N633">
            <v>95122</v>
          </cell>
        </row>
        <row r="634">
          <cell r="A634">
            <v>95128</v>
          </cell>
          <cell r="B634" t="str">
            <v>DISTRIBUIDOR DE AGREGADOS AUTOPROPELIDO, CAP 3 M3, A DIESEL, POTÊNCIA 176CV - CHI DIURNO. AF_07/2016</v>
          </cell>
          <cell r="C634" t="str">
            <v>COMPOSIÇÃO</v>
          </cell>
          <cell r="D634" t="str">
            <v>CHI</v>
          </cell>
          <cell r="E634" t="str">
            <v>50,81</v>
          </cell>
          <cell r="F634" t="str">
            <v>22,69</v>
          </cell>
          <cell r="G634" t="str">
            <v>5,74</v>
          </cell>
          <cell r="H634" t="str">
            <v>22,38</v>
          </cell>
          <cell r="I634" t="str">
            <v>0,00</v>
          </cell>
          <cell r="J634" t="str">
            <v>0,00</v>
          </cell>
          <cell r="K634">
            <v>28.119999999999997</v>
          </cell>
          <cell r="L634">
            <v>28.119999999999997</v>
          </cell>
          <cell r="M634"/>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cell r="N635">
            <v>95140</v>
          </cell>
        </row>
        <row r="636">
          <cell r="A636">
            <v>95213</v>
          </cell>
          <cell r="B636" t="str">
            <v>GRUA ASCENCIONAL, LANÇA DE 42 M, CAPACIDADE DE 1,5 T A 30 M, ALTURA ATÉ 39 M - CHI DIURNO. AF_08/2016</v>
          </cell>
          <cell r="C636" t="str">
            <v>COMPOSIÇÃO</v>
          </cell>
          <cell r="D636" t="str">
            <v>CHI</v>
          </cell>
          <cell r="E636" t="str">
            <v>78,76</v>
          </cell>
          <cell r="F636" t="str">
            <v>19,69</v>
          </cell>
          <cell r="G636" t="str">
            <v>5,74</v>
          </cell>
          <cell r="H636" t="str">
            <v>53,33</v>
          </cell>
          <cell r="I636" t="str">
            <v>0,00</v>
          </cell>
          <cell r="J636" t="str">
            <v>0,00</v>
          </cell>
          <cell r="K636">
            <v>59.07</v>
          </cell>
          <cell r="L636">
            <v>59.07</v>
          </cell>
          <cell r="M636"/>
          <cell r="N636">
            <v>95213</v>
          </cell>
        </row>
        <row r="637">
          <cell r="A637">
            <v>95259</v>
          </cell>
          <cell r="B637" t="str">
            <v>MARTELO DEMOLIDOR PNEUMÁTICO MANUAL, 32 KG - CHI DIURNO. AF_09/2016</v>
          </cell>
          <cell r="C637" t="str">
            <v>COMPOSIÇÃO</v>
          </cell>
          <cell r="D637" t="str">
            <v>CHI</v>
          </cell>
          <cell r="E637" t="str">
            <v>25,58</v>
          </cell>
          <cell r="F637" t="str">
            <v>18,64</v>
          </cell>
          <cell r="G637" t="str">
            <v>5,74</v>
          </cell>
          <cell r="H637" t="str">
            <v>1,20</v>
          </cell>
          <cell r="I637" t="str">
            <v>0,00</v>
          </cell>
          <cell r="J637" t="str">
            <v>0,00</v>
          </cell>
          <cell r="K637">
            <v>6.94</v>
          </cell>
          <cell r="L637">
            <v>6.94</v>
          </cell>
          <cell r="M637"/>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cell r="N640">
            <v>95277</v>
          </cell>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25,37</v>
          </cell>
          <cell r="F642" t="str">
            <v>18,64</v>
          </cell>
          <cell r="G642" t="str">
            <v>5,74</v>
          </cell>
          <cell r="H642" t="str">
            <v>0,99</v>
          </cell>
          <cell r="I642" t="str">
            <v>0,00</v>
          </cell>
          <cell r="J642" t="str">
            <v>0,00</v>
          </cell>
          <cell r="K642">
            <v>6.73</v>
          </cell>
          <cell r="L642">
            <v>6.73</v>
          </cell>
          <cell r="M642"/>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79,41</v>
          </cell>
          <cell r="F643" t="str">
            <v>20,66</v>
          </cell>
          <cell r="G643" t="str">
            <v>5,74</v>
          </cell>
          <cell r="H643" t="str">
            <v>53,01</v>
          </cell>
          <cell r="I643" t="str">
            <v>0,00</v>
          </cell>
          <cell r="J643" t="str">
            <v>0,00</v>
          </cell>
          <cell r="K643">
            <v>58.75</v>
          </cell>
          <cell r="L643">
            <v>58.75</v>
          </cell>
          <cell r="M643"/>
          <cell r="N643">
            <v>95632</v>
          </cell>
        </row>
        <row r="644">
          <cell r="A644">
            <v>95703</v>
          </cell>
          <cell r="B644" t="str">
            <v>PERFURATRIZ MANUAL, TORQUE MAXIMO 55 KGF.M, POTENCIA 5 CV, COM DIAMETRO MAXIMO 8 1/2" - CHI DIURNO. AF_11/2016</v>
          </cell>
          <cell r="C644" t="str">
            <v>COMPOSIÇÃO</v>
          </cell>
          <cell r="D644" t="str">
            <v>CHI</v>
          </cell>
          <cell r="E644" t="str">
            <v>32,47</v>
          </cell>
          <cell r="F644" t="str">
            <v>22,69</v>
          </cell>
          <cell r="G644" t="str">
            <v>5,74</v>
          </cell>
          <cell r="H644" t="str">
            <v>4,04</v>
          </cell>
          <cell r="I644" t="str">
            <v>0,00</v>
          </cell>
          <cell r="J644" t="str">
            <v>0,00</v>
          </cell>
          <cell r="K644">
            <v>9.7800000000000011</v>
          </cell>
          <cell r="L644">
            <v>9.7800000000000011</v>
          </cell>
          <cell r="M644"/>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80,60</v>
          </cell>
          <cell r="F645" t="str">
            <v>22,69</v>
          </cell>
          <cell r="G645" t="str">
            <v>5,74</v>
          </cell>
          <cell r="H645" t="str">
            <v>52,17</v>
          </cell>
          <cell r="I645" t="str">
            <v>0,00</v>
          </cell>
          <cell r="J645" t="str">
            <v>0,00</v>
          </cell>
          <cell r="K645">
            <v>57.910000000000004</v>
          </cell>
          <cell r="L645">
            <v>57.910000000000004</v>
          </cell>
          <cell r="M645"/>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95,60</v>
          </cell>
          <cell r="F646" t="str">
            <v>27,23</v>
          </cell>
          <cell r="G646" t="str">
            <v>5,74</v>
          </cell>
          <cell r="H646" t="str">
            <v>62,63</v>
          </cell>
          <cell r="I646" t="str">
            <v>0,00</v>
          </cell>
          <cell r="J646" t="str">
            <v>0,00</v>
          </cell>
          <cell r="K646">
            <v>68.37</v>
          </cell>
          <cell r="L646">
            <v>68.37</v>
          </cell>
          <cell r="M646"/>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93,26</v>
          </cell>
          <cell r="F647" t="str">
            <v>27,23</v>
          </cell>
          <cell r="G647" t="str">
            <v>5,74</v>
          </cell>
          <cell r="H647" t="str">
            <v>60,29</v>
          </cell>
          <cell r="I647" t="str">
            <v>0,00</v>
          </cell>
          <cell r="J647" t="str">
            <v>0,00</v>
          </cell>
          <cell r="K647">
            <v>66.03</v>
          </cell>
          <cell r="L647">
            <v>66.03</v>
          </cell>
          <cell r="M647"/>
          <cell r="N647">
            <v>95721</v>
          </cell>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cell r="N648">
            <v>95873</v>
          </cell>
        </row>
        <row r="649">
          <cell r="A649">
            <v>96014</v>
          </cell>
          <cell r="B649" t="str">
            <v>TRATOR DE PNEUS COM POTÊNCIA DE 122 CV, TRAÇÃO 4X4, COM VASSOURA MECÂNICA ACOPLADA - CHI DIURNO. AF_02/2017</v>
          </cell>
          <cell r="C649" t="str">
            <v>COMPOSIÇÃO</v>
          </cell>
          <cell r="D649" t="str">
            <v>CHI</v>
          </cell>
          <cell r="E649" t="str">
            <v>56,69</v>
          </cell>
          <cell r="F649" t="str">
            <v>24,35</v>
          </cell>
          <cell r="G649" t="str">
            <v>5,74</v>
          </cell>
          <cell r="H649" t="str">
            <v>26,60</v>
          </cell>
          <cell r="I649" t="str">
            <v>0,00</v>
          </cell>
          <cell r="J649" t="str">
            <v>0,00</v>
          </cell>
          <cell r="K649">
            <v>32.340000000000003</v>
          </cell>
          <cell r="L649">
            <v>32.340000000000003</v>
          </cell>
          <cell r="M649"/>
          <cell r="N649">
            <v>96014</v>
          </cell>
        </row>
        <row r="650">
          <cell r="A650">
            <v>96021</v>
          </cell>
          <cell r="B650" t="str">
            <v>TRATOR DE PNEUS COM POTÊNCIA DE 122 CV, TRAÇÃO 4X4, COM GRADE DE DISCOS ACOPLADA - CHI DIURNO. AF_02/2017</v>
          </cell>
          <cell r="C650" t="str">
            <v>COMPOSIÇÃO</v>
          </cell>
          <cell r="D650" t="str">
            <v>CHI</v>
          </cell>
          <cell r="E650" t="str">
            <v>56,38</v>
          </cell>
          <cell r="F650" t="str">
            <v>24,35</v>
          </cell>
          <cell r="G650" t="str">
            <v>5,74</v>
          </cell>
          <cell r="H650" t="str">
            <v>26,29</v>
          </cell>
          <cell r="I650" t="str">
            <v>0,00</v>
          </cell>
          <cell r="J650" t="str">
            <v>0,00</v>
          </cell>
          <cell r="K650">
            <v>32.03</v>
          </cell>
          <cell r="L650">
            <v>32.03</v>
          </cell>
          <cell r="M650"/>
          <cell r="N650">
            <v>96021</v>
          </cell>
        </row>
        <row r="651">
          <cell r="A651">
            <v>96029</v>
          </cell>
          <cell r="B651" t="str">
            <v>TRATOR DE PNEUS COM POTÊNCIA DE 85 CV, TRAÇÃO 4X4, COM GRADE DE DISCOS ACOPLADA - CHI DIURNO. AF_02/2017</v>
          </cell>
          <cell r="C651" t="str">
            <v>COMPOSIÇÃO</v>
          </cell>
          <cell r="D651" t="str">
            <v>CHI</v>
          </cell>
          <cell r="E651" t="str">
            <v>50,74</v>
          </cell>
          <cell r="F651" t="str">
            <v>24,35</v>
          </cell>
          <cell r="G651" t="str">
            <v>5,74</v>
          </cell>
          <cell r="H651" t="str">
            <v>20,65</v>
          </cell>
          <cell r="I651" t="str">
            <v>0,00</v>
          </cell>
          <cell r="J651" t="str">
            <v>0,00</v>
          </cell>
          <cell r="K651">
            <v>26.39</v>
          </cell>
          <cell r="L651">
            <v>26.39</v>
          </cell>
          <cell r="M651"/>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64,99</v>
          </cell>
          <cell r="F652" t="str">
            <v>21,00</v>
          </cell>
          <cell r="G652" t="str">
            <v>5,74</v>
          </cell>
          <cell r="H652" t="str">
            <v>38,25</v>
          </cell>
          <cell r="I652" t="str">
            <v>0,00</v>
          </cell>
          <cell r="J652" t="str">
            <v>0,00</v>
          </cell>
          <cell r="K652">
            <v>43.99</v>
          </cell>
          <cell r="L652">
            <v>43.99</v>
          </cell>
          <cell r="M652"/>
          <cell r="N652">
            <v>96036</v>
          </cell>
        </row>
        <row r="653">
          <cell r="A653">
            <v>96155</v>
          </cell>
          <cell r="B653" t="str">
            <v>TRATOR DE PNEUS COM POTÊNCIA DE 85 CV, TRAÇÃO 4X4, COM VASSOURA MECÂNICA ACOPLADA - CHI DIURNO. AF_02/2017</v>
          </cell>
          <cell r="C653" t="str">
            <v>COMPOSIÇÃO</v>
          </cell>
          <cell r="D653" t="str">
            <v>CHI</v>
          </cell>
          <cell r="E653" t="str">
            <v>51,05</v>
          </cell>
          <cell r="F653" t="str">
            <v>24,35</v>
          </cell>
          <cell r="G653" t="str">
            <v>5,74</v>
          </cell>
          <cell r="H653" t="str">
            <v>20,96</v>
          </cell>
          <cell r="I653" t="str">
            <v>0,00</v>
          </cell>
          <cell r="J653" t="str">
            <v>0,00</v>
          </cell>
          <cell r="K653">
            <v>26.700000000000003</v>
          </cell>
          <cell r="L653">
            <v>26.700000000000003</v>
          </cell>
          <cell r="M653"/>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56,31</v>
          </cell>
          <cell r="F654" t="str">
            <v>22,34</v>
          </cell>
          <cell r="G654" t="str">
            <v>5,74</v>
          </cell>
          <cell r="H654" t="str">
            <v>28,23</v>
          </cell>
          <cell r="I654" t="str">
            <v>0,00</v>
          </cell>
          <cell r="J654" t="str">
            <v>0,00</v>
          </cell>
          <cell r="K654">
            <v>33.97</v>
          </cell>
          <cell r="L654">
            <v>33.97</v>
          </cell>
          <cell r="M654"/>
          <cell r="N654">
            <v>96156</v>
          </cell>
        </row>
        <row r="655">
          <cell r="A655">
            <v>96159</v>
          </cell>
          <cell r="B655" t="str">
            <v>MÁQUINA DEMARCADORA DE FAIXA DE TRÁFEGO À FRIO, AUTOPROPELIDA, POTÊNCIA 38 HP - CHI DIURNO. AF_07/2016</v>
          </cell>
          <cell r="C655" t="str">
            <v>COMPOSIÇÃO</v>
          </cell>
          <cell r="D655" t="str">
            <v>CHI</v>
          </cell>
          <cell r="E655" t="str">
            <v>91,94</v>
          </cell>
          <cell r="F655" t="str">
            <v>24,78</v>
          </cell>
          <cell r="G655" t="str">
            <v>5,74</v>
          </cell>
          <cell r="H655" t="str">
            <v>61,42</v>
          </cell>
          <cell r="I655" t="str">
            <v>0,00</v>
          </cell>
          <cell r="J655" t="str">
            <v>0,00</v>
          </cell>
          <cell r="K655">
            <v>67.16</v>
          </cell>
          <cell r="L655">
            <v>67.16</v>
          </cell>
          <cell r="M655"/>
          <cell r="N655">
            <v>96159</v>
          </cell>
        </row>
        <row r="656">
          <cell r="A656">
            <v>96246</v>
          </cell>
          <cell r="B656" t="str">
            <v>MINIESCAVADEIRA SOBRE ESTEIRAS, POTENCIA LIQUIDA DE *30* HP, PESO OPERACIONAL DE *3.500* KG - CHI DIURNO. AF_04/2017</v>
          </cell>
          <cell r="C656" t="str">
            <v>COMPOSIÇÃO</v>
          </cell>
          <cell r="D656" t="str">
            <v>CHI</v>
          </cell>
          <cell r="E656" t="str">
            <v>55,17</v>
          </cell>
          <cell r="F656" t="str">
            <v>27,23</v>
          </cell>
          <cell r="G656" t="str">
            <v>5,74</v>
          </cell>
          <cell r="H656" t="str">
            <v>22,20</v>
          </cell>
          <cell r="I656" t="str">
            <v>0,00</v>
          </cell>
          <cell r="J656" t="str">
            <v>0,00</v>
          </cell>
          <cell r="K656">
            <v>27.939999999999998</v>
          </cell>
          <cell r="L656">
            <v>27.939999999999998</v>
          </cell>
          <cell r="M656"/>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85,18</v>
          </cell>
          <cell r="F657" t="str">
            <v>20,66</v>
          </cell>
          <cell r="G657" t="str">
            <v>5,74</v>
          </cell>
          <cell r="H657" t="str">
            <v>58,78</v>
          </cell>
          <cell r="I657" t="str">
            <v>0,00</v>
          </cell>
          <cell r="J657" t="str">
            <v>0,00</v>
          </cell>
          <cell r="K657">
            <v>64.52</v>
          </cell>
          <cell r="L657">
            <v>64.52</v>
          </cell>
          <cell r="M657"/>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M658"/>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0,21</v>
          </cell>
          <cell r="F659" t="str">
            <v>0,00</v>
          </cell>
          <cell r="G659" t="str">
            <v>0,00</v>
          </cell>
          <cell r="H659" t="str">
            <v>0,21</v>
          </cell>
          <cell r="I659" t="str">
            <v>0,00</v>
          </cell>
          <cell r="J659" t="str">
            <v>0,00</v>
          </cell>
          <cell r="K659">
            <v>0.21</v>
          </cell>
          <cell r="L659">
            <v>0.21</v>
          </cell>
          <cell r="M659"/>
          <cell r="N659">
            <v>99834</v>
          </cell>
        </row>
        <row r="660">
          <cell r="A660">
            <v>100642</v>
          </cell>
          <cell r="B660" t="str">
            <v>USINA DE MISTURA ASFÁLTICA À QUENTE, TIPO CONTRA FLUXO, PROD 100 A 140 TON/HORA - CHI DIURNO. AF_12/2019</v>
          </cell>
          <cell r="C660" t="str">
            <v>COMPOSIÇÃO</v>
          </cell>
          <cell r="D660" t="str">
            <v>CHI</v>
          </cell>
          <cell r="E660" t="str">
            <v>188,66</v>
          </cell>
          <cell r="F660" t="str">
            <v>22,34</v>
          </cell>
          <cell r="G660" t="str">
            <v>5,74</v>
          </cell>
          <cell r="H660" t="str">
            <v>160,58</v>
          </cell>
          <cell r="I660" t="str">
            <v>0,00</v>
          </cell>
          <cell r="J660" t="str">
            <v>0,00</v>
          </cell>
          <cell r="K660">
            <v>166.32000000000002</v>
          </cell>
          <cell r="L660">
            <v>166.32000000000002</v>
          </cell>
          <cell r="M660"/>
          <cell r="N660">
            <v>100642</v>
          </cell>
        </row>
        <row r="661">
          <cell r="A661">
            <v>100648</v>
          </cell>
          <cell r="B661" t="str">
            <v>USINA DE ASFALTO, TIPO GRAVIMÉTRICA, PROD 150 TON/HORA - CHI DIURNO. AF_12/2019</v>
          </cell>
          <cell r="C661" t="str">
            <v>COMPOSIÇÃO</v>
          </cell>
          <cell r="D661" t="str">
            <v>CHI</v>
          </cell>
          <cell r="E661" t="str">
            <v>450,92</v>
          </cell>
          <cell r="F661" t="str">
            <v>22,34</v>
          </cell>
          <cell r="G661" t="str">
            <v>5,74</v>
          </cell>
          <cell r="H661" t="str">
            <v>422,84</v>
          </cell>
          <cell r="I661" t="str">
            <v>0,00</v>
          </cell>
          <cell r="J661" t="str">
            <v>0,00</v>
          </cell>
          <cell r="K661">
            <v>428.58</v>
          </cell>
          <cell r="L661">
            <v>428.58</v>
          </cell>
          <cell r="M661"/>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24,97</v>
          </cell>
          <cell r="F662" t="str">
            <v>18,64</v>
          </cell>
          <cell r="G662" t="str">
            <v>5,74</v>
          </cell>
          <cell r="H662" t="str">
            <v>0,59</v>
          </cell>
          <cell r="I662" t="str">
            <v>0,00</v>
          </cell>
          <cell r="J662" t="str">
            <v>0,00</v>
          </cell>
          <cell r="K662">
            <v>6.33</v>
          </cell>
          <cell r="L662">
            <v>6.33</v>
          </cell>
          <cell r="M662"/>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0,16</v>
          </cell>
          <cell r="F664" t="str">
            <v>0,00</v>
          </cell>
          <cell r="G664" t="str">
            <v>0,00</v>
          </cell>
          <cell r="H664" t="str">
            <v>0,16</v>
          </cell>
          <cell r="I664" t="str">
            <v>0,00</v>
          </cell>
          <cell r="J664" t="str">
            <v>0,00</v>
          </cell>
          <cell r="K664">
            <v>0.16</v>
          </cell>
          <cell r="L664">
            <v>0.16</v>
          </cell>
          <cell r="M664"/>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cell r="N666">
            <v>5627</v>
          </cell>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72,05</v>
          </cell>
          <cell r="F669" t="str">
            <v>0,00</v>
          </cell>
          <cell r="G669" t="str">
            <v>72,05</v>
          </cell>
          <cell r="H669" t="str">
            <v>0,00</v>
          </cell>
          <cell r="I669" t="str">
            <v>0,00</v>
          </cell>
          <cell r="J669" t="str">
            <v>0,00</v>
          </cell>
          <cell r="K669">
            <v>72.05</v>
          </cell>
          <cell r="L669">
            <v>72.05</v>
          </cell>
          <cell r="M669"/>
          <cell r="N669">
            <v>5630</v>
          </cell>
        </row>
        <row r="670">
          <cell r="A670">
            <v>5658</v>
          </cell>
          <cell r="B670" t="str">
            <v>GRADE DE DISCO CONTROLE REMOTO REBOCÁVEL, COM 24 DISCOS 24 X 6 MM COM PNEUS PARA TRANSPORTE - MANUTENÇÃO. AF_06/2014</v>
          </cell>
          <cell r="C670" t="str">
            <v>COMPOSIÇÃO</v>
          </cell>
          <cell r="D670" t="str">
            <v>H</v>
          </cell>
          <cell r="E670" t="str">
            <v>3,05</v>
          </cell>
          <cell r="F670" t="str">
            <v>0,00</v>
          </cell>
          <cell r="G670" t="str">
            <v>0,00</v>
          </cell>
          <cell r="H670" t="str">
            <v>3,05</v>
          </cell>
          <cell r="I670" t="str">
            <v>0,00</v>
          </cell>
          <cell r="J670" t="str">
            <v>0,00</v>
          </cell>
          <cell r="K670">
            <v>3.05</v>
          </cell>
          <cell r="L670">
            <v>3.05</v>
          </cell>
          <cell r="M670"/>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51,24</v>
          </cell>
          <cell r="F673" t="str">
            <v>0,00</v>
          </cell>
          <cell r="G673" t="str">
            <v>51,24</v>
          </cell>
          <cell r="H673" t="str">
            <v>0,00</v>
          </cell>
          <cell r="I673" t="str">
            <v>0,00</v>
          </cell>
          <cell r="J673" t="str">
            <v>0,00</v>
          </cell>
          <cell r="K673">
            <v>51.24</v>
          </cell>
          <cell r="L673">
            <v>51.24</v>
          </cell>
          <cell r="M673"/>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0,26</v>
          </cell>
          <cell r="F675" t="str">
            <v>0,00</v>
          </cell>
          <cell r="G675" t="str">
            <v>0,00</v>
          </cell>
          <cell r="H675" t="str">
            <v>0,26</v>
          </cell>
          <cell r="I675" t="str">
            <v>0,00</v>
          </cell>
          <cell r="J675" t="str">
            <v>0,00</v>
          </cell>
          <cell r="K675">
            <v>0.26</v>
          </cell>
          <cell r="L675">
            <v>0.26</v>
          </cell>
          <cell r="M675"/>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23,83</v>
          </cell>
          <cell r="F676" t="str">
            <v>0,00</v>
          </cell>
          <cell r="G676" t="str">
            <v>23,83</v>
          </cell>
          <cell r="H676" t="str">
            <v>0,00</v>
          </cell>
          <cell r="I676" t="str">
            <v>0,00</v>
          </cell>
          <cell r="J676" t="str">
            <v>0,00</v>
          </cell>
          <cell r="K676">
            <v>23.83</v>
          </cell>
          <cell r="L676">
            <v>23.83</v>
          </cell>
          <cell r="M676"/>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32,95</v>
          </cell>
          <cell r="F677" t="str">
            <v>0,00</v>
          </cell>
          <cell r="G677" t="str">
            <v>0,00</v>
          </cell>
          <cell r="H677" t="str">
            <v>32,95</v>
          </cell>
          <cell r="I677" t="str">
            <v>0,00</v>
          </cell>
          <cell r="J677" t="str">
            <v>0,00</v>
          </cell>
          <cell r="K677">
            <v>32.950000000000003</v>
          </cell>
          <cell r="L677">
            <v>32.950000000000003</v>
          </cell>
          <cell r="M677"/>
          <cell r="N677">
            <v>5695</v>
          </cell>
        </row>
        <row r="678">
          <cell r="A678">
            <v>5703</v>
          </cell>
          <cell r="B678" t="str">
            <v>USINA DE CONCRETO FIXA, CAPACIDADE NOMINAL DE 90 A 120 M3/H, SEM SILO - MATERIAIS NA OPERAÇÃO. AF_07/2016</v>
          </cell>
          <cell r="C678" t="str">
            <v>COMPOSIÇÃO</v>
          </cell>
          <cell r="D678" t="str">
            <v>H</v>
          </cell>
          <cell r="E678" t="str">
            <v>16,42</v>
          </cell>
          <cell r="F678" t="str">
            <v>0,00</v>
          </cell>
          <cell r="G678" t="str">
            <v>0,00</v>
          </cell>
          <cell r="H678" t="str">
            <v>0,00</v>
          </cell>
          <cell r="I678" t="str">
            <v>0,00</v>
          </cell>
          <cell r="J678" t="str">
            <v>16,42</v>
          </cell>
          <cell r="K678">
            <v>16.420000000000002</v>
          </cell>
          <cell r="L678">
            <v>16.420000000000002</v>
          </cell>
          <cell r="M678"/>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31,51</v>
          </cell>
          <cell r="F679" t="str">
            <v>0,00</v>
          </cell>
          <cell r="G679" t="str">
            <v>0,00</v>
          </cell>
          <cell r="H679" t="str">
            <v>31,51</v>
          </cell>
          <cell r="I679" t="str">
            <v>0,00</v>
          </cell>
          <cell r="J679" t="str">
            <v>0,00</v>
          </cell>
          <cell r="K679">
            <v>31.51</v>
          </cell>
          <cell r="L679">
            <v>31.51</v>
          </cell>
          <cell r="M679"/>
          <cell r="N679">
            <v>5705</v>
          </cell>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99,54</v>
          </cell>
          <cell r="F682" t="str">
            <v>0,00</v>
          </cell>
          <cell r="G682" t="str">
            <v>99,54</v>
          </cell>
          <cell r="H682" t="str">
            <v>0,00</v>
          </cell>
          <cell r="I682" t="str">
            <v>0,00</v>
          </cell>
          <cell r="J682" t="str">
            <v>0,00</v>
          </cell>
          <cell r="K682">
            <v>99.54</v>
          </cell>
          <cell r="L682">
            <v>99.54</v>
          </cell>
          <cell r="M682"/>
          <cell r="N682">
            <v>5711</v>
          </cell>
        </row>
        <row r="683">
          <cell r="A683">
            <v>5714</v>
          </cell>
          <cell r="B683" t="str">
            <v>TRATOR DE PNEUS, POTÊNCIA 85 CV, TRAÇÃO 4X4, PESO COM LASTRO DE 4.675 KG - MANUTENÇÃO. AF_06/2014</v>
          </cell>
          <cell r="C683" t="str">
            <v>COMPOSIÇÃO</v>
          </cell>
          <cell r="D683" t="str">
            <v>H</v>
          </cell>
          <cell r="E683" t="str">
            <v>14,86</v>
          </cell>
          <cell r="F683" t="str">
            <v>0,00</v>
          </cell>
          <cell r="G683" t="str">
            <v>0,00</v>
          </cell>
          <cell r="H683" t="str">
            <v>14,86</v>
          </cell>
          <cell r="I683" t="str">
            <v>0,00</v>
          </cell>
          <cell r="J683" t="str">
            <v>0,00</v>
          </cell>
          <cell r="K683">
            <v>14.86</v>
          </cell>
          <cell r="L683">
            <v>14.86</v>
          </cell>
          <cell r="M683"/>
          <cell r="N683">
            <v>5714</v>
          </cell>
        </row>
        <row r="684">
          <cell r="A684">
            <v>5715</v>
          </cell>
          <cell r="B684" t="str">
            <v>TRATOR DE PNEUS, POTÊNCIA 85 CV, TRAÇÃO 4X4, PESO COM LASTRO DE 4.675 KG - MATERIAIS NA OPERAÇÃO. AF_06/2014</v>
          </cell>
          <cell r="C684" t="str">
            <v>COMPOSIÇÃO</v>
          </cell>
          <cell r="D684" t="str">
            <v>H</v>
          </cell>
          <cell r="E684" t="str">
            <v>75,32</v>
          </cell>
          <cell r="F684" t="str">
            <v>0,00</v>
          </cell>
          <cell r="G684" t="str">
            <v>75,32</v>
          </cell>
          <cell r="H684" t="str">
            <v>0,00</v>
          </cell>
          <cell r="I684" t="str">
            <v>0,00</v>
          </cell>
          <cell r="J684" t="str">
            <v>0,00</v>
          </cell>
          <cell r="K684">
            <v>75.319999999999993</v>
          </cell>
          <cell r="L684">
            <v>75.319999999999993</v>
          </cell>
          <cell r="M684"/>
          <cell r="N684">
            <v>5715</v>
          </cell>
        </row>
        <row r="685">
          <cell r="A685">
            <v>5718</v>
          </cell>
          <cell r="B685" t="str">
            <v>TRATOR DE ESTEIRAS, POTÊNCIA 170 HP, PESO OPERACIONAL 19 T, CAÇAMBA 5,2 M3 - MATERIAIS NA OPERAÇÃO. AF_06/2014</v>
          </cell>
          <cell r="C685" t="str">
            <v>COMPOSIÇÃO</v>
          </cell>
          <cell r="D685" t="str">
            <v>H</v>
          </cell>
          <cell r="E685" t="str">
            <v>118,81</v>
          </cell>
          <cell r="F685" t="str">
            <v>0,00</v>
          </cell>
          <cell r="G685" t="str">
            <v>118,81</v>
          </cell>
          <cell r="H685" t="str">
            <v>0,00</v>
          </cell>
          <cell r="I685" t="str">
            <v>0,00</v>
          </cell>
          <cell r="J685" t="str">
            <v>0,00</v>
          </cell>
          <cell r="K685">
            <v>118.81</v>
          </cell>
          <cell r="L685">
            <v>118.81</v>
          </cell>
          <cell r="M685"/>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104,83</v>
          </cell>
          <cell r="F686" t="str">
            <v>0,00</v>
          </cell>
          <cell r="G686" t="str">
            <v>104,83</v>
          </cell>
          <cell r="H686" t="str">
            <v>0,00</v>
          </cell>
          <cell r="I686" t="str">
            <v>0,00</v>
          </cell>
          <cell r="J686" t="str">
            <v>0,00</v>
          </cell>
          <cell r="K686">
            <v>104.83</v>
          </cell>
          <cell r="L686">
            <v>104.83</v>
          </cell>
          <cell r="M686"/>
          <cell r="N686">
            <v>5721</v>
          </cell>
        </row>
        <row r="687">
          <cell r="A687">
            <v>5722</v>
          </cell>
          <cell r="B687" t="str">
            <v>TRATOR DE ESTEIRAS, POTÊNCIA 347 HP, PESO OPERACIONAL 38,5 T, COM LÂMINA 8,70 M3 - MATERIAIS NA OPERAÇÃO. AF_06/2014</v>
          </cell>
          <cell r="C687" t="str">
            <v>COMPOSIÇÃO</v>
          </cell>
          <cell r="D687" t="str">
            <v>H</v>
          </cell>
          <cell r="E687" t="str">
            <v>242,44</v>
          </cell>
          <cell r="F687" t="str">
            <v>0,00</v>
          </cell>
          <cell r="G687" t="str">
            <v>242,44</v>
          </cell>
          <cell r="H687" t="str">
            <v>0,00</v>
          </cell>
          <cell r="I687" t="str">
            <v>0,00</v>
          </cell>
          <cell r="J687" t="str">
            <v>0,00</v>
          </cell>
          <cell r="K687">
            <v>242.44</v>
          </cell>
          <cell r="L687">
            <v>242.44</v>
          </cell>
          <cell r="M687"/>
          <cell r="N687">
            <v>5722</v>
          </cell>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45,69</v>
          </cell>
          <cell r="F691" t="str">
            <v>0,00</v>
          </cell>
          <cell r="G691" t="str">
            <v>45,69</v>
          </cell>
          <cell r="H691" t="str">
            <v>0,00</v>
          </cell>
          <cell r="I691" t="str">
            <v>0,00</v>
          </cell>
          <cell r="J691" t="str">
            <v>0,00</v>
          </cell>
          <cell r="K691">
            <v>45.69</v>
          </cell>
          <cell r="L691">
            <v>45.69</v>
          </cell>
          <cell r="M691"/>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46,69</v>
          </cell>
          <cell r="F693" t="str">
            <v>0,00</v>
          </cell>
          <cell r="G693" t="str">
            <v>46,69</v>
          </cell>
          <cell r="H693" t="str">
            <v>0,00</v>
          </cell>
          <cell r="I693" t="str">
            <v>0,00</v>
          </cell>
          <cell r="J693" t="str">
            <v>0,00</v>
          </cell>
          <cell r="K693">
            <v>46.69</v>
          </cell>
          <cell r="L693">
            <v>46.69</v>
          </cell>
          <cell r="M693"/>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30,84</v>
          </cell>
          <cell r="F697" t="str">
            <v>0,00</v>
          </cell>
          <cell r="G697" t="str">
            <v>30,84</v>
          </cell>
          <cell r="H697" t="str">
            <v>0,00</v>
          </cell>
          <cell r="I697" t="str">
            <v>0,00</v>
          </cell>
          <cell r="J697" t="str">
            <v>0,00</v>
          </cell>
          <cell r="K697">
            <v>30.84</v>
          </cell>
          <cell r="L697">
            <v>30.84</v>
          </cell>
          <cell r="M697"/>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176,81</v>
          </cell>
          <cell r="F698" t="str">
            <v>0,00</v>
          </cell>
          <cell r="G698" t="str">
            <v>176,81</v>
          </cell>
          <cell r="H698" t="str">
            <v>0,00</v>
          </cell>
          <cell r="I698" t="str">
            <v>0,00</v>
          </cell>
          <cell r="J698" t="str">
            <v>0,00</v>
          </cell>
          <cell r="K698">
            <v>176.81</v>
          </cell>
          <cell r="L698">
            <v>176.81</v>
          </cell>
          <cell r="M698"/>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3,32</v>
          </cell>
          <cell r="F703" t="str">
            <v>0,00</v>
          </cell>
          <cell r="G703" t="str">
            <v>3,32</v>
          </cell>
          <cell r="H703" t="str">
            <v>0,00</v>
          </cell>
          <cell r="I703" t="str">
            <v>0,00</v>
          </cell>
          <cell r="J703" t="str">
            <v>0,00</v>
          </cell>
          <cell r="K703">
            <v>3.32</v>
          </cell>
          <cell r="L703">
            <v>3.32</v>
          </cell>
          <cell r="M703"/>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65,42</v>
          </cell>
          <cell r="F704" t="str">
            <v>0,00</v>
          </cell>
          <cell r="G704" t="str">
            <v>0,00</v>
          </cell>
          <cell r="H704" t="str">
            <v>65,42</v>
          </cell>
          <cell r="I704" t="str">
            <v>0,00</v>
          </cell>
          <cell r="J704" t="str">
            <v>0,00</v>
          </cell>
          <cell r="K704">
            <v>65.42</v>
          </cell>
          <cell r="L704">
            <v>65.42</v>
          </cell>
          <cell r="M704"/>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78,67</v>
          </cell>
          <cell r="F705" t="str">
            <v>0,00</v>
          </cell>
          <cell r="G705" t="str">
            <v>78,67</v>
          </cell>
          <cell r="H705" t="str">
            <v>0,00</v>
          </cell>
          <cell r="I705" t="str">
            <v>0,00</v>
          </cell>
          <cell r="J705" t="str">
            <v>0,00</v>
          </cell>
          <cell r="K705">
            <v>78.67</v>
          </cell>
          <cell r="L705">
            <v>78.67</v>
          </cell>
          <cell r="M705"/>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0,34</v>
          </cell>
          <cell r="F707" t="str">
            <v>0,00</v>
          </cell>
          <cell r="G707" t="str">
            <v>0,00</v>
          </cell>
          <cell r="H707" t="str">
            <v>0,34</v>
          </cell>
          <cell r="I707" t="str">
            <v>0,00</v>
          </cell>
          <cell r="J707" t="str">
            <v>0,00</v>
          </cell>
          <cell r="K707">
            <v>0.34</v>
          </cell>
          <cell r="L707">
            <v>0.34</v>
          </cell>
          <cell r="M707"/>
          <cell r="N707">
            <v>5800</v>
          </cell>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cell r="N708">
            <v>7032</v>
          </cell>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cell r="N709">
            <v>7033</v>
          </cell>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cell r="N710">
            <v>7034</v>
          </cell>
        </row>
        <row r="711">
          <cell r="A711">
            <v>7035</v>
          </cell>
          <cell r="B711" t="str">
            <v>TANQUE DE ASFALTO ESTACIONÁRIO COM SERPENTINA, CAPACIDADE 30.000 L - MATERIAIS NA OPERAÇÃO. AF_06/2014</v>
          </cell>
          <cell r="C711" t="str">
            <v>COMPOSIÇÃO</v>
          </cell>
          <cell r="D711" t="str">
            <v>H</v>
          </cell>
          <cell r="E711" t="str">
            <v>286,73</v>
          </cell>
          <cell r="F711" t="str">
            <v>0,00</v>
          </cell>
          <cell r="G711" t="str">
            <v>286,73</v>
          </cell>
          <cell r="H711" t="str">
            <v>0,00</v>
          </cell>
          <cell r="I711" t="str">
            <v>0,00</v>
          </cell>
          <cell r="J711" t="str">
            <v>0,00</v>
          </cell>
          <cell r="K711">
            <v>286.73</v>
          </cell>
          <cell r="L711">
            <v>286.73</v>
          </cell>
          <cell r="M711"/>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0,30</v>
          </cell>
          <cell r="F715" t="str">
            <v>0,00</v>
          </cell>
          <cell r="G715" t="str">
            <v>0,00</v>
          </cell>
          <cell r="H715" t="str">
            <v>0,30</v>
          </cell>
          <cell r="I715" t="str">
            <v>0,00</v>
          </cell>
          <cell r="J715" t="str">
            <v>0,00</v>
          </cell>
          <cell r="K715">
            <v>0.3</v>
          </cell>
          <cell r="L715">
            <v>0.3</v>
          </cell>
          <cell r="M715"/>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0,33</v>
          </cell>
          <cell r="F717" t="str">
            <v>0,00</v>
          </cell>
          <cell r="G717" t="str">
            <v>0,00</v>
          </cell>
          <cell r="H717" t="str">
            <v>0,33</v>
          </cell>
          <cell r="I717" t="str">
            <v>0,00</v>
          </cell>
          <cell r="J717" t="str">
            <v>0,00</v>
          </cell>
          <cell r="K717">
            <v>0.33</v>
          </cell>
          <cell r="L717">
            <v>0.33</v>
          </cell>
          <cell r="M717"/>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28,13</v>
          </cell>
          <cell r="F718" t="str">
            <v>0,00</v>
          </cell>
          <cell r="G718" t="str">
            <v>28,13</v>
          </cell>
          <cell r="H718" t="str">
            <v>0,00</v>
          </cell>
          <cell r="I718" t="str">
            <v>0,00</v>
          </cell>
          <cell r="J718" t="str">
            <v>0,00</v>
          </cell>
          <cell r="K718">
            <v>28.13</v>
          </cell>
          <cell r="L718">
            <v>28.13</v>
          </cell>
          <cell r="M718"/>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99,81</v>
          </cell>
          <cell r="F722" t="str">
            <v>0,00</v>
          </cell>
          <cell r="G722" t="str">
            <v>99,81</v>
          </cell>
          <cell r="H722" t="str">
            <v>0,00</v>
          </cell>
          <cell r="I722" t="str">
            <v>0,00</v>
          </cell>
          <cell r="J722" t="str">
            <v>0,00</v>
          </cell>
          <cell r="K722">
            <v>99.81</v>
          </cell>
          <cell r="L722">
            <v>99.81</v>
          </cell>
          <cell r="M722"/>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18,96</v>
          </cell>
          <cell r="F723" t="str">
            <v>0,00</v>
          </cell>
          <cell r="G723" t="str">
            <v>0,00</v>
          </cell>
          <cell r="H723" t="str">
            <v>18,96</v>
          </cell>
          <cell r="I723" t="str">
            <v>0,00</v>
          </cell>
          <cell r="J723" t="str">
            <v>0,00</v>
          </cell>
          <cell r="K723">
            <v>18.96</v>
          </cell>
          <cell r="L723">
            <v>18.96</v>
          </cell>
          <cell r="M723"/>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3,70</v>
          </cell>
          <cell r="F724" t="str">
            <v>0,00</v>
          </cell>
          <cell r="G724" t="str">
            <v>0,00</v>
          </cell>
          <cell r="H724" t="str">
            <v>3,70</v>
          </cell>
          <cell r="I724" t="str">
            <v>0,00</v>
          </cell>
          <cell r="J724" t="str">
            <v>0,00</v>
          </cell>
          <cell r="K724">
            <v>3.7</v>
          </cell>
          <cell r="L724">
            <v>3.7</v>
          </cell>
          <cell r="M724"/>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34,08</v>
          </cell>
          <cell r="F725" t="str">
            <v>0,00</v>
          </cell>
          <cell r="G725" t="str">
            <v>0,00</v>
          </cell>
          <cell r="H725" t="str">
            <v>34,08</v>
          </cell>
          <cell r="I725" t="str">
            <v>0,00</v>
          </cell>
          <cell r="J725" t="str">
            <v>0,00</v>
          </cell>
          <cell r="K725">
            <v>34.08</v>
          </cell>
          <cell r="L725">
            <v>34.08</v>
          </cell>
          <cell r="M725"/>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91,11</v>
          </cell>
          <cell r="F726" t="str">
            <v>0,00</v>
          </cell>
          <cell r="G726" t="str">
            <v>91,11</v>
          </cell>
          <cell r="H726" t="str">
            <v>0,00</v>
          </cell>
          <cell r="I726" t="str">
            <v>0,00</v>
          </cell>
          <cell r="J726" t="str">
            <v>0,00</v>
          </cell>
          <cell r="K726">
            <v>91.11</v>
          </cell>
          <cell r="L726">
            <v>91.11</v>
          </cell>
          <cell r="M726"/>
          <cell r="N726">
            <v>7061</v>
          </cell>
        </row>
        <row r="727">
          <cell r="A727">
            <v>7063</v>
          </cell>
          <cell r="B727" t="str">
            <v>TRATOR DE PNEUS, POTÊNCIA 122 CV, TRAÇÃO 4X4, PESO COM LASTRO DE 4.510 KG - DEPRECIAÇÃO. AF_06/2014</v>
          </cell>
          <cell r="C727" t="str">
            <v>COMPOSIÇÃO</v>
          </cell>
          <cell r="D727" t="str">
            <v>H</v>
          </cell>
          <cell r="E727" t="str">
            <v>18,54</v>
          </cell>
          <cell r="F727" t="str">
            <v>0,00</v>
          </cell>
          <cell r="G727" t="str">
            <v>0,00</v>
          </cell>
          <cell r="H727" t="str">
            <v>18,54</v>
          </cell>
          <cell r="I727" t="str">
            <v>0,00</v>
          </cell>
          <cell r="J727" t="str">
            <v>0,00</v>
          </cell>
          <cell r="K727">
            <v>18.54</v>
          </cell>
          <cell r="L727">
            <v>18.54</v>
          </cell>
          <cell r="M727"/>
          <cell r="N727">
            <v>7063</v>
          </cell>
        </row>
        <row r="728">
          <cell r="A728">
            <v>7064</v>
          </cell>
          <cell r="B728" t="str">
            <v>TRATOR DE PNEUS, POTÊNCIA 122 CV, TRAÇÃO 4X4, PESO COM LASTRO DE 4.510 KG - JUROS. AF_06/2014</v>
          </cell>
          <cell r="C728" t="str">
            <v>COMPOSIÇÃO</v>
          </cell>
          <cell r="D728" t="str">
            <v>H</v>
          </cell>
          <cell r="E728" t="str">
            <v>2,57</v>
          </cell>
          <cell r="F728" t="str">
            <v>0,00</v>
          </cell>
          <cell r="G728" t="str">
            <v>0,00</v>
          </cell>
          <cell r="H728" t="str">
            <v>2,57</v>
          </cell>
          <cell r="I728" t="str">
            <v>0,00</v>
          </cell>
          <cell r="J728" t="str">
            <v>0,00</v>
          </cell>
          <cell r="K728">
            <v>2.57</v>
          </cell>
          <cell r="L728">
            <v>2.57</v>
          </cell>
          <cell r="M728"/>
          <cell r="N728">
            <v>7064</v>
          </cell>
        </row>
        <row r="729">
          <cell r="A729">
            <v>7065</v>
          </cell>
          <cell r="B729" t="str">
            <v>TRATOR DE PNEUS, POTÊNCIA 122 CV, TRAÇÃO 4X4, PESO COM LASTRO DE 4.510 KG - MANUTENÇÃO. AF_06/2014</v>
          </cell>
          <cell r="C729" t="str">
            <v>COMPOSIÇÃO</v>
          </cell>
          <cell r="D729" t="str">
            <v>H</v>
          </cell>
          <cell r="E729" t="str">
            <v>20,28</v>
          </cell>
          <cell r="F729" t="str">
            <v>0,00</v>
          </cell>
          <cell r="G729" t="str">
            <v>0,00</v>
          </cell>
          <cell r="H729" t="str">
            <v>20,28</v>
          </cell>
          <cell r="I729" t="str">
            <v>0,00</v>
          </cell>
          <cell r="J729" t="str">
            <v>0,00</v>
          </cell>
          <cell r="K729">
            <v>20.28</v>
          </cell>
          <cell r="L729">
            <v>20.28</v>
          </cell>
          <cell r="M729"/>
          <cell r="N729">
            <v>7065</v>
          </cell>
        </row>
        <row r="730">
          <cell r="A730">
            <v>7066</v>
          </cell>
          <cell r="B730" t="str">
            <v>TRATOR DE PNEUS, POTÊNCIA 122 CV, TRAÇÃO 4X4, PESO COM LASTRO DE 4.510 KG - MATERIAIS NA OPERAÇÃO. AF_06/2014</v>
          </cell>
          <cell r="C730" t="str">
            <v>COMPOSIÇÃO</v>
          </cell>
          <cell r="D730" t="str">
            <v>H</v>
          </cell>
          <cell r="E730" t="str">
            <v>108,11</v>
          </cell>
          <cell r="F730" t="str">
            <v>0,00</v>
          </cell>
          <cell r="G730" t="str">
            <v>108,11</v>
          </cell>
          <cell r="H730" t="str">
            <v>0,00</v>
          </cell>
          <cell r="I730" t="str">
            <v>0,00</v>
          </cell>
          <cell r="J730" t="str">
            <v>0,00</v>
          </cell>
          <cell r="K730">
            <v>108.11</v>
          </cell>
          <cell r="L730">
            <v>108.11</v>
          </cell>
          <cell r="M730"/>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57,06</v>
          </cell>
          <cell r="F731" t="str">
            <v>0,00</v>
          </cell>
          <cell r="G731" t="str">
            <v>57,06</v>
          </cell>
          <cell r="H731" t="str">
            <v>0,00</v>
          </cell>
          <cell r="I731" t="str">
            <v>0,00</v>
          </cell>
          <cell r="J731" t="str">
            <v>0,00</v>
          </cell>
          <cell r="K731">
            <v>57.06</v>
          </cell>
          <cell r="L731">
            <v>57.06</v>
          </cell>
          <cell r="M731"/>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63,88</v>
          </cell>
          <cell r="F732" t="str">
            <v>0,00</v>
          </cell>
          <cell r="G732" t="str">
            <v>63,88</v>
          </cell>
          <cell r="H732" t="str">
            <v>0,00</v>
          </cell>
          <cell r="I732" t="str">
            <v>0,00</v>
          </cell>
          <cell r="J732" t="str">
            <v>0,00</v>
          </cell>
          <cell r="K732">
            <v>63.88</v>
          </cell>
          <cell r="L732">
            <v>63.88</v>
          </cell>
          <cell r="M732"/>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113,26</v>
          </cell>
          <cell r="F733" t="str">
            <v>0,00</v>
          </cell>
          <cell r="G733" t="str">
            <v>113,26</v>
          </cell>
          <cell r="H733" t="str">
            <v>0,00</v>
          </cell>
          <cell r="I733" t="str">
            <v>0,00</v>
          </cell>
          <cell r="J733" t="str">
            <v>0,00</v>
          </cell>
          <cell r="K733">
            <v>113.26</v>
          </cell>
          <cell r="L733">
            <v>113.26</v>
          </cell>
          <cell r="M733"/>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130,25</v>
          </cell>
          <cell r="F735" t="str">
            <v>0,00</v>
          </cell>
          <cell r="G735" t="str">
            <v>130,25</v>
          </cell>
          <cell r="H735" t="str">
            <v>0,00</v>
          </cell>
          <cell r="I735" t="str">
            <v>0,00</v>
          </cell>
          <cell r="J735" t="str">
            <v>0,00</v>
          </cell>
          <cell r="K735">
            <v>130.25</v>
          </cell>
          <cell r="L735">
            <v>130.25</v>
          </cell>
          <cell r="M735"/>
          <cell r="N735">
            <v>53797</v>
          </cell>
        </row>
        <row r="736">
          <cell r="A736">
            <v>53804</v>
          </cell>
          <cell r="B736" t="str">
            <v>VASSOURA MECÂNICA REBOCÁVEL COM ESCOVA CILÍNDRICA, LARGURA ÚTIL DE VARRIMENTO DE 2,44 M - MANUTENÇÃO. AF_06/2014</v>
          </cell>
          <cell r="C736" t="str">
            <v>COMPOSIÇÃO</v>
          </cell>
          <cell r="D736" t="str">
            <v>H</v>
          </cell>
          <cell r="E736" t="str">
            <v>6,34</v>
          </cell>
          <cell r="F736" t="str">
            <v>0,00</v>
          </cell>
          <cell r="G736" t="str">
            <v>0,00</v>
          </cell>
          <cell r="H736" t="str">
            <v>6,34</v>
          </cell>
          <cell r="I736" t="str">
            <v>0,00</v>
          </cell>
          <cell r="J736" t="str">
            <v>0,00</v>
          </cell>
          <cell r="K736">
            <v>6.34</v>
          </cell>
          <cell r="L736">
            <v>6.34</v>
          </cell>
          <cell r="M736"/>
          <cell r="N736">
            <v>53804</v>
          </cell>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cell r="N738">
            <v>53810</v>
          </cell>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cell r="N739">
            <v>53814</v>
          </cell>
        </row>
        <row r="740">
          <cell r="A740">
            <v>53817</v>
          </cell>
          <cell r="B740" t="str">
            <v>TRATOR DE ESTEIRAS, POTÊNCIA 100 HP, PESO OPERACIONAL 9,4 T, COM LÂMINA 2,19 M3 - MATERIAIS NA OPERAÇÃO. AF_06/2014</v>
          </cell>
          <cell r="C740" t="str">
            <v>COMPOSIÇÃO</v>
          </cell>
          <cell r="D740" t="str">
            <v>H</v>
          </cell>
          <cell r="E740" t="str">
            <v>69,84</v>
          </cell>
          <cell r="F740" t="str">
            <v>0,00</v>
          </cell>
          <cell r="G740" t="str">
            <v>69,84</v>
          </cell>
          <cell r="H740" t="str">
            <v>0,00</v>
          </cell>
          <cell r="I740" t="str">
            <v>0,00</v>
          </cell>
          <cell r="J740" t="str">
            <v>0,00</v>
          </cell>
          <cell r="K740">
            <v>69.84</v>
          </cell>
          <cell r="L740">
            <v>69.84</v>
          </cell>
          <cell r="M740"/>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127,51</v>
          </cell>
          <cell r="F742" t="str">
            <v>0,00</v>
          </cell>
          <cell r="G742" t="str">
            <v>127,51</v>
          </cell>
          <cell r="H742" t="str">
            <v>0,00</v>
          </cell>
          <cell r="I742" t="str">
            <v>0,00</v>
          </cell>
          <cell r="J742" t="str">
            <v>0,00</v>
          </cell>
          <cell r="K742">
            <v>127.51</v>
          </cell>
          <cell r="L742">
            <v>127.51</v>
          </cell>
          <cell r="M742"/>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130,25</v>
          </cell>
          <cell r="F743" t="str">
            <v>0,00</v>
          </cell>
          <cell r="G743" t="str">
            <v>130,25</v>
          </cell>
          <cell r="H743" t="str">
            <v>0,00</v>
          </cell>
          <cell r="I743" t="str">
            <v>0,00</v>
          </cell>
          <cell r="J743" t="str">
            <v>0,00</v>
          </cell>
          <cell r="K743">
            <v>130.25</v>
          </cell>
          <cell r="L743">
            <v>130.25</v>
          </cell>
          <cell r="M743"/>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215,15</v>
          </cell>
          <cell r="F744" t="str">
            <v>0,00</v>
          </cell>
          <cell r="G744" t="str">
            <v>215,15</v>
          </cell>
          <cell r="H744" t="str">
            <v>0,00</v>
          </cell>
          <cell r="I744" t="str">
            <v>0,00</v>
          </cell>
          <cell r="J744" t="str">
            <v>0,00</v>
          </cell>
          <cell r="K744">
            <v>215.15</v>
          </cell>
          <cell r="L744">
            <v>215.15</v>
          </cell>
          <cell r="M744"/>
          <cell r="N744">
            <v>53831</v>
          </cell>
        </row>
        <row r="745">
          <cell r="A745">
            <v>53840</v>
          </cell>
          <cell r="B745" t="str">
            <v>GRADE DE DISCO REBOCÁVEL COM 20 DISCOS 24" X 6 MM COM PNEUS PARA TRANSPORTE - DEPRECIAÇÃO. AF_06/2014</v>
          </cell>
          <cell r="C745" t="str">
            <v>COMPOSIÇÃO</v>
          </cell>
          <cell r="D745" t="str">
            <v>H</v>
          </cell>
          <cell r="E745" t="str">
            <v>3,44</v>
          </cell>
          <cell r="F745" t="str">
            <v>0,00</v>
          </cell>
          <cell r="G745" t="str">
            <v>0,00</v>
          </cell>
          <cell r="H745" t="str">
            <v>3,44</v>
          </cell>
          <cell r="I745" t="str">
            <v>0,00</v>
          </cell>
          <cell r="J745" t="str">
            <v>0,00</v>
          </cell>
          <cell r="K745">
            <v>3.44</v>
          </cell>
          <cell r="L745">
            <v>3.44</v>
          </cell>
          <cell r="M745"/>
          <cell r="N745">
            <v>53840</v>
          </cell>
        </row>
        <row r="746">
          <cell r="A746">
            <v>53841</v>
          </cell>
          <cell r="B746" t="str">
            <v>GRADE DE DISCO REBOCÁVEL COM 20 DISCOS 24" X 6 MM COM PNEUS PARA TRANSPORTE - MANUTENÇÃO. AF_06/2014</v>
          </cell>
          <cell r="C746" t="str">
            <v>COMPOSIÇÃO</v>
          </cell>
          <cell r="D746" t="str">
            <v>H</v>
          </cell>
          <cell r="E746" t="str">
            <v>2,39</v>
          </cell>
          <cell r="F746" t="str">
            <v>0,00</v>
          </cell>
          <cell r="G746" t="str">
            <v>0,00</v>
          </cell>
          <cell r="H746" t="str">
            <v>2,39</v>
          </cell>
          <cell r="I746" t="str">
            <v>0,00</v>
          </cell>
          <cell r="J746" t="str">
            <v>0,00</v>
          </cell>
          <cell r="K746">
            <v>2.39</v>
          </cell>
          <cell r="L746">
            <v>2.39</v>
          </cell>
          <cell r="M746"/>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93,59</v>
          </cell>
          <cell r="F747" t="str">
            <v>0,00</v>
          </cell>
          <cell r="G747" t="str">
            <v>93,59</v>
          </cell>
          <cell r="H747" t="str">
            <v>0,00</v>
          </cell>
          <cell r="I747" t="str">
            <v>0,00</v>
          </cell>
          <cell r="J747" t="str">
            <v>0,00</v>
          </cell>
          <cell r="K747">
            <v>93.59</v>
          </cell>
          <cell r="L747">
            <v>93.59</v>
          </cell>
          <cell r="M747"/>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61,50</v>
          </cell>
          <cell r="F748" t="str">
            <v>0,00</v>
          </cell>
          <cell r="G748" t="str">
            <v>0,00</v>
          </cell>
          <cell r="H748" t="str">
            <v>61,50</v>
          </cell>
          <cell r="I748" t="str">
            <v>0,00</v>
          </cell>
          <cell r="J748" t="str">
            <v>0,00</v>
          </cell>
          <cell r="K748">
            <v>61.5</v>
          </cell>
          <cell r="L748">
            <v>61.5</v>
          </cell>
          <cell r="M748"/>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51,11</v>
          </cell>
          <cell r="F749" t="str">
            <v>0,00</v>
          </cell>
          <cell r="G749" t="str">
            <v>51,11</v>
          </cell>
          <cell r="H749" t="str">
            <v>0,00</v>
          </cell>
          <cell r="I749" t="str">
            <v>0,00</v>
          </cell>
          <cell r="J749" t="str">
            <v>0,00</v>
          </cell>
          <cell r="K749">
            <v>51.11</v>
          </cell>
          <cell r="L749">
            <v>51.11</v>
          </cell>
          <cell r="M749"/>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59,69</v>
          </cell>
          <cell r="F750" t="str">
            <v>0,00</v>
          </cell>
          <cell r="G750" t="str">
            <v>0,00</v>
          </cell>
          <cell r="H750" t="str">
            <v>59,69</v>
          </cell>
          <cell r="I750" t="str">
            <v>0,00</v>
          </cell>
          <cell r="J750" t="str">
            <v>0,00</v>
          </cell>
          <cell r="K750">
            <v>59.69</v>
          </cell>
          <cell r="L750">
            <v>59.69</v>
          </cell>
          <cell r="M750"/>
          <cell r="N750">
            <v>53861</v>
          </cell>
        </row>
        <row r="751">
          <cell r="A751">
            <v>53863</v>
          </cell>
          <cell r="B751" t="str">
            <v>MARTELETE OU ROMPEDOR PNEUMÁTICO MANUAL, 28 KG, COM SILENCIADOR - MANUTENÇÃO. AF_07/2016</v>
          </cell>
          <cell r="C751" t="str">
            <v>COMPOSIÇÃO</v>
          </cell>
          <cell r="D751" t="str">
            <v>H</v>
          </cell>
          <cell r="E751" t="str">
            <v>1,53</v>
          </cell>
          <cell r="F751" t="str">
            <v>0,00</v>
          </cell>
          <cell r="G751" t="str">
            <v>0,00</v>
          </cell>
          <cell r="H751" t="str">
            <v>1,53</v>
          </cell>
          <cell r="I751" t="str">
            <v>0,00</v>
          </cell>
          <cell r="J751" t="str">
            <v>0,00</v>
          </cell>
          <cell r="K751">
            <v>1.53</v>
          </cell>
          <cell r="L751">
            <v>1.53</v>
          </cell>
          <cell r="M751"/>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52,71</v>
          </cell>
          <cell r="F752" t="str">
            <v>0,00</v>
          </cell>
          <cell r="G752" t="str">
            <v>52,71</v>
          </cell>
          <cell r="H752" t="str">
            <v>0,00</v>
          </cell>
          <cell r="I752" t="str">
            <v>0,00</v>
          </cell>
          <cell r="J752" t="str">
            <v>0,00</v>
          </cell>
          <cell r="K752">
            <v>52.71</v>
          </cell>
          <cell r="L752">
            <v>52.71</v>
          </cell>
          <cell r="M752"/>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1,33</v>
          </cell>
          <cell r="F753" t="str">
            <v>0,00</v>
          </cell>
          <cell r="G753" t="str">
            <v>0,00</v>
          </cell>
          <cell r="H753" t="str">
            <v>0,00</v>
          </cell>
          <cell r="I753" t="str">
            <v>0,00</v>
          </cell>
          <cell r="J753" t="str">
            <v>1,33</v>
          </cell>
          <cell r="K753">
            <v>1.33</v>
          </cell>
          <cell r="L753">
            <v>1.33</v>
          </cell>
          <cell r="M753"/>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72,05</v>
          </cell>
          <cell r="F755" t="str">
            <v>0,00</v>
          </cell>
          <cell r="G755" t="str">
            <v>72,05</v>
          </cell>
          <cell r="H755" t="str">
            <v>0,00</v>
          </cell>
          <cell r="I755" t="str">
            <v>0,00</v>
          </cell>
          <cell r="J755" t="str">
            <v>0,00</v>
          </cell>
          <cell r="K755">
            <v>72.05</v>
          </cell>
          <cell r="L755">
            <v>72.05</v>
          </cell>
          <cell r="M755"/>
          <cell r="N755">
            <v>55263</v>
          </cell>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cell r="N756">
            <v>73303</v>
          </cell>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cell r="N758">
            <v>73309</v>
          </cell>
        </row>
        <row r="759">
          <cell r="A759">
            <v>73311</v>
          </cell>
          <cell r="B759" t="str">
            <v>GRUPO GERADOR ESTACIONÁRIO, MOTOR DIESEL POTÊNCIA 170 KVA - MATERIAIS NA OPERAÇÃO. AF_02/2016</v>
          </cell>
          <cell r="C759" t="str">
            <v>COMPOSIÇÃO</v>
          </cell>
          <cell r="D759" t="str">
            <v>H</v>
          </cell>
          <cell r="E759" t="str">
            <v>199,16</v>
          </cell>
          <cell r="F759" t="str">
            <v>0,00</v>
          </cell>
          <cell r="G759" t="str">
            <v>199,16</v>
          </cell>
          <cell r="H759" t="str">
            <v>0,00</v>
          </cell>
          <cell r="I759" t="str">
            <v>0,00</v>
          </cell>
          <cell r="J759" t="str">
            <v>0,00</v>
          </cell>
          <cell r="K759">
            <v>199.16</v>
          </cell>
          <cell r="L759">
            <v>199.16</v>
          </cell>
          <cell r="M759"/>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63,88</v>
          </cell>
          <cell r="F761" t="str">
            <v>0,00</v>
          </cell>
          <cell r="G761" t="str">
            <v>63,88</v>
          </cell>
          <cell r="H761" t="str">
            <v>0,00</v>
          </cell>
          <cell r="I761" t="str">
            <v>0,00</v>
          </cell>
          <cell r="J761" t="str">
            <v>0,00</v>
          </cell>
          <cell r="K761">
            <v>63.88</v>
          </cell>
          <cell r="L761">
            <v>63.88</v>
          </cell>
          <cell r="M761"/>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28,74</v>
          </cell>
          <cell r="F762" t="str">
            <v>0,00</v>
          </cell>
          <cell r="G762" t="str">
            <v>0,00</v>
          </cell>
          <cell r="H762" t="str">
            <v>28,74</v>
          </cell>
          <cell r="I762" t="str">
            <v>0,00</v>
          </cell>
          <cell r="J762" t="str">
            <v>0,00</v>
          </cell>
          <cell r="K762">
            <v>28.74</v>
          </cell>
          <cell r="L762">
            <v>28.74</v>
          </cell>
          <cell r="M762"/>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91,11</v>
          </cell>
          <cell r="F763" t="str">
            <v>0,00</v>
          </cell>
          <cell r="G763" t="str">
            <v>91,11</v>
          </cell>
          <cell r="H763" t="str">
            <v>0,00</v>
          </cell>
          <cell r="I763" t="str">
            <v>0,00</v>
          </cell>
          <cell r="J763" t="str">
            <v>0,00</v>
          </cell>
          <cell r="K763">
            <v>91.11</v>
          </cell>
          <cell r="L763">
            <v>91.11</v>
          </cell>
          <cell r="M763"/>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56,12</v>
          </cell>
          <cell r="F767" t="str">
            <v>0,00</v>
          </cell>
          <cell r="G767" t="str">
            <v>56,12</v>
          </cell>
          <cell r="H767" t="str">
            <v>0,00</v>
          </cell>
          <cell r="I767" t="str">
            <v>0,00</v>
          </cell>
          <cell r="J767" t="str">
            <v>0,00</v>
          </cell>
          <cell r="K767">
            <v>56.12</v>
          </cell>
          <cell r="L767">
            <v>56.12</v>
          </cell>
          <cell r="M767"/>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cell r="N768">
            <v>83764</v>
          </cell>
        </row>
        <row r="769">
          <cell r="A769">
            <v>87026</v>
          </cell>
          <cell r="B769" t="str">
            <v>GRADE DE DISCO REBOCÁVEL COM 20 DISCOS 24" X 6 MM COM PNEUS PARA TRANSPORTE - JUROS. AF_06/2014</v>
          </cell>
          <cell r="C769" t="str">
            <v>COMPOSIÇÃO</v>
          </cell>
          <cell r="D769" t="str">
            <v>H</v>
          </cell>
          <cell r="E769" t="str">
            <v>0,48</v>
          </cell>
          <cell r="F769" t="str">
            <v>0,00</v>
          </cell>
          <cell r="G769" t="str">
            <v>0,00</v>
          </cell>
          <cell r="H769" t="str">
            <v>0,48</v>
          </cell>
          <cell r="I769" t="str">
            <v>0,00</v>
          </cell>
          <cell r="J769" t="str">
            <v>0,00</v>
          </cell>
          <cell r="K769">
            <v>0.48</v>
          </cell>
          <cell r="L769">
            <v>0.48</v>
          </cell>
          <cell r="M769"/>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0,42</v>
          </cell>
          <cell r="F770" t="str">
            <v>0,00</v>
          </cell>
          <cell r="G770" t="str">
            <v>0,00</v>
          </cell>
          <cell r="H770" t="str">
            <v>0,42</v>
          </cell>
          <cell r="I770" t="str">
            <v>0,00</v>
          </cell>
          <cell r="J770" t="str">
            <v>0,00</v>
          </cell>
          <cell r="K770">
            <v>0.42</v>
          </cell>
          <cell r="L770">
            <v>0.42</v>
          </cell>
          <cell r="M770"/>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M771"/>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0,53</v>
          </cell>
          <cell r="F772" t="str">
            <v>0,00</v>
          </cell>
          <cell r="G772" t="str">
            <v>0,00</v>
          </cell>
          <cell r="H772" t="str">
            <v>0,53</v>
          </cell>
          <cell r="I772" t="str">
            <v>0,00</v>
          </cell>
          <cell r="J772" t="str">
            <v>0,00</v>
          </cell>
          <cell r="K772">
            <v>0.53</v>
          </cell>
          <cell r="L772">
            <v>0.53</v>
          </cell>
          <cell r="M772"/>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4,68</v>
          </cell>
          <cell r="F773" t="str">
            <v>0,00</v>
          </cell>
          <cell r="G773" t="str">
            <v>4,68</v>
          </cell>
          <cell r="H773" t="str">
            <v>0,00</v>
          </cell>
          <cell r="I773" t="str">
            <v>0,00</v>
          </cell>
          <cell r="J773" t="str">
            <v>0,00</v>
          </cell>
          <cell r="K773">
            <v>4.68</v>
          </cell>
          <cell r="L773">
            <v>4.68</v>
          </cell>
          <cell r="M773"/>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0,83</v>
          </cell>
          <cell r="F774" t="str">
            <v>0,00</v>
          </cell>
          <cell r="G774" t="str">
            <v>0,00</v>
          </cell>
          <cell r="H774" t="str">
            <v>0,83</v>
          </cell>
          <cell r="I774" t="str">
            <v>0,00</v>
          </cell>
          <cell r="J774" t="str">
            <v>0,00</v>
          </cell>
          <cell r="K774">
            <v>0.83</v>
          </cell>
          <cell r="L774">
            <v>0.83</v>
          </cell>
          <cell r="M774"/>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0,91</v>
          </cell>
          <cell r="F776" t="str">
            <v>0,00</v>
          </cell>
          <cell r="G776" t="str">
            <v>0,00</v>
          </cell>
          <cell r="H776" t="str">
            <v>0,91</v>
          </cell>
          <cell r="I776" t="str">
            <v>0,00</v>
          </cell>
          <cell r="J776" t="str">
            <v>0,00</v>
          </cell>
          <cell r="K776">
            <v>0.91</v>
          </cell>
          <cell r="L776">
            <v>0.91</v>
          </cell>
          <cell r="M776"/>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2,15</v>
          </cell>
          <cell r="F777" t="str">
            <v>0,00</v>
          </cell>
          <cell r="G777" t="str">
            <v>0,00</v>
          </cell>
          <cell r="H777" t="str">
            <v>0,00</v>
          </cell>
          <cell r="I777" t="str">
            <v>0,00</v>
          </cell>
          <cell r="J777" t="str">
            <v>2,15</v>
          </cell>
          <cell r="K777">
            <v>2.15</v>
          </cell>
          <cell r="L777">
            <v>2.15</v>
          </cell>
          <cell r="M777"/>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0,99</v>
          </cell>
          <cell r="F778" t="str">
            <v>0,00</v>
          </cell>
          <cell r="G778" t="str">
            <v>0,00</v>
          </cell>
          <cell r="H778" t="str">
            <v>0,99</v>
          </cell>
          <cell r="I778" t="str">
            <v>0,00</v>
          </cell>
          <cell r="J778" t="str">
            <v>0,00</v>
          </cell>
          <cell r="K778">
            <v>0.99</v>
          </cell>
          <cell r="L778">
            <v>0.99</v>
          </cell>
          <cell r="M778"/>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M779"/>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1,08</v>
          </cell>
          <cell r="F780" t="str">
            <v>0,00</v>
          </cell>
          <cell r="G780" t="str">
            <v>0,00</v>
          </cell>
          <cell r="H780" t="str">
            <v>1,08</v>
          </cell>
          <cell r="I780" t="str">
            <v>0,00</v>
          </cell>
          <cell r="J780" t="str">
            <v>0,00</v>
          </cell>
          <cell r="K780">
            <v>1.08</v>
          </cell>
          <cell r="L780">
            <v>1.08</v>
          </cell>
          <cell r="M780"/>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3,23</v>
          </cell>
          <cell r="F781" t="str">
            <v>0,00</v>
          </cell>
          <cell r="G781" t="str">
            <v>0,00</v>
          </cell>
          <cell r="H781" t="str">
            <v>0,00</v>
          </cell>
          <cell r="I781" t="str">
            <v>0,00</v>
          </cell>
          <cell r="J781" t="str">
            <v>3,23</v>
          </cell>
          <cell r="K781">
            <v>3.23</v>
          </cell>
          <cell r="L781">
            <v>3.23</v>
          </cell>
          <cell r="M781"/>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0,78</v>
          </cell>
          <cell r="F782" t="str">
            <v>0,00</v>
          </cell>
          <cell r="G782" t="str">
            <v>0,00</v>
          </cell>
          <cell r="H782" t="str">
            <v>0,78</v>
          </cell>
          <cell r="I782" t="str">
            <v>0,00</v>
          </cell>
          <cell r="J782" t="str">
            <v>0,00</v>
          </cell>
          <cell r="K782">
            <v>0.78</v>
          </cell>
          <cell r="L782">
            <v>0.78</v>
          </cell>
          <cell r="M782"/>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M783"/>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0,86</v>
          </cell>
          <cell r="F784" t="str">
            <v>0,00</v>
          </cell>
          <cell r="G784" t="str">
            <v>0,00</v>
          </cell>
          <cell r="H784" t="str">
            <v>0,86</v>
          </cell>
          <cell r="I784" t="str">
            <v>0,00</v>
          </cell>
          <cell r="J784" t="str">
            <v>0,00</v>
          </cell>
          <cell r="K784">
            <v>0.86</v>
          </cell>
          <cell r="L784">
            <v>0.86</v>
          </cell>
          <cell r="M784"/>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1,29</v>
          </cell>
          <cell r="F785" t="str">
            <v>0,00</v>
          </cell>
          <cell r="G785" t="str">
            <v>0,00</v>
          </cell>
          <cell r="H785" t="str">
            <v>0,00</v>
          </cell>
          <cell r="I785" t="str">
            <v>0,00</v>
          </cell>
          <cell r="J785" t="str">
            <v>1,29</v>
          </cell>
          <cell r="K785">
            <v>1.29</v>
          </cell>
          <cell r="L785">
            <v>1.29</v>
          </cell>
          <cell r="M785"/>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5,13</v>
          </cell>
          <cell r="F786" t="str">
            <v>0,00</v>
          </cell>
          <cell r="G786" t="str">
            <v>0,00</v>
          </cell>
          <cell r="H786" t="str">
            <v>5,13</v>
          </cell>
          <cell r="I786" t="str">
            <v>0,00</v>
          </cell>
          <cell r="J786" t="str">
            <v>0,00</v>
          </cell>
          <cell r="K786">
            <v>5.13</v>
          </cell>
          <cell r="L786">
            <v>5.13</v>
          </cell>
          <cell r="M786"/>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0,60</v>
          </cell>
          <cell r="F787" t="str">
            <v>0,00</v>
          </cell>
          <cell r="G787" t="str">
            <v>0,00</v>
          </cell>
          <cell r="H787" t="str">
            <v>0,60</v>
          </cell>
          <cell r="I787" t="str">
            <v>0,00</v>
          </cell>
          <cell r="J787" t="str">
            <v>0,00</v>
          </cell>
          <cell r="K787">
            <v>0.6</v>
          </cell>
          <cell r="L787">
            <v>0.6</v>
          </cell>
          <cell r="M787"/>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6,41</v>
          </cell>
          <cell r="F788" t="str">
            <v>0,00</v>
          </cell>
          <cell r="G788" t="str">
            <v>0,00</v>
          </cell>
          <cell r="H788" t="str">
            <v>6,41</v>
          </cell>
          <cell r="I788" t="str">
            <v>0,00</v>
          </cell>
          <cell r="J788" t="str">
            <v>0,00</v>
          </cell>
          <cell r="K788">
            <v>6.41</v>
          </cell>
          <cell r="L788">
            <v>6.41</v>
          </cell>
          <cell r="M788"/>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0,73</v>
          </cell>
          <cell r="F789" t="str">
            <v>0,00</v>
          </cell>
          <cell r="G789" t="str">
            <v>0,00</v>
          </cell>
          <cell r="H789" t="str">
            <v>0,00</v>
          </cell>
          <cell r="I789" t="str">
            <v>0,00</v>
          </cell>
          <cell r="J789" t="str">
            <v>0,73</v>
          </cell>
          <cell r="K789">
            <v>0.73</v>
          </cell>
          <cell r="L789">
            <v>0.73</v>
          </cell>
          <cell r="M789"/>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6,80</v>
          </cell>
          <cell r="F790" t="str">
            <v>0,00</v>
          </cell>
          <cell r="G790" t="str">
            <v>0,00</v>
          </cell>
          <cell r="H790" t="str">
            <v>6,80</v>
          </cell>
          <cell r="I790" t="str">
            <v>0,00</v>
          </cell>
          <cell r="J790" t="str">
            <v>0,00</v>
          </cell>
          <cell r="K790">
            <v>6.8</v>
          </cell>
          <cell r="L790">
            <v>6.8</v>
          </cell>
          <cell r="M790"/>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0,80</v>
          </cell>
          <cell r="F791" t="str">
            <v>0,00</v>
          </cell>
          <cell r="G791" t="str">
            <v>0,00</v>
          </cell>
          <cell r="H791" t="str">
            <v>0,80</v>
          </cell>
          <cell r="I791" t="str">
            <v>0,00</v>
          </cell>
          <cell r="J791" t="str">
            <v>0,00</v>
          </cell>
          <cell r="K791">
            <v>0.8</v>
          </cell>
          <cell r="L791">
            <v>0.8</v>
          </cell>
          <cell r="M791"/>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8,50</v>
          </cell>
          <cell r="F792" t="str">
            <v>0,00</v>
          </cell>
          <cell r="G792" t="str">
            <v>0,00</v>
          </cell>
          <cell r="H792" t="str">
            <v>8,50</v>
          </cell>
          <cell r="I792" t="str">
            <v>0,00</v>
          </cell>
          <cell r="J792" t="str">
            <v>0,00</v>
          </cell>
          <cell r="K792">
            <v>8.5</v>
          </cell>
          <cell r="L792">
            <v>8.5</v>
          </cell>
          <cell r="M792"/>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0,73</v>
          </cell>
          <cell r="F793" t="str">
            <v>0,00</v>
          </cell>
          <cell r="G793" t="str">
            <v>0,00</v>
          </cell>
          <cell r="H793" t="str">
            <v>0,00</v>
          </cell>
          <cell r="I793" t="str">
            <v>0,00</v>
          </cell>
          <cell r="J793" t="str">
            <v>0,73</v>
          </cell>
          <cell r="K793">
            <v>0.73</v>
          </cell>
          <cell r="L793">
            <v>0.73</v>
          </cell>
          <cell r="M793"/>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M796"/>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0,34</v>
          </cell>
          <cell r="F798" t="str">
            <v>0,00</v>
          </cell>
          <cell r="G798" t="str">
            <v>0,00</v>
          </cell>
          <cell r="H798" t="str">
            <v>0,34</v>
          </cell>
          <cell r="I798" t="str">
            <v>0,00</v>
          </cell>
          <cell r="J798" t="str">
            <v>0,00</v>
          </cell>
          <cell r="K798">
            <v>0.34</v>
          </cell>
          <cell r="L798">
            <v>0.34</v>
          </cell>
          <cell r="M798"/>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0,86</v>
          </cell>
          <cell r="F799" t="str">
            <v>0,00</v>
          </cell>
          <cell r="G799" t="str">
            <v>0,00</v>
          </cell>
          <cell r="H799" t="str">
            <v>0,00</v>
          </cell>
          <cell r="I799" t="str">
            <v>0,00</v>
          </cell>
          <cell r="J799" t="str">
            <v>0,86</v>
          </cell>
          <cell r="K799">
            <v>0.86</v>
          </cell>
          <cell r="L799">
            <v>0.86</v>
          </cell>
          <cell r="M799"/>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71,38</v>
          </cell>
          <cell r="F803" t="str">
            <v>0,00</v>
          </cell>
          <cell r="G803" t="str">
            <v>71,38</v>
          </cell>
          <cell r="H803" t="str">
            <v>0,00</v>
          </cell>
          <cell r="I803" t="str">
            <v>0,00</v>
          </cell>
          <cell r="J803" t="str">
            <v>0,00</v>
          </cell>
          <cell r="K803">
            <v>71.38</v>
          </cell>
          <cell r="L803">
            <v>71.38</v>
          </cell>
          <cell r="M803"/>
          <cell r="N803">
            <v>88836</v>
          </cell>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cell r="N804">
            <v>88839</v>
          </cell>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cell r="N805">
            <v>88840</v>
          </cell>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cell r="N806">
            <v>88841</v>
          </cell>
        </row>
        <row r="807">
          <cell r="A807">
            <v>88842</v>
          </cell>
          <cell r="B807" t="str">
            <v>TRATOR DE ESTEIRAS, POTÊNCIA 125 HP, PESO OPERACIONAL 12,9 T, COM LÂMINA 2,7 M3 - MATERIAIS NA OPERAÇÃO. AF_10/2014</v>
          </cell>
          <cell r="C807" t="str">
            <v>COMPOSIÇÃO</v>
          </cell>
          <cell r="D807" t="str">
            <v>H</v>
          </cell>
          <cell r="E807" t="str">
            <v>87,37</v>
          </cell>
          <cell r="F807" t="str">
            <v>0,00</v>
          </cell>
          <cell r="G807" t="str">
            <v>87,37</v>
          </cell>
          <cell r="H807" t="str">
            <v>0,00</v>
          </cell>
          <cell r="I807" t="str">
            <v>0,00</v>
          </cell>
          <cell r="J807" t="str">
            <v>0,00</v>
          </cell>
          <cell r="K807">
            <v>87.37</v>
          </cell>
          <cell r="L807">
            <v>87.37</v>
          </cell>
          <cell r="M807"/>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0,24</v>
          </cell>
          <cell r="F810" t="str">
            <v>0,00</v>
          </cell>
          <cell r="G810" t="str">
            <v>0,00</v>
          </cell>
          <cell r="H810" t="str">
            <v>0,24</v>
          </cell>
          <cell r="I810" t="str">
            <v>0,00</v>
          </cell>
          <cell r="J810" t="str">
            <v>0,00</v>
          </cell>
          <cell r="K810">
            <v>0.24</v>
          </cell>
          <cell r="L810">
            <v>0.24</v>
          </cell>
          <cell r="M810"/>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4,39</v>
          </cell>
          <cell r="F812" t="str">
            <v>0,00</v>
          </cell>
          <cell r="G812" t="str">
            <v>0,00</v>
          </cell>
          <cell r="H812" t="str">
            <v>4,39</v>
          </cell>
          <cell r="I812" t="str">
            <v>0,00</v>
          </cell>
          <cell r="J812" t="str">
            <v>0,00</v>
          </cell>
          <cell r="K812">
            <v>4.3899999999999997</v>
          </cell>
          <cell r="L812">
            <v>4.3899999999999997</v>
          </cell>
          <cell r="M812"/>
          <cell r="N812">
            <v>88855</v>
          </cell>
        </row>
        <row r="813">
          <cell r="A813">
            <v>88856</v>
          </cell>
          <cell r="B813" t="str">
            <v>GRADE DE DISCO CONTROLE REMOTO REBOCÁVEL, COM 24 DISCOS 24 X 6 MM COM PNEUS PARA TRANSPORTE - JUROS. AF_06/2014</v>
          </cell>
          <cell r="C813" t="str">
            <v>COMPOSIÇÃO</v>
          </cell>
          <cell r="D813" t="str">
            <v>H</v>
          </cell>
          <cell r="E813" t="str">
            <v>0,61</v>
          </cell>
          <cell r="F813" t="str">
            <v>0,00</v>
          </cell>
          <cell r="G813" t="str">
            <v>0,00</v>
          </cell>
          <cell r="H813" t="str">
            <v>0,61</v>
          </cell>
          <cell r="I813" t="str">
            <v>0,00</v>
          </cell>
          <cell r="J813" t="str">
            <v>0,00</v>
          </cell>
          <cell r="K813">
            <v>0.61</v>
          </cell>
          <cell r="L813">
            <v>0.61</v>
          </cell>
          <cell r="M813"/>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100,55</v>
          </cell>
          <cell r="F821" t="str">
            <v>0,00</v>
          </cell>
          <cell r="G821" t="str">
            <v>100,55</v>
          </cell>
          <cell r="H821" t="str">
            <v>0,00</v>
          </cell>
          <cell r="I821" t="str">
            <v>0,00</v>
          </cell>
          <cell r="J821" t="str">
            <v>0,00</v>
          </cell>
          <cell r="K821">
            <v>100.55</v>
          </cell>
          <cell r="L821">
            <v>100.55</v>
          </cell>
          <cell r="M821"/>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cell r="N825">
            <v>89012</v>
          </cell>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cell r="N826">
            <v>89013</v>
          </cell>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cell r="N827">
            <v>89014</v>
          </cell>
        </row>
        <row r="828">
          <cell r="A828">
            <v>89015</v>
          </cell>
          <cell r="B828" t="str">
            <v>VASSOURA MECÂNICA REBOCÁVEL COM ESCOVA CILÍNDRICA, LARGURA ÚTIL DE VARRIMENTO DE 2,44 M - DEPRECIAÇÃO. AF_06/2014</v>
          </cell>
          <cell r="C828" t="str">
            <v>COMPOSIÇÃO</v>
          </cell>
          <cell r="D828" t="str">
            <v>H</v>
          </cell>
          <cell r="E828" t="str">
            <v>5,07</v>
          </cell>
          <cell r="F828" t="str">
            <v>0,00</v>
          </cell>
          <cell r="G828" t="str">
            <v>0,00</v>
          </cell>
          <cell r="H828" t="str">
            <v>5,07</v>
          </cell>
          <cell r="I828" t="str">
            <v>0,00</v>
          </cell>
          <cell r="J828" t="str">
            <v>0,00</v>
          </cell>
          <cell r="K828">
            <v>5.07</v>
          </cell>
          <cell r="L828">
            <v>5.07</v>
          </cell>
          <cell r="M828"/>
          <cell r="N828">
            <v>89015</v>
          </cell>
        </row>
        <row r="829">
          <cell r="A829">
            <v>89016</v>
          </cell>
          <cell r="B829" t="str">
            <v>VASSOURA MECÂNICA REBOCÁVEL COM ESCOVA CILÍNDRICA, LARGURA ÚTIL DE VARRIMENTO DE 2,44 M - JUROS. AF_06/2014</v>
          </cell>
          <cell r="C829" t="str">
            <v>COMPOSIÇÃO</v>
          </cell>
          <cell r="D829" t="str">
            <v>H</v>
          </cell>
          <cell r="E829" t="str">
            <v>0,68</v>
          </cell>
          <cell r="F829" t="str">
            <v>0,00</v>
          </cell>
          <cell r="G829" t="str">
            <v>0,00</v>
          </cell>
          <cell r="H829" t="str">
            <v>0,68</v>
          </cell>
          <cell r="I829" t="str">
            <v>0,00</v>
          </cell>
          <cell r="J829" t="str">
            <v>0,00</v>
          </cell>
          <cell r="K829">
            <v>0.68</v>
          </cell>
          <cell r="L829">
            <v>0.68</v>
          </cell>
          <cell r="M829"/>
          <cell r="N829">
            <v>89016</v>
          </cell>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cell r="N830">
            <v>89017</v>
          </cell>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0,31</v>
          </cell>
          <cell r="F832" t="str">
            <v>0,00</v>
          </cell>
          <cell r="G832" t="str">
            <v>0,00</v>
          </cell>
          <cell r="H832" t="str">
            <v>0,31</v>
          </cell>
          <cell r="I832" t="str">
            <v>0,00</v>
          </cell>
          <cell r="J832" t="str">
            <v>0,00</v>
          </cell>
          <cell r="K832">
            <v>0.31</v>
          </cell>
          <cell r="L832">
            <v>0.31</v>
          </cell>
          <cell r="M832"/>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cell r="N833">
            <v>89020</v>
          </cell>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cell r="N834">
            <v>89023</v>
          </cell>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cell r="N835">
            <v>89024</v>
          </cell>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cell r="N836">
            <v>89025</v>
          </cell>
        </row>
        <row r="837">
          <cell r="A837">
            <v>89026</v>
          </cell>
          <cell r="B837" t="str">
            <v>TANQUE DE ASFALTO ESTACIONÁRIO COM MAÇARICO, CAPACIDADE 20.000 L - MATERIAIS NA OPERAÇÃO. AF_06/2014</v>
          </cell>
          <cell r="C837" t="str">
            <v>COMPOSIÇÃO</v>
          </cell>
          <cell r="D837" t="str">
            <v>H</v>
          </cell>
          <cell r="E837" t="str">
            <v>267,19</v>
          </cell>
          <cell r="F837" t="str">
            <v>0,00</v>
          </cell>
          <cell r="G837" t="str">
            <v>267,19</v>
          </cell>
          <cell r="H837" t="str">
            <v>0,00</v>
          </cell>
          <cell r="I837" t="str">
            <v>0,00</v>
          </cell>
          <cell r="J837" t="str">
            <v>0,00</v>
          </cell>
          <cell r="K837">
            <v>267.19</v>
          </cell>
          <cell r="L837">
            <v>267.19</v>
          </cell>
          <cell r="M837"/>
          <cell r="N837">
            <v>89026</v>
          </cell>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cell r="N838">
            <v>89029</v>
          </cell>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cell r="N839">
            <v>89030</v>
          </cell>
        </row>
        <row r="840">
          <cell r="A840">
            <v>89033</v>
          </cell>
          <cell r="B840" t="str">
            <v>TRATOR DE PNEUS, POTÊNCIA 85 CV, TRAÇÃO 4X4, PESO COM LASTRO DE 4.675 KG - DEPRECIAÇÃO. AF_06/2014</v>
          </cell>
          <cell r="C840" t="str">
            <v>COMPOSIÇÃO</v>
          </cell>
          <cell r="D840" t="str">
            <v>H</v>
          </cell>
          <cell r="E840" t="str">
            <v>13,59</v>
          </cell>
          <cell r="F840" t="str">
            <v>0,00</v>
          </cell>
          <cell r="G840" t="str">
            <v>0,00</v>
          </cell>
          <cell r="H840" t="str">
            <v>13,59</v>
          </cell>
          <cell r="I840" t="str">
            <v>0,00</v>
          </cell>
          <cell r="J840" t="str">
            <v>0,00</v>
          </cell>
          <cell r="K840">
            <v>13.59</v>
          </cell>
          <cell r="L840">
            <v>13.59</v>
          </cell>
          <cell r="M840"/>
          <cell r="N840">
            <v>89033</v>
          </cell>
        </row>
        <row r="841">
          <cell r="A841">
            <v>89034</v>
          </cell>
          <cell r="B841" t="str">
            <v>TRATOR DE PNEUS, POTÊNCIA 85 CV, TRAÇÃO 4X4, PESO COM LASTRO DE 4.675 KG - JUROS. AF_06/2014</v>
          </cell>
          <cell r="C841" t="str">
            <v>COMPOSIÇÃO</v>
          </cell>
          <cell r="D841" t="str">
            <v>H</v>
          </cell>
          <cell r="E841" t="str">
            <v>1,88</v>
          </cell>
          <cell r="F841" t="str">
            <v>0,00</v>
          </cell>
          <cell r="G841" t="str">
            <v>0,00</v>
          </cell>
          <cell r="H841" t="str">
            <v>1,88</v>
          </cell>
          <cell r="I841" t="str">
            <v>0,00</v>
          </cell>
          <cell r="J841" t="str">
            <v>0,00</v>
          </cell>
          <cell r="K841">
            <v>1.88</v>
          </cell>
          <cell r="L841">
            <v>1.88</v>
          </cell>
          <cell r="M841"/>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34,44</v>
          </cell>
          <cell r="F842" t="str">
            <v>0,00</v>
          </cell>
          <cell r="G842" t="str">
            <v>0,00</v>
          </cell>
          <cell r="H842" t="str">
            <v>34,44</v>
          </cell>
          <cell r="I842" t="str">
            <v>0,00</v>
          </cell>
          <cell r="J842" t="str">
            <v>0,00</v>
          </cell>
          <cell r="K842">
            <v>34.44</v>
          </cell>
          <cell r="L842">
            <v>34.44</v>
          </cell>
          <cell r="M842"/>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4,67</v>
          </cell>
          <cell r="F843" t="str">
            <v>0,00</v>
          </cell>
          <cell r="G843" t="str">
            <v>0,00</v>
          </cell>
          <cell r="H843" t="str">
            <v>4,67</v>
          </cell>
          <cell r="I843" t="str">
            <v>0,00</v>
          </cell>
          <cell r="J843" t="str">
            <v>0,00</v>
          </cell>
          <cell r="K843">
            <v>4.67</v>
          </cell>
          <cell r="L843">
            <v>4.67</v>
          </cell>
          <cell r="M843"/>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47,75</v>
          </cell>
          <cell r="F844" t="str">
            <v>0,00</v>
          </cell>
          <cell r="G844" t="str">
            <v>0,00</v>
          </cell>
          <cell r="H844" t="str">
            <v>47,75</v>
          </cell>
          <cell r="I844" t="str">
            <v>0,00</v>
          </cell>
          <cell r="J844" t="str">
            <v>0,00</v>
          </cell>
          <cell r="K844">
            <v>47.75</v>
          </cell>
          <cell r="L844">
            <v>47.75</v>
          </cell>
          <cell r="M844"/>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6,48</v>
          </cell>
          <cell r="F845" t="str">
            <v>0,00</v>
          </cell>
          <cell r="G845" t="str">
            <v>0,00</v>
          </cell>
          <cell r="H845" t="str">
            <v>6,48</v>
          </cell>
          <cell r="I845" t="str">
            <v>0,00</v>
          </cell>
          <cell r="J845" t="str">
            <v>0,00</v>
          </cell>
          <cell r="K845">
            <v>6.48</v>
          </cell>
          <cell r="L845">
            <v>6.48</v>
          </cell>
          <cell r="M845"/>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cell r="N847">
            <v>89211</v>
          </cell>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cell r="N848">
            <v>89212</v>
          </cell>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cell r="N849">
            <v>89213</v>
          </cell>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cell r="N850">
            <v>89214</v>
          </cell>
        </row>
        <row r="851">
          <cell r="A851">
            <v>89215</v>
          </cell>
          <cell r="B851" t="str">
            <v>BATE-ESTACAS POR GRAVIDADE, POTÊNCIA DE 160 HP, PESO DO MARTELO ATÉ 3 TONELADAS - MATERIAIS NA OPERAÇÃO. AF_11/2014</v>
          </cell>
          <cell r="C851" t="str">
            <v>COMPOSIÇÃO</v>
          </cell>
          <cell r="D851" t="str">
            <v>H</v>
          </cell>
          <cell r="E851" t="str">
            <v>103,82</v>
          </cell>
          <cell r="F851" t="str">
            <v>0,00</v>
          </cell>
          <cell r="G851" t="str">
            <v>103,82</v>
          </cell>
          <cell r="H851" t="str">
            <v>0,00</v>
          </cell>
          <cell r="I851" t="str">
            <v>0,00</v>
          </cell>
          <cell r="J851" t="str">
            <v>0,00</v>
          </cell>
          <cell r="K851">
            <v>103.82</v>
          </cell>
          <cell r="L851">
            <v>103.82</v>
          </cell>
          <cell r="M851"/>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1,28</v>
          </cell>
          <cell r="F852" t="str">
            <v>0,00</v>
          </cell>
          <cell r="G852" t="str">
            <v>0,00</v>
          </cell>
          <cell r="H852" t="str">
            <v>1,28</v>
          </cell>
          <cell r="I852" t="str">
            <v>0,00</v>
          </cell>
          <cell r="J852" t="str">
            <v>0,00</v>
          </cell>
          <cell r="K852">
            <v>1.28</v>
          </cell>
          <cell r="L852">
            <v>1.28</v>
          </cell>
          <cell r="M852"/>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0,15</v>
          </cell>
          <cell r="F853" t="str">
            <v>0,00</v>
          </cell>
          <cell r="G853" t="str">
            <v>0,00</v>
          </cell>
          <cell r="H853" t="str">
            <v>0,15</v>
          </cell>
          <cell r="I853" t="str">
            <v>0,00</v>
          </cell>
          <cell r="J853" t="str">
            <v>0,00</v>
          </cell>
          <cell r="K853">
            <v>0.15</v>
          </cell>
          <cell r="L853">
            <v>0.15</v>
          </cell>
          <cell r="M853"/>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1,40</v>
          </cell>
          <cell r="F854" t="str">
            <v>0,00</v>
          </cell>
          <cell r="G854" t="str">
            <v>0,00</v>
          </cell>
          <cell r="H854" t="str">
            <v>1,40</v>
          </cell>
          <cell r="I854" t="str">
            <v>0,00</v>
          </cell>
          <cell r="J854" t="str">
            <v>0,00</v>
          </cell>
          <cell r="K854">
            <v>1.4</v>
          </cell>
          <cell r="L854">
            <v>1.4</v>
          </cell>
          <cell r="M854"/>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1,72</v>
          </cell>
          <cell r="F855" t="str">
            <v>0,00</v>
          </cell>
          <cell r="G855" t="str">
            <v>0,00</v>
          </cell>
          <cell r="H855" t="str">
            <v>0,00</v>
          </cell>
          <cell r="I855" t="str">
            <v>0,00</v>
          </cell>
          <cell r="J855" t="str">
            <v>1,72</v>
          </cell>
          <cell r="K855">
            <v>1.72</v>
          </cell>
          <cell r="L855">
            <v>1.72</v>
          </cell>
          <cell r="M855"/>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40,70</v>
          </cell>
          <cell r="F856" t="str">
            <v>0,00</v>
          </cell>
          <cell r="G856" t="str">
            <v>0,00</v>
          </cell>
          <cell r="H856" t="str">
            <v>40,70</v>
          </cell>
          <cell r="I856" t="str">
            <v>0,00</v>
          </cell>
          <cell r="J856" t="str">
            <v>0,00</v>
          </cell>
          <cell r="K856">
            <v>40.700000000000003</v>
          </cell>
          <cell r="L856">
            <v>40.700000000000003</v>
          </cell>
          <cell r="M856"/>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7,32</v>
          </cell>
          <cell r="F857" t="str">
            <v>0,00</v>
          </cell>
          <cell r="G857" t="str">
            <v>0,00</v>
          </cell>
          <cell r="H857" t="str">
            <v>7,32</v>
          </cell>
          <cell r="I857" t="str">
            <v>0,00</v>
          </cell>
          <cell r="J857" t="str">
            <v>0,00</v>
          </cell>
          <cell r="K857">
            <v>7.32</v>
          </cell>
          <cell r="L857">
            <v>7.32</v>
          </cell>
          <cell r="M857"/>
          <cell r="N857">
            <v>89229</v>
          </cell>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cell r="N858">
            <v>89230</v>
          </cell>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cell r="N859">
            <v>89231</v>
          </cell>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186,85</v>
          </cell>
          <cell r="F861" t="str">
            <v>0,00</v>
          </cell>
          <cell r="G861" t="str">
            <v>186,85</v>
          </cell>
          <cell r="H861" t="str">
            <v>0,00</v>
          </cell>
          <cell r="I861" t="str">
            <v>0,00</v>
          </cell>
          <cell r="J861" t="str">
            <v>0,00</v>
          </cell>
          <cell r="K861">
            <v>186.85</v>
          </cell>
          <cell r="L861">
            <v>186.85</v>
          </cell>
          <cell r="M861"/>
          <cell r="N861">
            <v>89233</v>
          </cell>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cell r="N862">
            <v>89236</v>
          </cell>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cell r="N863">
            <v>89237</v>
          </cell>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494,12</v>
          </cell>
          <cell r="F865" t="str">
            <v>0,00</v>
          </cell>
          <cell r="G865" t="str">
            <v>494,12</v>
          </cell>
          <cell r="H865" t="str">
            <v>0,00</v>
          </cell>
          <cell r="I865" t="str">
            <v>0,00</v>
          </cell>
          <cell r="J865" t="str">
            <v>0,00</v>
          </cell>
          <cell r="K865">
            <v>494.12</v>
          </cell>
          <cell r="L865">
            <v>494.12</v>
          </cell>
          <cell r="M865"/>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cell r="N867">
            <v>89241</v>
          </cell>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cell r="N868">
            <v>89246</v>
          </cell>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cell r="N869">
            <v>89247</v>
          </cell>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421,20</v>
          </cell>
          <cell r="F871" t="str">
            <v>0,00</v>
          </cell>
          <cell r="G871" t="str">
            <v>421,20</v>
          </cell>
          <cell r="H871" t="str">
            <v>0,00</v>
          </cell>
          <cell r="I871" t="str">
            <v>0,00</v>
          </cell>
          <cell r="J871" t="str">
            <v>0,00</v>
          </cell>
          <cell r="K871">
            <v>421.2</v>
          </cell>
          <cell r="L871">
            <v>421.2</v>
          </cell>
          <cell r="M871"/>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94,79</v>
          </cell>
          <cell r="F875" t="str">
            <v>0,00</v>
          </cell>
          <cell r="G875" t="str">
            <v>94,79</v>
          </cell>
          <cell r="H875" t="str">
            <v>0,00</v>
          </cell>
          <cell r="I875" t="str">
            <v>0,00</v>
          </cell>
          <cell r="J875" t="str">
            <v>0,00</v>
          </cell>
          <cell r="K875">
            <v>94.79</v>
          </cell>
          <cell r="L875">
            <v>94.79</v>
          </cell>
          <cell r="M875"/>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17,32</v>
          </cell>
          <cell r="F879" t="str">
            <v>0,00</v>
          </cell>
          <cell r="G879" t="str">
            <v>0,00</v>
          </cell>
          <cell r="H879" t="str">
            <v>17,32</v>
          </cell>
          <cell r="I879" t="str">
            <v>0,00</v>
          </cell>
          <cell r="J879" t="str">
            <v>0,00</v>
          </cell>
          <cell r="K879">
            <v>17.32</v>
          </cell>
          <cell r="L879">
            <v>17.32</v>
          </cell>
          <cell r="M879"/>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3,51</v>
          </cell>
          <cell r="F880" t="str">
            <v>0,00</v>
          </cell>
          <cell r="G880" t="str">
            <v>0,00</v>
          </cell>
          <cell r="H880" t="str">
            <v>3,51</v>
          </cell>
          <cell r="I880" t="str">
            <v>0,00</v>
          </cell>
          <cell r="J880" t="str">
            <v>0,00</v>
          </cell>
          <cell r="K880">
            <v>3.51</v>
          </cell>
          <cell r="L880">
            <v>3.51</v>
          </cell>
          <cell r="M880"/>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M881"/>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32,44</v>
          </cell>
          <cell r="F886" t="str">
            <v>0,00</v>
          </cell>
          <cell r="G886" t="str">
            <v>32,44</v>
          </cell>
          <cell r="H886" t="str">
            <v>0,00</v>
          </cell>
          <cell r="I886" t="str">
            <v>0,00</v>
          </cell>
          <cell r="J886" t="str">
            <v>0,00</v>
          </cell>
          <cell r="K886">
            <v>32.44</v>
          </cell>
          <cell r="L886">
            <v>32.44</v>
          </cell>
          <cell r="M886"/>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1,55</v>
          </cell>
          <cell r="F887" t="str">
            <v>0,00</v>
          </cell>
          <cell r="G887" t="str">
            <v>0,00</v>
          </cell>
          <cell r="H887" t="str">
            <v>1,55</v>
          </cell>
          <cell r="I887" t="str">
            <v>0,00</v>
          </cell>
          <cell r="J887" t="str">
            <v>0,00</v>
          </cell>
          <cell r="K887">
            <v>1.55</v>
          </cell>
          <cell r="L887">
            <v>1.55</v>
          </cell>
          <cell r="M887"/>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M888"/>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1,94</v>
          </cell>
          <cell r="F889" t="str">
            <v>0,00</v>
          </cell>
          <cell r="G889" t="str">
            <v>0,00</v>
          </cell>
          <cell r="H889" t="str">
            <v>1,94</v>
          </cell>
          <cell r="I889" t="str">
            <v>0,00</v>
          </cell>
          <cell r="J889" t="str">
            <v>0,00</v>
          </cell>
          <cell r="K889">
            <v>1.94</v>
          </cell>
          <cell r="L889">
            <v>1.94</v>
          </cell>
          <cell r="M889"/>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9,36</v>
          </cell>
          <cell r="F890" t="str">
            <v>0,00</v>
          </cell>
          <cell r="G890" t="str">
            <v>9,36</v>
          </cell>
          <cell r="H890" t="str">
            <v>0,00</v>
          </cell>
          <cell r="I890" t="str">
            <v>0,00</v>
          </cell>
          <cell r="J890" t="str">
            <v>0,00</v>
          </cell>
          <cell r="K890">
            <v>9.36</v>
          </cell>
          <cell r="L890">
            <v>9.36</v>
          </cell>
          <cell r="M890"/>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32,49</v>
          </cell>
          <cell r="F893" t="str">
            <v>0,00</v>
          </cell>
          <cell r="G893" t="str">
            <v>0,00</v>
          </cell>
          <cell r="H893" t="str">
            <v>32,49</v>
          </cell>
          <cell r="I893" t="str">
            <v>0,00</v>
          </cell>
          <cell r="J893" t="str">
            <v>0,00</v>
          </cell>
          <cell r="K893">
            <v>32.49</v>
          </cell>
          <cell r="L893">
            <v>32.49</v>
          </cell>
          <cell r="M893"/>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5,72</v>
          </cell>
          <cell r="F894" t="str">
            <v>0,00</v>
          </cell>
          <cell r="G894" t="str">
            <v>0,00</v>
          </cell>
          <cell r="H894" t="str">
            <v>5,72</v>
          </cell>
          <cell r="I894" t="str">
            <v>0,00</v>
          </cell>
          <cell r="J894" t="str">
            <v>0,00</v>
          </cell>
          <cell r="K894">
            <v>5.72</v>
          </cell>
          <cell r="L894">
            <v>5.72</v>
          </cell>
          <cell r="M894"/>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4,54</v>
          </cell>
          <cell r="F895" t="str">
            <v>0,00</v>
          </cell>
          <cell r="G895" t="str">
            <v>0,00</v>
          </cell>
          <cell r="H895" t="str">
            <v>4,54</v>
          </cell>
          <cell r="I895" t="str">
            <v>0,00</v>
          </cell>
          <cell r="J895" t="str">
            <v>0,00</v>
          </cell>
          <cell r="K895">
            <v>4.54</v>
          </cell>
          <cell r="L895">
            <v>4.54</v>
          </cell>
          <cell r="M895"/>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55,08</v>
          </cell>
          <cell r="F896" t="str">
            <v>0,00</v>
          </cell>
          <cell r="G896" t="str">
            <v>0,00</v>
          </cell>
          <cell r="H896" t="str">
            <v>55,08</v>
          </cell>
          <cell r="I896" t="str">
            <v>0,00</v>
          </cell>
          <cell r="J896" t="str">
            <v>0,00</v>
          </cell>
          <cell r="K896">
            <v>55.08</v>
          </cell>
          <cell r="L896">
            <v>55.08</v>
          </cell>
          <cell r="M896"/>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197,15</v>
          </cell>
          <cell r="F897" t="str">
            <v>0,00</v>
          </cell>
          <cell r="G897" t="str">
            <v>197,15</v>
          </cell>
          <cell r="H897" t="str">
            <v>0,00</v>
          </cell>
          <cell r="I897" t="str">
            <v>0,00</v>
          </cell>
          <cell r="J897" t="str">
            <v>0,00</v>
          </cell>
          <cell r="K897">
            <v>197.15</v>
          </cell>
          <cell r="L897">
            <v>197.15</v>
          </cell>
          <cell r="M897"/>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34,95</v>
          </cell>
          <cell r="F898" t="str">
            <v>0,00</v>
          </cell>
          <cell r="G898" t="str">
            <v>0,00</v>
          </cell>
          <cell r="H898" t="str">
            <v>34,95</v>
          </cell>
          <cell r="I898" t="str">
            <v>0,00</v>
          </cell>
          <cell r="J898" t="str">
            <v>0,00</v>
          </cell>
          <cell r="K898">
            <v>34.950000000000003</v>
          </cell>
          <cell r="L898">
            <v>34.950000000000003</v>
          </cell>
          <cell r="M898"/>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6,05</v>
          </cell>
          <cell r="F899" t="str">
            <v>0,00</v>
          </cell>
          <cell r="G899" t="str">
            <v>0,00</v>
          </cell>
          <cell r="H899" t="str">
            <v>6,05</v>
          </cell>
          <cell r="I899" t="str">
            <v>0,00</v>
          </cell>
          <cell r="J899" t="str">
            <v>0,00</v>
          </cell>
          <cell r="K899">
            <v>6.05</v>
          </cell>
          <cell r="L899">
            <v>6.05</v>
          </cell>
          <cell r="M899"/>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58,65</v>
          </cell>
          <cell r="F901" t="str">
            <v>0,00</v>
          </cell>
          <cell r="G901" t="str">
            <v>0,00</v>
          </cell>
          <cell r="H901" t="str">
            <v>58,65</v>
          </cell>
          <cell r="I901" t="str">
            <v>0,00</v>
          </cell>
          <cell r="J901" t="str">
            <v>0,00</v>
          </cell>
          <cell r="K901">
            <v>58.65</v>
          </cell>
          <cell r="L901">
            <v>58.65</v>
          </cell>
          <cell r="M901"/>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227,46</v>
          </cell>
          <cell r="F902" t="str">
            <v>0,00</v>
          </cell>
          <cell r="G902" t="str">
            <v>227,46</v>
          </cell>
          <cell r="H902" t="str">
            <v>0,00</v>
          </cell>
          <cell r="I902" t="str">
            <v>0,00</v>
          </cell>
          <cell r="J902" t="str">
            <v>0,00</v>
          </cell>
          <cell r="K902">
            <v>227.46</v>
          </cell>
          <cell r="L902">
            <v>227.46</v>
          </cell>
          <cell r="M902"/>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0,35</v>
          </cell>
          <cell r="F906" t="str">
            <v>0,00</v>
          </cell>
          <cell r="G906" t="str">
            <v>0,00</v>
          </cell>
          <cell r="H906" t="str">
            <v>0,00</v>
          </cell>
          <cell r="I906" t="str">
            <v>0,00</v>
          </cell>
          <cell r="J906" t="str">
            <v>0,35</v>
          </cell>
          <cell r="K906">
            <v>0.35</v>
          </cell>
          <cell r="L906">
            <v>0.35</v>
          </cell>
          <cell r="M906"/>
          <cell r="N906">
            <v>90585</v>
          </cell>
        </row>
        <row r="907">
          <cell r="A907">
            <v>90621</v>
          </cell>
          <cell r="B907" t="str">
            <v>PERFURATRIZ MANUAL, TORQUE MÁXIMO 83 N.M, POTÊNCIA 5 CV, COM DIÂMETRO MÁXIMO 4" - DEPRECIAÇÃO. AF_06/2015</v>
          </cell>
          <cell r="C907" t="str">
            <v>COMPOSIÇÃO</v>
          </cell>
          <cell r="D907" t="str">
            <v>H</v>
          </cell>
          <cell r="E907" t="str">
            <v>1,63</v>
          </cell>
          <cell r="F907" t="str">
            <v>0,00</v>
          </cell>
          <cell r="G907" t="str">
            <v>0,00</v>
          </cell>
          <cell r="H907" t="str">
            <v>1,63</v>
          </cell>
          <cell r="I907" t="str">
            <v>0,00</v>
          </cell>
          <cell r="J907" t="str">
            <v>0,00</v>
          </cell>
          <cell r="K907">
            <v>1.63</v>
          </cell>
          <cell r="L907">
            <v>1.63</v>
          </cell>
          <cell r="M907"/>
          <cell r="N907">
            <v>90621</v>
          </cell>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cell r="N908">
            <v>90622</v>
          </cell>
        </row>
        <row r="909">
          <cell r="A909">
            <v>90623</v>
          </cell>
          <cell r="B909" t="str">
            <v>PERFURATRIZ MANUAL, TORQUE MÁXIMO 83 N.M, POTÊNCIA 5 CV, COM DIÂMETRO MÁXIMO 4" - MANUTENÇÃO. AF_06/2015</v>
          </cell>
          <cell r="C909" t="str">
            <v>COMPOSIÇÃO</v>
          </cell>
          <cell r="D909" t="str">
            <v>H</v>
          </cell>
          <cell r="E909" t="str">
            <v>2,04</v>
          </cell>
          <cell r="F909" t="str">
            <v>0,00</v>
          </cell>
          <cell r="G909" t="str">
            <v>0,00</v>
          </cell>
          <cell r="H909" t="str">
            <v>2,04</v>
          </cell>
          <cell r="I909" t="str">
            <v>0,00</v>
          </cell>
          <cell r="J909" t="str">
            <v>0,00</v>
          </cell>
          <cell r="K909">
            <v>2.04</v>
          </cell>
          <cell r="L909">
            <v>2.04</v>
          </cell>
          <cell r="M909"/>
          <cell r="N909">
            <v>90623</v>
          </cell>
        </row>
        <row r="910">
          <cell r="A910">
            <v>90624</v>
          </cell>
          <cell r="B910" t="str">
            <v>PERFURATRIZ MANUAL, TORQUE MÁXIMO 83 N.M, POTÊNCIA 5 CV, COM DIÂMETRO MÁXIMO 4" - MATERIAIS NA OPERAÇÃO. AF_06/2015</v>
          </cell>
          <cell r="C910" t="str">
            <v>COMPOSIÇÃO</v>
          </cell>
          <cell r="D910" t="str">
            <v>H</v>
          </cell>
          <cell r="E910" t="str">
            <v>2,15</v>
          </cell>
          <cell r="F910" t="str">
            <v>0,00</v>
          </cell>
          <cell r="G910" t="str">
            <v>0,00</v>
          </cell>
          <cell r="H910" t="str">
            <v>0,00</v>
          </cell>
          <cell r="I910" t="str">
            <v>0,00</v>
          </cell>
          <cell r="J910" t="str">
            <v>2,15</v>
          </cell>
          <cell r="K910">
            <v>2.15</v>
          </cell>
          <cell r="L910">
            <v>2.15</v>
          </cell>
          <cell r="M910"/>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1,02</v>
          </cell>
          <cell r="F914" t="str">
            <v>0,00</v>
          </cell>
          <cell r="G914" t="str">
            <v>0,00</v>
          </cell>
          <cell r="H914" t="str">
            <v>0,00</v>
          </cell>
          <cell r="I914" t="str">
            <v>0,00</v>
          </cell>
          <cell r="J914" t="str">
            <v>1,02</v>
          </cell>
          <cell r="K914">
            <v>1.02</v>
          </cell>
          <cell r="L914">
            <v>1.02</v>
          </cell>
          <cell r="M914"/>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3,94</v>
          </cell>
          <cell r="F915" t="str">
            <v>0,00</v>
          </cell>
          <cell r="G915" t="str">
            <v>0,00</v>
          </cell>
          <cell r="H915" t="str">
            <v>3,94</v>
          </cell>
          <cell r="I915" t="str">
            <v>0,00</v>
          </cell>
          <cell r="J915" t="str">
            <v>0,00</v>
          </cell>
          <cell r="K915">
            <v>3.94</v>
          </cell>
          <cell r="L915">
            <v>3.94</v>
          </cell>
          <cell r="M915"/>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0,46</v>
          </cell>
          <cell r="F916" t="str">
            <v>0,00</v>
          </cell>
          <cell r="G916" t="str">
            <v>0,00</v>
          </cell>
          <cell r="H916" t="str">
            <v>0,46</v>
          </cell>
          <cell r="I916" t="str">
            <v>0,00</v>
          </cell>
          <cell r="J916" t="str">
            <v>0,00</v>
          </cell>
          <cell r="K916">
            <v>0.46</v>
          </cell>
          <cell r="L916">
            <v>0.46</v>
          </cell>
          <cell r="M916"/>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4,31</v>
          </cell>
          <cell r="F917" t="str">
            <v>0,00</v>
          </cell>
          <cell r="G917" t="str">
            <v>0,00</v>
          </cell>
          <cell r="H917" t="str">
            <v>4,31</v>
          </cell>
          <cell r="I917" t="str">
            <v>0,00</v>
          </cell>
          <cell r="J917" t="str">
            <v>0,00</v>
          </cell>
          <cell r="K917">
            <v>4.3099999999999996</v>
          </cell>
          <cell r="L917">
            <v>4.3099999999999996</v>
          </cell>
          <cell r="M917"/>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4,31</v>
          </cell>
          <cell r="F918" t="str">
            <v>0,00</v>
          </cell>
          <cell r="G918" t="str">
            <v>0,00</v>
          </cell>
          <cell r="H918" t="str">
            <v>0,00</v>
          </cell>
          <cell r="I918" t="str">
            <v>0,00</v>
          </cell>
          <cell r="J918" t="str">
            <v>4,31</v>
          </cell>
          <cell r="K918">
            <v>4.3099999999999996</v>
          </cell>
          <cell r="L918">
            <v>4.3099999999999996</v>
          </cell>
          <cell r="M918"/>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5,89</v>
          </cell>
          <cell r="F919" t="str">
            <v>0,00</v>
          </cell>
          <cell r="G919" t="str">
            <v>0,00</v>
          </cell>
          <cell r="H919" t="str">
            <v>5,89</v>
          </cell>
          <cell r="I919" t="str">
            <v>0,00</v>
          </cell>
          <cell r="J919" t="str">
            <v>0,00</v>
          </cell>
          <cell r="K919">
            <v>5.89</v>
          </cell>
          <cell r="L919">
            <v>5.89</v>
          </cell>
          <cell r="M919"/>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0,70</v>
          </cell>
          <cell r="F920" t="str">
            <v>0,00</v>
          </cell>
          <cell r="G920" t="str">
            <v>0,00</v>
          </cell>
          <cell r="H920" t="str">
            <v>0,70</v>
          </cell>
          <cell r="I920" t="str">
            <v>0,00</v>
          </cell>
          <cell r="J920" t="str">
            <v>0,00</v>
          </cell>
          <cell r="K920">
            <v>0.7</v>
          </cell>
          <cell r="L920">
            <v>0.7</v>
          </cell>
          <cell r="M920"/>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6,44</v>
          </cell>
          <cell r="F921" t="str">
            <v>0,00</v>
          </cell>
          <cell r="G921" t="str">
            <v>0,00</v>
          </cell>
          <cell r="H921" t="str">
            <v>6,44</v>
          </cell>
          <cell r="I921" t="str">
            <v>0,00</v>
          </cell>
          <cell r="J921" t="str">
            <v>0,00</v>
          </cell>
          <cell r="K921">
            <v>6.44</v>
          </cell>
          <cell r="L921">
            <v>6.44</v>
          </cell>
          <cell r="M921"/>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14,04</v>
          </cell>
          <cell r="F922" t="str">
            <v>0,00</v>
          </cell>
          <cell r="G922" t="str">
            <v>14,04</v>
          </cell>
          <cell r="H922" t="str">
            <v>0,00</v>
          </cell>
          <cell r="I922" t="str">
            <v>0,00</v>
          </cell>
          <cell r="J922" t="str">
            <v>0,00</v>
          </cell>
          <cell r="K922">
            <v>14.04</v>
          </cell>
          <cell r="L922">
            <v>14.04</v>
          </cell>
          <cell r="M922"/>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0,86</v>
          </cell>
          <cell r="F923" t="str">
            <v>0,00</v>
          </cell>
          <cell r="G923" t="str">
            <v>0,00</v>
          </cell>
          <cell r="H923" t="str">
            <v>0,86</v>
          </cell>
          <cell r="I923" t="str">
            <v>0,00</v>
          </cell>
          <cell r="J923" t="str">
            <v>0,00</v>
          </cell>
          <cell r="K923">
            <v>0.86</v>
          </cell>
          <cell r="L923">
            <v>0.86</v>
          </cell>
          <cell r="M923"/>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M924"/>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0,94</v>
          </cell>
          <cell r="F925" t="str">
            <v>0,00</v>
          </cell>
          <cell r="G925" t="str">
            <v>0,00</v>
          </cell>
          <cell r="H925" t="str">
            <v>0,94</v>
          </cell>
          <cell r="I925" t="str">
            <v>0,00</v>
          </cell>
          <cell r="J925" t="str">
            <v>0,00</v>
          </cell>
          <cell r="K925">
            <v>0.94</v>
          </cell>
          <cell r="L925">
            <v>0.94</v>
          </cell>
          <cell r="M925"/>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6,75</v>
          </cell>
          <cell r="F926" t="str">
            <v>0,00</v>
          </cell>
          <cell r="G926" t="str">
            <v>0,00</v>
          </cell>
          <cell r="H926" t="str">
            <v>0,00</v>
          </cell>
          <cell r="I926" t="str">
            <v>0,00</v>
          </cell>
          <cell r="J926" t="str">
            <v>6,75</v>
          </cell>
          <cell r="K926">
            <v>6.75</v>
          </cell>
          <cell r="L926">
            <v>6.75</v>
          </cell>
          <cell r="M926"/>
          <cell r="N926">
            <v>90649</v>
          </cell>
        </row>
        <row r="927">
          <cell r="A927">
            <v>90652</v>
          </cell>
          <cell r="B927" t="str">
            <v>BOMBA DE PROJEÇÃO DE CONCRETO SECO, POTÊNCIA 10 CV, VAZÃO 3 M3/H - DEPRECIAÇÃO. AF_06/2015</v>
          </cell>
          <cell r="C927" t="str">
            <v>COMPOSIÇÃO</v>
          </cell>
          <cell r="D927" t="str">
            <v>H</v>
          </cell>
          <cell r="E927" t="str">
            <v>3,83</v>
          </cell>
          <cell r="F927" t="str">
            <v>0,00</v>
          </cell>
          <cell r="G927" t="str">
            <v>0,00</v>
          </cell>
          <cell r="H927" t="str">
            <v>3,83</v>
          </cell>
          <cell r="I927" t="str">
            <v>0,00</v>
          </cell>
          <cell r="J927" t="str">
            <v>0,00</v>
          </cell>
          <cell r="K927">
            <v>3.83</v>
          </cell>
          <cell r="L927">
            <v>3.83</v>
          </cell>
          <cell r="M927"/>
          <cell r="N927">
            <v>90652</v>
          </cell>
        </row>
        <row r="928">
          <cell r="A928">
            <v>90653</v>
          </cell>
          <cell r="B928" t="str">
            <v>BOMBA DE PROJEÇÃO DE CONCRETO SECO, POTÊNCIA 10 CV, VAZÃO 3 M3/H - JUROS. AF_06/2015</v>
          </cell>
          <cell r="C928" t="str">
            <v>COMPOSIÇÃO</v>
          </cell>
          <cell r="D928" t="str">
            <v>H</v>
          </cell>
          <cell r="E928" t="str">
            <v>0,45</v>
          </cell>
          <cell r="F928" t="str">
            <v>0,00</v>
          </cell>
          <cell r="G928" t="str">
            <v>0,00</v>
          </cell>
          <cell r="H928" t="str">
            <v>0,45</v>
          </cell>
          <cell r="I928" t="str">
            <v>0,00</v>
          </cell>
          <cell r="J928" t="str">
            <v>0,00</v>
          </cell>
          <cell r="K928">
            <v>0.45</v>
          </cell>
          <cell r="L928">
            <v>0.45</v>
          </cell>
          <cell r="M928"/>
          <cell r="N928">
            <v>90653</v>
          </cell>
        </row>
        <row r="929">
          <cell r="A929">
            <v>90654</v>
          </cell>
          <cell r="B929" t="str">
            <v>BOMBA DE PROJEÇÃO DE CONCRETO SECO, POTÊNCIA 10 CV, VAZÃO 3 M3/H - MANUTENÇÃO. AF_06/2015</v>
          </cell>
          <cell r="C929" t="str">
            <v>COMPOSIÇÃO</v>
          </cell>
          <cell r="D929" t="str">
            <v>H</v>
          </cell>
          <cell r="E929" t="str">
            <v>4,19</v>
          </cell>
          <cell r="F929" t="str">
            <v>0,00</v>
          </cell>
          <cell r="G929" t="str">
            <v>0,00</v>
          </cell>
          <cell r="H929" t="str">
            <v>4,19</v>
          </cell>
          <cell r="I929" t="str">
            <v>0,00</v>
          </cell>
          <cell r="J929" t="str">
            <v>0,00</v>
          </cell>
          <cell r="K929">
            <v>4.1900000000000004</v>
          </cell>
          <cell r="L929">
            <v>4.1900000000000004</v>
          </cell>
          <cell r="M929"/>
          <cell r="N929">
            <v>90654</v>
          </cell>
        </row>
        <row r="930">
          <cell r="A930">
            <v>90655</v>
          </cell>
          <cell r="B930" t="str">
            <v>BOMBA DE PROJEÇÃO DE CONCRETO SECO, POTÊNCIA 10 CV, VAZÃO 3 M3/H - MATERIAIS NA OPERAÇÃO. AF_06/2015</v>
          </cell>
          <cell r="C930" t="str">
            <v>COMPOSIÇÃO</v>
          </cell>
          <cell r="D930" t="str">
            <v>H</v>
          </cell>
          <cell r="E930" t="str">
            <v>4,44</v>
          </cell>
          <cell r="F930" t="str">
            <v>0,00</v>
          </cell>
          <cell r="G930" t="str">
            <v>0,00</v>
          </cell>
          <cell r="H930" t="str">
            <v>0,00</v>
          </cell>
          <cell r="I930" t="str">
            <v>0,00</v>
          </cell>
          <cell r="J930" t="str">
            <v>4,44</v>
          </cell>
          <cell r="K930">
            <v>4.4400000000000004</v>
          </cell>
          <cell r="L930">
            <v>4.4400000000000004</v>
          </cell>
          <cell r="M930"/>
          <cell r="N930">
            <v>90655</v>
          </cell>
        </row>
        <row r="931">
          <cell r="A931">
            <v>90658</v>
          </cell>
          <cell r="B931" t="str">
            <v>BOMBA DE PROJEÇÃO DE CONCRETO SECO, POTÊNCIA 10 CV, VAZÃO 6 M3/H - DEPRECIAÇÃO. AF_06/2015</v>
          </cell>
          <cell r="C931" t="str">
            <v>COMPOSIÇÃO</v>
          </cell>
          <cell r="D931" t="str">
            <v>H</v>
          </cell>
          <cell r="E931" t="str">
            <v>4,11</v>
          </cell>
          <cell r="F931" t="str">
            <v>0,00</v>
          </cell>
          <cell r="G931" t="str">
            <v>0,00</v>
          </cell>
          <cell r="H931" t="str">
            <v>4,11</v>
          </cell>
          <cell r="I931" t="str">
            <v>0,00</v>
          </cell>
          <cell r="J931" t="str">
            <v>0,00</v>
          </cell>
          <cell r="K931">
            <v>4.1100000000000003</v>
          </cell>
          <cell r="L931">
            <v>4.1100000000000003</v>
          </cell>
          <cell r="M931"/>
          <cell r="N931">
            <v>90658</v>
          </cell>
        </row>
        <row r="932">
          <cell r="A932">
            <v>90659</v>
          </cell>
          <cell r="B932" t="str">
            <v>BOMBA DE PROJEÇÃO DE CONCRETO SECO, POTÊNCIA 10 CV, VAZÃO 6 M3/H - JUROS. AF_06/2015</v>
          </cell>
          <cell r="C932" t="str">
            <v>COMPOSIÇÃO</v>
          </cell>
          <cell r="D932" t="str">
            <v>H</v>
          </cell>
          <cell r="E932" t="str">
            <v>0,48</v>
          </cell>
          <cell r="F932" t="str">
            <v>0,00</v>
          </cell>
          <cell r="G932" t="str">
            <v>0,00</v>
          </cell>
          <cell r="H932" t="str">
            <v>0,48</v>
          </cell>
          <cell r="I932" t="str">
            <v>0,00</v>
          </cell>
          <cell r="J932" t="str">
            <v>0,00</v>
          </cell>
          <cell r="K932">
            <v>0.48</v>
          </cell>
          <cell r="L932">
            <v>0.48</v>
          </cell>
          <cell r="M932"/>
          <cell r="N932">
            <v>90659</v>
          </cell>
        </row>
        <row r="933">
          <cell r="A933">
            <v>90660</v>
          </cell>
          <cell r="B933" t="str">
            <v>BOMBA DE PROJEÇÃO DE CONCRETO SECO, POTÊNCIA 10 CV, VAZÃO 6 M3/H - MANUTENÇÃO. AF_06/2015</v>
          </cell>
          <cell r="C933" t="str">
            <v>COMPOSIÇÃO</v>
          </cell>
          <cell r="D933" t="str">
            <v>H</v>
          </cell>
          <cell r="E933" t="str">
            <v>4,49</v>
          </cell>
          <cell r="F933" t="str">
            <v>0,00</v>
          </cell>
          <cell r="G933" t="str">
            <v>0,00</v>
          </cell>
          <cell r="H933" t="str">
            <v>4,49</v>
          </cell>
          <cell r="I933" t="str">
            <v>0,00</v>
          </cell>
          <cell r="J933" t="str">
            <v>0,00</v>
          </cell>
          <cell r="K933">
            <v>4.49</v>
          </cell>
          <cell r="L933">
            <v>4.49</v>
          </cell>
          <cell r="M933"/>
          <cell r="N933">
            <v>90660</v>
          </cell>
        </row>
        <row r="934">
          <cell r="A934">
            <v>90661</v>
          </cell>
          <cell r="B934" t="str">
            <v>BOMBA DE PROJEÇÃO DE CONCRETO SECO, POTÊNCIA 10 CV, VAZÃO 6 M3/H - MATERIAIS NA OPERAÇÃO. AF_06/2015</v>
          </cell>
          <cell r="C934" t="str">
            <v>COMPOSIÇÃO</v>
          </cell>
          <cell r="D934" t="str">
            <v>H</v>
          </cell>
          <cell r="E934" t="str">
            <v>4,44</v>
          </cell>
          <cell r="F934" t="str">
            <v>0,00</v>
          </cell>
          <cell r="G934" t="str">
            <v>0,00</v>
          </cell>
          <cell r="H934" t="str">
            <v>0,00</v>
          </cell>
          <cell r="I934" t="str">
            <v>0,00</v>
          </cell>
          <cell r="J934" t="str">
            <v>4,44</v>
          </cell>
          <cell r="K934">
            <v>4.4400000000000004</v>
          </cell>
          <cell r="L934">
            <v>4.4400000000000004</v>
          </cell>
          <cell r="M934"/>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7,22</v>
          </cell>
          <cell r="F937" t="str">
            <v>0,00</v>
          </cell>
          <cell r="G937" t="str">
            <v>0,00</v>
          </cell>
          <cell r="H937" t="str">
            <v>7,22</v>
          </cell>
          <cell r="I937" t="str">
            <v>0,00</v>
          </cell>
          <cell r="J937" t="str">
            <v>0,00</v>
          </cell>
          <cell r="K937">
            <v>7.22</v>
          </cell>
          <cell r="L937">
            <v>7.22</v>
          </cell>
          <cell r="M937"/>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16,72</v>
          </cell>
          <cell r="F938" t="str">
            <v>0,00</v>
          </cell>
          <cell r="G938" t="str">
            <v>16,72</v>
          </cell>
          <cell r="H938" t="str">
            <v>0,00</v>
          </cell>
          <cell r="I938" t="str">
            <v>0,00</v>
          </cell>
          <cell r="J938" t="str">
            <v>0,00</v>
          </cell>
          <cell r="K938">
            <v>16.72</v>
          </cell>
          <cell r="L938">
            <v>16.72</v>
          </cell>
          <cell r="M938"/>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133,73</v>
          </cell>
          <cell r="F942" t="str">
            <v>0,00</v>
          </cell>
          <cell r="G942" t="str">
            <v>133,73</v>
          </cell>
          <cell r="H942" t="str">
            <v>0,00</v>
          </cell>
          <cell r="I942" t="str">
            <v>0,00</v>
          </cell>
          <cell r="J942" t="str">
            <v>0,00</v>
          </cell>
          <cell r="K942">
            <v>133.72999999999999</v>
          </cell>
          <cell r="L942">
            <v>133.72999999999999</v>
          </cell>
          <cell r="M942"/>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102,55</v>
          </cell>
          <cell r="F946" t="str">
            <v>0,00</v>
          </cell>
          <cell r="G946" t="str">
            <v>102,55</v>
          </cell>
          <cell r="H946" t="str">
            <v>0,00</v>
          </cell>
          <cell r="I946" t="str">
            <v>0,00</v>
          </cell>
          <cell r="J946" t="str">
            <v>0,00</v>
          </cell>
          <cell r="K946">
            <v>102.55</v>
          </cell>
          <cell r="L946">
            <v>102.55</v>
          </cell>
          <cell r="M946"/>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63,62</v>
          </cell>
          <cell r="F950" t="str">
            <v>0,00</v>
          </cell>
          <cell r="G950" t="str">
            <v>63,62</v>
          </cell>
          <cell r="H950" t="str">
            <v>0,00</v>
          </cell>
          <cell r="I950" t="str">
            <v>0,00</v>
          </cell>
          <cell r="J950" t="str">
            <v>0,00</v>
          </cell>
          <cell r="K950">
            <v>63.62</v>
          </cell>
          <cell r="L950">
            <v>63.62</v>
          </cell>
          <cell r="M950"/>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44,55</v>
          </cell>
          <cell r="F954" t="str">
            <v>0,00</v>
          </cell>
          <cell r="G954" t="str">
            <v>44,55</v>
          </cell>
          <cell r="H954" t="str">
            <v>0,00</v>
          </cell>
          <cell r="I954" t="str">
            <v>0,00</v>
          </cell>
          <cell r="J954" t="str">
            <v>0,00</v>
          </cell>
          <cell r="K954">
            <v>44.55</v>
          </cell>
          <cell r="L954">
            <v>44.55</v>
          </cell>
          <cell r="M954"/>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16,72</v>
          </cell>
          <cell r="F960" t="str">
            <v>0,00</v>
          </cell>
          <cell r="G960" t="str">
            <v>16,72</v>
          </cell>
          <cell r="H960" t="str">
            <v>0,00</v>
          </cell>
          <cell r="I960" t="str">
            <v>0,00</v>
          </cell>
          <cell r="J960" t="str">
            <v>0,00</v>
          </cell>
          <cell r="K960">
            <v>16.72</v>
          </cell>
          <cell r="L960">
            <v>16.72</v>
          </cell>
          <cell r="M960"/>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67,76</v>
          </cell>
          <cell r="F964" t="str">
            <v>0,00</v>
          </cell>
          <cell r="G964" t="str">
            <v>67,76</v>
          </cell>
          <cell r="H964" t="str">
            <v>0,00</v>
          </cell>
          <cell r="I964" t="str">
            <v>0,00</v>
          </cell>
          <cell r="J964" t="str">
            <v>0,00</v>
          </cell>
          <cell r="K964">
            <v>67.760000000000005</v>
          </cell>
          <cell r="L964">
            <v>67.760000000000005</v>
          </cell>
          <cell r="M964"/>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175,81</v>
          </cell>
          <cell r="F968" t="str">
            <v>0,00</v>
          </cell>
          <cell r="G968" t="str">
            <v>175,81</v>
          </cell>
          <cell r="H968" t="str">
            <v>0,00</v>
          </cell>
          <cell r="I968" t="str">
            <v>0,00</v>
          </cell>
          <cell r="J968" t="str">
            <v>0,00</v>
          </cell>
          <cell r="K968">
            <v>175.81</v>
          </cell>
          <cell r="L968">
            <v>175.81</v>
          </cell>
          <cell r="M968"/>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92,05</v>
          </cell>
          <cell r="F972" t="str">
            <v>0,00</v>
          </cell>
          <cell r="G972" t="str">
            <v>92,05</v>
          </cell>
          <cell r="H972" t="str">
            <v>0,00</v>
          </cell>
          <cell r="I972" t="str">
            <v>0,00</v>
          </cell>
          <cell r="J972" t="str">
            <v>0,00</v>
          </cell>
          <cell r="K972">
            <v>92.05</v>
          </cell>
          <cell r="L972">
            <v>92.05</v>
          </cell>
          <cell r="M972"/>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20,29</v>
          </cell>
          <cell r="F974" t="str">
            <v>0,00</v>
          </cell>
          <cell r="G974" t="str">
            <v>0,00</v>
          </cell>
          <cell r="H974" t="str">
            <v>20,29</v>
          </cell>
          <cell r="I974" t="str">
            <v>0,00</v>
          </cell>
          <cell r="J974" t="str">
            <v>0,00</v>
          </cell>
          <cell r="K974">
            <v>20.29</v>
          </cell>
          <cell r="L974">
            <v>20.29</v>
          </cell>
          <cell r="M974"/>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4,14</v>
          </cell>
          <cell r="F975" t="str">
            <v>0,00</v>
          </cell>
          <cell r="G975" t="str">
            <v>0,00</v>
          </cell>
          <cell r="H975" t="str">
            <v>4,14</v>
          </cell>
          <cell r="I975" t="str">
            <v>0,00</v>
          </cell>
          <cell r="J975" t="str">
            <v>0,00</v>
          </cell>
          <cell r="K975">
            <v>4.1399999999999997</v>
          </cell>
          <cell r="L975">
            <v>4.1399999999999997</v>
          </cell>
          <cell r="M975"/>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3,28</v>
          </cell>
          <cell r="F976" t="str">
            <v>0,00</v>
          </cell>
          <cell r="G976" t="str">
            <v>0,00</v>
          </cell>
          <cell r="H976" t="str">
            <v>3,28</v>
          </cell>
          <cell r="I976" t="str">
            <v>0,00</v>
          </cell>
          <cell r="J976" t="str">
            <v>0,00</v>
          </cell>
          <cell r="K976">
            <v>3.28</v>
          </cell>
          <cell r="L976">
            <v>3.28</v>
          </cell>
          <cell r="M976"/>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37,15</v>
          </cell>
          <cell r="F977" t="str">
            <v>0,00</v>
          </cell>
          <cell r="G977" t="str">
            <v>0,00</v>
          </cell>
          <cell r="H977" t="str">
            <v>37,15</v>
          </cell>
          <cell r="I977" t="str">
            <v>0,00</v>
          </cell>
          <cell r="J977" t="str">
            <v>0,00</v>
          </cell>
          <cell r="K977">
            <v>37.15</v>
          </cell>
          <cell r="L977">
            <v>37.15</v>
          </cell>
          <cell r="M977"/>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164,03</v>
          </cell>
          <cell r="F978" t="str">
            <v>0,00</v>
          </cell>
          <cell r="G978" t="str">
            <v>164,03</v>
          </cell>
          <cell r="H978" t="str">
            <v>0,00</v>
          </cell>
          <cell r="I978" t="str">
            <v>0,00</v>
          </cell>
          <cell r="J978" t="str">
            <v>0,00</v>
          </cell>
          <cell r="K978">
            <v>164.03</v>
          </cell>
          <cell r="L978">
            <v>164.03</v>
          </cell>
          <cell r="M978"/>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9,97</v>
          </cell>
          <cell r="F982" t="str">
            <v>0,00</v>
          </cell>
          <cell r="G982" t="str">
            <v>9,97</v>
          </cell>
          <cell r="H982" t="str">
            <v>0,00</v>
          </cell>
          <cell r="I982" t="str">
            <v>0,00</v>
          </cell>
          <cell r="J982" t="str">
            <v>0,00</v>
          </cell>
          <cell r="K982">
            <v>9.9700000000000006</v>
          </cell>
          <cell r="L982">
            <v>9.9700000000000006</v>
          </cell>
          <cell r="M982"/>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0,72</v>
          </cell>
          <cell r="F983" t="str">
            <v>0,00</v>
          </cell>
          <cell r="G983" t="str">
            <v>0,00</v>
          </cell>
          <cell r="H983" t="str">
            <v>0,72</v>
          </cell>
          <cell r="I983" t="str">
            <v>0,00</v>
          </cell>
          <cell r="J983" t="str">
            <v>0,00</v>
          </cell>
          <cell r="K983">
            <v>0.72</v>
          </cell>
          <cell r="L983">
            <v>0.72</v>
          </cell>
          <cell r="M983"/>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0,90</v>
          </cell>
          <cell r="F985" t="str">
            <v>0,00</v>
          </cell>
          <cell r="G985" t="str">
            <v>0,00</v>
          </cell>
          <cell r="H985" t="str">
            <v>0,90</v>
          </cell>
          <cell r="I985" t="str">
            <v>0,00</v>
          </cell>
          <cell r="J985" t="str">
            <v>0,00</v>
          </cell>
          <cell r="K985">
            <v>0.9</v>
          </cell>
          <cell r="L985">
            <v>0.9</v>
          </cell>
          <cell r="M985"/>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10,04</v>
          </cell>
          <cell r="F986" t="str">
            <v>0,00</v>
          </cell>
          <cell r="G986" t="str">
            <v>10,04</v>
          </cell>
          <cell r="H986" t="str">
            <v>0,00</v>
          </cell>
          <cell r="I986" t="str">
            <v>0,00</v>
          </cell>
          <cell r="J986" t="str">
            <v>0,00</v>
          </cell>
          <cell r="K986">
            <v>10.039999999999999</v>
          </cell>
          <cell r="L986">
            <v>10.039999999999999</v>
          </cell>
          <cell r="M986"/>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18,33</v>
          </cell>
          <cell r="F993" t="str">
            <v>0,00</v>
          </cell>
          <cell r="G993" t="str">
            <v>0,00</v>
          </cell>
          <cell r="H993" t="str">
            <v>18,33</v>
          </cell>
          <cell r="I993" t="str">
            <v>0,00</v>
          </cell>
          <cell r="J993" t="str">
            <v>0,00</v>
          </cell>
          <cell r="K993">
            <v>18.329999999999998</v>
          </cell>
          <cell r="L993">
            <v>18.329999999999998</v>
          </cell>
          <cell r="M993"/>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3,56</v>
          </cell>
          <cell r="F994" t="str">
            <v>0,00</v>
          </cell>
          <cell r="G994" t="str">
            <v>0,00</v>
          </cell>
          <cell r="H994" t="str">
            <v>3,56</v>
          </cell>
          <cell r="I994" t="str">
            <v>0,00</v>
          </cell>
          <cell r="J994" t="str">
            <v>0,00</v>
          </cell>
          <cell r="K994">
            <v>3.56</v>
          </cell>
          <cell r="L994">
            <v>3.56</v>
          </cell>
          <cell r="M994"/>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2,82</v>
          </cell>
          <cell r="F995" t="str">
            <v>0,00</v>
          </cell>
          <cell r="G995" t="str">
            <v>0,00</v>
          </cell>
          <cell r="H995" t="str">
            <v>2,82</v>
          </cell>
          <cell r="I995" t="str">
            <v>0,00</v>
          </cell>
          <cell r="J995" t="str">
            <v>0,00</v>
          </cell>
          <cell r="K995">
            <v>2.82</v>
          </cell>
          <cell r="L995">
            <v>2.82</v>
          </cell>
          <cell r="M995"/>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24,14</v>
          </cell>
          <cell r="F999" t="str">
            <v>0,00</v>
          </cell>
          <cell r="G999" t="str">
            <v>0,00</v>
          </cell>
          <cell r="H999" t="str">
            <v>24,14</v>
          </cell>
          <cell r="I999" t="str">
            <v>0,00</v>
          </cell>
          <cell r="J999" t="str">
            <v>0,00</v>
          </cell>
          <cell r="K999">
            <v>24.14</v>
          </cell>
          <cell r="L999">
            <v>24.14</v>
          </cell>
          <cell r="M999"/>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4,70</v>
          </cell>
          <cell r="F1000" t="str">
            <v>0,00</v>
          </cell>
          <cell r="G1000" t="str">
            <v>0,00</v>
          </cell>
          <cell r="H1000" t="str">
            <v>4,70</v>
          </cell>
          <cell r="I1000" t="str">
            <v>0,00</v>
          </cell>
          <cell r="J1000" t="str">
            <v>0,00</v>
          </cell>
          <cell r="K1000">
            <v>4.7</v>
          </cell>
          <cell r="L1000">
            <v>4.7</v>
          </cell>
          <cell r="M1000"/>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3,72</v>
          </cell>
          <cell r="F1001" t="str">
            <v>0,00</v>
          </cell>
          <cell r="G1001" t="str">
            <v>0,00</v>
          </cell>
          <cell r="H1001" t="str">
            <v>3,72</v>
          </cell>
          <cell r="I1001" t="str">
            <v>0,00</v>
          </cell>
          <cell r="J1001" t="str">
            <v>0,00</v>
          </cell>
          <cell r="K1001">
            <v>3.72</v>
          </cell>
          <cell r="L1001">
            <v>3.72</v>
          </cell>
          <cell r="M1001"/>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43,29</v>
          </cell>
          <cell r="F1002" t="str">
            <v>0,00</v>
          </cell>
          <cell r="G1002" t="str">
            <v>0,00</v>
          </cell>
          <cell r="H1002" t="str">
            <v>43,29</v>
          </cell>
          <cell r="I1002" t="str">
            <v>0,00</v>
          </cell>
          <cell r="J1002" t="str">
            <v>0,00</v>
          </cell>
          <cell r="K1002">
            <v>43.29</v>
          </cell>
          <cell r="L1002">
            <v>43.29</v>
          </cell>
          <cell r="M1002"/>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158,55</v>
          </cell>
          <cell r="F1003" t="str">
            <v>0,00</v>
          </cell>
          <cell r="G1003" t="str">
            <v>158,55</v>
          </cell>
          <cell r="H1003" t="str">
            <v>0,00</v>
          </cell>
          <cell r="I1003" t="str">
            <v>0,00</v>
          </cell>
          <cell r="J1003" t="str">
            <v>0,00</v>
          </cell>
          <cell r="K1003">
            <v>158.55000000000001</v>
          </cell>
          <cell r="L1003">
            <v>158.55000000000001</v>
          </cell>
          <cell r="M1003"/>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15,81</v>
          </cell>
          <cell r="F1004" t="str">
            <v>0,00</v>
          </cell>
          <cell r="G1004" t="str">
            <v>0,00</v>
          </cell>
          <cell r="H1004" t="str">
            <v>15,81</v>
          </cell>
          <cell r="I1004" t="str">
            <v>0,00</v>
          </cell>
          <cell r="J1004" t="str">
            <v>0,00</v>
          </cell>
          <cell r="K1004">
            <v>15.81</v>
          </cell>
          <cell r="L1004">
            <v>15.81</v>
          </cell>
          <cell r="M1004"/>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3,20</v>
          </cell>
          <cell r="F1005" t="str">
            <v>0,00</v>
          </cell>
          <cell r="G1005" t="str">
            <v>0,00</v>
          </cell>
          <cell r="H1005" t="str">
            <v>3,20</v>
          </cell>
          <cell r="I1005" t="str">
            <v>0,00</v>
          </cell>
          <cell r="J1005" t="str">
            <v>0,00</v>
          </cell>
          <cell r="K1005">
            <v>3.2</v>
          </cell>
          <cell r="L1005">
            <v>3.2</v>
          </cell>
          <cell r="M1005"/>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2,53</v>
          </cell>
          <cell r="F1006" t="str">
            <v>0,00</v>
          </cell>
          <cell r="G1006" t="str">
            <v>0,00</v>
          </cell>
          <cell r="H1006" t="str">
            <v>2,53</v>
          </cell>
          <cell r="I1006" t="str">
            <v>0,00</v>
          </cell>
          <cell r="J1006" t="str">
            <v>0,00</v>
          </cell>
          <cell r="K1006">
            <v>2.5299999999999998</v>
          </cell>
          <cell r="L1006">
            <v>2.5299999999999998</v>
          </cell>
          <cell r="M1006"/>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2,93</v>
          </cell>
          <cell r="F1010" t="str">
            <v>0,00</v>
          </cell>
          <cell r="G1010" t="str">
            <v>0,00</v>
          </cell>
          <cell r="H1010" t="str">
            <v>2,93</v>
          </cell>
          <cell r="I1010" t="str">
            <v>0,00</v>
          </cell>
          <cell r="J1010" t="str">
            <v>0,00</v>
          </cell>
          <cell r="K1010">
            <v>2.93</v>
          </cell>
          <cell r="L1010">
            <v>2.93</v>
          </cell>
          <cell r="M1010"/>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176,81</v>
          </cell>
          <cell r="F1012" t="str">
            <v>0,00</v>
          </cell>
          <cell r="G1012" t="str">
            <v>176,81</v>
          </cell>
          <cell r="H1012" t="str">
            <v>0,00</v>
          </cell>
          <cell r="I1012" t="str">
            <v>0,00</v>
          </cell>
          <cell r="J1012" t="str">
            <v>0,00</v>
          </cell>
          <cell r="K1012">
            <v>176.81</v>
          </cell>
          <cell r="L1012">
            <v>176.81</v>
          </cell>
          <cell r="M1012"/>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173,07</v>
          </cell>
          <cell r="F1016" t="str">
            <v>0,00</v>
          </cell>
          <cell r="G1016" t="str">
            <v>173,07</v>
          </cell>
          <cell r="H1016" t="str">
            <v>0,00</v>
          </cell>
          <cell r="I1016" t="str">
            <v>0,00</v>
          </cell>
          <cell r="J1016" t="str">
            <v>0,00</v>
          </cell>
          <cell r="K1016">
            <v>173.07</v>
          </cell>
          <cell r="L1016">
            <v>173.07</v>
          </cell>
          <cell r="M1016"/>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7,13</v>
          </cell>
          <cell r="F1020" t="str">
            <v>0,00</v>
          </cell>
          <cell r="G1020" t="str">
            <v>7,13</v>
          </cell>
          <cell r="H1020" t="str">
            <v>0,00</v>
          </cell>
          <cell r="I1020" t="str">
            <v>0,00</v>
          </cell>
          <cell r="J1020" t="str">
            <v>0,00</v>
          </cell>
          <cell r="K1020">
            <v>7.13</v>
          </cell>
          <cell r="L1020">
            <v>7.13</v>
          </cell>
          <cell r="M1020"/>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149,65</v>
          </cell>
          <cell r="F1025" t="str">
            <v>0,00</v>
          </cell>
          <cell r="G1025" t="str">
            <v>149,65</v>
          </cell>
          <cell r="H1025" t="str">
            <v>0,00</v>
          </cell>
          <cell r="I1025" t="str">
            <v>0,00</v>
          </cell>
          <cell r="J1025" t="str">
            <v>0,00</v>
          </cell>
          <cell r="K1025">
            <v>149.65</v>
          </cell>
          <cell r="L1025">
            <v>149.65</v>
          </cell>
          <cell r="M1025"/>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32,97</v>
          </cell>
          <cell r="F1026" t="str">
            <v>0,00</v>
          </cell>
          <cell r="G1026" t="str">
            <v>0,00</v>
          </cell>
          <cell r="H1026" t="str">
            <v>32,97</v>
          </cell>
          <cell r="I1026" t="str">
            <v>0,00</v>
          </cell>
          <cell r="J1026" t="str">
            <v>0,00</v>
          </cell>
          <cell r="K1026">
            <v>32.97</v>
          </cell>
          <cell r="L1026">
            <v>32.97</v>
          </cell>
          <cell r="M1026"/>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6,74</v>
          </cell>
          <cell r="F1027" t="str">
            <v>0,00</v>
          </cell>
          <cell r="G1027" t="str">
            <v>0,00</v>
          </cell>
          <cell r="H1027" t="str">
            <v>6,74</v>
          </cell>
          <cell r="I1027" t="str">
            <v>0,00</v>
          </cell>
          <cell r="J1027" t="str">
            <v>0,00</v>
          </cell>
          <cell r="K1027">
            <v>6.74</v>
          </cell>
          <cell r="L1027">
            <v>6.74</v>
          </cell>
          <cell r="M1027"/>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5,35</v>
          </cell>
          <cell r="F1028" t="str">
            <v>0,00</v>
          </cell>
          <cell r="G1028" t="str">
            <v>0,00</v>
          </cell>
          <cell r="H1028" t="str">
            <v>5,35</v>
          </cell>
          <cell r="I1028" t="str">
            <v>0,00</v>
          </cell>
          <cell r="J1028" t="str">
            <v>0,00</v>
          </cell>
          <cell r="K1028">
            <v>5.35</v>
          </cell>
          <cell r="L1028">
            <v>5.35</v>
          </cell>
          <cell r="M1028"/>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58,79</v>
          </cell>
          <cell r="F1029" t="str">
            <v>0,00</v>
          </cell>
          <cell r="G1029" t="str">
            <v>0,00</v>
          </cell>
          <cell r="H1029" t="str">
            <v>58,79</v>
          </cell>
          <cell r="I1029" t="str">
            <v>0,00</v>
          </cell>
          <cell r="J1029" t="str">
            <v>0,00</v>
          </cell>
          <cell r="K1029">
            <v>58.79</v>
          </cell>
          <cell r="L1029">
            <v>58.79</v>
          </cell>
          <cell r="M1029"/>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336,77</v>
          </cell>
          <cell r="F1030" t="str">
            <v>0,00</v>
          </cell>
          <cell r="G1030" t="str">
            <v>336,77</v>
          </cell>
          <cell r="H1030" t="str">
            <v>0,00</v>
          </cell>
          <cell r="I1030" t="str">
            <v>0,00</v>
          </cell>
          <cell r="J1030" t="str">
            <v>0,00</v>
          </cell>
          <cell r="K1030">
            <v>336.77</v>
          </cell>
          <cell r="L1030">
            <v>336.77</v>
          </cell>
          <cell r="M1030"/>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0,05</v>
          </cell>
          <cell r="F1033" t="str">
            <v>0,00</v>
          </cell>
          <cell r="G1033" t="str">
            <v>0,00</v>
          </cell>
          <cell r="H1033" t="str">
            <v>0,05</v>
          </cell>
          <cell r="I1033" t="str">
            <v>0,00</v>
          </cell>
          <cell r="J1033" t="str">
            <v>0,00</v>
          </cell>
          <cell r="K1033">
            <v>0.05</v>
          </cell>
          <cell r="L1033">
            <v>0.05</v>
          </cell>
          <cell r="M1033"/>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0,93</v>
          </cell>
          <cell r="F1034" t="str">
            <v>0,00</v>
          </cell>
          <cell r="G1034" t="str">
            <v>0,00</v>
          </cell>
          <cell r="H1034" t="str">
            <v>0,00</v>
          </cell>
          <cell r="I1034" t="str">
            <v>0,00</v>
          </cell>
          <cell r="J1034" t="str">
            <v>0,93</v>
          </cell>
          <cell r="K1034">
            <v>0.93</v>
          </cell>
          <cell r="L1034">
            <v>0.93</v>
          </cell>
          <cell r="M1034"/>
          <cell r="N1034">
            <v>91691</v>
          </cell>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cell r="N1035">
            <v>92040</v>
          </cell>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cell r="N1036">
            <v>92041</v>
          </cell>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215,15</v>
          </cell>
          <cell r="F1042" t="str">
            <v>0,00</v>
          </cell>
          <cell r="G1042" t="str">
            <v>215,15</v>
          </cell>
          <cell r="H1042" t="str">
            <v>0,00</v>
          </cell>
          <cell r="I1042" t="str">
            <v>0,00</v>
          </cell>
          <cell r="J1042" t="str">
            <v>0,00</v>
          </cell>
          <cell r="K1042">
            <v>215.15</v>
          </cell>
          <cell r="L1042">
            <v>215.15</v>
          </cell>
          <cell r="M1042"/>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0,92</v>
          </cell>
          <cell r="F1043" t="str">
            <v>0,00</v>
          </cell>
          <cell r="G1043" t="str">
            <v>0,00</v>
          </cell>
          <cell r="H1043" t="str">
            <v>0,92</v>
          </cell>
          <cell r="I1043" t="str">
            <v>0,00</v>
          </cell>
          <cell r="J1043" t="str">
            <v>0,00</v>
          </cell>
          <cell r="K1043">
            <v>0.92</v>
          </cell>
          <cell r="L1043">
            <v>0.92</v>
          </cell>
          <cell r="M1043"/>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0,72</v>
          </cell>
          <cell r="F1045" t="str">
            <v>0,00</v>
          </cell>
          <cell r="G1045" t="str">
            <v>0,00</v>
          </cell>
          <cell r="H1045" t="str">
            <v>0,72</v>
          </cell>
          <cell r="I1045" t="str">
            <v>0,00</v>
          </cell>
          <cell r="J1045" t="str">
            <v>0,00</v>
          </cell>
          <cell r="K1045">
            <v>0.72</v>
          </cell>
          <cell r="L1045">
            <v>0.72</v>
          </cell>
          <cell r="M1045"/>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0,86</v>
          </cell>
          <cell r="F1046" t="str">
            <v>0,00</v>
          </cell>
          <cell r="G1046" t="str">
            <v>0,00</v>
          </cell>
          <cell r="H1046" t="str">
            <v>0,00</v>
          </cell>
          <cell r="I1046" t="str">
            <v>0,00</v>
          </cell>
          <cell r="J1046" t="str">
            <v>0,86</v>
          </cell>
          <cell r="K1046">
            <v>0.86</v>
          </cell>
          <cell r="L1046">
            <v>0.86</v>
          </cell>
          <cell r="M1046"/>
          <cell r="N1046">
            <v>92111</v>
          </cell>
        </row>
        <row r="1047">
          <cell r="A1047">
            <v>92114</v>
          </cell>
          <cell r="B1047" t="str">
            <v>DOSADOR DE AREIA, CAPACIDADE DE 26 LITROS - DEPRECIAÇÃO. AF_11/2015</v>
          </cell>
          <cell r="C1047" t="str">
            <v>COMPOSIÇÃO</v>
          </cell>
          <cell r="D1047" t="str">
            <v>H</v>
          </cell>
          <cell r="E1047" t="str">
            <v>0,10</v>
          </cell>
          <cell r="F1047" t="str">
            <v>0,00</v>
          </cell>
          <cell r="G1047" t="str">
            <v>0,00</v>
          </cell>
          <cell r="H1047" t="str">
            <v>0,10</v>
          </cell>
          <cell r="I1047" t="str">
            <v>0,00</v>
          </cell>
          <cell r="J1047" t="str">
            <v>0,00</v>
          </cell>
          <cell r="K1047">
            <v>0.1</v>
          </cell>
          <cell r="L1047">
            <v>0.1</v>
          </cell>
          <cell r="M1047"/>
          <cell r="N1047">
            <v>92114</v>
          </cell>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cell r="N1048">
            <v>92115</v>
          </cell>
        </row>
        <row r="1049">
          <cell r="A1049">
            <v>92116</v>
          </cell>
          <cell r="B1049" t="str">
            <v>DOSADOR DE AREIA, CAPACIDADE DE 26 LITROS - MANUTENÇÃO. AF_11/2015</v>
          </cell>
          <cell r="C1049" t="str">
            <v>COMPOSIÇÃO</v>
          </cell>
          <cell r="D1049" t="str">
            <v>H</v>
          </cell>
          <cell r="E1049" t="str">
            <v>0,13</v>
          </cell>
          <cell r="F1049" t="str">
            <v>0,00</v>
          </cell>
          <cell r="G1049" t="str">
            <v>0,00</v>
          </cell>
          <cell r="H1049" t="str">
            <v>0,13</v>
          </cell>
          <cell r="I1049" t="str">
            <v>0,00</v>
          </cell>
          <cell r="J1049" t="str">
            <v>0,00</v>
          </cell>
          <cell r="K1049">
            <v>0.13</v>
          </cell>
          <cell r="L1049">
            <v>0.13</v>
          </cell>
          <cell r="M1049"/>
          <cell r="N1049">
            <v>92116</v>
          </cell>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cell r="N1050">
            <v>92133</v>
          </cell>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cell r="N1051">
            <v>92134</v>
          </cell>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cell r="N1052">
            <v>92135</v>
          </cell>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cell r="N1053">
            <v>92136</v>
          </cell>
        </row>
        <row r="1054">
          <cell r="A1054">
            <v>92137</v>
          </cell>
          <cell r="B1054" t="str">
            <v>CAMINHONETE COM MOTOR A DIESEL, POTÊNCIA 180 CV, CABINE DUPLA, 4X4 - MATERIAIS NA OPERAÇÃO. AF_11/2015</v>
          </cell>
          <cell r="C1054" t="str">
            <v>COMPOSIÇÃO</v>
          </cell>
          <cell r="D1054" t="str">
            <v>H</v>
          </cell>
          <cell r="E1054" t="str">
            <v>39,40</v>
          </cell>
          <cell r="F1054" t="str">
            <v>0,00</v>
          </cell>
          <cell r="G1054" t="str">
            <v>39,40</v>
          </cell>
          <cell r="H1054" t="str">
            <v>0,00</v>
          </cell>
          <cell r="I1054" t="str">
            <v>0,00</v>
          </cell>
          <cell r="J1054" t="str">
            <v>0,00</v>
          </cell>
          <cell r="K1054">
            <v>39.4</v>
          </cell>
          <cell r="L1054">
            <v>39.4</v>
          </cell>
          <cell r="M1054"/>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cell r="N1055">
            <v>92140</v>
          </cell>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46,36</v>
          </cell>
          <cell r="F1059" t="str">
            <v>0,00</v>
          </cell>
          <cell r="G1059" t="str">
            <v>46,36</v>
          </cell>
          <cell r="H1059" t="str">
            <v>0,00</v>
          </cell>
          <cell r="I1059" t="str">
            <v>0,00</v>
          </cell>
          <cell r="J1059" t="str">
            <v>0,00</v>
          </cell>
          <cell r="K1059">
            <v>46.36</v>
          </cell>
          <cell r="L1059">
            <v>46.36</v>
          </cell>
          <cell r="M1059"/>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24,11</v>
          </cell>
          <cell r="F1060" t="str">
            <v>0,00</v>
          </cell>
          <cell r="G1060" t="str">
            <v>0,00</v>
          </cell>
          <cell r="H1060" t="str">
            <v>24,11</v>
          </cell>
          <cell r="I1060" t="str">
            <v>0,00</v>
          </cell>
          <cell r="J1060" t="str">
            <v>0,00</v>
          </cell>
          <cell r="K1060">
            <v>24.11</v>
          </cell>
          <cell r="L1060">
            <v>24.11</v>
          </cell>
          <cell r="M1060"/>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4,91</v>
          </cell>
          <cell r="F1061" t="str">
            <v>0,00</v>
          </cell>
          <cell r="G1061" t="str">
            <v>0,00</v>
          </cell>
          <cell r="H1061" t="str">
            <v>4,91</v>
          </cell>
          <cell r="I1061" t="str">
            <v>0,00</v>
          </cell>
          <cell r="J1061" t="str">
            <v>0,00</v>
          </cell>
          <cell r="K1061">
            <v>4.91</v>
          </cell>
          <cell r="L1061">
            <v>4.91</v>
          </cell>
          <cell r="M1061"/>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3,90</v>
          </cell>
          <cell r="F1062" t="str">
            <v>0,00</v>
          </cell>
          <cell r="G1062" t="str">
            <v>0,00</v>
          </cell>
          <cell r="H1062" t="str">
            <v>3,90</v>
          </cell>
          <cell r="I1062" t="str">
            <v>0,00</v>
          </cell>
          <cell r="J1062" t="str">
            <v>0,00</v>
          </cell>
          <cell r="K1062">
            <v>3.9</v>
          </cell>
          <cell r="L1062">
            <v>3.9</v>
          </cell>
          <cell r="M1062"/>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42,74</v>
          </cell>
          <cell r="F1063" t="str">
            <v>0,00</v>
          </cell>
          <cell r="G1063" t="str">
            <v>0,00</v>
          </cell>
          <cell r="H1063" t="str">
            <v>42,74</v>
          </cell>
          <cell r="I1063" t="str">
            <v>0,00</v>
          </cell>
          <cell r="J1063" t="str">
            <v>0,00</v>
          </cell>
          <cell r="K1063">
            <v>42.74</v>
          </cell>
          <cell r="L1063">
            <v>42.74</v>
          </cell>
          <cell r="M1063"/>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308,74</v>
          </cell>
          <cell r="F1064" t="str">
            <v>0,00</v>
          </cell>
          <cell r="G1064" t="str">
            <v>308,74</v>
          </cell>
          <cell r="H1064" t="str">
            <v>0,00</v>
          </cell>
          <cell r="I1064" t="str">
            <v>0,00</v>
          </cell>
          <cell r="J1064" t="str">
            <v>0,00</v>
          </cell>
          <cell r="K1064">
            <v>308.74</v>
          </cell>
          <cell r="L1064">
            <v>308.74</v>
          </cell>
          <cell r="M1064"/>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M1065"/>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M1066"/>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M1067"/>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21,03</v>
          </cell>
          <cell r="F1068" t="str">
            <v>0,00</v>
          </cell>
          <cell r="G1068" t="str">
            <v>21,03</v>
          </cell>
          <cell r="H1068" t="str">
            <v>0,00</v>
          </cell>
          <cell r="I1068" t="str">
            <v>0,00</v>
          </cell>
          <cell r="J1068" t="str">
            <v>0,00</v>
          </cell>
          <cell r="K1068">
            <v>21.03</v>
          </cell>
          <cell r="L1068">
            <v>21.03</v>
          </cell>
          <cell r="M1068"/>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cell r="N1069">
            <v>92956</v>
          </cell>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cell r="N1070">
            <v>92957</v>
          </cell>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10,36</v>
          </cell>
          <cell r="F1072" t="str">
            <v>0,00</v>
          </cell>
          <cell r="G1072" t="str">
            <v>10,36</v>
          </cell>
          <cell r="H1072" t="str">
            <v>0,00</v>
          </cell>
          <cell r="I1072" t="str">
            <v>0,00</v>
          </cell>
          <cell r="J1072" t="str">
            <v>0,00</v>
          </cell>
          <cell r="K1072">
            <v>10.36</v>
          </cell>
          <cell r="L1072">
            <v>10.36</v>
          </cell>
          <cell r="M1072"/>
          <cell r="N1072">
            <v>92959</v>
          </cell>
        </row>
        <row r="1073">
          <cell r="A1073">
            <v>92963</v>
          </cell>
          <cell r="B1073" t="str">
            <v>MARTELO PERFURADOR PNEUMÁTICO MANUAL, HASTE 25 X 75 MM, 21 KG - DEPRECIAÇÃO. AF_12/2015</v>
          </cell>
          <cell r="C1073" t="str">
            <v>COMPOSIÇÃO</v>
          </cell>
          <cell r="D1073" t="str">
            <v>H</v>
          </cell>
          <cell r="E1073" t="str">
            <v>1,26</v>
          </cell>
          <cell r="F1073" t="str">
            <v>0,00</v>
          </cell>
          <cell r="G1073" t="str">
            <v>0,00</v>
          </cell>
          <cell r="H1073" t="str">
            <v>1,26</v>
          </cell>
          <cell r="I1073" t="str">
            <v>0,00</v>
          </cell>
          <cell r="J1073" t="str">
            <v>0,00</v>
          </cell>
          <cell r="K1073">
            <v>1.26</v>
          </cell>
          <cell r="L1073">
            <v>1.26</v>
          </cell>
          <cell r="M1073"/>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M1074"/>
          <cell r="N1074">
            <v>92964</v>
          </cell>
        </row>
        <row r="1075">
          <cell r="A1075">
            <v>92965</v>
          </cell>
          <cell r="B1075" t="str">
            <v>MARTELO PERFURADOR PNEUMÁTICO MANUAL, HASTE 25 X 75 MM, 21 KG - MANUTENÇÃO. AF_12/2015</v>
          </cell>
          <cell r="C1075" t="str">
            <v>COMPOSIÇÃO</v>
          </cell>
          <cell r="D1075" t="str">
            <v>H</v>
          </cell>
          <cell r="E1075" t="str">
            <v>1,57</v>
          </cell>
          <cell r="F1075" t="str">
            <v>0,00</v>
          </cell>
          <cell r="G1075" t="str">
            <v>0,00</v>
          </cell>
          <cell r="H1075" t="str">
            <v>1,57</v>
          </cell>
          <cell r="I1075" t="str">
            <v>0,00</v>
          </cell>
          <cell r="J1075" t="str">
            <v>0,00</v>
          </cell>
          <cell r="K1075">
            <v>1.57</v>
          </cell>
          <cell r="L1075">
            <v>1.57</v>
          </cell>
          <cell r="M1075"/>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174,67</v>
          </cell>
          <cell r="F1079" t="str">
            <v>0,00</v>
          </cell>
          <cell r="G1079" t="str">
            <v>174,67</v>
          </cell>
          <cell r="H1079" t="str">
            <v>0,00</v>
          </cell>
          <cell r="I1079" t="str">
            <v>0,00</v>
          </cell>
          <cell r="J1079" t="str">
            <v>0,00</v>
          </cell>
          <cell r="K1079">
            <v>174.67</v>
          </cell>
          <cell r="L1079">
            <v>174.67</v>
          </cell>
          <cell r="M1079"/>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0,39</v>
          </cell>
          <cell r="F1080" t="str">
            <v>0,00</v>
          </cell>
          <cell r="G1080" t="str">
            <v>0,00</v>
          </cell>
          <cell r="H1080" t="str">
            <v>0,39</v>
          </cell>
          <cell r="I1080" t="str">
            <v>0,00</v>
          </cell>
          <cell r="J1080" t="str">
            <v>0,00</v>
          </cell>
          <cell r="K1080">
            <v>0.39</v>
          </cell>
          <cell r="L1080">
            <v>0.39</v>
          </cell>
          <cell r="M1080"/>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0,36</v>
          </cell>
          <cell r="F1082" t="str">
            <v>0,00</v>
          </cell>
          <cell r="G1082" t="str">
            <v>0,00</v>
          </cell>
          <cell r="H1082" t="str">
            <v>0,36</v>
          </cell>
          <cell r="I1082" t="str">
            <v>0,00</v>
          </cell>
          <cell r="J1082" t="str">
            <v>0,00</v>
          </cell>
          <cell r="K1082">
            <v>0.36</v>
          </cell>
          <cell r="L1082">
            <v>0.36</v>
          </cell>
          <cell r="M1082"/>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9,84</v>
          </cell>
          <cell r="F1083" t="str">
            <v>0,00</v>
          </cell>
          <cell r="G1083" t="str">
            <v>9,84</v>
          </cell>
          <cell r="H1083" t="str">
            <v>0,00</v>
          </cell>
          <cell r="I1083" t="str">
            <v>0,00</v>
          </cell>
          <cell r="J1083" t="str">
            <v>0,00</v>
          </cell>
          <cell r="K1083">
            <v>9.84</v>
          </cell>
          <cell r="L1083">
            <v>9.84</v>
          </cell>
          <cell r="M1083"/>
          <cell r="N1083">
            <v>93232</v>
          </cell>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13,38</v>
          </cell>
          <cell r="F1087" t="str">
            <v>0,00</v>
          </cell>
          <cell r="G1087" t="str">
            <v>13,38</v>
          </cell>
          <cell r="H1087" t="str">
            <v>0,00</v>
          </cell>
          <cell r="I1087" t="str">
            <v>0,00</v>
          </cell>
          <cell r="J1087" t="str">
            <v>0,00</v>
          </cell>
          <cell r="K1087">
            <v>13.38</v>
          </cell>
          <cell r="L1087">
            <v>13.38</v>
          </cell>
          <cell r="M1087"/>
          <cell r="N1087">
            <v>93240</v>
          </cell>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cell r="N1088">
            <v>93267</v>
          </cell>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cell r="N1089">
            <v>93269</v>
          </cell>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cell r="N1090">
            <v>93270</v>
          </cell>
        </row>
        <row r="1091">
          <cell r="A1091">
            <v>93271</v>
          </cell>
          <cell r="B1091" t="str">
            <v>GRUA ASCENCIONAL, LANÇA DE 30 M, CAPACIDADE DE 1,0 T A 30 M, ALTURA ATÉ 39 M   MATERIAIS NA OPERAÇÃO. AF_03/2016</v>
          </cell>
          <cell r="C1091" t="str">
            <v>COMPOSIÇÃO</v>
          </cell>
          <cell r="D1091" t="str">
            <v>H</v>
          </cell>
          <cell r="E1091" t="str">
            <v>6,45</v>
          </cell>
          <cell r="F1091" t="str">
            <v>0,00</v>
          </cell>
          <cell r="G1091" t="str">
            <v>0,00</v>
          </cell>
          <cell r="H1091" t="str">
            <v>0,00</v>
          </cell>
          <cell r="I1091" t="str">
            <v>0,00</v>
          </cell>
          <cell r="J1091" t="str">
            <v>6,45</v>
          </cell>
          <cell r="K1091">
            <v>6.45</v>
          </cell>
          <cell r="L1091">
            <v>6.45</v>
          </cell>
          <cell r="M1091"/>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0,53</v>
          </cell>
          <cell r="F1095" t="str">
            <v>0,00</v>
          </cell>
          <cell r="G1095" t="str">
            <v>0,00</v>
          </cell>
          <cell r="H1095" t="str">
            <v>0,00</v>
          </cell>
          <cell r="I1095" t="str">
            <v>0,00</v>
          </cell>
          <cell r="J1095" t="str">
            <v>0,53</v>
          </cell>
          <cell r="K1095">
            <v>0.53</v>
          </cell>
          <cell r="L1095">
            <v>0.53</v>
          </cell>
          <cell r="M1095"/>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8,97</v>
          </cell>
          <cell r="F1099" t="str">
            <v>0,00</v>
          </cell>
          <cell r="G1099" t="str">
            <v>0,00</v>
          </cell>
          <cell r="H1099" t="str">
            <v>0,00</v>
          </cell>
          <cell r="I1099" t="str">
            <v>0,00</v>
          </cell>
          <cell r="J1099" t="str">
            <v>8,97</v>
          </cell>
          <cell r="K1099">
            <v>8.9700000000000006</v>
          </cell>
          <cell r="L1099">
            <v>8.9700000000000006</v>
          </cell>
          <cell r="M1099"/>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176,81</v>
          </cell>
          <cell r="F1105" t="str">
            <v>0,00</v>
          </cell>
          <cell r="G1105" t="str">
            <v>176,81</v>
          </cell>
          <cell r="H1105" t="str">
            <v>0,00</v>
          </cell>
          <cell r="I1105" t="str">
            <v>0,00</v>
          </cell>
          <cell r="J1105" t="str">
            <v>0,00</v>
          </cell>
          <cell r="K1105">
            <v>176.81</v>
          </cell>
          <cell r="L1105">
            <v>176.81</v>
          </cell>
          <cell r="M1105"/>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52,71</v>
          </cell>
          <cell r="F1109" t="str">
            <v>0,00</v>
          </cell>
          <cell r="G1109" t="str">
            <v>52,71</v>
          </cell>
          <cell r="H1109" t="str">
            <v>0,00</v>
          </cell>
          <cell r="I1109" t="str">
            <v>0,00</v>
          </cell>
          <cell r="J1109" t="str">
            <v>0,00</v>
          </cell>
          <cell r="K1109">
            <v>52.71</v>
          </cell>
          <cell r="L1109">
            <v>52.71</v>
          </cell>
          <cell r="M1109"/>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17,25</v>
          </cell>
          <cell r="F1113" t="str">
            <v>0,00</v>
          </cell>
          <cell r="G1113" t="str">
            <v>17,25</v>
          </cell>
          <cell r="H1113" t="str">
            <v>0,00</v>
          </cell>
          <cell r="I1113" t="str">
            <v>0,00</v>
          </cell>
          <cell r="J1113" t="str">
            <v>0,00</v>
          </cell>
          <cell r="K1113">
            <v>17.25</v>
          </cell>
          <cell r="L1113">
            <v>17.25</v>
          </cell>
          <cell r="M1113"/>
          <cell r="N1113">
            <v>93414</v>
          </cell>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cell r="N1114">
            <v>93417</v>
          </cell>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cell r="N1115">
            <v>93418</v>
          </cell>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cell r="N1116">
            <v>93419</v>
          </cell>
        </row>
        <row r="1117">
          <cell r="A1117">
            <v>93420</v>
          </cell>
          <cell r="B1117" t="str">
            <v>GRUPO GERADOR REBOCÁVEL, POTÊNCIA 66 KVA, MOTOR A DIESEL - MATERIAIS NA OPERAÇÃO. AF_03/2016</v>
          </cell>
          <cell r="C1117" t="str">
            <v>COMPOSIÇÃO</v>
          </cell>
          <cell r="D1117" t="str">
            <v>H</v>
          </cell>
          <cell r="E1117" t="str">
            <v>74,99</v>
          </cell>
          <cell r="F1117" t="str">
            <v>0,00</v>
          </cell>
          <cell r="G1117" t="str">
            <v>74,99</v>
          </cell>
          <cell r="H1117" t="str">
            <v>0,00</v>
          </cell>
          <cell r="I1117" t="str">
            <v>0,00</v>
          </cell>
          <cell r="J1117" t="str">
            <v>0,00</v>
          </cell>
          <cell r="K1117">
            <v>74.989999999999995</v>
          </cell>
          <cell r="L1117">
            <v>74.989999999999995</v>
          </cell>
          <cell r="M1117"/>
          <cell r="N1117">
            <v>93420</v>
          </cell>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cell r="N1118">
            <v>93423</v>
          </cell>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cell r="N1119">
            <v>93424</v>
          </cell>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cell r="N1120">
            <v>93425</v>
          </cell>
        </row>
        <row r="1121">
          <cell r="A1121">
            <v>93426</v>
          </cell>
          <cell r="B1121" t="str">
            <v>GRUPO GERADOR ESTACIONÁRIO, POTÊNCIA 150 KVA, MOTOR A DIESEL- MATERIAIS NA OPERAÇÃO. AF_03/2016</v>
          </cell>
          <cell r="C1121" t="str">
            <v>COMPOSIÇÃO</v>
          </cell>
          <cell r="D1121" t="str">
            <v>H</v>
          </cell>
          <cell r="E1121" t="str">
            <v>179,22</v>
          </cell>
          <cell r="F1121" t="str">
            <v>0,00</v>
          </cell>
          <cell r="G1121" t="str">
            <v>179,22</v>
          </cell>
          <cell r="H1121" t="str">
            <v>0,00</v>
          </cell>
          <cell r="I1121" t="str">
            <v>0,00</v>
          </cell>
          <cell r="J1121" t="str">
            <v>0,00</v>
          </cell>
          <cell r="K1121">
            <v>179.22</v>
          </cell>
          <cell r="L1121">
            <v>179.22</v>
          </cell>
          <cell r="M1121"/>
          <cell r="N1121">
            <v>93426</v>
          </cell>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cell r="N1122">
            <v>93429</v>
          </cell>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cell r="N1123">
            <v>93430</v>
          </cell>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3.211,20</v>
          </cell>
          <cell r="F1125" t="str">
            <v>0,00</v>
          </cell>
          <cell r="G1125" t="str">
            <v>3.211,20</v>
          </cell>
          <cell r="H1125" t="str">
            <v>0,00</v>
          </cell>
          <cell r="I1125" t="str">
            <v>0,00</v>
          </cell>
          <cell r="J1125" t="str">
            <v>0,00</v>
          </cell>
          <cell r="K1125">
            <v>3211.2</v>
          </cell>
          <cell r="L1125">
            <v>3211.2</v>
          </cell>
          <cell r="M1125"/>
          <cell r="N1125">
            <v>93432</v>
          </cell>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cell r="N1126">
            <v>93435</v>
          </cell>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cell r="N1127">
            <v>93436</v>
          </cell>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28,09</v>
          </cell>
          <cell r="F1129" t="str">
            <v>0,00</v>
          </cell>
          <cell r="G1129" t="str">
            <v>28,09</v>
          </cell>
          <cell r="H1129" t="str">
            <v>0,00</v>
          </cell>
          <cell r="I1129" t="str">
            <v>0,00</v>
          </cell>
          <cell r="J1129" t="str">
            <v>0,00</v>
          </cell>
          <cell r="K1129">
            <v>28.09</v>
          </cell>
          <cell r="L1129">
            <v>28.09</v>
          </cell>
          <cell r="M1129"/>
          <cell r="N1129">
            <v>93438</v>
          </cell>
        </row>
        <row r="1130">
          <cell r="A1130">
            <v>95114</v>
          </cell>
          <cell r="B1130" t="str">
            <v>MARTELETE OU ROMPEDOR PNEUMÁTICO MANUAL, 28 KG, COM SILENCIADOR - DEPRECIAÇÃO. AF_07/2016</v>
          </cell>
          <cell r="C1130" t="str">
            <v>COMPOSIÇÃO</v>
          </cell>
          <cell r="D1130" t="str">
            <v>H</v>
          </cell>
          <cell r="E1130" t="str">
            <v>1,22</v>
          </cell>
          <cell r="F1130" t="str">
            <v>0,00</v>
          </cell>
          <cell r="G1130" t="str">
            <v>0,00</v>
          </cell>
          <cell r="H1130" t="str">
            <v>1,22</v>
          </cell>
          <cell r="I1130" t="str">
            <v>0,00</v>
          </cell>
          <cell r="J1130" t="str">
            <v>0,00</v>
          </cell>
          <cell r="K1130">
            <v>1.22</v>
          </cell>
          <cell r="L1130">
            <v>1.22</v>
          </cell>
          <cell r="M1130"/>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cell r="N1133">
            <v>95117</v>
          </cell>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cell r="N1134">
            <v>95118</v>
          </cell>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cell r="N1135">
            <v>95119</v>
          </cell>
        </row>
        <row r="1136">
          <cell r="A1136">
            <v>95120</v>
          </cell>
          <cell r="B1136" t="str">
            <v>USINA MISTURADORA DE SOLOS, CAPACIDADE DE 200 A 500 TON/H, POTENCIA 75KW - MATERIAIS NA OPERAÇÃO. AF_07/2016</v>
          </cell>
          <cell r="C1136" t="str">
            <v>COMPOSIÇÃO</v>
          </cell>
          <cell r="D1136" t="str">
            <v>H</v>
          </cell>
          <cell r="E1136" t="str">
            <v>43,98</v>
          </cell>
          <cell r="F1136" t="str">
            <v>0,00</v>
          </cell>
          <cell r="G1136" t="str">
            <v>0,00</v>
          </cell>
          <cell r="H1136" t="str">
            <v>0,00</v>
          </cell>
          <cell r="I1136" t="str">
            <v>0,00</v>
          </cell>
          <cell r="J1136" t="str">
            <v>43,98</v>
          </cell>
          <cell r="K1136">
            <v>43.98</v>
          </cell>
          <cell r="L1136">
            <v>43.98</v>
          </cell>
          <cell r="M1136"/>
          <cell r="N1136">
            <v>95120</v>
          </cell>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cell r="N1137">
            <v>95123</v>
          </cell>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cell r="N1138">
            <v>95124</v>
          </cell>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164,64</v>
          </cell>
          <cell r="F1140" t="str">
            <v>0,00</v>
          </cell>
          <cell r="G1140" t="str">
            <v>164,64</v>
          </cell>
          <cell r="H1140" t="str">
            <v>0,00</v>
          </cell>
          <cell r="I1140" t="str">
            <v>0,00</v>
          </cell>
          <cell r="J1140" t="str">
            <v>0,00</v>
          </cell>
          <cell r="K1140">
            <v>164.64</v>
          </cell>
          <cell r="L1140">
            <v>164.64</v>
          </cell>
          <cell r="M1140"/>
          <cell r="N1140">
            <v>95126</v>
          </cell>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cell r="N1141">
            <v>95129</v>
          </cell>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cell r="N1142">
            <v>95130</v>
          </cell>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36,05</v>
          </cell>
          <cell r="F1144" t="str">
            <v>0,00</v>
          </cell>
          <cell r="G1144" t="str">
            <v>36,05</v>
          </cell>
          <cell r="H1144" t="str">
            <v>0,00</v>
          </cell>
          <cell r="I1144" t="str">
            <v>0,00</v>
          </cell>
          <cell r="J1144" t="str">
            <v>0,00</v>
          </cell>
          <cell r="K1144">
            <v>36.049999999999997</v>
          </cell>
          <cell r="L1144">
            <v>36.049999999999997</v>
          </cell>
          <cell r="M1144"/>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cell r="N1147">
            <v>95138</v>
          </cell>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cell r="N1148">
            <v>95208</v>
          </cell>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cell r="N1149">
            <v>95209</v>
          </cell>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cell r="N1150">
            <v>95210</v>
          </cell>
        </row>
        <row r="1151">
          <cell r="A1151">
            <v>95211</v>
          </cell>
          <cell r="B1151" t="str">
            <v>GRUA ASCENCIONAL, LANCA DE 42 M, CAPACIDADE DE 1,5 T A 30 M, ALTURA ATE 39 M  MATERIAIS NA OPERAÇÃO. AF_08/2016</v>
          </cell>
          <cell r="C1151" t="str">
            <v>COMPOSIÇÃO</v>
          </cell>
          <cell r="D1151" t="str">
            <v>H</v>
          </cell>
          <cell r="E1151" t="str">
            <v>6,45</v>
          </cell>
          <cell r="F1151" t="str">
            <v>0,00</v>
          </cell>
          <cell r="G1151" t="str">
            <v>0,00</v>
          </cell>
          <cell r="H1151" t="str">
            <v>0,00</v>
          </cell>
          <cell r="I1151" t="str">
            <v>0,00</v>
          </cell>
          <cell r="J1151" t="str">
            <v>6,45</v>
          </cell>
          <cell r="K1151">
            <v>6.45</v>
          </cell>
          <cell r="L1151">
            <v>6.45</v>
          </cell>
          <cell r="M1151"/>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0,43</v>
          </cell>
          <cell r="F1152" t="str">
            <v>0,00</v>
          </cell>
          <cell r="G1152" t="str">
            <v>0,00</v>
          </cell>
          <cell r="H1152" t="str">
            <v>0,00</v>
          </cell>
          <cell r="I1152" t="str">
            <v>0,00</v>
          </cell>
          <cell r="J1152" t="str">
            <v>0,43</v>
          </cell>
          <cell r="K1152">
            <v>0.43</v>
          </cell>
          <cell r="L1152">
            <v>0.43</v>
          </cell>
          <cell r="M1152"/>
          <cell r="N1152">
            <v>95217</v>
          </cell>
        </row>
        <row r="1153">
          <cell r="A1153">
            <v>95255</v>
          </cell>
          <cell r="B1153" t="str">
            <v>MARTELO DEMOLIDOR PNEUMÁTICO MANUAL, 32 KG - DEPRECIAÇÃO. AF_09/2016</v>
          </cell>
          <cell r="C1153" t="str">
            <v>COMPOSIÇÃO</v>
          </cell>
          <cell r="D1153" t="str">
            <v>H</v>
          </cell>
          <cell r="E1153" t="str">
            <v>1,08</v>
          </cell>
          <cell r="F1153" t="str">
            <v>0,00</v>
          </cell>
          <cell r="G1153" t="str">
            <v>0,00</v>
          </cell>
          <cell r="H1153" t="str">
            <v>1,08</v>
          </cell>
          <cell r="I1153" t="str">
            <v>0,00</v>
          </cell>
          <cell r="J1153" t="str">
            <v>0,00</v>
          </cell>
          <cell r="K1153">
            <v>1.08</v>
          </cell>
          <cell r="L1153">
            <v>1.08</v>
          </cell>
          <cell r="M1153"/>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M1154"/>
          <cell r="N1154">
            <v>95256</v>
          </cell>
        </row>
        <row r="1155">
          <cell r="A1155">
            <v>95257</v>
          </cell>
          <cell r="B1155" t="str">
            <v>MARTELO DEMOLIDOR PNEUMÁTICO MANUAL, 32 KG - MANUTENÇÃO. AF_09/2016</v>
          </cell>
          <cell r="C1155" t="str">
            <v>COMPOSIÇÃO</v>
          </cell>
          <cell r="D1155" t="str">
            <v>H</v>
          </cell>
          <cell r="E1155" t="str">
            <v>1,36</v>
          </cell>
          <cell r="F1155" t="str">
            <v>0,00</v>
          </cell>
          <cell r="G1155" t="str">
            <v>0,00</v>
          </cell>
          <cell r="H1155" t="str">
            <v>1,36</v>
          </cell>
          <cell r="I1155" t="str">
            <v>0,00</v>
          </cell>
          <cell r="J1155" t="str">
            <v>0,00</v>
          </cell>
          <cell r="K1155">
            <v>1.36</v>
          </cell>
          <cell r="L1155">
            <v>1.36</v>
          </cell>
          <cell r="M1155"/>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cell r="N1157">
            <v>95261</v>
          </cell>
        </row>
        <row r="1158">
          <cell r="A1158">
            <v>95262</v>
          </cell>
          <cell r="B1158" t="str">
            <v>COMPACTADOR DE SOLOS DE PERCUSÃO (SOQUETE) COM MOTOR A GASOLINA, POTÊNCIA 3 CV - MANUTENÇÃO. AF_09/2016</v>
          </cell>
          <cell r="C1158" t="str">
            <v>COMPOSIÇÃO</v>
          </cell>
          <cell r="D1158" t="str">
            <v>H</v>
          </cell>
          <cell r="E1158" t="str">
            <v>1,13</v>
          </cell>
          <cell r="F1158" t="str">
            <v>0,00</v>
          </cell>
          <cell r="G1158" t="str">
            <v>0,00</v>
          </cell>
          <cell r="H1158" t="str">
            <v>1,13</v>
          </cell>
          <cell r="I1158" t="str">
            <v>0,00</v>
          </cell>
          <cell r="J1158" t="str">
            <v>0,00</v>
          </cell>
          <cell r="K1158">
            <v>1.1299999999999999</v>
          </cell>
          <cell r="L1158">
            <v>1.1299999999999999</v>
          </cell>
          <cell r="M1158"/>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5,40</v>
          </cell>
          <cell r="F1159" t="str">
            <v>0,00</v>
          </cell>
          <cell r="G1159" t="str">
            <v>5,40</v>
          </cell>
          <cell r="H1159" t="str">
            <v>0,00</v>
          </cell>
          <cell r="I1159" t="str">
            <v>0,00</v>
          </cell>
          <cell r="J1159" t="str">
            <v>0,00</v>
          </cell>
          <cell r="K1159">
            <v>5.4</v>
          </cell>
          <cell r="L1159">
            <v>5.4</v>
          </cell>
          <cell r="M1159"/>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9,97</v>
          </cell>
          <cell r="F1163" t="str">
            <v>0,00</v>
          </cell>
          <cell r="G1163" t="str">
            <v>9,97</v>
          </cell>
          <cell r="H1163" t="str">
            <v>0,00</v>
          </cell>
          <cell r="I1163" t="str">
            <v>0,00</v>
          </cell>
          <cell r="J1163" t="str">
            <v>0,00</v>
          </cell>
          <cell r="K1163">
            <v>9.9700000000000006</v>
          </cell>
          <cell r="L1163">
            <v>9.9700000000000006</v>
          </cell>
          <cell r="M1163"/>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1,75</v>
          </cell>
          <cell r="F1167" t="str">
            <v>0,00</v>
          </cell>
          <cell r="G1167" t="str">
            <v>0,00</v>
          </cell>
          <cell r="H1167" t="str">
            <v>0,00</v>
          </cell>
          <cell r="I1167" t="str">
            <v>0,00</v>
          </cell>
          <cell r="J1167" t="str">
            <v>1,75</v>
          </cell>
          <cell r="K1167">
            <v>1.75</v>
          </cell>
          <cell r="L1167">
            <v>1.75</v>
          </cell>
          <cell r="M1167"/>
          <cell r="N1167">
            <v>95275</v>
          </cell>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cell r="N1168">
            <v>95278</v>
          </cell>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cell r="N1169">
            <v>95279</v>
          </cell>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cell r="N1170">
            <v>95280</v>
          </cell>
        </row>
        <row r="1171">
          <cell r="A1171">
            <v>95281</v>
          </cell>
          <cell r="B1171" t="str">
            <v>DESEMPENADEIRA DE CONCRETO, PESO DE 75KG, 4 PÁS, MOTOR A GASOLINA, POTÊNCIA 5,5 HP  MATERIAIS NA OPERAÇÃO. AF_09/2016</v>
          </cell>
          <cell r="C1171" t="str">
            <v>COMPOSIÇÃO</v>
          </cell>
          <cell r="D1171" t="str">
            <v>H</v>
          </cell>
          <cell r="E1171" t="str">
            <v>9,97</v>
          </cell>
          <cell r="F1171" t="str">
            <v>0,00</v>
          </cell>
          <cell r="G1171" t="str">
            <v>9,97</v>
          </cell>
          <cell r="H1171" t="str">
            <v>0,00</v>
          </cell>
          <cell r="I1171" t="str">
            <v>0,00</v>
          </cell>
          <cell r="J1171" t="str">
            <v>0,00</v>
          </cell>
          <cell r="K1171">
            <v>9.9700000000000006</v>
          </cell>
          <cell r="L1171">
            <v>9.9700000000000006</v>
          </cell>
          <cell r="M1171"/>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0,89</v>
          </cell>
          <cell r="F1172" t="str">
            <v>0,00</v>
          </cell>
          <cell r="G1172" t="str">
            <v>0,00</v>
          </cell>
          <cell r="H1172" t="str">
            <v>0,89</v>
          </cell>
          <cell r="I1172" t="str">
            <v>0,00</v>
          </cell>
          <cell r="J1172" t="str">
            <v>0,00</v>
          </cell>
          <cell r="K1172">
            <v>0.89</v>
          </cell>
          <cell r="L1172">
            <v>0.89</v>
          </cell>
          <cell r="M1172"/>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1,11</v>
          </cell>
          <cell r="F1174" t="str">
            <v>0,00</v>
          </cell>
          <cell r="G1174" t="str">
            <v>0,00</v>
          </cell>
          <cell r="H1174" t="str">
            <v>1,11</v>
          </cell>
          <cell r="I1174" t="str">
            <v>0,00</v>
          </cell>
          <cell r="J1174" t="str">
            <v>0,00</v>
          </cell>
          <cell r="K1174">
            <v>1.1100000000000001</v>
          </cell>
          <cell r="L1174">
            <v>1.1100000000000001</v>
          </cell>
          <cell r="M1174"/>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99,81</v>
          </cell>
          <cell r="F1178" t="str">
            <v>0,00</v>
          </cell>
          <cell r="G1178" t="str">
            <v>99,81</v>
          </cell>
          <cell r="H1178" t="str">
            <v>0,00</v>
          </cell>
          <cell r="I1178" t="str">
            <v>0,00</v>
          </cell>
          <cell r="J1178" t="str">
            <v>0,00</v>
          </cell>
          <cell r="K1178">
            <v>99.81</v>
          </cell>
          <cell r="L1178">
            <v>99.81</v>
          </cell>
          <cell r="M1178"/>
          <cell r="N1178">
            <v>95630</v>
          </cell>
        </row>
        <row r="1179">
          <cell r="A1179">
            <v>95698</v>
          </cell>
          <cell r="B1179" t="str">
            <v>PERFURATRIZ MANUAL, TORQUE MAXIMO 55 KGF.M, POTENCIA 5 CV, COM DIAMETRO MAXIMO 8 1/2" - DEPRECIAÇÃO. AF_11/2016</v>
          </cell>
          <cell r="C1179" t="str">
            <v>COMPOSIÇÃO</v>
          </cell>
          <cell r="D1179" t="str">
            <v>H</v>
          </cell>
          <cell r="E1179" t="str">
            <v>3,62</v>
          </cell>
          <cell r="F1179" t="str">
            <v>0,00</v>
          </cell>
          <cell r="G1179" t="str">
            <v>0,00</v>
          </cell>
          <cell r="H1179" t="str">
            <v>3,62</v>
          </cell>
          <cell r="I1179" t="str">
            <v>0,00</v>
          </cell>
          <cell r="J1179" t="str">
            <v>0,00</v>
          </cell>
          <cell r="K1179">
            <v>3.62</v>
          </cell>
          <cell r="L1179">
            <v>3.62</v>
          </cell>
          <cell r="M1179"/>
          <cell r="N1179">
            <v>95698</v>
          </cell>
        </row>
        <row r="1180">
          <cell r="A1180">
            <v>95699</v>
          </cell>
          <cell r="B1180" t="str">
            <v>PERFURATRIZ MANUAL, TORQUE MAXIMO 55 KGF.M, POTENCIA 5 CV, COM DIAMETRO MAXIMO 8 1/2" - JUROS. AF_11/2016</v>
          </cell>
          <cell r="C1180" t="str">
            <v>COMPOSIÇÃO</v>
          </cell>
          <cell r="D1180" t="str">
            <v>H</v>
          </cell>
          <cell r="E1180" t="str">
            <v>0,42</v>
          </cell>
          <cell r="F1180" t="str">
            <v>0,00</v>
          </cell>
          <cell r="G1180" t="str">
            <v>0,00</v>
          </cell>
          <cell r="H1180" t="str">
            <v>0,42</v>
          </cell>
          <cell r="I1180" t="str">
            <v>0,00</v>
          </cell>
          <cell r="J1180" t="str">
            <v>0,00</v>
          </cell>
          <cell r="K1180">
            <v>0.42</v>
          </cell>
          <cell r="L1180">
            <v>0.42</v>
          </cell>
          <cell r="M1180"/>
          <cell r="N1180">
            <v>95699</v>
          </cell>
        </row>
        <row r="1181">
          <cell r="A1181">
            <v>95700</v>
          </cell>
          <cell r="B1181" t="str">
            <v>PERFURATRIZ MANUAL, TORQUE MAXIMO 55 KGF.M, POTENCIA 5 CV, COM DIAMETRO MAXIMO 8 1/2" - MANUTENÇÃO. AF_11/2016</v>
          </cell>
          <cell r="C1181" t="str">
            <v>COMPOSIÇÃO</v>
          </cell>
          <cell r="D1181" t="str">
            <v>H</v>
          </cell>
          <cell r="E1181" t="str">
            <v>4,52</v>
          </cell>
          <cell r="F1181" t="str">
            <v>0,00</v>
          </cell>
          <cell r="G1181" t="str">
            <v>0,00</v>
          </cell>
          <cell r="H1181" t="str">
            <v>4,52</v>
          </cell>
          <cell r="I1181" t="str">
            <v>0,00</v>
          </cell>
          <cell r="J1181" t="str">
            <v>0,00</v>
          </cell>
          <cell r="K1181">
            <v>4.5199999999999996</v>
          </cell>
          <cell r="L1181">
            <v>4.5199999999999996</v>
          </cell>
          <cell r="M1181"/>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2,15</v>
          </cell>
          <cell r="F1182" t="str">
            <v>0,00</v>
          </cell>
          <cell r="G1182" t="str">
            <v>0,00</v>
          </cell>
          <cell r="H1182" t="str">
            <v>0,00</v>
          </cell>
          <cell r="I1182" t="str">
            <v>0,00</v>
          </cell>
          <cell r="J1182" t="str">
            <v>2,15</v>
          </cell>
          <cell r="K1182">
            <v>2.15</v>
          </cell>
          <cell r="L1182">
            <v>2.15</v>
          </cell>
          <cell r="M1182"/>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2,82</v>
          </cell>
          <cell r="F1186" t="str">
            <v>0,00</v>
          </cell>
          <cell r="G1186" t="str">
            <v>0,00</v>
          </cell>
          <cell r="H1186" t="str">
            <v>0,00</v>
          </cell>
          <cell r="I1186" t="str">
            <v>0,00</v>
          </cell>
          <cell r="J1186" t="str">
            <v>2,82</v>
          </cell>
          <cell r="K1186">
            <v>2.82</v>
          </cell>
          <cell r="L1186">
            <v>2.82</v>
          </cell>
          <cell r="M1186"/>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100,55</v>
          </cell>
          <cell r="F1190" t="str">
            <v>0,00</v>
          </cell>
          <cell r="G1190" t="str">
            <v>100,55</v>
          </cell>
          <cell r="H1190" t="str">
            <v>0,00</v>
          </cell>
          <cell r="I1190" t="str">
            <v>0,00</v>
          </cell>
          <cell r="J1190" t="str">
            <v>0,00</v>
          </cell>
          <cell r="K1190">
            <v>100.55</v>
          </cell>
          <cell r="L1190">
            <v>100.55</v>
          </cell>
          <cell r="M1190"/>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100,55</v>
          </cell>
          <cell r="F1194" t="str">
            <v>0,00</v>
          </cell>
          <cell r="G1194" t="str">
            <v>100,55</v>
          </cell>
          <cell r="H1194" t="str">
            <v>0,00</v>
          </cell>
          <cell r="I1194" t="str">
            <v>0,00</v>
          </cell>
          <cell r="J1194" t="str">
            <v>0,00</v>
          </cell>
          <cell r="K1194">
            <v>100.55</v>
          </cell>
          <cell r="L1194">
            <v>100.55</v>
          </cell>
          <cell r="M1194"/>
          <cell r="N1194">
            <v>95719</v>
          </cell>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cell r="N1195">
            <v>95869</v>
          </cell>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305,33</v>
          </cell>
          <cell r="F1197" t="str">
            <v>0,00</v>
          </cell>
          <cell r="G1197" t="str">
            <v>305,33</v>
          </cell>
          <cell r="H1197" t="str">
            <v>0,00</v>
          </cell>
          <cell r="I1197" t="str">
            <v>0,00</v>
          </cell>
          <cell r="J1197" t="str">
            <v>0,00</v>
          </cell>
          <cell r="K1197">
            <v>305.33</v>
          </cell>
          <cell r="L1197">
            <v>305.33</v>
          </cell>
          <cell r="M1197"/>
          <cell r="N1197">
            <v>95871</v>
          </cell>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23,36</v>
          </cell>
          <cell r="F1199" t="str">
            <v>0,00</v>
          </cell>
          <cell r="G1199" t="str">
            <v>0,00</v>
          </cell>
          <cell r="H1199" t="str">
            <v>23,36</v>
          </cell>
          <cell r="I1199" t="str">
            <v>0,00</v>
          </cell>
          <cell r="J1199" t="str">
            <v>0,00</v>
          </cell>
          <cell r="K1199">
            <v>23.36</v>
          </cell>
          <cell r="L1199">
            <v>23.36</v>
          </cell>
          <cell r="M1199"/>
          <cell r="N1199">
            <v>96008</v>
          </cell>
        </row>
        <row r="1200">
          <cell r="A1200">
            <v>96009</v>
          </cell>
          <cell r="B1200" t="str">
            <v>TRATOR DE PNEUS COM POTÊNCIA DE 122 CV, TRAÇÃO 4X4, COM VASSOURA MECÂNICA ACOPLADA - JUROS. AF_02/2017</v>
          </cell>
          <cell r="C1200" t="str">
            <v>COMPOSIÇÃO</v>
          </cell>
          <cell r="D1200" t="str">
            <v>H</v>
          </cell>
          <cell r="E1200" t="str">
            <v>3,24</v>
          </cell>
          <cell r="F1200" t="str">
            <v>0,00</v>
          </cell>
          <cell r="G1200" t="str">
            <v>0,00</v>
          </cell>
          <cell r="H1200" t="str">
            <v>3,24</v>
          </cell>
          <cell r="I1200" t="str">
            <v>0,00</v>
          </cell>
          <cell r="J1200" t="str">
            <v>0,00</v>
          </cell>
          <cell r="K1200">
            <v>3.24</v>
          </cell>
          <cell r="L1200">
            <v>3.24</v>
          </cell>
          <cell r="M1200"/>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25,56</v>
          </cell>
          <cell r="F1201" t="str">
            <v>0,00</v>
          </cell>
          <cell r="G1201" t="str">
            <v>0,00</v>
          </cell>
          <cell r="H1201" t="str">
            <v>25,56</v>
          </cell>
          <cell r="I1201" t="str">
            <v>0,00</v>
          </cell>
          <cell r="J1201" t="str">
            <v>0,00</v>
          </cell>
          <cell r="K1201">
            <v>25.56</v>
          </cell>
          <cell r="L1201">
            <v>25.56</v>
          </cell>
          <cell r="M1201"/>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108,11</v>
          </cell>
          <cell r="F1202" t="str">
            <v>0,00</v>
          </cell>
          <cell r="G1202" t="str">
            <v>108,11</v>
          </cell>
          <cell r="H1202" t="str">
            <v>0,00</v>
          </cell>
          <cell r="I1202" t="str">
            <v>0,00</v>
          </cell>
          <cell r="J1202" t="str">
            <v>0,00</v>
          </cell>
          <cell r="K1202">
            <v>108.11</v>
          </cell>
          <cell r="L1202">
            <v>108.11</v>
          </cell>
          <cell r="M1202"/>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23,09</v>
          </cell>
          <cell r="F1203" t="str">
            <v>0,00</v>
          </cell>
          <cell r="G1203" t="str">
            <v>0,00</v>
          </cell>
          <cell r="H1203" t="str">
            <v>23,09</v>
          </cell>
          <cell r="I1203" t="str">
            <v>0,00</v>
          </cell>
          <cell r="J1203" t="str">
            <v>0,00</v>
          </cell>
          <cell r="K1203">
            <v>23.09</v>
          </cell>
          <cell r="L1203">
            <v>23.09</v>
          </cell>
          <cell r="M1203"/>
          <cell r="N1203">
            <v>96015</v>
          </cell>
        </row>
        <row r="1204">
          <cell r="A1204">
            <v>96016</v>
          </cell>
          <cell r="B1204" t="str">
            <v>TRATOR DE PNEUS COM POTÊNCIA DE 122 CV, TRAÇÃO 4X4, COM GRADE DE DISCOS ACOPLADA - JUROS. AF_02/2017</v>
          </cell>
          <cell r="C1204" t="str">
            <v>COMPOSIÇÃO</v>
          </cell>
          <cell r="D1204" t="str">
            <v>H</v>
          </cell>
          <cell r="E1204" t="str">
            <v>3,20</v>
          </cell>
          <cell r="F1204" t="str">
            <v>0,00</v>
          </cell>
          <cell r="G1204" t="str">
            <v>0,00</v>
          </cell>
          <cell r="H1204" t="str">
            <v>3,20</v>
          </cell>
          <cell r="I1204" t="str">
            <v>0,00</v>
          </cell>
          <cell r="J1204" t="str">
            <v>0,00</v>
          </cell>
          <cell r="K1204">
            <v>3.2</v>
          </cell>
          <cell r="L1204">
            <v>3.2</v>
          </cell>
          <cell r="M1204"/>
          <cell r="N1204">
            <v>96016</v>
          </cell>
        </row>
        <row r="1205">
          <cell r="A1205">
            <v>96018</v>
          </cell>
          <cell r="B1205" t="str">
            <v>TRATOR DE PNEUS COM POTÊNCIA DE 122 CV, TRAÇÃO 4X4, COM GRADE DE DISCOS ACOPLADA - MANUTENÇÃO. AF_02/2017</v>
          </cell>
          <cell r="C1205" t="str">
            <v>COMPOSIÇÃO</v>
          </cell>
          <cell r="D1205" t="str">
            <v>H</v>
          </cell>
          <cell r="E1205" t="str">
            <v>25,26</v>
          </cell>
          <cell r="F1205" t="str">
            <v>0,00</v>
          </cell>
          <cell r="G1205" t="str">
            <v>0,00</v>
          </cell>
          <cell r="H1205" t="str">
            <v>25,26</v>
          </cell>
          <cell r="I1205" t="str">
            <v>0,00</v>
          </cell>
          <cell r="J1205" t="str">
            <v>0,00</v>
          </cell>
          <cell r="K1205">
            <v>25.26</v>
          </cell>
          <cell r="L1205">
            <v>25.26</v>
          </cell>
          <cell r="M1205"/>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108,11</v>
          </cell>
          <cell r="F1206" t="str">
            <v>0,00</v>
          </cell>
          <cell r="G1206" t="str">
            <v>108,11</v>
          </cell>
          <cell r="H1206" t="str">
            <v>0,00</v>
          </cell>
          <cell r="I1206" t="str">
            <v>0,00</v>
          </cell>
          <cell r="J1206" t="str">
            <v>0,00</v>
          </cell>
          <cell r="K1206">
            <v>108.11</v>
          </cell>
          <cell r="L1206">
            <v>108.11</v>
          </cell>
          <cell r="M1206"/>
          <cell r="N1206">
            <v>96019</v>
          </cell>
        </row>
        <row r="1207">
          <cell r="A1207">
            <v>96023</v>
          </cell>
          <cell r="B1207" t="str">
            <v>TRATOR DE PNEUS COM POTÊNCIA DE 85 CV, TRAÇÃO 4X4, COM GRADE DE DISCOS ACOPLADA - DEPRECIAÇÃO. AF_02/2017</v>
          </cell>
          <cell r="C1207" t="str">
            <v>COMPOSIÇÃO</v>
          </cell>
          <cell r="D1207" t="str">
            <v>H</v>
          </cell>
          <cell r="E1207" t="str">
            <v>18,14</v>
          </cell>
          <cell r="F1207" t="str">
            <v>0,00</v>
          </cell>
          <cell r="G1207" t="str">
            <v>0,00</v>
          </cell>
          <cell r="H1207" t="str">
            <v>18,14</v>
          </cell>
          <cell r="I1207" t="str">
            <v>0,00</v>
          </cell>
          <cell r="J1207" t="str">
            <v>0,00</v>
          </cell>
          <cell r="K1207">
            <v>18.14</v>
          </cell>
          <cell r="L1207">
            <v>18.14</v>
          </cell>
          <cell r="M1207"/>
          <cell r="N1207">
            <v>96023</v>
          </cell>
        </row>
        <row r="1208">
          <cell r="A1208">
            <v>96024</v>
          </cell>
          <cell r="B1208" t="str">
            <v>TRATOR DE PNEUS COM POTÊNCIA DE 85 CV, TRAÇÃO 4X4, COM GRADE DE DISCOS ACOPLADA - JUROS. AF_02/2017</v>
          </cell>
          <cell r="C1208" t="str">
            <v>COMPOSIÇÃO</v>
          </cell>
          <cell r="D1208" t="str">
            <v>H</v>
          </cell>
          <cell r="E1208" t="str">
            <v>2,51</v>
          </cell>
          <cell r="F1208" t="str">
            <v>0,00</v>
          </cell>
          <cell r="G1208" t="str">
            <v>0,00</v>
          </cell>
          <cell r="H1208" t="str">
            <v>2,51</v>
          </cell>
          <cell r="I1208" t="str">
            <v>0,00</v>
          </cell>
          <cell r="J1208" t="str">
            <v>0,00</v>
          </cell>
          <cell r="K1208">
            <v>2.5099999999999998</v>
          </cell>
          <cell r="L1208">
            <v>2.5099999999999998</v>
          </cell>
          <cell r="M1208"/>
          <cell r="N1208">
            <v>96024</v>
          </cell>
        </row>
        <row r="1209">
          <cell r="A1209">
            <v>96026</v>
          </cell>
          <cell r="B1209" t="str">
            <v>TRATOR DE PNEUS COM POTÊNCIA DE 85 CV, TRAÇÃO 4X4, COM GRADE DE DISCOS ACOPLADA - MANUTENÇÃO. AF_02/2017</v>
          </cell>
          <cell r="C1209" t="str">
            <v>COMPOSIÇÃO</v>
          </cell>
          <cell r="D1209" t="str">
            <v>H</v>
          </cell>
          <cell r="E1209" t="str">
            <v>19,84</v>
          </cell>
          <cell r="F1209" t="str">
            <v>0,00</v>
          </cell>
          <cell r="G1209" t="str">
            <v>0,00</v>
          </cell>
          <cell r="H1209" t="str">
            <v>19,84</v>
          </cell>
          <cell r="I1209" t="str">
            <v>0,00</v>
          </cell>
          <cell r="J1209" t="str">
            <v>0,00</v>
          </cell>
          <cell r="K1209">
            <v>19.84</v>
          </cell>
          <cell r="L1209">
            <v>19.84</v>
          </cell>
          <cell r="M1209"/>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75,32</v>
          </cell>
          <cell r="F1210" t="str">
            <v>0,00</v>
          </cell>
          <cell r="G1210" t="str">
            <v>75,32</v>
          </cell>
          <cell r="H1210" t="str">
            <v>0,00</v>
          </cell>
          <cell r="I1210" t="str">
            <v>0,00</v>
          </cell>
          <cell r="J1210" t="str">
            <v>0,00</v>
          </cell>
          <cell r="K1210">
            <v>75.319999999999993</v>
          </cell>
          <cell r="L1210">
            <v>75.319999999999993</v>
          </cell>
          <cell r="M1210"/>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28,58</v>
          </cell>
          <cell r="F1211" t="str">
            <v>0,00</v>
          </cell>
          <cell r="G1211" t="str">
            <v>0,00</v>
          </cell>
          <cell r="H1211" t="str">
            <v>28,58</v>
          </cell>
          <cell r="I1211" t="str">
            <v>0,00</v>
          </cell>
          <cell r="J1211" t="str">
            <v>0,00</v>
          </cell>
          <cell r="K1211">
            <v>28.58</v>
          </cell>
          <cell r="L1211">
            <v>28.58</v>
          </cell>
          <cell r="M1211"/>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5,40</v>
          </cell>
          <cell r="F1212" t="str">
            <v>0,00</v>
          </cell>
          <cell r="G1212" t="str">
            <v>0,00</v>
          </cell>
          <cell r="H1212" t="str">
            <v>5,40</v>
          </cell>
          <cell r="I1212" t="str">
            <v>0,00</v>
          </cell>
          <cell r="J1212" t="str">
            <v>0,00</v>
          </cell>
          <cell r="K1212">
            <v>5.4</v>
          </cell>
          <cell r="L1212">
            <v>5.4</v>
          </cell>
          <cell r="M1212"/>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4,27</v>
          </cell>
          <cell r="F1213" t="str">
            <v>0,00</v>
          </cell>
          <cell r="G1213" t="str">
            <v>0,00</v>
          </cell>
          <cell r="H1213" t="str">
            <v>4,27</v>
          </cell>
          <cell r="I1213" t="str">
            <v>0,00</v>
          </cell>
          <cell r="J1213" t="str">
            <v>0,00</v>
          </cell>
          <cell r="K1213">
            <v>4.2699999999999996</v>
          </cell>
          <cell r="L1213">
            <v>4.2699999999999996</v>
          </cell>
          <cell r="M1213"/>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48,15</v>
          </cell>
          <cell r="F1214" t="str">
            <v>0,00</v>
          </cell>
          <cell r="G1214" t="str">
            <v>0,00</v>
          </cell>
          <cell r="H1214" t="str">
            <v>48,15</v>
          </cell>
          <cell r="I1214" t="str">
            <v>0,00</v>
          </cell>
          <cell r="J1214" t="str">
            <v>0,00</v>
          </cell>
          <cell r="K1214">
            <v>48.15</v>
          </cell>
          <cell r="L1214">
            <v>48.15</v>
          </cell>
          <cell r="M1214"/>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158,55</v>
          </cell>
          <cell r="F1215" t="str">
            <v>0,00</v>
          </cell>
          <cell r="G1215" t="str">
            <v>158,55</v>
          </cell>
          <cell r="H1215" t="str">
            <v>0,00</v>
          </cell>
          <cell r="I1215" t="str">
            <v>0,00</v>
          </cell>
          <cell r="J1215" t="str">
            <v>0,00</v>
          </cell>
          <cell r="K1215">
            <v>158.55000000000001</v>
          </cell>
          <cell r="L1215">
            <v>158.55000000000001</v>
          </cell>
          <cell r="M1215"/>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18,41</v>
          </cell>
          <cell r="F1216" t="str">
            <v>0,00</v>
          </cell>
          <cell r="G1216" t="str">
            <v>0,00</v>
          </cell>
          <cell r="H1216" t="str">
            <v>18,41</v>
          </cell>
          <cell r="I1216" t="str">
            <v>0,00</v>
          </cell>
          <cell r="J1216" t="str">
            <v>0,00</v>
          </cell>
          <cell r="K1216">
            <v>18.41</v>
          </cell>
          <cell r="L1216">
            <v>18.41</v>
          </cell>
          <cell r="M1216"/>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25,64</v>
          </cell>
          <cell r="F1217" t="str">
            <v>0,00</v>
          </cell>
          <cell r="G1217" t="str">
            <v>0,00</v>
          </cell>
          <cell r="H1217" t="str">
            <v>25,64</v>
          </cell>
          <cell r="I1217" t="str">
            <v>0,00</v>
          </cell>
          <cell r="J1217" t="str">
            <v>0,00</v>
          </cell>
          <cell r="K1217">
            <v>25.64</v>
          </cell>
          <cell r="L1217">
            <v>25.64</v>
          </cell>
          <cell r="M1217"/>
          <cell r="N1217">
            <v>96054</v>
          </cell>
        </row>
        <row r="1218">
          <cell r="A1218">
            <v>96055</v>
          </cell>
          <cell r="B1218" t="str">
            <v>TRATOR DE PNEUS COM POTÊNCIA DE 85 CV, TRAÇÃO 4X4, COM VASSOURA MECÂNICA ACOPLADA - JUROS. AF_03/2017</v>
          </cell>
          <cell r="C1218" t="str">
            <v>COMPOSIÇÃO</v>
          </cell>
          <cell r="D1218" t="str">
            <v>H</v>
          </cell>
          <cell r="E1218" t="str">
            <v>2,55</v>
          </cell>
          <cell r="F1218" t="str">
            <v>0,00</v>
          </cell>
          <cell r="G1218" t="str">
            <v>0,00</v>
          </cell>
          <cell r="H1218" t="str">
            <v>2,55</v>
          </cell>
          <cell r="I1218" t="str">
            <v>0,00</v>
          </cell>
          <cell r="J1218" t="str">
            <v>0,00</v>
          </cell>
          <cell r="K1218">
            <v>2.5499999999999998</v>
          </cell>
          <cell r="L1218">
            <v>2.5499999999999998</v>
          </cell>
          <cell r="M1218"/>
          <cell r="N1218">
            <v>96055</v>
          </cell>
        </row>
        <row r="1219">
          <cell r="A1219">
            <v>96056</v>
          </cell>
          <cell r="B1219" t="str">
            <v>TRATOR DE PNEUS COM POTÊNCIA DE 85 CV, TRAÇÃO 4X4, COM VASSOURA MECÂNICA ACOPLADA - MANUTENÇÃO. AF_03/2017</v>
          </cell>
          <cell r="C1219" t="str">
            <v>COMPOSIÇÃO</v>
          </cell>
          <cell r="D1219" t="str">
            <v>H</v>
          </cell>
          <cell r="E1219" t="str">
            <v>20,14</v>
          </cell>
          <cell r="F1219" t="str">
            <v>0,00</v>
          </cell>
          <cell r="G1219" t="str">
            <v>0,00</v>
          </cell>
          <cell r="H1219" t="str">
            <v>20,14</v>
          </cell>
          <cell r="I1219" t="str">
            <v>0,00</v>
          </cell>
          <cell r="J1219" t="str">
            <v>0,00</v>
          </cell>
          <cell r="K1219">
            <v>20.14</v>
          </cell>
          <cell r="L1219">
            <v>20.14</v>
          </cell>
          <cell r="M1219"/>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75,32</v>
          </cell>
          <cell r="F1220" t="str">
            <v>0,00</v>
          </cell>
          <cell r="G1220" t="str">
            <v>75,32</v>
          </cell>
          <cell r="H1220" t="str">
            <v>0,00</v>
          </cell>
          <cell r="I1220" t="str">
            <v>0,00</v>
          </cell>
          <cell r="J1220" t="str">
            <v>0,00</v>
          </cell>
          <cell r="K1220">
            <v>75.319999999999993</v>
          </cell>
          <cell r="L1220">
            <v>75.319999999999993</v>
          </cell>
          <cell r="M1220"/>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2,59</v>
          </cell>
          <cell r="F1221" t="str">
            <v>0,00</v>
          </cell>
          <cell r="G1221" t="str">
            <v>0,00</v>
          </cell>
          <cell r="H1221" t="str">
            <v>2,59</v>
          </cell>
          <cell r="I1221" t="str">
            <v>0,00</v>
          </cell>
          <cell r="J1221" t="str">
            <v>0,00</v>
          </cell>
          <cell r="K1221">
            <v>2.59</v>
          </cell>
          <cell r="L1221">
            <v>2.59</v>
          </cell>
          <cell r="M1221"/>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32,05</v>
          </cell>
          <cell r="F1222" t="str">
            <v>0,00</v>
          </cell>
          <cell r="G1222" t="str">
            <v>0,00</v>
          </cell>
          <cell r="H1222" t="str">
            <v>32,05</v>
          </cell>
          <cell r="I1222" t="str">
            <v>0,00</v>
          </cell>
          <cell r="J1222" t="str">
            <v>0,00</v>
          </cell>
          <cell r="K1222">
            <v>32.049999999999997</v>
          </cell>
          <cell r="L1222">
            <v>32.049999999999997</v>
          </cell>
          <cell r="M1222"/>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44,55</v>
          </cell>
          <cell r="F1223" t="str">
            <v>0,00</v>
          </cell>
          <cell r="G1223" t="str">
            <v>44,55</v>
          </cell>
          <cell r="H1223" t="str">
            <v>0,00</v>
          </cell>
          <cell r="I1223" t="str">
            <v>0,00</v>
          </cell>
          <cell r="J1223" t="str">
            <v>0,00</v>
          </cell>
          <cell r="K1223">
            <v>44.55</v>
          </cell>
          <cell r="L1223">
            <v>44.55</v>
          </cell>
          <cell r="M1223"/>
          <cell r="N1223">
            <v>96062</v>
          </cell>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cell r="N1224">
            <v>96241</v>
          </cell>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cell r="N1225">
            <v>96242</v>
          </cell>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19,46</v>
          </cell>
          <cell r="F1227" t="str">
            <v>0,00</v>
          </cell>
          <cell r="G1227" t="str">
            <v>19,46</v>
          </cell>
          <cell r="H1227" t="str">
            <v>0,00</v>
          </cell>
          <cell r="I1227" t="str">
            <v>0,00</v>
          </cell>
          <cell r="J1227" t="str">
            <v>0,00</v>
          </cell>
          <cell r="K1227">
            <v>19.46</v>
          </cell>
          <cell r="L1227">
            <v>19.46</v>
          </cell>
          <cell r="M1227"/>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54,92</v>
          </cell>
          <cell r="F1228" t="str">
            <v>0,00</v>
          </cell>
          <cell r="G1228" t="str">
            <v>54,92</v>
          </cell>
          <cell r="H1228" t="str">
            <v>0,00</v>
          </cell>
          <cell r="I1228" t="str">
            <v>0,00</v>
          </cell>
          <cell r="J1228" t="str">
            <v>0,00</v>
          </cell>
          <cell r="K1228">
            <v>54.92</v>
          </cell>
          <cell r="L1228">
            <v>54.92</v>
          </cell>
          <cell r="M1228"/>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71,38</v>
          </cell>
          <cell r="F1229" t="str">
            <v>0,00</v>
          </cell>
          <cell r="G1229" t="str">
            <v>71,38</v>
          </cell>
          <cell r="H1229" t="str">
            <v>0,00</v>
          </cell>
          <cell r="I1229" t="str">
            <v>0,00</v>
          </cell>
          <cell r="J1229" t="str">
            <v>0,00</v>
          </cell>
          <cell r="K1229">
            <v>71.38</v>
          </cell>
          <cell r="L1229">
            <v>71.38</v>
          </cell>
          <cell r="M1229"/>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M1233"/>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M1235"/>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3,16</v>
          </cell>
          <cell r="F1236" t="str">
            <v>0,00</v>
          </cell>
          <cell r="G1236" t="str">
            <v>0,00</v>
          </cell>
          <cell r="H1236" t="str">
            <v>0,00</v>
          </cell>
          <cell r="I1236" t="str">
            <v>0,00</v>
          </cell>
          <cell r="J1236" t="str">
            <v>3,16</v>
          </cell>
          <cell r="K1236">
            <v>3.16</v>
          </cell>
          <cell r="L1236">
            <v>3.16</v>
          </cell>
          <cell r="M1236"/>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0,19</v>
          </cell>
          <cell r="F1237" t="str">
            <v>0,00</v>
          </cell>
          <cell r="G1237" t="str">
            <v>0,00</v>
          </cell>
          <cell r="H1237" t="str">
            <v>0,19</v>
          </cell>
          <cell r="I1237" t="str">
            <v>0,00</v>
          </cell>
          <cell r="J1237" t="str">
            <v>0,00</v>
          </cell>
          <cell r="K1237">
            <v>0.19</v>
          </cell>
          <cell r="L1237">
            <v>0.19</v>
          </cell>
          <cell r="M1237"/>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0,02</v>
          </cell>
          <cell r="F1238" t="str">
            <v>0,00</v>
          </cell>
          <cell r="G1238" t="str">
            <v>0,00</v>
          </cell>
          <cell r="H1238" t="str">
            <v>0,02</v>
          </cell>
          <cell r="I1238" t="str">
            <v>0,00</v>
          </cell>
          <cell r="J1238" t="str">
            <v>0,00</v>
          </cell>
          <cell r="K1238">
            <v>0.02</v>
          </cell>
          <cell r="L1238">
            <v>0.02</v>
          </cell>
          <cell r="M1238"/>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0,23</v>
          </cell>
          <cell r="F1239" t="str">
            <v>0,00</v>
          </cell>
          <cell r="G1239" t="str">
            <v>0,00</v>
          </cell>
          <cell r="H1239" t="str">
            <v>0,23</v>
          </cell>
          <cell r="I1239" t="str">
            <v>0,00</v>
          </cell>
          <cell r="J1239" t="str">
            <v>0,00</v>
          </cell>
          <cell r="K1239">
            <v>0.23</v>
          </cell>
          <cell r="L1239">
            <v>0.23</v>
          </cell>
          <cell r="M1239"/>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3,04</v>
          </cell>
          <cell r="F1240" t="str">
            <v>0,00</v>
          </cell>
          <cell r="G1240" t="str">
            <v>0,00</v>
          </cell>
          <cell r="H1240" t="str">
            <v>0,00</v>
          </cell>
          <cell r="I1240" t="str">
            <v>0,00</v>
          </cell>
          <cell r="J1240" t="str">
            <v>3,04</v>
          </cell>
          <cell r="K1240">
            <v>3.04</v>
          </cell>
          <cell r="L1240">
            <v>3.04</v>
          </cell>
          <cell r="M1240"/>
          <cell r="N1240">
            <v>99832</v>
          </cell>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cell r="N1241">
            <v>100637</v>
          </cell>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cell r="N1242">
            <v>100638</v>
          </cell>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164,22</v>
          </cell>
          <cell r="F1244" t="str">
            <v>0,00</v>
          </cell>
          <cell r="G1244" t="str">
            <v>0,00</v>
          </cell>
          <cell r="H1244" t="str">
            <v>0,00</v>
          </cell>
          <cell r="I1244" t="str">
            <v>0,00</v>
          </cell>
          <cell r="J1244" t="str">
            <v>164,22</v>
          </cell>
          <cell r="K1244">
            <v>164.22</v>
          </cell>
          <cell r="L1244">
            <v>164.22</v>
          </cell>
          <cell r="M1244"/>
          <cell r="N1244">
            <v>100640</v>
          </cell>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cell r="N1245">
            <v>100643</v>
          </cell>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cell r="N1246">
            <v>100644</v>
          </cell>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cell r="N1247">
            <v>100645</v>
          </cell>
        </row>
        <row r="1248">
          <cell r="A1248">
            <v>100646</v>
          </cell>
          <cell r="B1248" t="str">
            <v>USINA DE ASFALTO, TIPO GRAVIMÉTRICA, PROD 150 TON/HORA - MATERIAIS NA OPERAÇÃO. AF_12/2019</v>
          </cell>
          <cell r="C1248" t="str">
            <v>COMPOSIÇÃO</v>
          </cell>
          <cell r="D1248" t="str">
            <v>H</v>
          </cell>
          <cell r="E1248" t="str">
            <v>234,60</v>
          </cell>
          <cell r="F1248" t="str">
            <v>0,00</v>
          </cell>
          <cell r="G1248" t="str">
            <v>0,00</v>
          </cell>
          <cell r="H1248" t="str">
            <v>0,00</v>
          </cell>
          <cell r="I1248" t="str">
            <v>0,00</v>
          </cell>
          <cell r="J1248" t="str">
            <v>234,60</v>
          </cell>
          <cell r="K1248">
            <v>234.6</v>
          </cell>
          <cell r="L1248">
            <v>234.6</v>
          </cell>
          <cell r="M1248"/>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0,53</v>
          </cell>
          <cell r="F1249" t="str">
            <v>0,00</v>
          </cell>
          <cell r="G1249" t="str">
            <v>0,00</v>
          </cell>
          <cell r="H1249" t="str">
            <v>0,53</v>
          </cell>
          <cell r="I1249" t="str">
            <v>0,00</v>
          </cell>
          <cell r="J1249" t="str">
            <v>0,00</v>
          </cell>
          <cell r="K1249">
            <v>0.53</v>
          </cell>
          <cell r="L1249">
            <v>0.53</v>
          </cell>
          <cell r="M1249"/>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1,17</v>
          </cell>
          <cell r="F1252" t="str">
            <v>0,00</v>
          </cell>
          <cell r="G1252" t="str">
            <v>0,00</v>
          </cell>
          <cell r="H1252" t="str">
            <v>0,00</v>
          </cell>
          <cell r="I1252" t="str">
            <v>0,00</v>
          </cell>
          <cell r="J1252" t="str">
            <v>1,17</v>
          </cell>
          <cell r="K1252">
            <v>1.17</v>
          </cell>
          <cell r="L1252">
            <v>1.17</v>
          </cell>
          <cell r="M1252"/>
          <cell r="N1252">
            <v>102273</v>
          </cell>
        </row>
        <row r="1253">
          <cell r="A1253">
            <v>102809</v>
          </cell>
          <cell r="B1253" t="str">
            <v>CALDEIRA A GÁS COM TERMOSTATO, CAPACIDADE 100 LITROS - MATERIAIS NA OPERAÇÃO. AF_04/2019</v>
          </cell>
          <cell r="C1253" t="str">
            <v>COMPOSIÇÃO</v>
          </cell>
          <cell r="D1253" t="str">
            <v>H</v>
          </cell>
          <cell r="E1253" t="str">
            <v>18,27</v>
          </cell>
          <cell r="F1253" t="str">
            <v>0,00</v>
          </cell>
          <cell r="G1253" t="str">
            <v>18,27</v>
          </cell>
          <cell r="H1253" t="str">
            <v>0,00</v>
          </cell>
          <cell r="I1253" t="str">
            <v>0,00</v>
          </cell>
          <cell r="J1253" t="str">
            <v>0,00</v>
          </cell>
          <cell r="K1253">
            <v>18.27</v>
          </cell>
          <cell r="L1253">
            <v>18.27</v>
          </cell>
          <cell r="M1253"/>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2,34</v>
          </cell>
          <cell r="F1254" t="str">
            <v>0,00</v>
          </cell>
          <cell r="G1254" t="str">
            <v>0,00</v>
          </cell>
          <cell r="H1254" t="str">
            <v>0,00</v>
          </cell>
          <cell r="I1254" t="str">
            <v>0,00</v>
          </cell>
          <cell r="J1254" t="str">
            <v>2,34</v>
          </cell>
          <cell r="K1254">
            <v>2.34</v>
          </cell>
          <cell r="L1254">
            <v>2.34</v>
          </cell>
          <cell r="M1254"/>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4,40</v>
          </cell>
          <cell r="F1255" t="str">
            <v>0,00</v>
          </cell>
          <cell r="G1255" t="str">
            <v>0,00</v>
          </cell>
          <cell r="H1255" t="str">
            <v>0,00</v>
          </cell>
          <cell r="I1255" t="str">
            <v>0,00</v>
          </cell>
          <cell r="J1255" t="str">
            <v>4,40</v>
          </cell>
          <cell r="K1255">
            <v>4.4000000000000004</v>
          </cell>
          <cell r="L1255">
            <v>4.4000000000000004</v>
          </cell>
          <cell r="M1255"/>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5,86</v>
          </cell>
          <cell r="F1256" t="str">
            <v>0,00</v>
          </cell>
          <cell r="G1256" t="str">
            <v>0,00</v>
          </cell>
          <cell r="H1256" t="str">
            <v>0,00</v>
          </cell>
          <cell r="I1256" t="str">
            <v>0,00</v>
          </cell>
          <cell r="J1256" t="str">
            <v>5,86</v>
          </cell>
          <cell r="K1256">
            <v>5.86</v>
          </cell>
          <cell r="L1256">
            <v>5.86</v>
          </cell>
          <cell r="M1256"/>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150,52</v>
          </cell>
          <cell r="F1257" t="str">
            <v>0,00</v>
          </cell>
          <cell r="G1257" t="str">
            <v>150,52</v>
          </cell>
          <cell r="H1257" t="str">
            <v>0,00</v>
          </cell>
          <cell r="I1257" t="str">
            <v>0,00</v>
          </cell>
          <cell r="J1257" t="str">
            <v>0,00</v>
          </cell>
          <cell r="K1257">
            <v>150.52000000000001</v>
          </cell>
          <cell r="L1257">
            <v>150.52000000000001</v>
          </cell>
          <cell r="M1257"/>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73,59</v>
          </cell>
          <cell r="F1258" t="str">
            <v>0,00</v>
          </cell>
          <cell r="G1258" t="str">
            <v>73,59</v>
          </cell>
          <cell r="H1258" t="str">
            <v>0,00</v>
          </cell>
          <cell r="I1258" t="str">
            <v>0,00</v>
          </cell>
          <cell r="J1258" t="str">
            <v>0,00</v>
          </cell>
          <cell r="K1258">
            <v>73.59</v>
          </cell>
          <cell r="L1258">
            <v>73.59</v>
          </cell>
          <cell r="M1258"/>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73,59</v>
          </cell>
          <cell r="F1259" t="str">
            <v>0,00</v>
          </cell>
          <cell r="G1259" t="str">
            <v>73,59</v>
          </cell>
          <cell r="H1259" t="str">
            <v>0,00</v>
          </cell>
          <cell r="I1259" t="str">
            <v>0,00</v>
          </cell>
          <cell r="J1259" t="str">
            <v>0,00</v>
          </cell>
          <cell r="K1259">
            <v>73.59</v>
          </cell>
          <cell r="L1259">
            <v>73.59</v>
          </cell>
          <cell r="M1259"/>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0,86</v>
          </cell>
          <cell r="F1260" t="str">
            <v>0,00</v>
          </cell>
          <cell r="G1260" t="str">
            <v>0,00</v>
          </cell>
          <cell r="H1260" t="str">
            <v>0,00</v>
          </cell>
          <cell r="I1260" t="str">
            <v>0,00</v>
          </cell>
          <cell r="J1260" t="str">
            <v>0,86</v>
          </cell>
          <cell r="K1260">
            <v>0.86</v>
          </cell>
          <cell r="L1260">
            <v>0.86</v>
          </cell>
          <cell r="M1260"/>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0,46</v>
          </cell>
          <cell r="F1261" t="str">
            <v>0,00</v>
          </cell>
          <cell r="G1261" t="str">
            <v>0,00</v>
          </cell>
          <cell r="H1261" t="str">
            <v>0,00</v>
          </cell>
          <cell r="I1261" t="str">
            <v>0,00</v>
          </cell>
          <cell r="J1261" t="str">
            <v>0,46</v>
          </cell>
          <cell r="K1261">
            <v>0.46</v>
          </cell>
          <cell r="L1261">
            <v>0.46</v>
          </cell>
          <cell r="M1261"/>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133,73</v>
          </cell>
          <cell r="F1262" t="str">
            <v>0,00</v>
          </cell>
          <cell r="G1262" t="str">
            <v>133,73</v>
          </cell>
          <cell r="H1262" t="str">
            <v>0,00</v>
          </cell>
          <cell r="I1262" t="str">
            <v>0,00</v>
          </cell>
          <cell r="J1262" t="str">
            <v>0,00</v>
          </cell>
          <cell r="K1262">
            <v>133.72999999999999</v>
          </cell>
          <cell r="L1262">
            <v>133.72999999999999</v>
          </cell>
          <cell r="M1262"/>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200,70</v>
          </cell>
          <cell r="F1263" t="str">
            <v>0,00</v>
          </cell>
          <cell r="G1263" t="str">
            <v>200,70</v>
          </cell>
          <cell r="H1263" t="str">
            <v>0,00</v>
          </cell>
          <cell r="I1263" t="str">
            <v>0,00</v>
          </cell>
          <cell r="J1263" t="str">
            <v>0,00</v>
          </cell>
          <cell r="K1263">
            <v>200.7</v>
          </cell>
          <cell r="L1263">
            <v>200.7</v>
          </cell>
          <cell r="M1263"/>
          <cell r="N1263">
            <v>102879</v>
          </cell>
        </row>
        <row r="1264">
          <cell r="A1264">
            <v>102885</v>
          </cell>
          <cell r="B1264" t="str">
            <v>PLATAFORMA ELEVATÓRIA - MATERIAIS NA OPERAÇÃO. AF_04/2019</v>
          </cell>
          <cell r="C1264" t="str">
            <v>COMPOSIÇÃO</v>
          </cell>
          <cell r="D1264" t="str">
            <v>H</v>
          </cell>
          <cell r="E1264" t="str">
            <v>0,88</v>
          </cell>
          <cell r="F1264" t="str">
            <v>0,00</v>
          </cell>
          <cell r="G1264" t="str">
            <v>0,00</v>
          </cell>
          <cell r="H1264" t="str">
            <v>0,00</v>
          </cell>
          <cell r="I1264" t="str">
            <v>0,00</v>
          </cell>
          <cell r="J1264" t="str">
            <v>0,88</v>
          </cell>
          <cell r="K1264">
            <v>0.88</v>
          </cell>
          <cell r="L1264">
            <v>0.88</v>
          </cell>
          <cell r="M1264"/>
          <cell r="N1264">
            <v>102885</v>
          </cell>
        </row>
        <row r="1265">
          <cell r="A1265">
            <v>102891</v>
          </cell>
          <cell r="B1265" t="str">
            <v>PÓRTICO ROLANTE MONOVIGA, PERFIL I, 4 PERNAS, CAPACIDADE 5 T  - MATERIAIS NA OPERAÇÃO. AF_04/2019</v>
          </cell>
          <cell r="C1265" t="str">
            <v>COMPOSIÇÃO</v>
          </cell>
          <cell r="D1265" t="str">
            <v>H</v>
          </cell>
          <cell r="E1265" t="str">
            <v>0,88</v>
          </cell>
          <cell r="F1265" t="str">
            <v>0,00</v>
          </cell>
          <cell r="G1265" t="str">
            <v>0,00</v>
          </cell>
          <cell r="H1265" t="str">
            <v>0,00</v>
          </cell>
          <cell r="I1265" t="str">
            <v>0,00</v>
          </cell>
          <cell r="J1265" t="str">
            <v>0,88</v>
          </cell>
          <cell r="K1265">
            <v>0.88</v>
          </cell>
          <cell r="L1265">
            <v>0.88</v>
          </cell>
          <cell r="M1265"/>
          <cell r="N1265">
            <v>102891</v>
          </cell>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cell r="N1266">
            <v>102895</v>
          </cell>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100,55</v>
          </cell>
          <cell r="F1267" t="str">
            <v>0,00</v>
          </cell>
          <cell r="G1267" t="str">
            <v>100,55</v>
          </cell>
          <cell r="H1267" t="str">
            <v>0,00</v>
          </cell>
          <cell r="I1267" t="str">
            <v>0,00</v>
          </cell>
          <cell r="J1267" t="str">
            <v>0,00</v>
          </cell>
          <cell r="K1267">
            <v>100.55</v>
          </cell>
          <cell r="L1267">
            <v>100.55</v>
          </cell>
          <cell r="M1267"/>
          <cell r="N1267">
            <v>102897</v>
          </cell>
        </row>
        <row r="1268">
          <cell r="A1268">
            <v>102903</v>
          </cell>
          <cell r="B1268" t="str">
            <v>TORRE, COMPOSTA POR GUINCHO MECÂNICO, GUINCHO MANUAL, CABOS DE AÇO, PITEIRA E SOQUETE  - MATERIAIS NA OPERAÇÃO. AF_04/2019</v>
          </cell>
          <cell r="C1268" t="str">
            <v>COMPOSIÇÃO</v>
          </cell>
          <cell r="D1268" t="str">
            <v>H</v>
          </cell>
          <cell r="E1268" t="str">
            <v>13,04</v>
          </cell>
          <cell r="F1268" t="str">
            <v>0,00</v>
          </cell>
          <cell r="G1268" t="str">
            <v>13,04</v>
          </cell>
          <cell r="H1268" t="str">
            <v>0,00</v>
          </cell>
          <cell r="I1268" t="str">
            <v>0,00</v>
          </cell>
          <cell r="J1268" t="str">
            <v>0,00</v>
          </cell>
          <cell r="K1268">
            <v>13.04</v>
          </cell>
          <cell r="L1268">
            <v>13.04</v>
          </cell>
          <cell r="M1268"/>
          <cell r="N1268">
            <v>102903</v>
          </cell>
        </row>
        <row r="1269">
          <cell r="A1269">
            <v>102909</v>
          </cell>
          <cell r="B1269" t="str">
            <v>UNIDADE DOSADORA AIRLESS TIPO HOT SPRAY - MATERIAIS NA OPERAÇÃO. AF_04/2019</v>
          </cell>
          <cell r="C1269" t="str">
            <v>COMPOSIÇÃO</v>
          </cell>
          <cell r="D1269" t="str">
            <v>H</v>
          </cell>
          <cell r="E1269" t="str">
            <v>67,44</v>
          </cell>
          <cell r="F1269" t="str">
            <v>0,00</v>
          </cell>
          <cell r="G1269" t="str">
            <v>0,00</v>
          </cell>
          <cell r="H1269" t="str">
            <v>0,00</v>
          </cell>
          <cell r="I1269" t="str">
            <v>0,00</v>
          </cell>
          <cell r="J1269" t="str">
            <v>67,44</v>
          </cell>
          <cell r="K1269">
            <v>67.44</v>
          </cell>
          <cell r="L1269">
            <v>67.44</v>
          </cell>
          <cell r="M1269"/>
          <cell r="N1269">
            <v>102909</v>
          </cell>
        </row>
        <row r="1270">
          <cell r="A1270">
            <v>102915</v>
          </cell>
          <cell r="B1270" t="str">
            <v>ENCERADEIRA INDUSTRIAL, 400 MM, 220V, 1 HP - MATERIAIS NA OPERAÇÃO. AF_08/2019</v>
          </cell>
          <cell r="C1270" t="str">
            <v>COMPOSIÇÃO</v>
          </cell>
          <cell r="D1270" t="str">
            <v>H</v>
          </cell>
          <cell r="E1270" t="str">
            <v>0,43</v>
          </cell>
          <cell r="F1270" t="str">
            <v>0,00</v>
          </cell>
          <cell r="G1270" t="str">
            <v>0,00</v>
          </cell>
          <cell r="H1270" t="str">
            <v>0,00</v>
          </cell>
          <cell r="I1270" t="str">
            <v>0,00</v>
          </cell>
          <cell r="J1270" t="str">
            <v>0,43</v>
          </cell>
          <cell r="K1270">
            <v>0.43</v>
          </cell>
          <cell r="L1270">
            <v>0.43</v>
          </cell>
          <cell r="M1270"/>
          <cell r="N1270">
            <v>102915</v>
          </cell>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0,64</v>
          </cell>
          <cell r="F1271" t="str">
            <v>0,00</v>
          </cell>
          <cell r="G1271" t="str">
            <v>0,00</v>
          </cell>
          <cell r="H1271" t="str">
            <v>0,00</v>
          </cell>
          <cell r="I1271" t="str">
            <v>0,00</v>
          </cell>
          <cell r="J1271" t="str">
            <v>0,64</v>
          </cell>
          <cell r="K1271">
            <v>0.64</v>
          </cell>
          <cell r="L1271">
            <v>0.64</v>
          </cell>
          <cell r="M1271"/>
          <cell r="N1271">
            <v>102927</v>
          </cell>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0,64</v>
          </cell>
          <cell r="F1272" t="str">
            <v>0,00</v>
          </cell>
          <cell r="G1272" t="str">
            <v>0,00</v>
          </cell>
          <cell r="H1272" t="str">
            <v>0,00</v>
          </cell>
          <cell r="I1272" t="str">
            <v>0,00</v>
          </cell>
          <cell r="J1272" t="str">
            <v>0,64</v>
          </cell>
          <cell r="K1272">
            <v>0.64</v>
          </cell>
          <cell r="L1272">
            <v>0.64</v>
          </cell>
          <cell r="M1272"/>
          <cell r="N1272">
            <v>102933</v>
          </cell>
        </row>
        <row r="1273">
          <cell r="A1273">
            <v>102939</v>
          </cell>
          <cell r="B1273" t="str">
            <v>MÁQUINA METALEIRA UNIVERSAL MODELO IW 110/180 BTD - MATERIAIS NA OPERAÇÃO. AF_08/2019</v>
          </cell>
          <cell r="C1273" t="str">
            <v>COMPOSIÇÃO</v>
          </cell>
          <cell r="D1273" t="str">
            <v>H</v>
          </cell>
          <cell r="E1273" t="str">
            <v>6,45</v>
          </cell>
          <cell r="F1273" t="str">
            <v>0,00</v>
          </cell>
          <cell r="G1273" t="str">
            <v>0,00</v>
          </cell>
          <cell r="H1273" t="str">
            <v>0,00</v>
          </cell>
          <cell r="I1273" t="str">
            <v>0,00</v>
          </cell>
          <cell r="J1273" t="str">
            <v>6,45</v>
          </cell>
          <cell r="K1273">
            <v>6.45</v>
          </cell>
          <cell r="L1273">
            <v>6.45</v>
          </cell>
          <cell r="M1273"/>
          <cell r="N1273">
            <v>102939</v>
          </cell>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0,01</v>
          </cell>
          <cell r="F1274" t="str">
            <v>0,00</v>
          </cell>
          <cell r="G1274" t="str">
            <v>0,00</v>
          </cell>
          <cell r="H1274" t="str">
            <v>0,00</v>
          </cell>
          <cell r="I1274" t="str">
            <v>0,00</v>
          </cell>
          <cell r="J1274" t="str">
            <v>0,01</v>
          </cell>
          <cell r="K1274">
            <v>0.01</v>
          </cell>
          <cell r="L1274">
            <v>0.01</v>
          </cell>
          <cell r="M1274"/>
          <cell r="N1274">
            <v>102945</v>
          </cell>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0,43</v>
          </cell>
          <cell r="F1275" t="str">
            <v>0,00</v>
          </cell>
          <cell r="G1275" t="str">
            <v>0,00</v>
          </cell>
          <cell r="H1275" t="str">
            <v>0,00</v>
          </cell>
          <cell r="I1275" t="str">
            <v>0,00</v>
          </cell>
          <cell r="J1275" t="str">
            <v>0,43</v>
          </cell>
          <cell r="K1275">
            <v>0.43</v>
          </cell>
          <cell r="L1275">
            <v>0.43</v>
          </cell>
          <cell r="M1275"/>
          <cell r="N1275">
            <v>102951</v>
          </cell>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57,06</v>
          </cell>
          <cell r="F1276" t="str">
            <v>0,00</v>
          </cell>
          <cell r="G1276" t="str">
            <v>57,06</v>
          </cell>
          <cell r="H1276" t="str">
            <v>0,00</v>
          </cell>
          <cell r="I1276" t="str">
            <v>0,00</v>
          </cell>
          <cell r="J1276" t="str">
            <v>0,00</v>
          </cell>
          <cell r="K1276">
            <v>57.06</v>
          </cell>
          <cell r="L1276">
            <v>57.06</v>
          </cell>
          <cell r="M1276"/>
          <cell r="N1276">
            <v>102957</v>
          </cell>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94,79</v>
          </cell>
          <cell r="F1277" t="str">
            <v>0,00</v>
          </cell>
          <cell r="G1277" t="str">
            <v>94,79</v>
          </cell>
          <cell r="H1277" t="str">
            <v>0,00</v>
          </cell>
          <cell r="I1277" t="str">
            <v>0,00</v>
          </cell>
          <cell r="J1277" t="str">
            <v>0,00</v>
          </cell>
          <cell r="K1277">
            <v>94.79</v>
          </cell>
          <cell r="L1277">
            <v>94.79</v>
          </cell>
          <cell r="M1277"/>
          <cell r="N1277">
            <v>102963</v>
          </cell>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0,87</v>
          </cell>
          <cell r="F1278" t="str">
            <v>0,00</v>
          </cell>
          <cell r="G1278" t="str">
            <v>0,00</v>
          </cell>
          <cell r="H1278" t="str">
            <v>0,00</v>
          </cell>
          <cell r="I1278" t="str">
            <v>0,00</v>
          </cell>
          <cell r="J1278" t="str">
            <v>0,87</v>
          </cell>
          <cell r="K1278">
            <v>0.87</v>
          </cell>
          <cell r="L1278">
            <v>0.87</v>
          </cell>
          <cell r="M1278"/>
          <cell r="N1278">
            <v>102969</v>
          </cell>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3,34</v>
          </cell>
          <cell r="F1279" t="str">
            <v>0,00</v>
          </cell>
          <cell r="G1279" t="str">
            <v>3,34</v>
          </cell>
          <cell r="H1279" t="str">
            <v>0,00</v>
          </cell>
          <cell r="I1279" t="str">
            <v>0,00</v>
          </cell>
          <cell r="J1279" t="str">
            <v>0,00</v>
          </cell>
          <cell r="K1279">
            <v>3.34</v>
          </cell>
          <cell r="L1279">
            <v>3.34</v>
          </cell>
          <cell r="M1279"/>
          <cell r="N1279">
            <v>102985</v>
          </cell>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1,64</v>
          </cell>
          <cell r="F1280" t="str">
            <v>0,00</v>
          </cell>
          <cell r="G1280" t="str">
            <v>0,00</v>
          </cell>
          <cell r="H1280" t="str">
            <v>0,00</v>
          </cell>
          <cell r="I1280" t="str">
            <v>0,00</v>
          </cell>
          <cell r="J1280" t="str">
            <v>1,64</v>
          </cell>
          <cell r="K1280">
            <v>1.64</v>
          </cell>
          <cell r="L1280">
            <v>1.64</v>
          </cell>
          <cell r="M1280"/>
          <cell r="N1280">
            <v>103156</v>
          </cell>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2,05</v>
          </cell>
          <cell r="F1281" t="str">
            <v>0,00</v>
          </cell>
          <cell r="G1281" t="str">
            <v>0,00</v>
          </cell>
          <cell r="H1281" t="str">
            <v>0,00</v>
          </cell>
          <cell r="I1281" t="str">
            <v>0,00</v>
          </cell>
          <cell r="J1281" t="str">
            <v>2,05</v>
          </cell>
          <cell r="K1281">
            <v>2.0499999999999998</v>
          </cell>
          <cell r="L1281">
            <v>2.0499999999999998</v>
          </cell>
          <cell r="M1281"/>
          <cell r="N1281">
            <v>103162</v>
          </cell>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2,34</v>
          </cell>
          <cell r="F1282" t="str">
            <v>0,00</v>
          </cell>
          <cell r="G1282" t="str">
            <v>0,00</v>
          </cell>
          <cell r="H1282" t="str">
            <v>0,00</v>
          </cell>
          <cell r="I1282" t="str">
            <v>0,00</v>
          </cell>
          <cell r="J1282" t="str">
            <v>2,34</v>
          </cell>
          <cell r="K1282">
            <v>2.34</v>
          </cell>
          <cell r="L1282">
            <v>2.34</v>
          </cell>
          <cell r="M1282"/>
          <cell r="N1282">
            <v>103168</v>
          </cell>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5,86</v>
          </cell>
          <cell r="F1283" t="str">
            <v>0,00</v>
          </cell>
          <cell r="G1283" t="str">
            <v>0,00</v>
          </cell>
          <cell r="H1283" t="str">
            <v>0,00</v>
          </cell>
          <cell r="I1283" t="str">
            <v>0,00</v>
          </cell>
          <cell r="J1283" t="str">
            <v>5,86</v>
          </cell>
          <cell r="K1283">
            <v>5.86</v>
          </cell>
          <cell r="L1283">
            <v>5.86</v>
          </cell>
          <cell r="M1283"/>
          <cell r="N1283">
            <v>103174</v>
          </cell>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13,48</v>
          </cell>
          <cell r="F1284" t="str">
            <v>0,00</v>
          </cell>
          <cell r="G1284" t="str">
            <v>0,00</v>
          </cell>
          <cell r="H1284" t="str">
            <v>0,00</v>
          </cell>
          <cell r="I1284" t="str">
            <v>0,00</v>
          </cell>
          <cell r="J1284" t="str">
            <v>13,48</v>
          </cell>
          <cell r="K1284">
            <v>13.48</v>
          </cell>
          <cell r="L1284">
            <v>13.48</v>
          </cell>
          <cell r="M1284"/>
          <cell r="N1284">
            <v>103180</v>
          </cell>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39,20</v>
          </cell>
          <cell r="F1285" t="str">
            <v>0,00</v>
          </cell>
          <cell r="G1285" t="str">
            <v>39,20</v>
          </cell>
          <cell r="H1285" t="str">
            <v>0,00</v>
          </cell>
          <cell r="I1285" t="str">
            <v>0,00</v>
          </cell>
          <cell r="J1285" t="str">
            <v>0,00</v>
          </cell>
          <cell r="K1285">
            <v>39.200000000000003</v>
          </cell>
          <cell r="L1285">
            <v>39.200000000000003</v>
          </cell>
          <cell r="M1285"/>
          <cell r="N1285">
            <v>103223</v>
          </cell>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97,33</v>
          </cell>
          <cell r="F1286" t="str">
            <v>0,00</v>
          </cell>
          <cell r="G1286" t="str">
            <v>97,33</v>
          </cell>
          <cell r="H1286" t="str">
            <v>0,00</v>
          </cell>
          <cell r="I1286" t="str">
            <v>0,00</v>
          </cell>
          <cell r="J1286" t="str">
            <v>0,00</v>
          </cell>
          <cell r="K1286">
            <v>97.33</v>
          </cell>
          <cell r="L1286">
            <v>97.33</v>
          </cell>
          <cell r="M1286"/>
          <cell r="N1286">
            <v>103229</v>
          </cell>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172,20</v>
          </cell>
          <cell r="F1287" t="str">
            <v>0,00</v>
          </cell>
          <cell r="G1287" t="str">
            <v>172,20</v>
          </cell>
          <cell r="H1287" t="str">
            <v>0,00</v>
          </cell>
          <cell r="I1287" t="str">
            <v>0,00</v>
          </cell>
          <cell r="J1287" t="str">
            <v>0,00</v>
          </cell>
          <cell r="K1287">
            <v>172.2</v>
          </cell>
          <cell r="L1287">
            <v>172.2</v>
          </cell>
          <cell r="M1287"/>
          <cell r="N1287">
            <v>103235</v>
          </cell>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6,25</v>
          </cell>
          <cell r="F1288" t="str">
            <v>0,00</v>
          </cell>
          <cell r="G1288" t="str">
            <v>0,00</v>
          </cell>
          <cell r="H1288" t="str">
            <v>0,00</v>
          </cell>
          <cell r="I1288" t="str">
            <v>0,00</v>
          </cell>
          <cell r="J1288" t="str">
            <v>6,25</v>
          </cell>
          <cell r="K1288">
            <v>6.25</v>
          </cell>
          <cell r="L1288">
            <v>6.25</v>
          </cell>
          <cell r="M1288"/>
          <cell r="N1288">
            <v>103241</v>
          </cell>
        </row>
        <row r="1289">
          <cell r="A1289">
            <v>103660</v>
          </cell>
          <cell r="B1289" t="str">
            <v>VARREDEIRA DE GRAMA SINTÉTICA A GASOLINA, 2,4 CV, 4 TEMPOS - MATERIAIS NA OPERAÇÃO. AF_02/2022</v>
          </cell>
          <cell r="C1289" t="str">
            <v>COMPOSIÇÃO</v>
          </cell>
          <cell r="D1289" t="str">
            <v>H</v>
          </cell>
          <cell r="E1289" t="str">
            <v>10,39</v>
          </cell>
          <cell r="F1289" t="str">
            <v>0,00</v>
          </cell>
          <cell r="G1289" t="str">
            <v>10,39</v>
          </cell>
          <cell r="H1289" t="str">
            <v>0,00</v>
          </cell>
          <cell r="I1289" t="str">
            <v>0,00</v>
          </cell>
          <cell r="J1289" t="str">
            <v>0,00</v>
          </cell>
          <cell r="K1289">
            <v>10.39</v>
          </cell>
          <cell r="L1289">
            <v>10.39</v>
          </cell>
          <cell r="M1289"/>
          <cell r="N1289">
            <v>103660</v>
          </cell>
        </row>
        <row r="1290">
          <cell r="A1290">
            <v>103666</v>
          </cell>
          <cell r="B1290" t="str">
            <v>BATE ESTACA PARA INSTALAÇÃO DE DEFENSAS METÁLICAS (GUARD RAIL) FIXO - MATERIAIS NA OPERAÇÃO. AF_02/2022</v>
          </cell>
          <cell r="C1290" t="str">
            <v>COMPOSIÇÃO</v>
          </cell>
          <cell r="D1290" t="str">
            <v>H</v>
          </cell>
          <cell r="E1290" t="str">
            <v>103,82</v>
          </cell>
          <cell r="F1290" t="str">
            <v>0,00</v>
          </cell>
          <cell r="G1290" t="str">
            <v>103,82</v>
          </cell>
          <cell r="H1290" t="str">
            <v>0,00</v>
          </cell>
          <cell r="I1290" t="str">
            <v>0,00</v>
          </cell>
          <cell r="J1290" t="str">
            <v>0,00</v>
          </cell>
          <cell r="K1290">
            <v>103.82</v>
          </cell>
          <cell r="L1290">
            <v>103.82</v>
          </cell>
          <cell r="M1290"/>
          <cell r="N1290">
            <v>103666</v>
          </cell>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0,19</v>
          </cell>
          <cell r="F1291" t="str">
            <v>0,00</v>
          </cell>
          <cell r="G1291" t="str">
            <v>0,00</v>
          </cell>
          <cell r="H1291" t="str">
            <v>0,00</v>
          </cell>
          <cell r="I1291" t="str">
            <v>0,00</v>
          </cell>
          <cell r="J1291" t="str">
            <v>0,19</v>
          </cell>
          <cell r="K1291">
            <v>0.19</v>
          </cell>
          <cell r="L1291">
            <v>0.19</v>
          </cell>
          <cell r="M1291"/>
          <cell r="N1291">
            <v>103792</v>
          </cell>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1,05</v>
          </cell>
          <cell r="F1292" t="str">
            <v>0,00</v>
          </cell>
          <cell r="G1292" t="str">
            <v>0,00</v>
          </cell>
          <cell r="H1292" t="str">
            <v>0,00</v>
          </cell>
          <cell r="I1292" t="str">
            <v>0,00</v>
          </cell>
          <cell r="J1292" t="str">
            <v>1,05</v>
          </cell>
          <cell r="K1292">
            <v>1.05</v>
          </cell>
          <cell r="L1292">
            <v>1.05</v>
          </cell>
          <cell r="M1292"/>
          <cell r="N1292">
            <v>103937</v>
          </cell>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1,05</v>
          </cell>
          <cell r="F1293" t="str">
            <v>0,00</v>
          </cell>
          <cell r="G1293" t="str">
            <v>0,00</v>
          </cell>
          <cell r="H1293" t="str">
            <v>0,00</v>
          </cell>
          <cell r="I1293" t="str">
            <v>0,00</v>
          </cell>
          <cell r="J1293" t="str">
            <v>1,05</v>
          </cell>
          <cell r="K1293">
            <v>1.05</v>
          </cell>
          <cell r="L1293">
            <v>1.05</v>
          </cell>
          <cell r="M1293"/>
          <cell r="N1293">
            <v>103943</v>
          </cell>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cell r="N1294">
            <v>104087</v>
          </cell>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cell r="N1295">
            <v>104088</v>
          </cell>
        </row>
        <row r="1296">
          <cell r="A1296">
            <v>104089</v>
          </cell>
          <cell r="B1296" t="str">
            <v>TERMOFUSORA PARA TUBOS E CONEXÕES EM PPR COM DIÂMETROS DE 20 A 63 MM, POTÊNCIA DE 800 W, TENSAO 220 V - MANUTENÇÃO. AF_05/2022</v>
          </cell>
          <cell r="C1296" t="str">
            <v>COMPOSIÇÃO</v>
          </cell>
          <cell r="D1296" t="str">
            <v>H</v>
          </cell>
          <cell r="E1296" t="str">
            <v>0,06</v>
          </cell>
          <cell r="F1296" t="str">
            <v>0,00</v>
          </cell>
          <cell r="G1296" t="str">
            <v>0,00</v>
          </cell>
          <cell r="H1296" t="str">
            <v>0,06</v>
          </cell>
          <cell r="I1296" t="str">
            <v>0,00</v>
          </cell>
          <cell r="J1296" t="str">
            <v>0,00</v>
          </cell>
          <cell r="K1296">
            <v>0.06</v>
          </cell>
          <cell r="L1296">
            <v>0.06</v>
          </cell>
          <cell r="M1296"/>
          <cell r="N1296">
            <v>104089</v>
          </cell>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0,46</v>
          </cell>
          <cell r="F1297" t="str">
            <v>0,00</v>
          </cell>
          <cell r="G1297" t="str">
            <v>0,00</v>
          </cell>
          <cell r="H1297" t="str">
            <v>0,00</v>
          </cell>
          <cell r="I1297" t="str">
            <v>0,00</v>
          </cell>
          <cell r="J1297" t="str">
            <v>0,46</v>
          </cell>
          <cell r="K1297">
            <v>0.46</v>
          </cell>
          <cell r="L1297">
            <v>0.46</v>
          </cell>
          <cell r="M1297"/>
          <cell r="N1297">
            <v>104090</v>
          </cell>
        </row>
        <row r="1298">
          <cell r="A1298">
            <v>104093</v>
          </cell>
          <cell r="B1298" t="str">
            <v>TERMOFUSORA PARA TUBOS E CONEXÕES EM PPR COM DIÂMETROS DE 75 A 110 MM, POTÊNCIA DE *1100* W, TENSÃO 220 V - DEPRECIAÇÃO. AF_05/2022</v>
          </cell>
          <cell r="C1298" t="str">
            <v>COMPOSIÇÃO</v>
          </cell>
          <cell r="D1298" t="str">
            <v>H</v>
          </cell>
          <cell r="E1298" t="str">
            <v>0,07</v>
          </cell>
          <cell r="F1298" t="str">
            <v>0,00</v>
          </cell>
          <cell r="G1298" t="str">
            <v>0,00</v>
          </cell>
          <cell r="H1298" t="str">
            <v>0,07</v>
          </cell>
          <cell r="I1298" t="str">
            <v>0,00</v>
          </cell>
          <cell r="J1298" t="str">
            <v>0,00</v>
          </cell>
          <cell r="K1298">
            <v>7.0000000000000007E-2</v>
          </cell>
          <cell r="L1298">
            <v>7.0000000000000007E-2</v>
          </cell>
          <cell r="M1298"/>
          <cell r="N1298">
            <v>104093</v>
          </cell>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cell r="N1299">
            <v>104094</v>
          </cell>
        </row>
        <row r="1300">
          <cell r="A1300">
            <v>104095</v>
          </cell>
          <cell r="B1300" t="str">
            <v>TERMOFUSORA PARA TUBOS E CONEXÕES EM PPR COM DIÂMETROS DE 75 A 110 MM, POTÊNCIA DE *1100* W, TENSÃO 220 V - MANUTENÇÃO. AF_05/2022</v>
          </cell>
          <cell r="C1300" t="str">
            <v>COMPOSIÇÃO</v>
          </cell>
          <cell r="D1300" t="str">
            <v>H</v>
          </cell>
          <cell r="E1300" t="str">
            <v>0,09</v>
          </cell>
          <cell r="F1300" t="str">
            <v>0,00</v>
          </cell>
          <cell r="G1300" t="str">
            <v>0,00</v>
          </cell>
          <cell r="H1300" t="str">
            <v>0,09</v>
          </cell>
          <cell r="I1300" t="str">
            <v>0,00</v>
          </cell>
          <cell r="J1300" t="str">
            <v>0,00</v>
          </cell>
          <cell r="K1300">
            <v>0.09</v>
          </cell>
          <cell r="L1300">
            <v>0.09</v>
          </cell>
          <cell r="M1300"/>
          <cell r="N1300">
            <v>104095</v>
          </cell>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0,64</v>
          </cell>
          <cell r="F1301" t="str">
            <v>0,00</v>
          </cell>
          <cell r="G1301" t="str">
            <v>0,00</v>
          </cell>
          <cell r="H1301" t="str">
            <v>0,00</v>
          </cell>
          <cell r="I1301" t="str">
            <v>0,00</v>
          </cell>
          <cell r="J1301" t="str">
            <v>0,64</v>
          </cell>
          <cell r="K1301">
            <v>0.64</v>
          </cell>
          <cell r="L1301">
            <v>0.64</v>
          </cell>
          <cell r="M1301"/>
          <cell r="N1301">
            <v>104096</v>
          </cell>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495,59</v>
          </cell>
          <cell r="F1302" t="str">
            <v>104,91</v>
          </cell>
          <cell r="G1302" t="str">
            <v>341,98</v>
          </cell>
          <cell r="H1302" t="str">
            <v>47,69</v>
          </cell>
          <cell r="I1302" t="str">
            <v>0,00</v>
          </cell>
          <cell r="J1302" t="str">
            <v>1,01</v>
          </cell>
          <cell r="K1302">
            <v>390.68</v>
          </cell>
          <cell r="L1302">
            <v>390.68</v>
          </cell>
          <cell r="M1302"/>
          <cell r="N1302">
            <v>92259</v>
          </cell>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563,01</v>
          </cell>
          <cell r="F1303" t="str">
            <v>155,90</v>
          </cell>
          <cell r="G1303" t="str">
            <v>358,41</v>
          </cell>
          <cell r="H1303" t="str">
            <v>47,69</v>
          </cell>
          <cell r="I1303" t="str">
            <v>0,00</v>
          </cell>
          <cell r="J1303" t="str">
            <v>1,01</v>
          </cell>
          <cell r="K1303">
            <v>407.11</v>
          </cell>
          <cell r="L1303">
            <v>407.11</v>
          </cell>
          <cell r="M1303"/>
          <cell r="N1303">
            <v>92260</v>
          </cell>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628,35</v>
          </cell>
          <cell r="F1304" t="str">
            <v>205,33</v>
          </cell>
          <cell r="G1304" t="str">
            <v>374,32</v>
          </cell>
          <cell r="H1304" t="str">
            <v>47,69</v>
          </cell>
          <cell r="I1304" t="str">
            <v>0,00</v>
          </cell>
          <cell r="J1304" t="str">
            <v>1,01</v>
          </cell>
          <cell r="K1304">
            <v>423.02</v>
          </cell>
          <cell r="L1304">
            <v>423.02</v>
          </cell>
          <cell r="M1304"/>
          <cell r="N1304">
            <v>92261</v>
          </cell>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733,58</v>
          </cell>
          <cell r="F1305" t="str">
            <v>284,92</v>
          </cell>
          <cell r="G1305" t="str">
            <v>399,96</v>
          </cell>
          <cell r="H1305" t="str">
            <v>47,69</v>
          </cell>
          <cell r="I1305" t="str">
            <v>0,00</v>
          </cell>
          <cell r="J1305" t="str">
            <v>1,01</v>
          </cell>
          <cell r="K1305">
            <v>448.65999999999997</v>
          </cell>
          <cell r="L1305">
            <v>448.65999999999997</v>
          </cell>
          <cell r="M1305"/>
          <cell r="N1305">
            <v>92262</v>
          </cell>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85,11</v>
          </cell>
          <cell r="F1306" t="str">
            <v>16,90</v>
          </cell>
          <cell r="G1306" t="str">
            <v>68,16</v>
          </cell>
          <cell r="H1306" t="str">
            <v>0,03</v>
          </cell>
          <cell r="I1306" t="str">
            <v>0,00</v>
          </cell>
          <cell r="J1306" t="str">
            <v>0,02</v>
          </cell>
          <cell r="K1306">
            <v>68.209999999999994</v>
          </cell>
          <cell r="L1306">
            <v>68.209999999999994</v>
          </cell>
          <cell r="M1306"/>
          <cell r="N1306">
            <v>92539</v>
          </cell>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95,20</v>
          </cell>
          <cell r="F1307" t="str">
            <v>24,15</v>
          </cell>
          <cell r="G1307" t="str">
            <v>71,00</v>
          </cell>
          <cell r="H1307" t="str">
            <v>0,03</v>
          </cell>
          <cell r="I1307" t="str">
            <v>0,00</v>
          </cell>
          <cell r="J1307" t="str">
            <v>0,02</v>
          </cell>
          <cell r="K1307">
            <v>71.05</v>
          </cell>
          <cell r="L1307">
            <v>71.05</v>
          </cell>
          <cell r="M1307"/>
          <cell r="N1307">
            <v>92540</v>
          </cell>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91,90</v>
          </cell>
          <cell r="F1308" t="str">
            <v>17,43</v>
          </cell>
          <cell r="G1308" t="str">
            <v>74,42</v>
          </cell>
          <cell r="H1308" t="str">
            <v>0,03</v>
          </cell>
          <cell r="I1308" t="str">
            <v>0,00</v>
          </cell>
          <cell r="J1308" t="str">
            <v>0,02</v>
          </cell>
          <cell r="K1308">
            <v>74.47</v>
          </cell>
          <cell r="L1308">
            <v>74.47</v>
          </cell>
          <cell r="M1308"/>
          <cell r="N1308">
            <v>92541</v>
          </cell>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111,37</v>
          </cell>
          <cell r="F1309" t="str">
            <v>25,08</v>
          </cell>
          <cell r="G1309" t="str">
            <v>86,24</v>
          </cell>
          <cell r="H1309" t="str">
            <v>0,03</v>
          </cell>
          <cell r="I1309" t="str">
            <v>0,00</v>
          </cell>
          <cell r="J1309" t="str">
            <v>0,02</v>
          </cell>
          <cell r="K1309">
            <v>86.289999999999992</v>
          </cell>
          <cell r="L1309">
            <v>86.289999999999992</v>
          </cell>
          <cell r="M1309"/>
          <cell r="N1309">
            <v>92542</v>
          </cell>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25,79</v>
          </cell>
          <cell r="F1310" t="str">
            <v>3,86</v>
          </cell>
          <cell r="G1310" t="str">
            <v>21,93</v>
          </cell>
          <cell r="H1310" t="str">
            <v>0,00</v>
          </cell>
          <cell r="I1310" t="str">
            <v>0,00</v>
          </cell>
          <cell r="J1310" t="str">
            <v>0,00</v>
          </cell>
          <cell r="K1310">
            <v>21.93</v>
          </cell>
          <cell r="L1310">
            <v>21.93</v>
          </cell>
          <cell r="M1310"/>
          <cell r="N1310">
            <v>92543</v>
          </cell>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20,53</v>
          </cell>
          <cell r="F1311" t="str">
            <v>3,07</v>
          </cell>
          <cell r="G1311" t="str">
            <v>17,46</v>
          </cell>
          <cell r="H1311" t="str">
            <v>0,00</v>
          </cell>
          <cell r="I1311" t="str">
            <v>0,00</v>
          </cell>
          <cell r="J1311" t="str">
            <v>0,00</v>
          </cell>
          <cell r="K1311">
            <v>17.46</v>
          </cell>
          <cell r="L1311">
            <v>17.46</v>
          </cell>
          <cell r="M1311"/>
          <cell r="N1311">
            <v>92544</v>
          </cell>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1.100,72</v>
          </cell>
          <cell r="F1312" t="str">
            <v>296,04</v>
          </cell>
          <cell r="G1312" t="str">
            <v>755,98</v>
          </cell>
          <cell r="H1312" t="str">
            <v>47,69</v>
          </cell>
          <cell r="I1312" t="str">
            <v>0,00</v>
          </cell>
          <cell r="J1312" t="str">
            <v>1,01</v>
          </cell>
          <cell r="K1312">
            <v>804.68000000000006</v>
          </cell>
          <cell r="L1312">
            <v>804.68000000000006</v>
          </cell>
          <cell r="M1312"/>
          <cell r="N1312">
            <v>92545</v>
          </cell>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1.355,09</v>
          </cell>
          <cell r="F1313" t="str">
            <v>391,61</v>
          </cell>
          <cell r="G1313" t="str">
            <v>914,79</v>
          </cell>
          <cell r="H1313" t="str">
            <v>47,68</v>
          </cell>
          <cell r="I1313" t="str">
            <v>0,00</v>
          </cell>
          <cell r="J1313" t="str">
            <v>1,01</v>
          </cell>
          <cell r="K1313">
            <v>963.48</v>
          </cell>
          <cell r="L1313">
            <v>963.4799999999999</v>
          </cell>
          <cell r="M1313"/>
          <cell r="N1313">
            <v>92546</v>
          </cell>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1.435,36</v>
          </cell>
          <cell r="F1314" t="str">
            <v>391,60</v>
          </cell>
          <cell r="G1314" t="str">
            <v>995,07</v>
          </cell>
          <cell r="H1314" t="str">
            <v>47,68</v>
          </cell>
          <cell r="I1314" t="str">
            <v>0,00</v>
          </cell>
          <cell r="J1314" t="str">
            <v>1,01</v>
          </cell>
          <cell r="K1314">
            <v>1043.76</v>
          </cell>
          <cell r="L1314">
            <v>1043.76</v>
          </cell>
          <cell r="M1314"/>
          <cell r="N1314">
            <v>92547</v>
          </cell>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1.598,90</v>
          </cell>
          <cell r="F1315" t="str">
            <v>442,58</v>
          </cell>
          <cell r="G1315" t="str">
            <v>1.107,63</v>
          </cell>
          <cell r="H1315" t="str">
            <v>47,68</v>
          </cell>
          <cell r="I1315" t="str">
            <v>0,00</v>
          </cell>
          <cell r="J1315" t="str">
            <v>1,01</v>
          </cell>
          <cell r="K1315">
            <v>1156.3200000000002</v>
          </cell>
          <cell r="L1315">
            <v>1156.3200000000002</v>
          </cell>
          <cell r="M1315"/>
          <cell r="N1315">
            <v>92548</v>
          </cell>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1.999,46</v>
          </cell>
          <cell r="F1316" t="str">
            <v>633,70</v>
          </cell>
          <cell r="G1316" t="str">
            <v>1.317,07</v>
          </cell>
          <cell r="H1316" t="str">
            <v>47,68</v>
          </cell>
          <cell r="I1316" t="str">
            <v>0,00</v>
          </cell>
          <cell r="J1316" t="str">
            <v>1,01</v>
          </cell>
          <cell r="K1316">
            <v>1365.76</v>
          </cell>
          <cell r="L1316">
            <v>1365.76</v>
          </cell>
          <cell r="M1316"/>
          <cell r="N1316">
            <v>92549</v>
          </cell>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2.466,78</v>
          </cell>
          <cell r="F1317" t="str">
            <v>683,12</v>
          </cell>
          <cell r="G1317" t="str">
            <v>1.734,97</v>
          </cell>
          <cell r="H1317" t="str">
            <v>47,68</v>
          </cell>
          <cell r="I1317" t="str">
            <v>0,00</v>
          </cell>
          <cell r="J1317" t="str">
            <v>1,01</v>
          </cell>
          <cell r="K1317">
            <v>1783.66</v>
          </cell>
          <cell r="L1317">
            <v>1783.66</v>
          </cell>
          <cell r="M1317"/>
          <cell r="N1317">
            <v>92550</v>
          </cell>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2.570,14</v>
          </cell>
          <cell r="F1318" t="str">
            <v>683,11</v>
          </cell>
          <cell r="G1318" t="str">
            <v>1.838,34</v>
          </cell>
          <cell r="H1318" t="str">
            <v>47,68</v>
          </cell>
          <cell r="I1318" t="str">
            <v>0,00</v>
          </cell>
          <cell r="J1318" t="str">
            <v>1,01</v>
          </cell>
          <cell r="K1318">
            <v>1887.03</v>
          </cell>
          <cell r="L1318">
            <v>1887.03</v>
          </cell>
          <cell r="M1318"/>
          <cell r="N1318">
            <v>92551</v>
          </cell>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2.794,61</v>
          </cell>
          <cell r="F1319" t="str">
            <v>762,69</v>
          </cell>
          <cell r="G1319" t="str">
            <v>1.983,23</v>
          </cell>
          <cell r="H1319" t="str">
            <v>47,68</v>
          </cell>
          <cell r="I1319" t="str">
            <v>0,00</v>
          </cell>
          <cell r="J1319" t="str">
            <v>1,01</v>
          </cell>
          <cell r="K1319">
            <v>2031.92</v>
          </cell>
          <cell r="L1319">
            <v>2031.92</v>
          </cell>
          <cell r="M1319"/>
          <cell r="N1319">
            <v>92552</v>
          </cell>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3.204,96</v>
          </cell>
          <cell r="F1320" t="str">
            <v>953,83</v>
          </cell>
          <cell r="G1320" t="str">
            <v>2.202,44</v>
          </cell>
          <cell r="H1320" t="str">
            <v>47,68</v>
          </cell>
          <cell r="I1320" t="str">
            <v>0,00</v>
          </cell>
          <cell r="J1320" t="str">
            <v>1,01</v>
          </cell>
          <cell r="K1320">
            <v>2251.13</v>
          </cell>
          <cell r="L1320">
            <v>2251.13</v>
          </cell>
          <cell r="M1320"/>
          <cell r="N1320">
            <v>92553</v>
          </cell>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3.323,54</v>
          </cell>
          <cell r="F1321" t="str">
            <v>953,83</v>
          </cell>
          <cell r="G1321" t="str">
            <v>2.321,02</v>
          </cell>
          <cell r="H1321" t="str">
            <v>47,68</v>
          </cell>
          <cell r="I1321" t="str">
            <v>0,00</v>
          </cell>
          <cell r="J1321" t="str">
            <v>1,01</v>
          </cell>
          <cell r="K1321">
            <v>2369.71</v>
          </cell>
          <cell r="L1321">
            <v>2369.71</v>
          </cell>
          <cell r="M1321"/>
          <cell r="N1321">
            <v>92554</v>
          </cell>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1.084,86</v>
          </cell>
          <cell r="F1322" t="str">
            <v>296,04</v>
          </cell>
          <cell r="G1322" t="str">
            <v>740,12</v>
          </cell>
          <cell r="H1322" t="str">
            <v>47,69</v>
          </cell>
          <cell r="I1322" t="str">
            <v>0,00</v>
          </cell>
          <cell r="J1322" t="str">
            <v>1,01</v>
          </cell>
          <cell r="K1322">
            <v>788.82</v>
          </cell>
          <cell r="L1322">
            <v>788.81999999999994</v>
          </cell>
          <cell r="M1322"/>
          <cell r="N1322">
            <v>92555</v>
          </cell>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1.327,30</v>
          </cell>
          <cell r="F1323" t="str">
            <v>391,61</v>
          </cell>
          <cell r="G1323" t="str">
            <v>886,99</v>
          </cell>
          <cell r="H1323" t="str">
            <v>47,69</v>
          </cell>
          <cell r="I1323" t="str">
            <v>0,00</v>
          </cell>
          <cell r="J1323" t="str">
            <v>1,01</v>
          </cell>
          <cell r="K1323">
            <v>935.69</v>
          </cell>
          <cell r="L1323">
            <v>935.69</v>
          </cell>
          <cell r="M1323"/>
          <cell r="N1323">
            <v>92556</v>
          </cell>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1.407,56</v>
          </cell>
          <cell r="F1324" t="str">
            <v>391,60</v>
          </cell>
          <cell r="G1324" t="str">
            <v>967,27</v>
          </cell>
          <cell r="H1324" t="str">
            <v>47,68</v>
          </cell>
          <cell r="I1324" t="str">
            <v>0,00</v>
          </cell>
          <cell r="J1324" t="str">
            <v>1,01</v>
          </cell>
          <cell r="K1324">
            <v>1015.96</v>
          </cell>
          <cell r="L1324">
            <v>1015.9599999999999</v>
          </cell>
          <cell r="M1324"/>
          <cell r="N1324">
            <v>92557</v>
          </cell>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1.583,03</v>
          </cell>
          <cell r="F1325" t="str">
            <v>442,58</v>
          </cell>
          <cell r="G1325" t="str">
            <v>1.091,76</v>
          </cell>
          <cell r="H1325" t="str">
            <v>47,68</v>
          </cell>
          <cell r="I1325" t="str">
            <v>0,00</v>
          </cell>
          <cell r="J1325" t="str">
            <v>1,01</v>
          </cell>
          <cell r="K1325">
            <v>1140.45</v>
          </cell>
          <cell r="L1325">
            <v>1140.45</v>
          </cell>
          <cell r="M1325"/>
          <cell r="N1325">
            <v>92558</v>
          </cell>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1.969,92</v>
          </cell>
          <cell r="F1326" t="str">
            <v>633,71</v>
          </cell>
          <cell r="G1326" t="str">
            <v>1.287,52</v>
          </cell>
          <cell r="H1326" t="str">
            <v>47,68</v>
          </cell>
          <cell r="I1326" t="str">
            <v>0,00</v>
          </cell>
          <cell r="J1326" t="str">
            <v>1,01</v>
          </cell>
          <cell r="K1326">
            <v>1336.21</v>
          </cell>
          <cell r="L1326">
            <v>1336.21</v>
          </cell>
          <cell r="M1326"/>
          <cell r="N1326">
            <v>92559</v>
          </cell>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2.426,54</v>
          </cell>
          <cell r="F1327" t="str">
            <v>683,12</v>
          </cell>
          <cell r="G1327" t="str">
            <v>1.694,73</v>
          </cell>
          <cell r="H1327" t="str">
            <v>47,68</v>
          </cell>
          <cell r="I1327" t="str">
            <v>0,00</v>
          </cell>
          <cell r="J1327" t="str">
            <v>1,01</v>
          </cell>
          <cell r="K1327">
            <v>1743.42</v>
          </cell>
          <cell r="L1327">
            <v>1743.42</v>
          </cell>
          <cell r="M1327"/>
          <cell r="N1327">
            <v>92560</v>
          </cell>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2.530,99</v>
          </cell>
          <cell r="F1328" t="str">
            <v>683,11</v>
          </cell>
          <cell r="G1328" t="str">
            <v>1.799,19</v>
          </cell>
          <cell r="H1328" t="str">
            <v>47,68</v>
          </cell>
          <cell r="I1328" t="str">
            <v>0,00</v>
          </cell>
          <cell r="J1328" t="str">
            <v>1,01</v>
          </cell>
          <cell r="K1328">
            <v>1847.88</v>
          </cell>
          <cell r="L1328">
            <v>1847.88</v>
          </cell>
          <cell r="M1328"/>
          <cell r="N1328">
            <v>92561</v>
          </cell>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2.727,67</v>
          </cell>
          <cell r="F1329" t="str">
            <v>762,69</v>
          </cell>
          <cell r="G1329" t="str">
            <v>1.916,29</v>
          </cell>
          <cell r="H1329" t="str">
            <v>47,68</v>
          </cell>
          <cell r="I1329" t="str">
            <v>0,00</v>
          </cell>
          <cell r="J1329" t="str">
            <v>1,01</v>
          </cell>
          <cell r="K1329">
            <v>1964.98</v>
          </cell>
          <cell r="L1329">
            <v>1964.98</v>
          </cell>
          <cell r="M1329"/>
          <cell r="N1329">
            <v>92562</v>
          </cell>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3.126,68</v>
          </cell>
          <cell r="F1330" t="str">
            <v>953,83</v>
          </cell>
          <cell r="G1330" t="str">
            <v>2.124,16</v>
          </cell>
          <cell r="H1330" t="str">
            <v>47,68</v>
          </cell>
          <cell r="I1330" t="str">
            <v>0,00</v>
          </cell>
          <cell r="J1330" t="str">
            <v>1,01</v>
          </cell>
          <cell r="K1330">
            <v>2172.85</v>
          </cell>
          <cell r="L1330">
            <v>2172.85</v>
          </cell>
          <cell r="M1330"/>
          <cell r="N1330">
            <v>92563</v>
          </cell>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3.227,66</v>
          </cell>
          <cell r="F1331" t="str">
            <v>953,83</v>
          </cell>
          <cell r="G1331" t="str">
            <v>2.225,14</v>
          </cell>
          <cell r="H1331" t="str">
            <v>47,68</v>
          </cell>
          <cell r="I1331" t="str">
            <v>0,00</v>
          </cell>
          <cell r="J1331" t="str">
            <v>1,01</v>
          </cell>
          <cell r="K1331">
            <v>2273.83</v>
          </cell>
          <cell r="L1331">
            <v>2273.83</v>
          </cell>
          <cell r="M1331"/>
          <cell r="N1331">
            <v>92564</v>
          </cell>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41,19</v>
          </cell>
          <cell r="F1332" t="str">
            <v>10,74</v>
          </cell>
          <cell r="G1332" t="str">
            <v>30,45</v>
          </cell>
          <cell r="H1332" t="str">
            <v>0,00</v>
          </cell>
          <cell r="I1332" t="str">
            <v>0,00</v>
          </cell>
          <cell r="J1332" t="str">
            <v>0,00</v>
          </cell>
          <cell r="K1332">
            <v>30.45</v>
          </cell>
          <cell r="L1332">
            <v>30.45</v>
          </cell>
          <cell r="M1332"/>
          <cell r="N1332">
            <v>92565</v>
          </cell>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25,83</v>
          </cell>
          <cell r="F1333" t="str">
            <v>4,04</v>
          </cell>
          <cell r="G1333" t="str">
            <v>21,79</v>
          </cell>
          <cell r="H1333" t="str">
            <v>0,00</v>
          </cell>
          <cell r="I1333" t="str">
            <v>0,00</v>
          </cell>
          <cell r="J1333" t="str">
            <v>0,00</v>
          </cell>
          <cell r="K1333">
            <v>21.79</v>
          </cell>
          <cell r="L1333">
            <v>21.79</v>
          </cell>
          <cell r="M1333"/>
          <cell r="N1333">
            <v>92566</v>
          </cell>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37,01</v>
          </cell>
          <cell r="F1334" t="str">
            <v>8,00</v>
          </cell>
          <cell r="G1334" t="str">
            <v>29,01</v>
          </cell>
          <cell r="H1334" t="str">
            <v>0,00</v>
          </cell>
          <cell r="I1334" t="str">
            <v>0,00</v>
          </cell>
          <cell r="J1334" t="str">
            <v>0,00</v>
          </cell>
          <cell r="K1334">
            <v>29.01</v>
          </cell>
          <cell r="L1334">
            <v>29.01</v>
          </cell>
          <cell r="M1334"/>
          <cell r="N1334">
            <v>92567</v>
          </cell>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41,19</v>
          </cell>
          <cell r="F1335" t="str">
            <v>10,74</v>
          </cell>
          <cell r="G1335" t="str">
            <v>30,45</v>
          </cell>
          <cell r="H1335" t="str">
            <v>0,00</v>
          </cell>
          <cell r="I1335" t="str">
            <v>0,00</v>
          </cell>
          <cell r="J1335" t="str">
            <v>0,00</v>
          </cell>
          <cell r="K1335">
            <v>30.45</v>
          </cell>
          <cell r="L1335">
            <v>30.45</v>
          </cell>
          <cell r="M1335"/>
          <cell r="N1335">
            <v>100379</v>
          </cell>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54,47</v>
          </cell>
          <cell r="F1336" t="str">
            <v>16,99</v>
          </cell>
          <cell r="G1336" t="str">
            <v>36,91</v>
          </cell>
          <cell r="H1336" t="str">
            <v>0,55</v>
          </cell>
          <cell r="I1336" t="str">
            <v>0,00</v>
          </cell>
          <cell r="J1336" t="str">
            <v>0,02</v>
          </cell>
          <cell r="K1336">
            <v>37.479999999999997</v>
          </cell>
          <cell r="L1336">
            <v>37.479999999999997</v>
          </cell>
          <cell r="M1336"/>
          <cell r="N1336">
            <v>100380</v>
          </cell>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61,00</v>
          </cell>
          <cell r="F1337" t="str">
            <v>21,32</v>
          </cell>
          <cell r="G1337" t="str">
            <v>39,68</v>
          </cell>
          <cell r="H1337" t="str">
            <v>0,00</v>
          </cell>
          <cell r="I1337" t="str">
            <v>0,00</v>
          </cell>
          <cell r="J1337" t="str">
            <v>0,00</v>
          </cell>
          <cell r="K1337">
            <v>39.68</v>
          </cell>
          <cell r="L1337">
            <v>39.68</v>
          </cell>
          <cell r="M1337"/>
          <cell r="N1337">
            <v>100381</v>
          </cell>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28,02</v>
          </cell>
          <cell r="F1338" t="str">
            <v>4,60</v>
          </cell>
          <cell r="G1338" t="str">
            <v>22,95</v>
          </cell>
          <cell r="H1338" t="str">
            <v>0,46</v>
          </cell>
          <cell r="I1338" t="str">
            <v>0,00</v>
          </cell>
          <cell r="J1338" t="str">
            <v>0,01</v>
          </cell>
          <cell r="K1338">
            <v>23.419999999999998</v>
          </cell>
          <cell r="L1338">
            <v>23.42</v>
          </cell>
          <cell r="M1338"/>
          <cell r="N1338">
            <v>100383</v>
          </cell>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29,38</v>
          </cell>
          <cell r="F1339" t="str">
            <v>5,90</v>
          </cell>
          <cell r="G1339" t="str">
            <v>23,48</v>
          </cell>
          <cell r="H1339" t="str">
            <v>0,00</v>
          </cell>
          <cell r="I1339" t="str">
            <v>0,00</v>
          </cell>
          <cell r="J1339" t="str">
            <v>0,00</v>
          </cell>
          <cell r="K1339">
            <v>23.48</v>
          </cell>
          <cell r="L1339">
            <v>23.48</v>
          </cell>
          <cell r="M1339"/>
          <cell r="N1339">
            <v>100384</v>
          </cell>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37,01</v>
          </cell>
          <cell r="F1340" t="str">
            <v>8,00</v>
          </cell>
          <cell r="G1340" t="str">
            <v>29,01</v>
          </cell>
          <cell r="H1340" t="str">
            <v>0,00</v>
          </cell>
          <cell r="I1340" t="str">
            <v>0,00</v>
          </cell>
          <cell r="J1340" t="str">
            <v>0,00</v>
          </cell>
          <cell r="K1340">
            <v>29.01</v>
          </cell>
          <cell r="L1340">
            <v>29.01</v>
          </cell>
          <cell r="M1340"/>
          <cell r="N1340">
            <v>100385</v>
          </cell>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47,58</v>
          </cell>
          <cell r="F1341" t="str">
            <v>12,01</v>
          </cell>
          <cell r="G1341" t="str">
            <v>34,91</v>
          </cell>
          <cell r="H1341" t="str">
            <v>0,64</v>
          </cell>
          <cell r="I1341" t="str">
            <v>0,00</v>
          </cell>
          <cell r="J1341" t="str">
            <v>0,02</v>
          </cell>
          <cell r="K1341">
            <v>35.569999999999993</v>
          </cell>
          <cell r="L1341">
            <v>35.57</v>
          </cell>
          <cell r="M1341"/>
          <cell r="N1341">
            <v>100386</v>
          </cell>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58,31</v>
          </cell>
          <cell r="F1342" t="str">
            <v>15,46</v>
          </cell>
          <cell r="G1342" t="str">
            <v>42,85</v>
          </cell>
          <cell r="H1342" t="str">
            <v>0,00</v>
          </cell>
          <cell r="I1342" t="str">
            <v>0,00</v>
          </cell>
          <cell r="J1342" t="str">
            <v>0,00</v>
          </cell>
          <cell r="K1342">
            <v>42.85</v>
          </cell>
          <cell r="L1342">
            <v>42.85</v>
          </cell>
          <cell r="M1342"/>
          <cell r="N1342">
            <v>100387</v>
          </cell>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21,11</v>
          </cell>
          <cell r="F1343" t="str">
            <v>8,26</v>
          </cell>
          <cell r="G1343" t="str">
            <v>12,83</v>
          </cell>
          <cell r="H1343" t="str">
            <v>0,01</v>
          </cell>
          <cell r="I1343" t="str">
            <v>0,00</v>
          </cell>
          <cell r="J1343" t="str">
            <v>0,01</v>
          </cell>
          <cell r="K1343">
            <v>12.85</v>
          </cell>
          <cell r="L1343">
            <v>12.85</v>
          </cell>
          <cell r="M1343"/>
          <cell r="N1343">
            <v>100388</v>
          </cell>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18,62</v>
          </cell>
          <cell r="F1344" t="str">
            <v>8,90</v>
          </cell>
          <cell r="G1344" t="str">
            <v>9,71</v>
          </cell>
          <cell r="H1344" t="str">
            <v>0,00</v>
          </cell>
          <cell r="I1344" t="str">
            <v>0,00</v>
          </cell>
          <cell r="J1344" t="str">
            <v>0,01</v>
          </cell>
          <cell r="K1344">
            <v>9.7200000000000006</v>
          </cell>
          <cell r="L1344">
            <v>9.7200000000000006</v>
          </cell>
          <cell r="M1344"/>
          <cell r="N1344">
            <v>100389</v>
          </cell>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25,09</v>
          </cell>
          <cell r="F1345" t="str">
            <v>11,23</v>
          </cell>
          <cell r="G1345" t="str">
            <v>13,84</v>
          </cell>
          <cell r="H1345" t="str">
            <v>0,01</v>
          </cell>
          <cell r="I1345" t="str">
            <v>0,00</v>
          </cell>
          <cell r="J1345" t="str">
            <v>0,01</v>
          </cell>
          <cell r="K1345">
            <v>13.86</v>
          </cell>
          <cell r="L1345">
            <v>13.86</v>
          </cell>
          <cell r="M1345"/>
          <cell r="N1345">
            <v>100390</v>
          </cell>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21,33</v>
          </cell>
          <cell r="F1346" t="str">
            <v>10,93</v>
          </cell>
          <cell r="G1346" t="str">
            <v>10,40</v>
          </cell>
          <cell r="H1346" t="str">
            <v>0,00</v>
          </cell>
          <cell r="I1346" t="str">
            <v>0,00</v>
          </cell>
          <cell r="J1346" t="str">
            <v>0,00</v>
          </cell>
          <cell r="K1346">
            <v>10.4</v>
          </cell>
          <cell r="L1346">
            <v>10.4</v>
          </cell>
          <cell r="M1346"/>
          <cell r="N1346">
            <v>100391</v>
          </cell>
        </row>
        <row r="1347">
          <cell r="A1347">
            <v>100392</v>
          </cell>
          <cell r="B1347" t="str">
            <v>RETIRADA E RECOLOCAÇÃO DE RIPA EM TELHADOS DE ATÉ 2 ÁGUAS COM TELHA CERÂMICA CAPA-CANAL, INCLUSO TRANSPORTE VERTICAL. AF_07/2019</v>
          </cell>
          <cell r="C1347" t="str">
            <v>COMPOSIÇÃO</v>
          </cell>
          <cell r="D1347" t="str">
            <v>M2</v>
          </cell>
          <cell r="E1347" t="str">
            <v>16,62</v>
          </cell>
          <cell r="F1347" t="str">
            <v>6,46</v>
          </cell>
          <cell r="G1347" t="str">
            <v>10,16</v>
          </cell>
          <cell r="H1347" t="str">
            <v>0,00</v>
          </cell>
          <cell r="I1347" t="str">
            <v>0,00</v>
          </cell>
          <cell r="J1347" t="str">
            <v>0,00</v>
          </cell>
          <cell r="K1347">
            <v>10.16</v>
          </cell>
          <cell r="L1347">
            <v>10.16</v>
          </cell>
          <cell r="M1347"/>
          <cell r="N1347">
            <v>100392</v>
          </cell>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21,44</v>
          </cell>
          <cell r="F1348" t="str">
            <v>10,16</v>
          </cell>
          <cell r="G1348" t="str">
            <v>11,28</v>
          </cell>
          <cell r="H1348" t="str">
            <v>0,00</v>
          </cell>
          <cell r="I1348" t="str">
            <v>0,00</v>
          </cell>
          <cell r="J1348" t="str">
            <v>0,00</v>
          </cell>
          <cell r="K1348">
            <v>11.28</v>
          </cell>
          <cell r="L1348">
            <v>11.28</v>
          </cell>
          <cell r="M1348"/>
          <cell r="N1348">
            <v>100393</v>
          </cell>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19,74</v>
          </cell>
          <cell r="F1349" t="str">
            <v>8,78</v>
          </cell>
          <cell r="G1349" t="str">
            <v>10,95</v>
          </cell>
          <cell r="H1349" t="str">
            <v>0,00</v>
          </cell>
          <cell r="I1349" t="str">
            <v>0,00</v>
          </cell>
          <cell r="J1349" t="str">
            <v>0,01</v>
          </cell>
          <cell r="K1349">
            <v>10.959999999999999</v>
          </cell>
          <cell r="L1349">
            <v>10.959999999999999</v>
          </cell>
          <cell r="M1349"/>
          <cell r="N1349">
            <v>100394</v>
          </cell>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25,45</v>
          </cell>
          <cell r="F1350" t="str">
            <v>13,14</v>
          </cell>
          <cell r="G1350" t="str">
            <v>12,31</v>
          </cell>
          <cell r="H1350" t="str">
            <v>0,00</v>
          </cell>
          <cell r="I1350" t="str">
            <v>0,00</v>
          </cell>
          <cell r="J1350" t="str">
            <v>0,00</v>
          </cell>
          <cell r="K1350">
            <v>12.31</v>
          </cell>
          <cell r="L1350">
            <v>12.31</v>
          </cell>
          <cell r="M1350"/>
          <cell r="N1350">
            <v>100395</v>
          </cell>
        </row>
        <row r="1351">
          <cell r="A1351">
            <v>94189</v>
          </cell>
          <cell r="B1351" t="str">
            <v>TELHAMENTO COM TELHA DE CONCRETO DE ENCAIXE, COM ATÉ 2 ÁGUAS, INCLUSO TRANSPORTE VERTICAL. AF_07/2019</v>
          </cell>
          <cell r="C1351" t="str">
            <v>COMPOSIÇÃO</v>
          </cell>
          <cell r="D1351" t="str">
            <v>M2</v>
          </cell>
          <cell r="E1351" t="str">
            <v>35,55</v>
          </cell>
          <cell r="F1351" t="str">
            <v>4,25</v>
          </cell>
          <cell r="G1351" t="str">
            <v>31,30</v>
          </cell>
          <cell r="H1351" t="str">
            <v>0,00</v>
          </cell>
          <cell r="I1351" t="str">
            <v>0,00</v>
          </cell>
          <cell r="J1351" t="str">
            <v>0,00</v>
          </cell>
          <cell r="K1351">
            <v>31.3</v>
          </cell>
          <cell r="L1351">
            <v>31.3</v>
          </cell>
          <cell r="M1351"/>
          <cell r="N1351">
            <v>94189</v>
          </cell>
        </row>
        <row r="1352">
          <cell r="A1352">
            <v>94192</v>
          </cell>
          <cell r="B1352" t="str">
            <v>TELHAMENTO COM TELHA DE CONCRETO DE ENCAIXE, COM MAIS DE 2 ÁGUAS, INCLUSO TRANSPORTE VERTICAL. AF_07/2019</v>
          </cell>
          <cell r="C1352" t="str">
            <v>COMPOSIÇÃO</v>
          </cell>
          <cell r="D1352" t="str">
            <v>M2</v>
          </cell>
          <cell r="E1352" t="str">
            <v>38,38</v>
          </cell>
          <cell r="F1352" t="str">
            <v>6,38</v>
          </cell>
          <cell r="G1352" t="str">
            <v>32,00</v>
          </cell>
          <cell r="H1352" t="str">
            <v>0,00</v>
          </cell>
          <cell r="I1352" t="str">
            <v>0,00</v>
          </cell>
          <cell r="J1352" t="str">
            <v>0,00</v>
          </cell>
          <cell r="K1352">
            <v>32</v>
          </cell>
          <cell r="L1352">
            <v>32</v>
          </cell>
          <cell r="M1352"/>
          <cell r="N1352">
            <v>94192</v>
          </cell>
        </row>
        <row r="1353">
          <cell r="A1353">
            <v>94195</v>
          </cell>
          <cell r="B1353" t="str">
            <v>TELHAMENTO COM TELHA CERÂMICA DE ENCAIXE, TIPO PORTUGUESA, COM ATÉ 2 ÁGUAS, INCLUSO TRANSPORTE VERTICAL. AF_07/2019</v>
          </cell>
          <cell r="C1353" t="str">
            <v>COMPOSIÇÃO</v>
          </cell>
          <cell r="D1353" t="str">
            <v>M2</v>
          </cell>
          <cell r="E1353" t="str">
            <v>45,20</v>
          </cell>
          <cell r="F1353" t="str">
            <v>7,27</v>
          </cell>
          <cell r="G1353" t="str">
            <v>37,91</v>
          </cell>
          <cell r="H1353" t="str">
            <v>0,01</v>
          </cell>
          <cell r="I1353" t="str">
            <v>0,00</v>
          </cell>
          <cell r="J1353" t="str">
            <v>0,01</v>
          </cell>
          <cell r="K1353">
            <v>37.93</v>
          </cell>
          <cell r="L1353">
            <v>37.929999999999993</v>
          </cell>
          <cell r="M1353"/>
          <cell r="N1353">
            <v>94195</v>
          </cell>
        </row>
        <row r="1354">
          <cell r="A1354">
            <v>94198</v>
          </cell>
          <cell r="B1354" t="str">
            <v>TELHAMENTO COM TELHA CERÂMICA DE ENCAIXE, TIPO PORTUGUESA, COM MAIS DE 2 ÁGUAS, INCLUSO TRANSPORTE VERTICAL. AF_07/2019</v>
          </cell>
          <cell r="C1354" t="str">
            <v>COMPOSIÇÃO</v>
          </cell>
          <cell r="D1354" t="str">
            <v>M2</v>
          </cell>
          <cell r="E1354" t="str">
            <v>48,95</v>
          </cell>
          <cell r="F1354" t="str">
            <v>10,07</v>
          </cell>
          <cell r="G1354" t="str">
            <v>38,86</v>
          </cell>
          <cell r="H1354" t="str">
            <v>0,01</v>
          </cell>
          <cell r="I1354" t="str">
            <v>0,00</v>
          </cell>
          <cell r="J1354" t="str">
            <v>0,01</v>
          </cell>
          <cell r="K1354">
            <v>38.880000000000003</v>
          </cell>
          <cell r="L1354">
            <v>38.879999999999995</v>
          </cell>
          <cell r="M1354"/>
          <cell r="N1354">
            <v>94198</v>
          </cell>
        </row>
        <row r="1355">
          <cell r="A1355">
            <v>94201</v>
          </cell>
          <cell r="B1355" t="str">
            <v>TELHAMENTO COM TELHA CERÂMICA CAPA-CANAL, TIPO COLONIAL, COM ATÉ 2 ÁGUAS, INCLUSO TRANSPORTE VERTICAL. AF_07/2019</v>
          </cell>
          <cell r="C1355" t="str">
            <v>COMPOSIÇÃO</v>
          </cell>
          <cell r="D1355" t="str">
            <v>M2</v>
          </cell>
          <cell r="E1355" t="str">
            <v>64,05</v>
          </cell>
          <cell r="F1355" t="str">
            <v>11,53</v>
          </cell>
          <cell r="G1355" t="str">
            <v>52,48</v>
          </cell>
          <cell r="H1355" t="str">
            <v>0,03</v>
          </cell>
          <cell r="I1355" t="str">
            <v>0,00</v>
          </cell>
          <cell r="J1355" t="str">
            <v>0,01</v>
          </cell>
          <cell r="K1355">
            <v>52.519999999999996</v>
          </cell>
          <cell r="L1355">
            <v>52.519999999999996</v>
          </cell>
          <cell r="M1355"/>
          <cell r="N1355">
            <v>94201</v>
          </cell>
        </row>
        <row r="1356">
          <cell r="A1356">
            <v>94204</v>
          </cell>
          <cell r="B1356" t="str">
            <v>TELHAMENTO COM TELHA CERÂMICA CAPA-CANAL, TIPO COLONIAL, COM MAIS DE 2 ÁGUAS, INCLUSO TRANSPORTE VERTICAL. AF_07/2019</v>
          </cell>
          <cell r="C1356" t="str">
            <v>COMPOSIÇÃO</v>
          </cell>
          <cell r="D1356" t="str">
            <v>M2</v>
          </cell>
          <cell r="E1356" t="str">
            <v>70,43</v>
          </cell>
          <cell r="F1356" t="str">
            <v>16,29</v>
          </cell>
          <cell r="G1356" t="str">
            <v>54,10</v>
          </cell>
          <cell r="H1356" t="str">
            <v>0,03</v>
          </cell>
          <cell r="I1356" t="str">
            <v>0,00</v>
          </cell>
          <cell r="J1356" t="str">
            <v>0,01</v>
          </cell>
          <cell r="K1356">
            <v>54.14</v>
          </cell>
          <cell r="L1356">
            <v>54.14</v>
          </cell>
          <cell r="M1356"/>
          <cell r="N1356">
            <v>94204</v>
          </cell>
        </row>
        <row r="1357">
          <cell r="A1357">
            <v>94224</v>
          </cell>
          <cell r="B1357" t="str">
            <v>EMBOÇAMENTO COM ARGAMASSA TRAÇO 1:2:9 (CIMENTO, CAL E AREIA). AF_07/2019</v>
          </cell>
          <cell r="C1357" t="str">
            <v>COMPOSIÇÃO</v>
          </cell>
          <cell r="D1357" t="str">
            <v>M</v>
          </cell>
          <cell r="E1357" t="str">
            <v>26,63</v>
          </cell>
          <cell r="F1357" t="str">
            <v>17,94</v>
          </cell>
          <cell r="G1357" t="str">
            <v>8,65</v>
          </cell>
          <cell r="H1357" t="str">
            <v>0,02</v>
          </cell>
          <cell r="I1357" t="str">
            <v>0,00</v>
          </cell>
          <cell r="J1357" t="str">
            <v>0,02</v>
          </cell>
          <cell r="K1357">
            <v>8.69</v>
          </cell>
          <cell r="L1357">
            <v>8.69</v>
          </cell>
          <cell r="M1357"/>
          <cell r="N1357">
            <v>94224</v>
          </cell>
        </row>
        <row r="1358">
          <cell r="A1358">
            <v>94226</v>
          </cell>
          <cell r="B1358" t="str">
            <v>SUBCOBERTURA COM MANTA PLÁSTICA REVESTIDA POR PELÍCULA DE ALUMÍNO, INCLUSO TRANSPORTE VERTICAL. AF_07/2019</v>
          </cell>
          <cell r="C1358" t="str">
            <v>COMPOSIÇÃO</v>
          </cell>
          <cell r="D1358" t="str">
            <v>M2</v>
          </cell>
          <cell r="E1358" t="str">
            <v>21,54</v>
          </cell>
          <cell r="F1358" t="str">
            <v>7,19</v>
          </cell>
          <cell r="G1358" t="str">
            <v>14,35</v>
          </cell>
          <cell r="H1358" t="str">
            <v>0,00</v>
          </cell>
          <cell r="I1358" t="str">
            <v>0,00</v>
          </cell>
          <cell r="J1358" t="str">
            <v>0,00</v>
          </cell>
          <cell r="K1358">
            <v>14.35</v>
          </cell>
          <cell r="L1358">
            <v>14.35</v>
          </cell>
          <cell r="M1358"/>
          <cell r="N1358">
            <v>94226</v>
          </cell>
        </row>
        <row r="1359">
          <cell r="A1359">
            <v>94232</v>
          </cell>
          <cell r="B1359" t="str">
            <v>AMARRAÇÃO DE TELHAS CERÂMICAS OU DE CONCRETO. AF_07/2019</v>
          </cell>
          <cell r="C1359" t="str">
            <v>COMPOSIÇÃO</v>
          </cell>
          <cell r="D1359" t="str">
            <v>UN</v>
          </cell>
          <cell r="E1359" t="str">
            <v>3,02</v>
          </cell>
          <cell r="F1359" t="str">
            <v>2,23</v>
          </cell>
          <cell r="G1359" t="str">
            <v>0,79</v>
          </cell>
          <cell r="H1359" t="str">
            <v>0,00</v>
          </cell>
          <cell r="I1359" t="str">
            <v>0,00</v>
          </cell>
          <cell r="J1359" t="str">
            <v>0,00</v>
          </cell>
          <cell r="K1359">
            <v>0.79</v>
          </cell>
          <cell r="L1359">
            <v>0.79</v>
          </cell>
          <cell r="M1359"/>
          <cell r="N1359">
            <v>94232</v>
          </cell>
        </row>
        <row r="1360">
          <cell r="A1360">
            <v>94440</v>
          </cell>
          <cell r="B1360" t="str">
            <v>TELHAMENTO COM TELHA CERÂMICA DE ENCAIXE, TIPO FRANCESA, COM ATÉ 2 ÁGUAS, INCLUSO TRANSPORTE VERTICAL. AF_07/2019</v>
          </cell>
          <cell r="C1360" t="str">
            <v>COMPOSIÇÃO</v>
          </cell>
          <cell r="D1360" t="str">
            <v>M2</v>
          </cell>
          <cell r="E1360" t="str">
            <v>45,20</v>
          </cell>
          <cell r="F1360" t="str">
            <v>7,27</v>
          </cell>
          <cell r="G1360" t="str">
            <v>37,91</v>
          </cell>
          <cell r="H1360" t="str">
            <v>0,01</v>
          </cell>
          <cell r="I1360" t="str">
            <v>0,00</v>
          </cell>
          <cell r="J1360" t="str">
            <v>0,01</v>
          </cell>
          <cell r="K1360">
            <v>37.93</v>
          </cell>
          <cell r="L1360">
            <v>37.929999999999993</v>
          </cell>
          <cell r="M1360"/>
          <cell r="N1360">
            <v>94440</v>
          </cell>
        </row>
        <row r="1361">
          <cell r="A1361">
            <v>94441</v>
          </cell>
          <cell r="B1361" t="str">
            <v>TELHAMENTO COM TELHA CERÂMICA DE ENCAIXE, TIPO FRANCESA, COM MAIS DE 2 ÁGUAS, INCLUSO TRANSPORTE VERTICAL. AF_07/2019</v>
          </cell>
          <cell r="C1361" t="str">
            <v>COMPOSIÇÃO</v>
          </cell>
          <cell r="D1361" t="str">
            <v>M2</v>
          </cell>
          <cell r="E1361" t="str">
            <v>48,95</v>
          </cell>
          <cell r="F1361" t="str">
            <v>10,07</v>
          </cell>
          <cell r="G1361" t="str">
            <v>38,86</v>
          </cell>
          <cell r="H1361" t="str">
            <v>0,01</v>
          </cell>
          <cell r="I1361" t="str">
            <v>0,00</v>
          </cell>
          <cell r="J1361" t="str">
            <v>0,01</v>
          </cell>
          <cell r="K1361">
            <v>38.880000000000003</v>
          </cell>
          <cell r="L1361">
            <v>38.879999999999995</v>
          </cell>
          <cell r="M1361"/>
          <cell r="N1361">
            <v>94441</v>
          </cell>
        </row>
        <row r="1362">
          <cell r="A1362">
            <v>94442</v>
          </cell>
          <cell r="B1362" t="str">
            <v>TELHAMENTO COM TELHA CERÂMICA DE ENCAIXE, TIPO ROMANA, COM ATÉ 2 ÁGUAS, INCLUSO TRANSPORTE VERTICAL. AF_07/2019</v>
          </cell>
          <cell r="C1362" t="str">
            <v>COMPOSIÇÃO</v>
          </cell>
          <cell r="D1362" t="str">
            <v>M2</v>
          </cell>
          <cell r="E1362" t="str">
            <v>45,20</v>
          </cell>
          <cell r="F1362" t="str">
            <v>7,27</v>
          </cell>
          <cell r="G1362" t="str">
            <v>37,91</v>
          </cell>
          <cell r="H1362" t="str">
            <v>0,01</v>
          </cell>
          <cell r="I1362" t="str">
            <v>0,00</v>
          </cell>
          <cell r="J1362" t="str">
            <v>0,01</v>
          </cell>
          <cell r="K1362">
            <v>37.93</v>
          </cell>
          <cell r="L1362">
            <v>37.929999999999993</v>
          </cell>
          <cell r="M1362"/>
          <cell r="N1362">
            <v>94442</v>
          </cell>
        </row>
        <row r="1363">
          <cell r="A1363">
            <v>94443</v>
          </cell>
          <cell r="B1363" t="str">
            <v>TELHAMENTO COM TELHA CERÂMICA DE ENCAIXE, TIPO ROMANA, COM MAIS DE 2 ÁGUAS, INCLUSO TRANSPORTE VERTICAL. AF_07/2019</v>
          </cell>
          <cell r="C1363" t="str">
            <v>COMPOSIÇÃO</v>
          </cell>
          <cell r="D1363" t="str">
            <v>M2</v>
          </cell>
          <cell r="E1363" t="str">
            <v>48,95</v>
          </cell>
          <cell r="F1363" t="str">
            <v>10,07</v>
          </cell>
          <cell r="G1363" t="str">
            <v>38,86</v>
          </cell>
          <cell r="H1363" t="str">
            <v>0,01</v>
          </cell>
          <cell r="I1363" t="str">
            <v>0,00</v>
          </cell>
          <cell r="J1363" t="str">
            <v>0,01</v>
          </cell>
          <cell r="K1363">
            <v>38.880000000000003</v>
          </cell>
          <cell r="L1363">
            <v>38.879999999999995</v>
          </cell>
          <cell r="M1363"/>
          <cell r="N1363">
            <v>94443</v>
          </cell>
        </row>
        <row r="1364">
          <cell r="A1364">
            <v>94445</v>
          </cell>
          <cell r="B1364" t="str">
            <v>TELHAMENTO COM TELHA CERÂMICA CAPA-CANAL, TIPO PLAN, COM ATÉ 2 ÁGUAS, INCLUSO TRANSPORTE VERTICAL. AF_07/2019</v>
          </cell>
          <cell r="C1364" t="str">
            <v>COMPOSIÇÃO</v>
          </cell>
          <cell r="D1364" t="str">
            <v>M2</v>
          </cell>
          <cell r="E1364" t="str">
            <v>64,05</v>
          </cell>
          <cell r="F1364" t="str">
            <v>11,53</v>
          </cell>
          <cell r="G1364" t="str">
            <v>52,48</v>
          </cell>
          <cell r="H1364" t="str">
            <v>0,03</v>
          </cell>
          <cell r="I1364" t="str">
            <v>0,00</v>
          </cell>
          <cell r="J1364" t="str">
            <v>0,01</v>
          </cell>
          <cell r="K1364">
            <v>52.519999999999996</v>
          </cell>
          <cell r="L1364">
            <v>52.519999999999996</v>
          </cell>
          <cell r="M1364"/>
          <cell r="N1364">
            <v>94445</v>
          </cell>
        </row>
        <row r="1365">
          <cell r="A1365">
            <v>94446</v>
          </cell>
          <cell r="B1365" t="str">
            <v>TELHAMENTO COM TELHA CERÂMICA CAPA-CANAL, TIPO PLAN, COM MAIS DE 2 ÁGUAS, INCLUSO TRANSPORTE VERTICAL. AF_07/2019</v>
          </cell>
          <cell r="C1365" t="str">
            <v>COMPOSIÇÃO</v>
          </cell>
          <cell r="D1365" t="str">
            <v>M2</v>
          </cell>
          <cell r="E1365" t="str">
            <v>70,43</v>
          </cell>
          <cell r="F1365" t="str">
            <v>16,29</v>
          </cell>
          <cell r="G1365" t="str">
            <v>54,10</v>
          </cell>
          <cell r="H1365" t="str">
            <v>0,03</v>
          </cell>
          <cell r="I1365" t="str">
            <v>0,00</v>
          </cell>
          <cell r="J1365" t="str">
            <v>0,01</v>
          </cell>
          <cell r="K1365">
            <v>54.14</v>
          </cell>
          <cell r="L1365">
            <v>54.14</v>
          </cell>
          <cell r="M1365"/>
          <cell r="N1365">
            <v>94446</v>
          </cell>
        </row>
        <row r="1366">
          <cell r="A1366">
            <v>94447</v>
          </cell>
          <cell r="B1366" t="str">
            <v>TELHAMENTO COM TELHA CERÂMICA CAPA-CANAL, TIPO PAULISTA, COM ATÉ 2 ÁGUAS, INCLUSO TRANSPORTE VERTICAL. AF_07/2019</v>
          </cell>
          <cell r="C1366" t="str">
            <v>COMPOSIÇÃO</v>
          </cell>
          <cell r="D1366" t="str">
            <v>M2</v>
          </cell>
          <cell r="E1366" t="str">
            <v>64,05</v>
          </cell>
          <cell r="F1366" t="str">
            <v>11,53</v>
          </cell>
          <cell r="G1366" t="str">
            <v>52,48</v>
          </cell>
          <cell r="H1366" t="str">
            <v>0,03</v>
          </cell>
          <cell r="I1366" t="str">
            <v>0,00</v>
          </cell>
          <cell r="J1366" t="str">
            <v>0,01</v>
          </cell>
          <cell r="K1366">
            <v>52.519999999999996</v>
          </cell>
          <cell r="L1366">
            <v>52.519999999999996</v>
          </cell>
          <cell r="M1366"/>
          <cell r="N1366">
            <v>94447</v>
          </cell>
        </row>
        <row r="1367">
          <cell r="A1367">
            <v>94448</v>
          </cell>
          <cell r="B1367" t="str">
            <v>TELHAMENTO COM TELHA CERÂMICA CAPA-CANAL, TIPO PAULISTA, COM MAIS DE 2 ÁGUAS, INCLUSO TRANSPORTE VERTICAL. AF_07/2019</v>
          </cell>
          <cell r="C1367" t="str">
            <v>COMPOSIÇÃO</v>
          </cell>
          <cell r="D1367" t="str">
            <v>M2</v>
          </cell>
          <cell r="E1367" t="str">
            <v>70,43</v>
          </cell>
          <cell r="F1367" t="str">
            <v>16,29</v>
          </cell>
          <cell r="G1367" t="str">
            <v>54,10</v>
          </cell>
          <cell r="H1367" t="str">
            <v>0,03</v>
          </cell>
          <cell r="I1367" t="str">
            <v>0,00</v>
          </cell>
          <cell r="J1367" t="str">
            <v>0,01</v>
          </cell>
          <cell r="K1367">
            <v>54.14</v>
          </cell>
          <cell r="L1367">
            <v>54.14</v>
          </cell>
          <cell r="M1367"/>
          <cell r="N1367">
            <v>94448</v>
          </cell>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44,70</v>
          </cell>
          <cell r="F1368" t="str">
            <v>5,32</v>
          </cell>
          <cell r="G1368" t="str">
            <v>39,38</v>
          </cell>
          <cell r="H1368" t="str">
            <v>0,00</v>
          </cell>
          <cell r="I1368" t="str">
            <v>0,00</v>
          </cell>
          <cell r="J1368" t="str">
            <v>0,00</v>
          </cell>
          <cell r="K1368">
            <v>39.380000000000003</v>
          </cell>
          <cell r="L1368">
            <v>39.380000000000003</v>
          </cell>
          <cell r="M1368"/>
          <cell r="N1368">
            <v>94207</v>
          </cell>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47,46</v>
          </cell>
          <cell r="F1369" t="str">
            <v>5,89</v>
          </cell>
          <cell r="G1369" t="str">
            <v>41,57</v>
          </cell>
          <cell r="H1369" t="str">
            <v>0,00</v>
          </cell>
          <cell r="I1369" t="str">
            <v>0,00</v>
          </cell>
          <cell r="J1369" t="str">
            <v>0,00</v>
          </cell>
          <cell r="K1369">
            <v>41.57</v>
          </cell>
          <cell r="L1369">
            <v>41.57</v>
          </cell>
          <cell r="M1369"/>
          <cell r="N1369">
            <v>94210</v>
          </cell>
        </row>
        <row r="1370">
          <cell r="A1370">
            <v>94218</v>
          </cell>
          <cell r="B1370" t="str">
            <v>TELHAMENTO COM TELHA ESTRUTURAL DE FIBROCIMENTO E= 8 MM, COM ATÉ 2 ÁGUAS, INCLUSO IÇAMENTO. AF_07/2019_P</v>
          </cell>
          <cell r="C1370" t="str">
            <v>COMPOSIÇÃO</v>
          </cell>
          <cell r="D1370" t="str">
            <v>M2</v>
          </cell>
          <cell r="E1370" t="str">
            <v>111,10</v>
          </cell>
          <cell r="F1370" t="str">
            <v>5,84</v>
          </cell>
          <cell r="G1370" t="str">
            <v>105,26</v>
          </cell>
          <cell r="H1370" t="str">
            <v>0,00</v>
          </cell>
          <cell r="I1370" t="str">
            <v>0,00</v>
          </cell>
          <cell r="J1370" t="str">
            <v>0,00</v>
          </cell>
          <cell r="K1370">
            <v>105.26</v>
          </cell>
          <cell r="L1370">
            <v>105.26</v>
          </cell>
          <cell r="M1370"/>
          <cell r="N1370">
            <v>94218</v>
          </cell>
        </row>
        <row r="1371">
          <cell r="A1371">
            <v>94213</v>
          </cell>
          <cell r="B1371" t="str">
            <v>TELHAMENTO COM TELHA DE AÇO/ALUMÍNIO E = 0,5 MM, COM ATÉ 2 ÁGUAS, INCLUSO IÇAMENTO. AF_07/2019</v>
          </cell>
          <cell r="C1371" t="str">
            <v>COMPOSIÇÃO</v>
          </cell>
          <cell r="D1371" t="str">
            <v>M2</v>
          </cell>
          <cell r="E1371" t="str">
            <v>96,81</v>
          </cell>
          <cell r="F1371" t="str">
            <v>3,68</v>
          </cell>
          <cell r="G1371" t="str">
            <v>93,13</v>
          </cell>
          <cell r="H1371" t="str">
            <v>0,00</v>
          </cell>
          <cell r="I1371" t="str">
            <v>0,00</v>
          </cell>
          <cell r="J1371" t="str">
            <v>0,00</v>
          </cell>
          <cell r="K1371">
            <v>93.13</v>
          </cell>
          <cell r="L1371">
            <v>93.13</v>
          </cell>
          <cell r="M1371"/>
          <cell r="N1371">
            <v>94213</v>
          </cell>
        </row>
        <row r="1372">
          <cell r="A1372">
            <v>94216</v>
          </cell>
          <cell r="B1372" t="str">
            <v>TELHAMENTO COM TELHA METÁLICA TERMOACÚSTICA E = 30 MM, COM ATÉ 2 ÁGUAS, INCLUSO IÇAMENTO. AF_07/2019</v>
          </cell>
          <cell r="C1372" t="str">
            <v>COMPOSIÇÃO</v>
          </cell>
          <cell r="D1372" t="str">
            <v>M2</v>
          </cell>
          <cell r="E1372" t="str">
            <v>284,45</v>
          </cell>
          <cell r="F1372" t="str">
            <v>2,31</v>
          </cell>
          <cell r="G1372" t="str">
            <v>282,14</v>
          </cell>
          <cell r="H1372" t="str">
            <v>0,00</v>
          </cell>
          <cell r="I1372" t="str">
            <v>0,00</v>
          </cell>
          <cell r="J1372" t="str">
            <v>0,00</v>
          </cell>
          <cell r="K1372">
            <v>282.14</v>
          </cell>
          <cell r="L1372">
            <v>282.14</v>
          </cell>
          <cell r="M1372"/>
          <cell r="N1372">
            <v>94216</v>
          </cell>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35,92</v>
          </cell>
          <cell r="F1373" t="str">
            <v>14,15</v>
          </cell>
          <cell r="G1373" t="str">
            <v>21,70</v>
          </cell>
          <cell r="H1373" t="str">
            <v>0,05</v>
          </cell>
          <cell r="I1373" t="str">
            <v>0,00</v>
          </cell>
          <cell r="J1373" t="str">
            <v>0,02</v>
          </cell>
          <cell r="K1373">
            <v>21.77</v>
          </cell>
          <cell r="L1373">
            <v>21.77</v>
          </cell>
          <cell r="M1373"/>
          <cell r="N1373">
            <v>94219</v>
          </cell>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50,32</v>
          </cell>
          <cell r="F1374" t="str">
            <v>14,13</v>
          </cell>
          <cell r="G1374" t="str">
            <v>36,12</v>
          </cell>
          <cell r="H1374" t="str">
            <v>0,05</v>
          </cell>
          <cell r="I1374" t="str">
            <v>0,00</v>
          </cell>
          <cell r="J1374" t="str">
            <v>0,02</v>
          </cell>
          <cell r="K1374">
            <v>36.19</v>
          </cell>
          <cell r="L1374">
            <v>36.19</v>
          </cell>
          <cell r="M1374"/>
          <cell r="N1374">
            <v>94220</v>
          </cell>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28,51</v>
          </cell>
          <cell r="F1375" t="str">
            <v>8,62</v>
          </cell>
          <cell r="G1375" t="str">
            <v>19,82</v>
          </cell>
          <cell r="H1375" t="str">
            <v>0,05</v>
          </cell>
          <cell r="I1375" t="str">
            <v>0,00</v>
          </cell>
          <cell r="J1375" t="str">
            <v>0,02</v>
          </cell>
          <cell r="K1375">
            <v>19.89</v>
          </cell>
          <cell r="L1375">
            <v>19.89</v>
          </cell>
          <cell r="M1375"/>
          <cell r="N1375">
            <v>94221</v>
          </cell>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42,91</v>
          </cell>
          <cell r="F1376" t="str">
            <v>8,60</v>
          </cell>
          <cell r="G1376" t="str">
            <v>34,24</v>
          </cell>
          <cell r="H1376" t="str">
            <v>0,05</v>
          </cell>
          <cell r="I1376" t="str">
            <v>0,00</v>
          </cell>
          <cell r="J1376" t="str">
            <v>0,02</v>
          </cell>
          <cell r="K1376">
            <v>34.31</v>
          </cell>
          <cell r="L1376">
            <v>34.31</v>
          </cell>
          <cell r="M1376"/>
          <cell r="N1376">
            <v>94222</v>
          </cell>
        </row>
        <row r="1377">
          <cell r="A1377">
            <v>94223</v>
          </cell>
          <cell r="B1377" t="str">
            <v>CUMEEIRA PARA TELHA DE FIBROCIMENTO ONDULADA E = 6 MM, INCLUSO ACESSÓRIOS DE FIXAÇÃO E IÇAMENTO. AF_07/2019</v>
          </cell>
          <cell r="C1377" t="str">
            <v>COMPOSIÇÃO</v>
          </cell>
          <cell r="D1377" t="str">
            <v>M</v>
          </cell>
          <cell r="E1377" t="str">
            <v>77,17</v>
          </cell>
          <cell r="F1377" t="str">
            <v>2,64</v>
          </cell>
          <cell r="G1377" t="str">
            <v>74,53</v>
          </cell>
          <cell r="H1377" t="str">
            <v>0,00</v>
          </cell>
          <cell r="I1377" t="str">
            <v>0,00</v>
          </cell>
          <cell r="J1377" t="str">
            <v>0,00</v>
          </cell>
          <cell r="K1377">
            <v>74.53</v>
          </cell>
          <cell r="L1377">
            <v>74.53</v>
          </cell>
          <cell r="M1377"/>
          <cell r="N1377">
            <v>94223</v>
          </cell>
        </row>
        <row r="1378">
          <cell r="A1378">
            <v>94451</v>
          </cell>
          <cell r="B1378" t="str">
            <v>CUMEEIRA PARA TELHA DE FIBROCIMENTO ESTRUTURAL E = 6 MM, INCLUSO ACESSÓRIOS DE FIXAÇÃO E IÇAMENTO. AF_07/2019</v>
          </cell>
          <cell r="C1378" t="str">
            <v>COMPOSIÇÃO</v>
          </cell>
          <cell r="D1378" t="str">
            <v>M</v>
          </cell>
          <cell r="E1378" t="str">
            <v>85,59</v>
          </cell>
          <cell r="F1378" t="str">
            <v>2,69</v>
          </cell>
          <cell r="G1378" t="str">
            <v>82,90</v>
          </cell>
          <cell r="H1378" t="str">
            <v>0,00</v>
          </cell>
          <cell r="I1378" t="str">
            <v>0,00</v>
          </cell>
          <cell r="J1378" t="str">
            <v>0,00</v>
          </cell>
          <cell r="K1378">
            <v>82.9</v>
          </cell>
          <cell r="L1378">
            <v>82.9</v>
          </cell>
          <cell r="M1378"/>
          <cell r="N1378">
            <v>94451</v>
          </cell>
        </row>
        <row r="1379">
          <cell r="A1379">
            <v>100325</v>
          </cell>
          <cell r="B1379" t="str">
            <v>CUMEEIRA SHED PARA TELHA ONDULADA DE FIBROCIMENTO, E = 6 MM, INCLUSO ACESSÓRIOS DE FIXAÇÃO E IÇAMENTO. AF_07/2019</v>
          </cell>
          <cell r="C1379" t="str">
            <v>COMPOSIÇÃO</v>
          </cell>
          <cell r="D1379" t="str">
            <v>M</v>
          </cell>
          <cell r="E1379" t="str">
            <v>83,08</v>
          </cell>
          <cell r="F1379" t="str">
            <v>1,90</v>
          </cell>
          <cell r="G1379" t="str">
            <v>81,18</v>
          </cell>
          <cell r="H1379" t="str">
            <v>0,00</v>
          </cell>
          <cell r="I1379" t="str">
            <v>0,00</v>
          </cell>
          <cell r="J1379" t="str">
            <v>0,00</v>
          </cell>
          <cell r="K1379">
            <v>81.180000000000007</v>
          </cell>
          <cell r="L1379">
            <v>81.180000000000007</v>
          </cell>
          <cell r="M1379"/>
          <cell r="N1379">
            <v>100325</v>
          </cell>
        </row>
        <row r="1380">
          <cell r="A1380">
            <v>100327</v>
          </cell>
          <cell r="B1380" t="str">
            <v>RUFO EXTERNO/INTERNO EM CHAPA DE AÇO GALVANIZADO NÚMERO 26, CORTE DE 33 CM, INCLUSO IÇAMENTO. AF_07/2019</v>
          </cell>
          <cell r="C1380" t="str">
            <v>COMPOSIÇÃO</v>
          </cell>
          <cell r="D1380" t="str">
            <v>M</v>
          </cell>
          <cell r="E1380" t="str">
            <v>73,04</v>
          </cell>
          <cell r="F1380" t="str">
            <v>7,89</v>
          </cell>
          <cell r="G1380" t="str">
            <v>65,15</v>
          </cell>
          <cell r="H1380" t="str">
            <v>0,00</v>
          </cell>
          <cell r="I1380" t="str">
            <v>0,00</v>
          </cell>
          <cell r="J1380" t="str">
            <v>0,00</v>
          </cell>
          <cell r="K1380">
            <v>65.150000000000006</v>
          </cell>
          <cell r="L1380">
            <v>65.150000000000006</v>
          </cell>
          <cell r="M1380"/>
          <cell r="N1380">
            <v>100327</v>
          </cell>
        </row>
        <row r="1381">
          <cell r="A1381">
            <v>100328</v>
          </cell>
          <cell r="B1381" t="str">
            <v>RETIRADA E RECOLOCAÇÃO DE  TELHA CERÂMICA DE ENCAIXE, COM ATÉ DUAS ÁGUAS, INCLUSO IÇAMENTO. AF_07/2019</v>
          </cell>
          <cell r="C1381" t="str">
            <v>COMPOSIÇÃO</v>
          </cell>
          <cell r="D1381" t="str">
            <v>M2</v>
          </cell>
          <cell r="E1381" t="str">
            <v>16,39</v>
          </cell>
          <cell r="F1381" t="str">
            <v>6,95</v>
          </cell>
          <cell r="G1381" t="str">
            <v>9,44</v>
          </cell>
          <cell r="H1381" t="str">
            <v>0,00</v>
          </cell>
          <cell r="I1381" t="str">
            <v>0,00</v>
          </cell>
          <cell r="J1381" t="str">
            <v>0,00</v>
          </cell>
          <cell r="K1381">
            <v>9.44</v>
          </cell>
          <cell r="L1381">
            <v>9.44</v>
          </cell>
          <cell r="M1381"/>
          <cell r="N1381">
            <v>100328</v>
          </cell>
        </row>
        <row r="1382">
          <cell r="A1382">
            <v>100329</v>
          </cell>
          <cell r="B1382" t="str">
            <v>RETIRADA E RECOLOCAÇÃO DE  TELHA CERÂMICA DE ENCAIXE, COM MAIS DE DUAS ÁGUAS, INCLUSO IÇAMENTO. AF_07/2019</v>
          </cell>
          <cell r="C1382" t="str">
            <v>COMPOSIÇÃO</v>
          </cell>
          <cell r="D1382" t="str">
            <v>M2</v>
          </cell>
          <cell r="E1382" t="str">
            <v>20,16</v>
          </cell>
          <cell r="F1382" t="str">
            <v>9,75</v>
          </cell>
          <cell r="G1382" t="str">
            <v>10,41</v>
          </cell>
          <cell r="H1382" t="str">
            <v>0,00</v>
          </cell>
          <cell r="I1382" t="str">
            <v>0,00</v>
          </cell>
          <cell r="J1382" t="str">
            <v>0,00</v>
          </cell>
          <cell r="K1382">
            <v>10.41</v>
          </cell>
          <cell r="L1382">
            <v>10.41</v>
          </cell>
          <cell r="M1382"/>
          <cell r="N1382">
            <v>100329</v>
          </cell>
        </row>
        <row r="1383">
          <cell r="A1383">
            <v>100330</v>
          </cell>
          <cell r="B1383" t="str">
            <v>RETIRADA E RECOLOCAÇÃO DE  TELHA CERÂMICA CAPA-CANAL, COM ATÉ DUAS ÁGUAS, INCLUSO IÇAMENTO. AF_07/2019</v>
          </cell>
          <cell r="C1383" t="str">
            <v>COMPOSIÇÃO</v>
          </cell>
          <cell r="D1383" t="str">
            <v>M2</v>
          </cell>
          <cell r="E1383" t="str">
            <v>22,20</v>
          </cell>
          <cell r="F1383" t="str">
            <v>9,32</v>
          </cell>
          <cell r="G1383" t="str">
            <v>12,88</v>
          </cell>
          <cell r="H1383" t="str">
            <v>0,00</v>
          </cell>
          <cell r="I1383" t="str">
            <v>0,00</v>
          </cell>
          <cell r="J1383" t="str">
            <v>0,00</v>
          </cell>
          <cell r="K1383">
            <v>12.88</v>
          </cell>
          <cell r="L1383">
            <v>12.88</v>
          </cell>
          <cell r="M1383"/>
          <cell r="N1383">
            <v>100330</v>
          </cell>
        </row>
        <row r="1384">
          <cell r="A1384">
            <v>100331</v>
          </cell>
          <cell r="B1384" t="str">
            <v>RETIRADA E RECOLOCAÇÃO DE  TELHA CERÂMICA CAPA-CANAL, COM MAIS DE DUAS ÁGUAS, INCLUSO IÇAMENTO. AF_07/2019</v>
          </cell>
          <cell r="C1384" t="str">
            <v>COMPOSIÇÃO</v>
          </cell>
          <cell r="D1384" t="str">
            <v>M2</v>
          </cell>
          <cell r="E1384" t="str">
            <v>28,61</v>
          </cell>
          <cell r="F1384" t="str">
            <v>14,12</v>
          </cell>
          <cell r="G1384" t="str">
            <v>14,49</v>
          </cell>
          <cell r="H1384" t="str">
            <v>0,00</v>
          </cell>
          <cell r="I1384" t="str">
            <v>0,00</v>
          </cell>
          <cell r="J1384" t="str">
            <v>0,00</v>
          </cell>
          <cell r="K1384">
            <v>14.49</v>
          </cell>
          <cell r="L1384">
            <v>14.49</v>
          </cell>
          <cell r="M1384"/>
          <cell r="N1384">
            <v>100331</v>
          </cell>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71,68</v>
          </cell>
          <cell r="F1385" t="str">
            <v>8,32</v>
          </cell>
          <cell r="G1385" t="str">
            <v>63,36</v>
          </cell>
          <cell r="H1385" t="str">
            <v>0,00</v>
          </cell>
          <cell r="I1385" t="str">
            <v>0,00</v>
          </cell>
          <cell r="J1385" t="str">
            <v>0,00</v>
          </cell>
          <cell r="K1385">
            <v>63.36</v>
          </cell>
          <cell r="L1385">
            <v>63.36</v>
          </cell>
          <cell r="M1385"/>
          <cell r="N1385">
            <v>100434</v>
          </cell>
        </row>
        <row r="1386">
          <cell r="A1386">
            <v>100435</v>
          </cell>
          <cell r="B1386" t="str">
            <v>RUFO EM FIBROCIMENTO PARA TELHA ONDULADA E = 6 MM, ABA DE 26 CM, INCLUSO TRANSPORTE VERTICAL, EXCETO CONTRARRUFO. AF_07/2019</v>
          </cell>
          <cell r="C1386" t="str">
            <v>COMPOSIÇÃO</v>
          </cell>
          <cell r="D1386" t="str">
            <v>M</v>
          </cell>
          <cell r="E1386" t="str">
            <v>56,90</v>
          </cell>
          <cell r="F1386" t="str">
            <v>5,56</v>
          </cell>
          <cell r="G1386" t="str">
            <v>51,34</v>
          </cell>
          <cell r="H1386" t="str">
            <v>0,00</v>
          </cell>
          <cell r="I1386" t="str">
            <v>0,00</v>
          </cell>
          <cell r="J1386" t="str">
            <v>0,00</v>
          </cell>
          <cell r="K1386">
            <v>51.34</v>
          </cell>
          <cell r="L1386">
            <v>51.34</v>
          </cell>
          <cell r="M1386"/>
          <cell r="N1386">
            <v>100435</v>
          </cell>
        </row>
        <row r="1387">
          <cell r="A1387">
            <v>94227</v>
          </cell>
          <cell r="B1387" t="str">
            <v>CALHA EM CHAPA DE AÇO GALVANIZADO NÚMERO 24, DESENVOLVIMENTO DE 33 CM, INCLUSO TRANSPORTE VERTICAL. AF_07/2019</v>
          </cell>
          <cell r="C1387" t="str">
            <v>COMPOSIÇÃO</v>
          </cell>
          <cell r="D1387" t="str">
            <v>M</v>
          </cell>
          <cell r="E1387" t="str">
            <v>80,97</v>
          </cell>
          <cell r="F1387" t="str">
            <v>9,58</v>
          </cell>
          <cell r="G1387" t="str">
            <v>71,39</v>
          </cell>
          <cell r="H1387" t="str">
            <v>0,00</v>
          </cell>
          <cell r="I1387" t="str">
            <v>0,00</v>
          </cell>
          <cell r="J1387" t="str">
            <v>0,00</v>
          </cell>
          <cell r="K1387">
            <v>71.39</v>
          </cell>
          <cell r="L1387">
            <v>71.39</v>
          </cell>
          <cell r="M1387"/>
          <cell r="N1387">
            <v>94227</v>
          </cell>
        </row>
        <row r="1388">
          <cell r="A1388">
            <v>94228</v>
          </cell>
          <cell r="B1388" t="str">
            <v>CALHA EM CHAPA DE AÇO GALVANIZADO NÚMERO 24, DESENVOLVIMENTO DE 50 CM, INCLUSO TRANSPORTE VERTICAL. AF_07/2019</v>
          </cell>
          <cell r="C1388" t="str">
            <v>COMPOSIÇÃO</v>
          </cell>
          <cell r="D1388" t="str">
            <v>M</v>
          </cell>
          <cell r="E1388" t="str">
            <v>110,13</v>
          </cell>
          <cell r="F1388" t="str">
            <v>13,07</v>
          </cell>
          <cell r="G1388" t="str">
            <v>97,06</v>
          </cell>
          <cell r="H1388" t="str">
            <v>0,00</v>
          </cell>
          <cell r="I1388" t="str">
            <v>0,00</v>
          </cell>
          <cell r="J1388" t="str">
            <v>0,00</v>
          </cell>
          <cell r="K1388">
            <v>97.06</v>
          </cell>
          <cell r="L1388">
            <v>97.06</v>
          </cell>
          <cell r="M1388"/>
          <cell r="N1388">
            <v>94228</v>
          </cell>
        </row>
        <row r="1389">
          <cell r="A1389">
            <v>94229</v>
          </cell>
          <cell r="B1389" t="str">
            <v>CALHA EM CHAPA DE AÇO GALVANIZADO NÚMERO 24, DESENVOLVIMENTO DE 100 CM, INCLUSO TRANSPORTE VERTICAL. AF_07/2019</v>
          </cell>
          <cell r="C1389" t="str">
            <v>COMPOSIÇÃO</v>
          </cell>
          <cell r="D1389" t="str">
            <v>M</v>
          </cell>
          <cell r="E1389" t="str">
            <v>213,47</v>
          </cell>
          <cell r="F1389" t="str">
            <v>23,32</v>
          </cell>
          <cell r="G1389" t="str">
            <v>190,15</v>
          </cell>
          <cell r="H1389" t="str">
            <v>0,00</v>
          </cell>
          <cell r="I1389" t="str">
            <v>0,00</v>
          </cell>
          <cell r="J1389" t="str">
            <v>0,00</v>
          </cell>
          <cell r="K1389">
            <v>190.15</v>
          </cell>
          <cell r="L1389">
            <v>190.15</v>
          </cell>
          <cell r="M1389"/>
          <cell r="N1389">
            <v>94229</v>
          </cell>
        </row>
        <row r="1390">
          <cell r="A1390">
            <v>94231</v>
          </cell>
          <cell r="B1390" t="str">
            <v>RUFO EM CHAPA DE AÇO GALVANIZADO NÚMERO 24, CORTE DE 25 CM, INCLUSO TRANSPORTE VERTICAL. AF_07/2019</v>
          </cell>
          <cell r="C1390" t="str">
            <v>COMPOSIÇÃO</v>
          </cell>
          <cell r="D1390" t="str">
            <v>M</v>
          </cell>
          <cell r="E1390" t="str">
            <v>64,54</v>
          </cell>
          <cell r="F1390" t="str">
            <v>6,62</v>
          </cell>
          <cell r="G1390" t="str">
            <v>57,92</v>
          </cell>
          <cell r="H1390" t="str">
            <v>0,00</v>
          </cell>
          <cell r="I1390" t="str">
            <v>0,00</v>
          </cell>
          <cell r="J1390" t="str">
            <v>0,00</v>
          </cell>
          <cell r="K1390">
            <v>57.92</v>
          </cell>
          <cell r="L1390">
            <v>57.92</v>
          </cell>
          <cell r="M1390"/>
          <cell r="N1390">
            <v>94231</v>
          </cell>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70,58</v>
          </cell>
          <cell r="F1391" t="str">
            <v>5,31</v>
          </cell>
          <cell r="G1391" t="str">
            <v>65,27</v>
          </cell>
          <cell r="H1391" t="str">
            <v>0,00</v>
          </cell>
          <cell r="I1391" t="str">
            <v>0,00</v>
          </cell>
          <cell r="J1391" t="str">
            <v>0,00</v>
          </cell>
          <cell r="K1391">
            <v>65.27</v>
          </cell>
          <cell r="L1391">
            <v>65.27</v>
          </cell>
          <cell r="M1391"/>
          <cell r="N1391">
            <v>94449</v>
          </cell>
        </row>
        <row r="1392">
          <cell r="A1392">
            <v>92255</v>
          </cell>
          <cell r="B1392" t="str">
            <v>INSTALAÇÃO DE TESOURA (INTEIRA OU MEIA), EM AÇO, PARA VÃOS MAIORES OU IGUAIS A 3,0 M E MENORES QUE 6,0 M, INCLUSO IÇAMENTO. AF_07/2019</v>
          </cell>
          <cell r="C1392" t="str">
            <v>COMPOSIÇÃO</v>
          </cell>
          <cell r="D1392" t="str">
            <v>UN</v>
          </cell>
          <cell r="E1392" t="str">
            <v>182,52</v>
          </cell>
          <cell r="F1392" t="str">
            <v>77,19</v>
          </cell>
          <cell r="G1392" t="str">
            <v>56,59</v>
          </cell>
          <cell r="H1392" t="str">
            <v>47,73</v>
          </cell>
          <cell r="I1392" t="str">
            <v>0,00</v>
          </cell>
          <cell r="J1392" t="str">
            <v>1,01</v>
          </cell>
          <cell r="K1392">
            <v>105.33</v>
          </cell>
          <cell r="L1392">
            <v>105.33</v>
          </cell>
          <cell r="M1392"/>
          <cell r="N1392">
            <v>92255</v>
          </cell>
        </row>
        <row r="1393">
          <cell r="A1393">
            <v>92256</v>
          </cell>
          <cell r="B1393" t="str">
            <v>INSTALAÇÃO DE TESOURA (INTEIRA OU MEIA), EM AÇO, PARA VÃOS MAIORES OU IGUAIS A 6,0 M E MENORES QUE 8,0 M, INCLUSO IÇAMENTO. AF_07/2019</v>
          </cell>
          <cell r="C1393" t="str">
            <v>COMPOSIÇÃO</v>
          </cell>
          <cell r="D1393" t="str">
            <v>UN</v>
          </cell>
          <cell r="E1393" t="str">
            <v>226,56</v>
          </cell>
          <cell r="F1393" t="str">
            <v>110,39</v>
          </cell>
          <cell r="G1393" t="str">
            <v>67,44</v>
          </cell>
          <cell r="H1393" t="str">
            <v>47,72</v>
          </cell>
          <cell r="I1393" t="str">
            <v>0,00</v>
          </cell>
          <cell r="J1393" t="str">
            <v>1,01</v>
          </cell>
          <cell r="K1393">
            <v>116.16999999999999</v>
          </cell>
          <cell r="L1393">
            <v>116.17</v>
          </cell>
          <cell r="M1393"/>
          <cell r="N1393">
            <v>92256</v>
          </cell>
        </row>
        <row r="1394">
          <cell r="A1394">
            <v>92257</v>
          </cell>
          <cell r="B1394" t="str">
            <v>INSTALAÇÃO DE TESOURA (INTEIRA OU MEIA), EM AÇO, PARA VÃOS MAIORES OU IGUAIS A 8,0 M E MENORES QUE 10,0 M, INCLUSO IÇAMENTO. AF_07/2019</v>
          </cell>
          <cell r="C1394" t="str">
            <v>COMPOSIÇÃO</v>
          </cell>
          <cell r="D1394" t="str">
            <v>UN</v>
          </cell>
          <cell r="E1394" t="str">
            <v>270,22</v>
          </cell>
          <cell r="F1394" t="str">
            <v>143,29</v>
          </cell>
          <cell r="G1394" t="str">
            <v>78,21</v>
          </cell>
          <cell r="H1394" t="str">
            <v>47,71</v>
          </cell>
          <cell r="I1394" t="str">
            <v>0,00</v>
          </cell>
          <cell r="J1394" t="str">
            <v>1,01</v>
          </cell>
          <cell r="K1394">
            <v>126.92999999999999</v>
          </cell>
          <cell r="L1394">
            <v>126.93</v>
          </cell>
          <cell r="M1394"/>
          <cell r="N1394">
            <v>92257</v>
          </cell>
        </row>
        <row r="1395">
          <cell r="A1395">
            <v>92258</v>
          </cell>
          <cell r="B1395" t="str">
            <v>INSTALAÇÃO DE TESOURA (INTEIRA OU MEIA), EM AÇO, PARA VÃOS MAIORES OU IGUAIS A 10,0 M E MENORES QUE 12,0 M, INCLUSO IÇAMENTO. AF_07/2019</v>
          </cell>
          <cell r="C1395" t="str">
            <v>COMPOSIÇÃO</v>
          </cell>
          <cell r="D1395" t="str">
            <v>UN</v>
          </cell>
          <cell r="E1395" t="str">
            <v>340,44</v>
          </cell>
          <cell r="F1395" t="str">
            <v>196,19</v>
          </cell>
          <cell r="G1395" t="str">
            <v>95,54</v>
          </cell>
          <cell r="H1395" t="str">
            <v>47,70</v>
          </cell>
          <cell r="I1395" t="str">
            <v>0,00</v>
          </cell>
          <cell r="J1395" t="str">
            <v>1,01</v>
          </cell>
          <cell r="K1395">
            <v>144.25</v>
          </cell>
          <cell r="L1395">
            <v>144.25</v>
          </cell>
          <cell r="M1395"/>
          <cell r="N1395">
            <v>92258</v>
          </cell>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162,12</v>
          </cell>
          <cell r="F1396" t="str">
            <v>10,20</v>
          </cell>
          <cell r="G1396" t="str">
            <v>151,92</v>
          </cell>
          <cell r="H1396" t="str">
            <v>0,00</v>
          </cell>
          <cell r="I1396" t="str">
            <v>0,00</v>
          </cell>
          <cell r="J1396" t="str">
            <v>0,00</v>
          </cell>
          <cell r="K1396">
            <v>151.91999999999999</v>
          </cell>
          <cell r="L1396">
            <v>151.91999999999999</v>
          </cell>
          <cell r="M1396"/>
          <cell r="N1396">
            <v>92568</v>
          </cell>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90,73</v>
          </cell>
          <cell r="F1397" t="str">
            <v>4,44</v>
          </cell>
          <cell r="G1397" t="str">
            <v>86,29</v>
          </cell>
          <cell r="H1397" t="str">
            <v>0,00</v>
          </cell>
          <cell r="I1397" t="str">
            <v>0,00</v>
          </cell>
          <cell r="J1397" t="str">
            <v>0,00</v>
          </cell>
          <cell r="K1397">
            <v>86.29</v>
          </cell>
          <cell r="L1397">
            <v>86.29</v>
          </cell>
          <cell r="M1397"/>
          <cell r="N1397">
            <v>92569</v>
          </cell>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57,72</v>
          </cell>
          <cell r="F1398" t="str">
            <v>2,11</v>
          </cell>
          <cell r="G1398" t="str">
            <v>55,61</v>
          </cell>
          <cell r="H1398" t="str">
            <v>0,00</v>
          </cell>
          <cell r="I1398" t="str">
            <v>0,00</v>
          </cell>
          <cell r="J1398" t="str">
            <v>0,00</v>
          </cell>
          <cell r="K1398">
            <v>55.61</v>
          </cell>
          <cell r="L1398">
            <v>55.61</v>
          </cell>
          <cell r="M1398"/>
          <cell r="N1398">
            <v>92570</v>
          </cell>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170,99</v>
          </cell>
          <cell r="F1399" t="str">
            <v>15,93</v>
          </cell>
          <cell r="G1399" t="str">
            <v>155,06</v>
          </cell>
          <cell r="H1399" t="str">
            <v>0,00</v>
          </cell>
          <cell r="I1399" t="str">
            <v>0,00</v>
          </cell>
          <cell r="J1399" t="str">
            <v>0,00</v>
          </cell>
          <cell r="K1399">
            <v>155.06</v>
          </cell>
          <cell r="L1399">
            <v>155.06</v>
          </cell>
          <cell r="M1399"/>
          <cell r="N1399">
            <v>92571</v>
          </cell>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103,08</v>
          </cell>
          <cell r="F1400" t="str">
            <v>8,09</v>
          </cell>
          <cell r="G1400" t="str">
            <v>94,99</v>
          </cell>
          <cell r="H1400" t="str">
            <v>0,00</v>
          </cell>
          <cell r="I1400" t="str">
            <v>0,00</v>
          </cell>
          <cell r="J1400" t="str">
            <v>0,00</v>
          </cell>
          <cell r="K1400">
            <v>94.99</v>
          </cell>
          <cell r="L1400">
            <v>94.99</v>
          </cell>
          <cell r="M1400"/>
          <cell r="N1400">
            <v>92572</v>
          </cell>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61,44</v>
          </cell>
          <cell r="F1401" t="str">
            <v>4,66</v>
          </cell>
          <cell r="G1401" t="str">
            <v>56,78</v>
          </cell>
          <cell r="H1401" t="str">
            <v>0,00</v>
          </cell>
          <cell r="I1401" t="str">
            <v>0,00</v>
          </cell>
          <cell r="J1401" t="str">
            <v>0,00</v>
          </cell>
          <cell r="K1401">
            <v>56.78</v>
          </cell>
          <cell r="L1401">
            <v>56.78</v>
          </cell>
          <cell r="M1401"/>
          <cell r="N1401">
            <v>92573</v>
          </cell>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164,62</v>
          </cell>
          <cell r="F1402" t="str">
            <v>11,06</v>
          </cell>
          <cell r="G1402" t="str">
            <v>153,56</v>
          </cell>
          <cell r="H1402" t="str">
            <v>0,00</v>
          </cell>
          <cell r="I1402" t="str">
            <v>0,00</v>
          </cell>
          <cell r="J1402" t="str">
            <v>0,00</v>
          </cell>
          <cell r="K1402">
            <v>153.56</v>
          </cell>
          <cell r="L1402">
            <v>153.56</v>
          </cell>
          <cell r="M1402"/>
          <cell r="N1402">
            <v>92574</v>
          </cell>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82,89</v>
          </cell>
          <cell r="F1403" t="str">
            <v>4,37</v>
          </cell>
          <cell r="G1403" t="str">
            <v>78,52</v>
          </cell>
          <cell r="H1403" t="str">
            <v>0,00</v>
          </cell>
          <cell r="I1403" t="str">
            <v>0,00</v>
          </cell>
          <cell r="J1403" t="str">
            <v>0,00</v>
          </cell>
          <cell r="K1403">
            <v>78.52</v>
          </cell>
          <cell r="L1403">
            <v>78.52</v>
          </cell>
          <cell r="M1403"/>
          <cell r="N1403">
            <v>92575</v>
          </cell>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45,51</v>
          </cell>
          <cell r="F1404" t="str">
            <v>1,65</v>
          </cell>
          <cell r="G1404" t="str">
            <v>43,86</v>
          </cell>
          <cell r="H1404" t="str">
            <v>0,00</v>
          </cell>
          <cell r="I1404" t="str">
            <v>0,00</v>
          </cell>
          <cell r="J1404" t="str">
            <v>0,00</v>
          </cell>
          <cell r="K1404">
            <v>43.86</v>
          </cell>
          <cell r="L1404">
            <v>43.86</v>
          </cell>
          <cell r="M1404"/>
          <cell r="N1404">
            <v>92576</v>
          </cell>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174,08</v>
          </cell>
          <cell r="F1405" t="str">
            <v>16,74</v>
          </cell>
          <cell r="G1405" t="str">
            <v>157,34</v>
          </cell>
          <cell r="H1405" t="str">
            <v>0,00</v>
          </cell>
          <cell r="I1405" t="str">
            <v>0,00</v>
          </cell>
          <cell r="J1405" t="str">
            <v>0,00</v>
          </cell>
          <cell r="K1405">
            <v>157.34</v>
          </cell>
          <cell r="L1405">
            <v>157.34</v>
          </cell>
          <cell r="M1405"/>
          <cell r="N1405">
            <v>92577</v>
          </cell>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88,15</v>
          </cell>
          <cell r="F1406" t="str">
            <v>7,63</v>
          </cell>
          <cell r="G1406" t="str">
            <v>80,52</v>
          </cell>
          <cell r="H1406" t="str">
            <v>0,00</v>
          </cell>
          <cell r="I1406" t="str">
            <v>0,00</v>
          </cell>
          <cell r="J1406" t="str">
            <v>0,00</v>
          </cell>
          <cell r="K1406">
            <v>80.52</v>
          </cell>
          <cell r="L1406">
            <v>80.52</v>
          </cell>
          <cell r="M1406"/>
          <cell r="N1406">
            <v>92578</v>
          </cell>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48,48</v>
          </cell>
          <cell r="F1407" t="str">
            <v>3,70</v>
          </cell>
          <cell r="G1407" t="str">
            <v>44,78</v>
          </cell>
          <cell r="H1407" t="str">
            <v>0,00</v>
          </cell>
          <cell r="I1407" t="str">
            <v>0,00</v>
          </cell>
          <cell r="J1407" t="str">
            <v>0,00</v>
          </cell>
          <cell r="K1407">
            <v>44.78</v>
          </cell>
          <cell r="L1407">
            <v>44.78</v>
          </cell>
          <cell r="M1407"/>
          <cell r="N1407">
            <v>92579</v>
          </cell>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60,39</v>
          </cell>
          <cell r="F1408" t="str">
            <v>6,01</v>
          </cell>
          <cell r="G1408" t="str">
            <v>54,38</v>
          </cell>
          <cell r="H1408" t="str">
            <v>0,00</v>
          </cell>
          <cell r="I1408" t="str">
            <v>0,00</v>
          </cell>
          <cell r="J1408" t="str">
            <v>0,00</v>
          </cell>
          <cell r="K1408">
            <v>54.38</v>
          </cell>
          <cell r="L1408">
            <v>54.38</v>
          </cell>
          <cell r="M1408"/>
          <cell r="N1408">
            <v>92580</v>
          </cell>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63,23</v>
          </cell>
          <cell r="F1409" t="str">
            <v>5,52</v>
          </cell>
          <cell r="G1409" t="str">
            <v>57,71</v>
          </cell>
          <cell r="H1409" t="str">
            <v>0,00</v>
          </cell>
          <cell r="I1409" t="str">
            <v>0,00</v>
          </cell>
          <cell r="J1409" t="str">
            <v>0,00</v>
          </cell>
          <cell r="K1409">
            <v>57.71</v>
          </cell>
          <cell r="L1409">
            <v>57.71</v>
          </cell>
          <cell r="M1409"/>
          <cell r="N1409">
            <v>92581</v>
          </cell>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848,93</v>
          </cell>
          <cell r="F1410" t="str">
            <v>108,69</v>
          </cell>
          <cell r="G1410" t="str">
            <v>691,54</v>
          </cell>
          <cell r="H1410" t="str">
            <v>47,69</v>
          </cell>
          <cell r="I1410" t="str">
            <v>0,00</v>
          </cell>
          <cell r="J1410" t="str">
            <v>1,01</v>
          </cell>
          <cell r="K1410">
            <v>740.24</v>
          </cell>
          <cell r="L1410">
            <v>740.24</v>
          </cell>
          <cell r="M1410"/>
          <cell r="N1410">
            <v>92582</v>
          </cell>
        </row>
        <row r="1411">
          <cell r="A1411">
            <v>92584</v>
          </cell>
          <cell r="B1411" t="str">
            <v>FABRICAÇÃO E INSTALAÇÃO DE TESOURA INTEIRA EM AÇO, VÃO DE 4 M, PARA TELHA CERÂMICA OU DE CONCRETO, INCLUSO IÇAMENTO. AF_12/2015</v>
          </cell>
          <cell r="C1411" t="str">
            <v>COMPOSIÇÃO</v>
          </cell>
          <cell r="D1411" t="str">
            <v>UN</v>
          </cell>
          <cell r="E1411" t="str">
            <v>1.006,51</v>
          </cell>
          <cell r="F1411" t="str">
            <v>108,68</v>
          </cell>
          <cell r="G1411" t="str">
            <v>849,13</v>
          </cell>
          <cell r="H1411" t="str">
            <v>47,69</v>
          </cell>
          <cell r="I1411" t="str">
            <v>0,00</v>
          </cell>
          <cell r="J1411" t="str">
            <v>1,01</v>
          </cell>
          <cell r="K1411">
            <v>897.83</v>
          </cell>
          <cell r="L1411">
            <v>897.82999999999993</v>
          </cell>
          <cell r="M1411"/>
          <cell r="N1411">
            <v>92584</v>
          </cell>
        </row>
        <row r="1412">
          <cell r="A1412">
            <v>92586</v>
          </cell>
          <cell r="B1412" t="str">
            <v>FABRICAÇÃO E INSTALAÇÃO DE TESOURA INTEIRA EM AÇO, VÃO DE 5 M, PARA TELHA CERÂMICA OU DE CONCRETO, INCLUSO IÇAMENTO. AF_12/2015</v>
          </cell>
          <cell r="C1412" t="str">
            <v>COMPOSIÇÃO</v>
          </cell>
          <cell r="D1412" t="str">
            <v>UN</v>
          </cell>
          <cell r="E1412" t="str">
            <v>1.164,09</v>
          </cell>
          <cell r="F1412" t="str">
            <v>108,68</v>
          </cell>
          <cell r="G1412" t="str">
            <v>1.006,71</v>
          </cell>
          <cell r="H1412" t="str">
            <v>47,69</v>
          </cell>
          <cell r="I1412" t="str">
            <v>0,00</v>
          </cell>
          <cell r="J1412" t="str">
            <v>1,01</v>
          </cell>
          <cell r="K1412">
            <v>1055.4100000000001</v>
          </cell>
          <cell r="L1412">
            <v>1055.4100000000001</v>
          </cell>
          <cell r="M1412"/>
          <cell r="N1412">
            <v>92586</v>
          </cell>
        </row>
        <row r="1413">
          <cell r="A1413">
            <v>92588</v>
          </cell>
          <cell r="B1413" t="str">
            <v>FABRICAÇÃO E INSTALAÇÃO DE TESOURA INTEIRA EM AÇO, VÃO DE 6 M, PARA TELHA CERÂMICA OU DE CONCRETO, INCLUSO IÇAMENTO. AF_12/2015</v>
          </cell>
          <cell r="C1413" t="str">
            <v>COMPOSIÇÃO</v>
          </cell>
          <cell r="D1413" t="str">
            <v>UN</v>
          </cell>
          <cell r="E1413" t="str">
            <v>1.474,02</v>
          </cell>
          <cell r="F1413" t="str">
            <v>157,67</v>
          </cell>
          <cell r="G1413" t="str">
            <v>1.267,66</v>
          </cell>
          <cell r="H1413" t="str">
            <v>47,68</v>
          </cell>
          <cell r="I1413" t="str">
            <v>0,00</v>
          </cell>
          <cell r="J1413" t="str">
            <v>1,01</v>
          </cell>
          <cell r="K1413">
            <v>1316.3500000000001</v>
          </cell>
          <cell r="L1413">
            <v>1316.3500000000001</v>
          </cell>
          <cell r="M1413"/>
          <cell r="N1413">
            <v>92588</v>
          </cell>
        </row>
        <row r="1414">
          <cell r="A1414">
            <v>92590</v>
          </cell>
          <cell r="B1414" t="str">
            <v>FABRICAÇÃO E INSTALAÇÃO DE TESOURA INTEIRA EM AÇO, VÃO DE 7 M, PARA TELHA CERÂMICA OU DE CONCRETO, INCLUSO IÇAMENTO. AF_12/2015</v>
          </cell>
          <cell r="C1414" t="str">
            <v>COMPOSIÇÃO</v>
          </cell>
          <cell r="D1414" t="str">
            <v>UN</v>
          </cell>
          <cell r="E1414" t="str">
            <v>1.631,59</v>
          </cell>
          <cell r="F1414" t="str">
            <v>157,67</v>
          </cell>
          <cell r="G1414" t="str">
            <v>1.425,23</v>
          </cell>
          <cell r="H1414" t="str">
            <v>47,68</v>
          </cell>
          <cell r="I1414" t="str">
            <v>0,00</v>
          </cell>
          <cell r="J1414" t="str">
            <v>1,01</v>
          </cell>
          <cell r="K1414">
            <v>1473.92</v>
          </cell>
          <cell r="L1414">
            <v>1473.92</v>
          </cell>
          <cell r="M1414"/>
          <cell r="N1414">
            <v>92590</v>
          </cell>
        </row>
        <row r="1415">
          <cell r="A1415">
            <v>92592</v>
          </cell>
          <cell r="B1415" t="str">
            <v>FABRICAÇÃO E INSTALAÇÃO DE TESOURA INTEIRA EM AÇO, VÃO DE 8 M, PARA TELHA CERÂMICA OU DE CONCRETO, INCLUSO IÇAMENTO. AF_12/2015</v>
          </cell>
          <cell r="C1415" t="str">
            <v>COMPOSIÇÃO</v>
          </cell>
          <cell r="D1415" t="str">
            <v>UN</v>
          </cell>
          <cell r="E1415" t="str">
            <v>1.832,83</v>
          </cell>
          <cell r="F1415" t="str">
            <v>190,55</v>
          </cell>
          <cell r="G1415" t="str">
            <v>1.593,59</v>
          </cell>
          <cell r="H1415" t="str">
            <v>47,68</v>
          </cell>
          <cell r="I1415" t="str">
            <v>0,00</v>
          </cell>
          <cell r="J1415" t="str">
            <v>1,01</v>
          </cell>
          <cell r="K1415">
            <v>1642.28</v>
          </cell>
          <cell r="L1415">
            <v>1642.28</v>
          </cell>
          <cell r="M1415"/>
          <cell r="N1415">
            <v>92592</v>
          </cell>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13,93</v>
          </cell>
          <cell r="F1416" t="str">
            <v>1,43</v>
          </cell>
          <cell r="G1416" t="str">
            <v>12,19</v>
          </cell>
          <cell r="H1416" t="str">
            <v>0,31</v>
          </cell>
          <cell r="I1416" t="str">
            <v>0,00</v>
          </cell>
          <cell r="J1416" t="str">
            <v>0,00</v>
          </cell>
          <cell r="K1416">
            <v>12.5</v>
          </cell>
          <cell r="L1416">
            <v>12.5</v>
          </cell>
          <cell r="M1416"/>
          <cell r="N1416">
            <v>92593</v>
          </cell>
        </row>
        <row r="1417">
          <cell r="A1417">
            <v>92594</v>
          </cell>
          <cell r="B1417" t="str">
            <v>FABRICAÇÃO E INSTALAÇÃO DE TESOURA INTEIRA EM AÇO, VÃO DE 9 M, PARA TELHA CERÂMICA OU DE CONCRETO, INCLUSO IÇAMENTO. AF_12/2015</v>
          </cell>
          <cell r="C1417" t="str">
            <v>COMPOSIÇÃO</v>
          </cell>
          <cell r="D1417" t="str">
            <v>UN</v>
          </cell>
          <cell r="E1417" t="str">
            <v>2.138,62</v>
          </cell>
          <cell r="F1417" t="str">
            <v>206,34</v>
          </cell>
          <cell r="G1417" t="str">
            <v>1.883,59</v>
          </cell>
          <cell r="H1417" t="str">
            <v>47,68</v>
          </cell>
          <cell r="I1417" t="str">
            <v>0,00</v>
          </cell>
          <cell r="J1417" t="str">
            <v>1,01</v>
          </cell>
          <cell r="K1417">
            <v>1932.28</v>
          </cell>
          <cell r="L1417">
            <v>1932.28</v>
          </cell>
          <cell r="M1417"/>
          <cell r="N1417">
            <v>92594</v>
          </cell>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2.373,17</v>
          </cell>
          <cell r="F1418" t="str">
            <v>259,25</v>
          </cell>
          <cell r="G1418" t="str">
            <v>2.065,23</v>
          </cell>
          <cell r="H1418" t="str">
            <v>47,68</v>
          </cell>
          <cell r="I1418" t="str">
            <v>0,00</v>
          </cell>
          <cell r="J1418" t="str">
            <v>1,01</v>
          </cell>
          <cell r="K1418">
            <v>2113.92</v>
          </cell>
          <cell r="L1418">
            <v>2113.92</v>
          </cell>
          <cell r="M1418"/>
          <cell r="N1418">
            <v>92596</v>
          </cell>
        </row>
        <row r="1419">
          <cell r="A1419">
            <v>92598</v>
          </cell>
          <cell r="B1419" t="str">
            <v>FABRICAÇÃO E INSTALAÇÃO DE TESOURA INTEIRA EM AÇO, VÃO DE 11 M, PARA TELHA CERÂMICA OU DE CONCRETO, INCLUSO IÇAMENTO. AF_12/2015</v>
          </cell>
          <cell r="C1419" t="str">
            <v>COMPOSIÇÃO</v>
          </cell>
          <cell r="D1419" t="str">
            <v>UN</v>
          </cell>
          <cell r="E1419" t="str">
            <v>2.530,75</v>
          </cell>
          <cell r="F1419" t="str">
            <v>259,25</v>
          </cell>
          <cell r="G1419" t="str">
            <v>2.222,81</v>
          </cell>
          <cell r="H1419" t="str">
            <v>47,68</v>
          </cell>
          <cell r="I1419" t="str">
            <v>0,00</v>
          </cell>
          <cell r="J1419" t="str">
            <v>1,01</v>
          </cell>
          <cell r="K1419">
            <v>2271.5</v>
          </cell>
          <cell r="L1419">
            <v>2271.5</v>
          </cell>
          <cell r="M1419"/>
          <cell r="N1419">
            <v>92598</v>
          </cell>
        </row>
        <row r="1420">
          <cell r="A1420">
            <v>92600</v>
          </cell>
          <cell r="B1420" t="str">
            <v>FABRICAÇÃO E INSTALAÇÃO DE TESOURA INTEIRA EM AÇO, VÃO DE 12 M, PARA TELHA CERÂMICA OU DE CONCRETO, INCLUSO IÇAMENTO. AF_12/2015</v>
          </cell>
          <cell r="C1420" t="str">
            <v>COMPOSIÇÃO</v>
          </cell>
          <cell r="D1420" t="str">
            <v>UN</v>
          </cell>
          <cell r="E1420" t="str">
            <v>2.728,22</v>
          </cell>
          <cell r="F1420" t="str">
            <v>259,25</v>
          </cell>
          <cell r="G1420" t="str">
            <v>2.420,28</v>
          </cell>
          <cell r="H1420" t="str">
            <v>47,68</v>
          </cell>
          <cell r="I1420" t="str">
            <v>0,00</v>
          </cell>
          <cell r="J1420" t="str">
            <v>1,01</v>
          </cell>
          <cell r="K1420">
            <v>2468.9700000000003</v>
          </cell>
          <cell r="L1420">
            <v>2468.9700000000003</v>
          </cell>
          <cell r="M1420"/>
          <cell r="N1420">
            <v>92600</v>
          </cell>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848,93</v>
          </cell>
          <cell r="F1421" t="str">
            <v>108,69</v>
          </cell>
          <cell r="G1421" t="str">
            <v>691,54</v>
          </cell>
          <cell r="H1421" t="str">
            <v>47,69</v>
          </cell>
          <cell r="I1421" t="str">
            <v>0,00</v>
          </cell>
          <cell r="J1421" t="str">
            <v>1,01</v>
          </cell>
          <cell r="K1421">
            <v>740.24</v>
          </cell>
          <cell r="L1421">
            <v>740.24</v>
          </cell>
          <cell r="M1421"/>
          <cell r="N1421">
            <v>92602</v>
          </cell>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966,62</v>
          </cell>
          <cell r="F1422" t="str">
            <v>108,69</v>
          </cell>
          <cell r="G1422" t="str">
            <v>809,23</v>
          </cell>
          <cell r="H1422" t="str">
            <v>47,69</v>
          </cell>
          <cell r="I1422" t="str">
            <v>0,00</v>
          </cell>
          <cell r="J1422" t="str">
            <v>1,01</v>
          </cell>
          <cell r="K1422">
            <v>857.93000000000006</v>
          </cell>
          <cell r="L1422">
            <v>857.93000000000006</v>
          </cell>
          <cell r="M1422"/>
          <cell r="N1422">
            <v>92604</v>
          </cell>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1.124,19</v>
          </cell>
          <cell r="F1423" t="str">
            <v>108,68</v>
          </cell>
          <cell r="G1423" t="str">
            <v>966,81</v>
          </cell>
          <cell r="H1423" t="str">
            <v>47,69</v>
          </cell>
          <cell r="I1423" t="str">
            <v>0,00</v>
          </cell>
          <cell r="J1423" t="str">
            <v>1,01</v>
          </cell>
          <cell r="K1423">
            <v>1015.51</v>
          </cell>
          <cell r="L1423">
            <v>1015.51</v>
          </cell>
          <cell r="M1423"/>
          <cell r="N1423">
            <v>92606</v>
          </cell>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1.394,23</v>
          </cell>
          <cell r="F1424" t="str">
            <v>157,68</v>
          </cell>
          <cell r="G1424" t="str">
            <v>1.187,86</v>
          </cell>
          <cell r="H1424" t="str">
            <v>47,68</v>
          </cell>
          <cell r="I1424" t="str">
            <v>0,00</v>
          </cell>
          <cell r="J1424" t="str">
            <v>1,01</v>
          </cell>
          <cell r="K1424">
            <v>1236.55</v>
          </cell>
          <cell r="L1424">
            <v>1236.55</v>
          </cell>
          <cell r="M1424"/>
          <cell r="N1424">
            <v>92608</v>
          </cell>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1.551,80</v>
          </cell>
          <cell r="F1425" t="str">
            <v>157,67</v>
          </cell>
          <cell r="G1425" t="str">
            <v>1.345,44</v>
          </cell>
          <cell r="H1425" t="str">
            <v>47,68</v>
          </cell>
          <cell r="I1425" t="str">
            <v>0,00</v>
          </cell>
          <cell r="J1425" t="str">
            <v>1,01</v>
          </cell>
          <cell r="K1425">
            <v>1394.13</v>
          </cell>
          <cell r="L1425">
            <v>1394.13</v>
          </cell>
          <cell r="M1425"/>
          <cell r="N1425">
            <v>92610</v>
          </cell>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1.753,04</v>
          </cell>
          <cell r="F1426" t="str">
            <v>190,56</v>
          </cell>
          <cell r="G1426" t="str">
            <v>1.513,79</v>
          </cell>
          <cell r="H1426" t="str">
            <v>47,68</v>
          </cell>
          <cell r="I1426" t="str">
            <v>0,00</v>
          </cell>
          <cell r="J1426" t="str">
            <v>1,01</v>
          </cell>
          <cell r="K1426">
            <v>1562.48</v>
          </cell>
          <cell r="L1426">
            <v>1562.48</v>
          </cell>
          <cell r="M1426"/>
          <cell r="N1426">
            <v>92612</v>
          </cell>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1.979,05</v>
          </cell>
          <cell r="F1427" t="str">
            <v>206,34</v>
          </cell>
          <cell r="G1427" t="str">
            <v>1.724,02</v>
          </cell>
          <cell r="H1427" t="str">
            <v>47,68</v>
          </cell>
          <cell r="I1427" t="str">
            <v>0,00</v>
          </cell>
          <cell r="J1427" t="str">
            <v>1,01</v>
          </cell>
          <cell r="K1427">
            <v>1772.71</v>
          </cell>
          <cell r="L1427">
            <v>1772.71</v>
          </cell>
          <cell r="M1427"/>
          <cell r="N1427">
            <v>92614</v>
          </cell>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2.253,49</v>
          </cell>
          <cell r="F1428" t="str">
            <v>259,25</v>
          </cell>
          <cell r="G1428" t="str">
            <v>1.945,55</v>
          </cell>
          <cell r="H1428" t="str">
            <v>47,68</v>
          </cell>
          <cell r="I1428" t="str">
            <v>0,00</v>
          </cell>
          <cell r="J1428" t="str">
            <v>1,01</v>
          </cell>
          <cell r="K1428">
            <v>1994.24</v>
          </cell>
          <cell r="L1428">
            <v>1994.24</v>
          </cell>
          <cell r="M1428"/>
          <cell r="N1428">
            <v>92616</v>
          </cell>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2.411,07</v>
          </cell>
          <cell r="F1429" t="str">
            <v>259,25</v>
          </cell>
          <cell r="G1429" t="str">
            <v>2.103,13</v>
          </cell>
          <cell r="H1429" t="str">
            <v>47,68</v>
          </cell>
          <cell r="I1429" t="str">
            <v>0,00</v>
          </cell>
          <cell r="J1429" t="str">
            <v>1,01</v>
          </cell>
          <cell r="K1429">
            <v>2151.8200000000002</v>
          </cell>
          <cell r="L1429">
            <v>2151.8200000000002</v>
          </cell>
          <cell r="M1429"/>
          <cell r="N1429">
            <v>92618</v>
          </cell>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2.568,64</v>
          </cell>
          <cell r="F1430" t="str">
            <v>259,25</v>
          </cell>
          <cell r="G1430" t="str">
            <v>2.260,70</v>
          </cell>
          <cell r="H1430" t="str">
            <v>47,68</v>
          </cell>
          <cell r="I1430" t="str">
            <v>0,00</v>
          </cell>
          <cell r="J1430" t="str">
            <v>1,01</v>
          </cell>
          <cell r="K1430">
            <v>2309.39</v>
          </cell>
          <cell r="L1430">
            <v>2309.39</v>
          </cell>
          <cell r="M1430"/>
          <cell r="N1430">
            <v>92620</v>
          </cell>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1.145,81</v>
          </cell>
          <cell r="F1431" t="str">
            <v>296,04</v>
          </cell>
          <cell r="G1431" t="str">
            <v>801,07</v>
          </cell>
          <cell r="H1431" t="str">
            <v>47,69</v>
          </cell>
          <cell r="I1431" t="str">
            <v>0,00</v>
          </cell>
          <cell r="J1431" t="str">
            <v>1,01</v>
          </cell>
          <cell r="K1431">
            <v>849.7700000000001</v>
          </cell>
          <cell r="L1431">
            <v>849.77</v>
          </cell>
          <cell r="M1431"/>
          <cell r="N1431">
            <v>100357</v>
          </cell>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1.552,29</v>
          </cell>
          <cell r="F1432" t="str">
            <v>487,18</v>
          </cell>
          <cell r="G1432" t="str">
            <v>1.016,42</v>
          </cell>
          <cell r="H1432" t="str">
            <v>47,68</v>
          </cell>
          <cell r="I1432" t="str">
            <v>0,00</v>
          </cell>
          <cell r="J1432" t="str">
            <v>1,01</v>
          </cell>
          <cell r="K1432">
            <v>1065.1099999999999</v>
          </cell>
          <cell r="L1432">
            <v>1065.1099999999999</v>
          </cell>
          <cell r="M1432"/>
          <cell r="N1432">
            <v>100358</v>
          </cell>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1.634,49</v>
          </cell>
          <cell r="F1433" t="str">
            <v>487,17</v>
          </cell>
          <cell r="G1433" t="str">
            <v>1.098,63</v>
          </cell>
          <cell r="H1433" t="str">
            <v>47,68</v>
          </cell>
          <cell r="I1433" t="str">
            <v>0,00</v>
          </cell>
          <cell r="J1433" t="str">
            <v>1,01</v>
          </cell>
          <cell r="K1433">
            <v>1147.3200000000002</v>
          </cell>
          <cell r="L1433">
            <v>1147.3200000000002</v>
          </cell>
          <cell r="M1433"/>
          <cell r="N1433">
            <v>100359</v>
          </cell>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1.814,74</v>
          </cell>
          <cell r="F1434" t="str">
            <v>538,15</v>
          </cell>
          <cell r="G1434" t="str">
            <v>1.227,90</v>
          </cell>
          <cell r="H1434" t="str">
            <v>47,68</v>
          </cell>
          <cell r="I1434" t="str">
            <v>0,00</v>
          </cell>
          <cell r="J1434" t="str">
            <v>1,01</v>
          </cell>
          <cell r="K1434">
            <v>1276.5900000000001</v>
          </cell>
          <cell r="L1434">
            <v>1276.5900000000001</v>
          </cell>
          <cell r="M1434"/>
          <cell r="N1434">
            <v>100360</v>
          </cell>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2.256,40</v>
          </cell>
          <cell r="F1435" t="str">
            <v>729,27</v>
          </cell>
          <cell r="G1435" t="str">
            <v>1.478,44</v>
          </cell>
          <cell r="H1435" t="str">
            <v>47,68</v>
          </cell>
          <cell r="I1435" t="str">
            <v>0,00</v>
          </cell>
          <cell r="J1435" t="str">
            <v>1,01</v>
          </cell>
          <cell r="K1435">
            <v>1527.13</v>
          </cell>
          <cell r="L1435">
            <v>1527.13</v>
          </cell>
          <cell r="M1435"/>
          <cell r="N1435">
            <v>100361</v>
          </cell>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3.016,69</v>
          </cell>
          <cell r="F1436" t="str">
            <v>778,68</v>
          </cell>
          <cell r="G1436" t="str">
            <v>2.189,32</v>
          </cell>
          <cell r="H1436" t="str">
            <v>47,68</v>
          </cell>
          <cell r="I1436" t="str">
            <v>0,00</v>
          </cell>
          <cell r="J1436" t="str">
            <v>1,01</v>
          </cell>
          <cell r="K1436">
            <v>2238.0100000000002</v>
          </cell>
          <cell r="L1436">
            <v>2238.0100000000002</v>
          </cell>
          <cell r="M1436"/>
          <cell r="N1436">
            <v>100362</v>
          </cell>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3.116,62</v>
          </cell>
          <cell r="F1437" t="str">
            <v>778,67</v>
          </cell>
          <cell r="G1437" t="str">
            <v>2.289,26</v>
          </cell>
          <cell r="H1437" t="str">
            <v>47,68</v>
          </cell>
          <cell r="I1437" t="str">
            <v>0,00</v>
          </cell>
          <cell r="J1437" t="str">
            <v>1,01</v>
          </cell>
          <cell r="K1437">
            <v>2337.9500000000003</v>
          </cell>
          <cell r="L1437">
            <v>2337.9500000000003</v>
          </cell>
          <cell r="M1437"/>
          <cell r="N1437">
            <v>100363</v>
          </cell>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3.383,57</v>
          </cell>
          <cell r="F1438" t="str">
            <v>858,25</v>
          </cell>
          <cell r="G1438" t="str">
            <v>2.476,63</v>
          </cell>
          <cell r="H1438" t="str">
            <v>47,68</v>
          </cell>
          <cell r="I1438" t="str">
            <v>0,00</v>
          </cell>
          <cell r="J1438" t="str">
            <v>1,01</v>
          </cell>
          <cell r="K1438">
            <v>2525.3200000000002</v>
          </cell>
          <cell r="L1438">
            <v>2525.3200000000002</v>
          </cell>
          <cell r="M1438"/>
          <cell r="N1438">
            <v>100364</v>
          </cell>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3.885,66</v>
          </cell>
          <cell r="F1439" t="str">
            <v>1.049,39</v>
          </cell>
          <cell r="G1439" t="str">
            <v>2.787,58</v>
          </cell>
          <cell r="H1439" t="str">
            <v>47,68</v>
          </cell>
          <cell r="I1439" t="str">
            <v>0,00</v>
          </cell>
          <cell r="J1439" t="str">
            <v>1,01</v>
          </cell>
          <cell r="K1439">
            <v>2836.27</v>
          </cell>
          <cell r="L1439">
            <v>2836.27</v>
          </cell>
          <cell r="M1439"/>
          <cell r="N1439">
            <v>100365</v>
          </cell>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4.155,93</v>
          </cell>
          <cell r="F1440" t="str">
            <v>1.049,38</v>
          </cell>
          <cell r="G1440" t="str">
            <v>3.057,86</v>
          </cell>
          <cell r="H1440" t="str">
            <v>47,68</v>
          </cell>
          <cell r="I1440" t="str">
            <v>0,00</v>
          </cell>
          <cell r="J1440" t="str">
            <v>1,01</v>
          </cell>
          <cell r="K1440">
            <v>3106.55</v>
          </cell>
          <cell r="L1440">
            <v>3106.55</v>
          </cell>
          <cell r="M1440"/>
          <cell r="N1440">
            <v>100366</v>
          </cell>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1.114,08</v>
          </cell>
          <cell r="F1441" t="str">
            <v>296,04</v>
          </cell>
          <cell r="G1441" t="str">
            <v>769,34</v>
          </cell>
          <cell r="H1441" t="str">
            <v>47,69</v>
          </cell>
          <cell r="I1441" t="str">
            <v>0,00</v>
          </cell>
          <cell r="J1441" t="str">
            <v>1,01</v>
          </cell>
          <cell r="K1441">
            <v>818.04000000000008</v>
          </cell>
          <cell r="L1441">
            <v>818.04</v>
          </cell>
          <cell r="M1441"/>
          <cell r="N1441">
            <v>100367</v>
          </cell>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1.513,14</v>
          </cell>
          <cell r="F1442" t="str">
            <v>487,18</v>
          </cell>
          <cell r="G1442" t="str">
            <v>977,27</v>
          </cell>
          <cell r="H1442" t="str">
            <v>47,68</v>
          </cell>
          <cell r="I1442" t="str">
            <v>0,00</v>
          </cell>
          <cell r="J1442" t="str">
            <v>1,01</v>
          </cell>
          <cell r="K1442">
            <v>1025.96</v>
          </cell>
          <cell r="L1442">
            <v>1025.96</v>
          </cell>
          <cell r="M1442"/>
          <cell r="N1442">
            <v>100368</v>
          </cell>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1.595,35</v>
          </cell>
          <cell r="F1443" t="str">
            <v>487,17</v>
          </cell>
          <cell r="G1443" t="str">
            <v>1.059,49</v>
          </cell>
          <cell r="H1443" t="str">
            <v>47,68</v>
          </cell>
          <cell r="I1443" t="str">
            <v>0,00</v>
          </cell>
          <cell r="J1443" t="str">
            <v>1,01</v>
          </cell>
          <cell r="K1443">
            <v>1108.18</v>
          </cell>
          <cell r="L1443">
            <v>1108.18</v>
          </cell>
          <cell r="M1443"/>
          <cell r="N1443">
            <v>100369</v>
          </cell>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1.896,86</v>
          </cell>
          <cell r="F1444" t="str">
            <v>538,14</v>
          </cell>
          <cell r="G1444" t="str">
            <v>1.310,03</v>
          </cell>
          <cell r="H1444" t="str">
            <v>47,68</v>
          </cell>
          <cell r="I1444" t="str">
            <v>0,00</v>
          </cell>
          <cell r="J1444" t="str">
            <v>1,01</v>
          </cell>
          <cell r="K1444">
            <v>1358.72</v>
          </cell>
          <cell r="L1444">
            <v>1358.72</v>
          </cell>
          <cell r="M1444"/>
          <cell r="N1444">
            <v>100370</v>
          </cell>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2.152,02</v>
          </cell>
          <cell r="F1445" t="str">
            <v>729,28</v>
          </cell>
          <cell r="G1445" t="str">
            <v>1.374,05</v>
          </cell>
          <cell r="H1445" t="str">
            <v>47,68</v>
          </cell>
          <cell r="I1445" t="str">
            <v>0,00</v>
          </cell>
          <cell r="J1445" t="str">
            <v>1,01</v>
          </cell>
          <cell r="K1445">
            <v>1422.74</v>
          </cell>
          <cell r="L1445">
            <v>1422.74</v>
          </cell>
          <cell r="M1445"/>
          <cell r="N1445">
            <v>100371</v>
          </cell>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2.837,85</v>
          </cell>
          <cell r="F1446" t="str">
            <v>778,68</v>
          </cell>
          <cell r="G1446" t="str">
            <v>2.010,48</v>
          </cell>
          <cell r="H1446" t="str">
            <v>47,68</v>
          </cell>
          <cell r="I1446" t="str">
            <v>0,00</v>
          </cell>
          <cell r="J1446" t="str">
            <v>1,01</v>
          </cell>
          <cell r="K1446">
            <v>2059.17</v>
          </cell>
          <cell r="L1446">
            <v>2059.17</v>
          </cell>
          <cell r="M1446"/>
          <cell r="N1446">
            <v>100372</v>
          </cell>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2.937,50</v>
          </cell>
          <cell r="F1447" t="str">
            <v>778,68</v>
          </cell>
          <cell r="G1447" t="str">
            <v>2.110,13</v>
          </cell>
          <cell r="H1447" t="str">
            <v>47,68</v>
          </cell>
          <cell r="I1447" t="str">
            <v>0,00</v>
          </cell>
          <cell r="J1447" t="str">
            <v>1,01</v>
          </cell>
          <cell r="K1447">
            <v>2158.8200000000002</v>
          </cell>
          <cell r="L1447">
            <v>2158.8200000000002</v>
          </cell>
          <cell r="M1447"/>
          <cell r="N1447">
            <v>100373</v>
          </cell>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3.148,05</v>
          </cell>
          <cell r="F1448" t="str">
            <v>858,26</v>
          </cell>
          <cell r="G1448" t="str">
            <v>2.241,10</v>
          </cell>
          <cell r="H1448" t="str">
            <v>47,68</v>
          </cell>
          <cell r="I1448" t="str">
            <v>0,00</v>
          </cell>
          <cell r="J1448" t="str">
            <v>1,01</v>
          </cell>
          <cell r="K1448">
            <v>2289.79</v>
          </cell>
          <cell r="L1448">
            <v>2289.79</v>
          </cell>
          <cell r="M1448"/>
          <cell r="N1448">
            <v>100374</v>
          </cell>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3.534,26</v>
          </cell>
          <cell r="F1449" t="str">
            <v>1.049,40</v>
          </cell>
          <cell r="G1449" t="str">
            <v>2.436,17</v>
          </cell>
          <cell r="H1449" t="str">
            <v>47,68</v>
          </cell>
          <cell r="I1449" t="str">
            <v>0,00</v>
          </cell>
          <cell r="J1449" t="str">
            <v>1,01</v>
          </cell>
          <cell r="K1449">
            <v>2484.86</v>
          </cell>
          <cell r="L1449">
            <v>2484.86</v>
          </cell>
          <cell r="M1449"/>
          <cell r="N1449">
            <v>100375</v>
          </cell>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3.456,55</v>
          </cell>
          <cell r="F1450" t="str">
            <v>1.049,40</v>
          </cell>
          <cell r="G1450" t="str">
            <v>2.358,46</v>
          </cell>
          <cell r="H1450" t="str">
            <v>47,68</v>
          </cell>
          <cell r="I1450" t="str">
            <v>0,00</v>
          </cell>
          <cell r="J1450" t="str">
            <v>1,01</v>
          </cell>
          <cell r="K1450">
            <v>2407.15</v>
          </cell>
          <cell r="L1450">
            <v>2407.15</v>
          </cell>
          <cell r="M1450"/>
          <cell r="N1450">
            <v>100376</v>
          </cell>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14,37</v>
          </cell>
          <cell r="F1451" t="str">
            <v>1,35</v>
          </cell>
          <cell r="G1451" t="str">
            <v>12,42</v>
          </cell>
          <cell r="H1451" t="str">
            <v>0,59</v>
          </cell>
          <cell r="I1451" t="str">
            <v>0,00</v>
          </cell>
          <cell r="J1451" t="str">
            <v>0,01</v>
          </cell>
          <cell r="K1451">
            <v>13.02</v>
          </cell>
          <cell r="L1451">
            <v>13.02</v>
          </cell>
          <cell r="M1451"/>
          <cell r="N1451">
            <v>100377</v>
          </cell>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13,57</v>
          </cell>
          <cell r="F1452" t="str">
            <v>1,23</v>
          </cell>
          <cell r="G1452" t="str">
            <v>12,08</v>
          </cell>
          <cell r="H1452" t="str">
            <v>0,26</v>
          </cell>
          <cell r="I1452" t="str">
            <v>0,00</v>
          </cell>
          <cell r="J1452" t="str">
            <v>0,00</v>
          </cell>
          <cell r="K1452">
            <v>12.34</v>
          </cell>
          <cell r="L1452">
            <v>12.34</v>
          </cell>
          <cell r="M1452"/>
          <cell r="N1452">
            <v>100378</v>
          </cell>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25,83</v>
          </cell>
          <cell r="F1453" t="str">
            <v>4,04</v>
          </cell>
          <cell r="G1453" t="str">
            <v>21,79</v>
          </cell>
          <cell r="H1453" t="str">
            <v>0,00</v>
          </cell>
          <cell r="I1453" t="str">
            <v>0,00</v>
          </cell>
          <cell r="J1453" t="str">
            <v>0,00</v>
          </cell>
          <cell r="K1453">
            <v>21.79</v>
          </cell>
          <cell r="L1453">
            <v>21.79</v>
          </cell>
          <cell r="M1453"/>
          <cell r="N1453">
            <v>100382</v>
          </cell>
        </row>
        <row r="1454">
          <cell r="A1454">
            <v>94444</v>
          </cell>
          <cell r="B1454" t="str">
            <v>TELHAMENTO COM TELHA DE ENCAIXE, TIPO FRANCESA DE VIDRO, COM ATÉ 2 ÁGUAS, INCLUSO TRANSPORTE VERTICAL. AF_07/2019</v>
          </cell>
          <cell r="C1454" t="str">
            <v>COMPOSIÇÃO</v>
          </cell>
          <cell r="D1454" t="str">
            <v>M2</v>
          </cell>
          <cell r="E1454" t="str">
            <v>705,64</v>
          </cell>
          <cell r="F1454" t="str">
            <v>7,25</v>
          </cell>
          <cell r="G1454" t="str">
            <v>698,37</v>
          </cell>
          <cell r="H1454" t="str">
            <v>0,01</v>
          </cell>
          <cell r="I1454" t="str">
            <v>0,00</v>
          </cell>
          <cell r="J1454" t="str">
            <v>0,01</v>
          </cell>
          <cell r="K1454">
            <v>698.39</v>
          </cell>
          <cell r="L1454">
            <v>698.39</v>
          </cell>
          <cell r="M1454"/>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28,13</v>
          </cell>
          <cell r="F1455" t="str">
            <v>5,30</v>
          </cell>
          <cell r="G1455" t="str">
            <v>22,46</v>
          </cell>
          <cell r="H1455" t="str">
            <v>0,37</v>
          </cell>
          <cell r="I1455" t="str">
            <v>0,00</v>
          </cell>
          <cell r="J1455" t="str">
            <v>0,00</v>
          </cell>
          <cell r="K1455">
            <v>22.830000000000002</v>
          </cell>
          <cell r="L1455">
            <v>22.830000000000002</v>
          </cell>
          <cell r="M1455"/>
          <cell r="N1455">
            <v>102661</v>
          </cell>
        </row>
        <row r="1456">
          <cell r="A1456">
            <v>102663</v>
          </cell>
          <cell r="B1456" t="str">
            <v>DRENO SUBSUPERFICIAL (SEÇÃO 0,40 X 0,40 M), COM TUBO DE CONCRETO SIMPLES POROSO, DN 200 MM, ENCHIMENTO COM AREIA. AF_07/2021</v>
          </cell>
          <cell r="C1456" t="str">
            <v>COMPOSIÇÃO</v>
          </cell>
          <cell r="D1456" t="str">
            <v>M</v>
          </cell>
          <cell r="E1456" t="str">
            <v>56,34</v>
          </cell>
          <cell r="F1456" t="str">
            <v>8,16</v>
          </cell>
          <cell r="G1456" t="str">
            <v>47,81</v>
          </cell>
          <cell r="H1456" t="str">
            <v>0,37</v>
          </cell>
          <cell r="I1456" t="str">
            <v>0,00</v>
          </cell>
          <cell r="J1456" t="str">
            <v>0,00</v>
          </cell>
          <cell r="K1456">
            <v>48.18</v>
          </cell>
          <cell r="L1456">
            <v>48.18</v>
          </cell>
          <cell r="M1456"/>
          <cell r="N1456">
            <v>102663</v>
          </cell>
        </row>
        <row r="1457">
          <cell r="A1457">
            <v>102664</v>
          </cell>
          <cell r="B1457" t="str">
            <v>DRENO SUBSUPERFICIAL (SEÇÃO 0,40 X 0,40 M), CEGO, ENCHIMENTO DE BRITA, ENVOLVIDO COM MANTA GEOTÊXTIL. AF_07/2021</v>
          </cell>
          <cell r="C1457" t="str">
            <v>COMPOSIÇÃO</v>
          </cell>
          <cell r="D1457" t="str">
            <v>M</v>
          </cell>
          <cell r="E1457" t="str">
            <v>42,30</v>
          </cell>
          <cell r="F1457" t="str">
            <v>5,22</v>
          </cell>
          <cell r="G1457" t="str">
            <v>36,71</v>
          </cell>
          <cell r="H1457" t="str">
            <v>0,37</v>
          </cell>
          <cell r="I1457" t="str">
            <v>0,00</v>
          </cell>
          <cell r="J1457" t="str">
            <v>0,00</v>
          </cell>
          <cell r="K1457">
            <v>37.08</v>
          </cell>
          <cell r="L1457">
            <v>37.08</v>
          </cell>
          <cell r="M1457"/>
          <cell r="N1457">
            <v>102664</v>
          </cell>
        </row>
        <row r="1458">
          <cell r="A1458">
            <v>102665</v>
          </cell>
          <cell r="B1458" t="str">
            <v>DRENO SUBSUPERFICIAL (SEÇÃO 0,40 X 0,40 M), CEGO, ENCHIMENTO DE BRITA. AF_07/2021</v>
          </cell>
          <cell r="C1458" t="str">
            <v>COMPOSIÇÃO</v>
          </cell>
          <cell r="D1458" t="str">
            <v>M</v>
          </cell>
          <cell r="E1458" t="str">
            <v>19,56</v>
          </cell>
          <cell r="F1458" t="str">
            <v>4,88</v>
          </cell>
          <cell r="G1458" t="str">
            <v>14,31</v>
          </cell>
          <cell r="H1458" t="str">
            <v>0,37</v>
          </cell>
          <cell r="I1458" t="str">
            <v>0,00</v>
          </cell>
          <cell r="J1458" t="str">
            <v>0,00</v>
          </cell>
          <cell r="K1458">
            <v>14.68</v>
          </cell>
          <cell r="L1458">
            <v>14.68</v>
          </cell>
          <cell r="M1458"/>
          <cell r="N1458">
            <v>102665</v>
          </cell>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53,69</v>
          </cell>
          <cell r="F1459" t="str">
            <v>5,66</v>
          </cell>
          <cell r="G1459" t="str">
            <v>47,66</v>
          </cell>
          <cell r="H1459" t="str">
            <v>0,37</v>
          </cell>
          <cell r="I1459" t="str">
            <v>0,00</v>
          </cell>
          <cell r="J1459" t="str">
            <v>0,00</v>
          </cell>
          <cell r="K1459">
            <v>48.029999999999994</v>
          </cell>
          <cell r="L1459">
            <v>48.029999999999994</v>
          </cell>
          <cell r="M1459"/>
          <cell r="N1459">
            <v>102666</v>
          </cell>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81,46</v>
          </cell>
          <cell r="F1460" t="str">
            <v>8,51</v>
          </cell>
          <cell r="G1460" t="str">
            <v>72,58</v>
          </cell>
          <cell r="H1460" t="str">
            <v>0,37</v>
          </cell>
          <cell r="I1460" t="str">
            <v>0,00</v>
          </cell>
          <cell r="J1460" t="str">
            <v>0,00</v>
          </cell>
          <cell r="K1460">
            <v>72.95</v>
          </cell>
          <cell r="L1460">
            <v>72.95</v>
          </cell>
          <cell r="M1460"/>
          <cell r="N1460">
            <v>102669</v>
          </cell>
        </row>
        <row r="1461">
          <cell r="A1461">
            <v>102670</v>
          </cell>
          <cell r="B1461" t="str">
            <v>DRENO PROFUNDO (SEÇÃO 0,50 X 1,50 M), COM TUBO DE PEAD CORRUGADO PERFURADO, DN 100 MM, ENCHIMENTO COM AREIA, COM SELO DE ARGILA. AF_07/2021</v>
          </cell>
          <cell r="C1461" t="str">
            <v>COMPOSIÇÃO</v>
          </cell>
          <cell r="D1461" t="str">
            <v>M</v>
          </cell>
          <cell r="E1461" t="str">
            <v>74,65</v>
          </cell>
          <cell r="F1461" t="str">
            <v>13,09</v>
          </cell>
          <cell r="G1461" t="str">
            <v>55,95</v>
          </cell>
          <cell r="H1461" t="str">
            <v>5,61</v>
          </cell>
          <cell r="I1461" t="str">
            <v>0,00</v>
          </cell>
          <cell r="J1461" t="str">
            <v>0,00</v>
          </cell>
          <cell r="K1461">
            <v>61.56</v>
          </cell>
          <cell r="L1461">
            <v>61.56</v>
          </cell>
          <cell r="M1461"/>
          <cell r="N1461">
            <v>102670</v>
          </cell>
        </row>
        <row r="1462">
          <cell r="A1462">
            <v>102673</v>
          </cell>
          <cell r="B1462" t="str">
            <v>DRENO PROFUNDO (SEÇÃO 0,50 X 1,50 M), COM TUBO DE CONCRETO SIMPLES POROSO, DN 200 MM, ENCHIMENTO COM AREIA, COM SELO DE ARGILA. AF_07/2021</v>
          </cell>
          <cell r="C1462" t="str">
            <v>COMPOSIÇÃO</v>
          </cell>
          <cell r="D1462" t="str">
            <v>M</v>
          </cell>
          <cell r="E1462" t="str">
            <v>130,08</v>
          </cell>
          <cell r="F1462" t="str">
            <v>28,79</v>
          </cell>
          <cell r="G1462" t="str">
            <v>87,62</v>
          </cell>
          <cell r="H1462" t="str">
            <v>13,67</v>
          </cell>
          <cell r="I1462" t="str">
            <v>0,00</v>
          </cell>
          <cell r="J1462" t="str">
            <v>0,00</v>
          </cell>
          <cell r="K1462">
            <v>101.29</v>
          </cell>
          <cell r="L1462">
            <v>101.29</v>
          </cell>
          <cell r="M1462"/>
          <cell r="N1462">
            <v>102673</v>
          </cell>
        </row>
        <row r="1463">
          <cell r="A1463">
            <v>102674</v>
          </cell>
          <cell r="B1463" t="str">
            <v>DRENO PROFUNDO (SEÇÃO 0,50 X 1,50 M), COM TUBO DE PEAD CORRUGADO PERFURADO, DN 100 MM, ENCHIMENTO COM AREIA. AF_07/2021</v>
          </cell>
          <cell r="C1463" t="str">
            <v>COMPOSIÇÃO</v>
          </cell>
          <cell r="D1463" t="str">
            <v>M</v>
          </cell>
          <cell r="E1463" t="str">
            <v>76,55</v>
          </cell>
          <cell r="F1463" t="str">
            <v>9,72</v>
          </cell>
          <cell r="G1463" t="str">
            <v>60,73</v>
          </cell>
          <cell r="H1463" t="str">
            <v>6,10</v>
          </cell>
          <cell r="I1463" t="str">
            <v>0,00</v>
          </cell>
          <cell r="J1463" t="str">
            <v>0,00</v>
          </cell>
          <cell r="K1463">
            <v>66.83</v>
          </cell>
          <cell r="L1463">
            <v>66.83</v>
          </cell>
          <cell r="M1463"/>
          <cell r="N1463">
            <v>102674</v>
          </cell>
        </row>
        <row r="1464">
          <cell r="A1464">
            <v>102677</v>
          </cell>
          <cell r="B1464" t="str">
            <v>DRENO PROFUNDO (SEÇÃO 0,50 X 1,50 M), COM TUBO DE CONCRETO SIMPLES POROSO, DN 200 MM, ENCHIMENTO COM AREIA. AF_07/2021</v>
          </cell>
          <cell r="C1464" t="str">
            <v>COMPOSIÇÃO</v>
          </cell>
          <cell r="D1464" t="str">
            <v>M</v>
          </cell>
          <cell r="E1464" t="str">
            <v>110,69</v>
          </cell>
          <cell r="F1464" t="str">
            <v>15,49</v>
          </cell>
          <cell r="G1464" t="str">
            <v>86,71</v>
          </cell>
          <cell r="H1464" t="str">
            <v>8,49</v>
          </cell>
          <cell r="I1464" t="str">
            <v>0,00</v>
          </cell>
          <cell r="J1464" t="str">
            <v>0,00</v>
          </cell>
          <cell r="K1464">
            <v>95.199999999999989</v>
          </cell>
          <cell r="L1464">
            <v>95.199999999999989</v>
          </cell>
          <cell r="M1464"/>
          <cell r="N1464">
            <v>102677</v>
          </cell>
        </row>
        <row r="1465">
          <cell r="A1465">
            <v>102678</v>
          </cell>
          <cell r="B1465" t="str">
            <v>DRENO PROFUNDO (SEÇÃO 0,50 X 1,50 M), CEGO, ENCHIMENTO DE BRITA, ENVOLVIDO COM MANTA GEOTÊXTIL, COM SELO DE ARGILA. AF_07/2021</v>
          </cell>
          <cell r="C1465" t="str">
            <v>COMPOSIÇÃO</v>
          </cell>
          <cell r="D1465" t="str">
            <v>M</v>
          </cell>
          <cell r="E1465" t="str">
            <v>118,60</v>
          </cell>
          <cell r="F1465" t="str">
            <v>13,49</v>
          </cell>
          <cell r="G1465" t="str">
            <v>99,83</v>
          </cell>
          <cell r="H1465" t="str">
            <v>5,28</v>
          </cell>
          <cell r="I1465" t="str">
            <v>0,00</v>
          </cell>
          <cell r="J1465" t="str">
            <v>0,00</v>
          </cell>
          <cell r="K1465">
            <v>105.11</v>
          </cell>
          <cell r="L1465">
            <v>105.11</v>
          </cell>
          <cell r="M1465"/>
          <cell r="N1465">
            <v>102678</v>
          </cell>
        </row>
        <row r="1466">
          <cell r="A1466">
            <v>102679</v>
          </cell>
          <cell r="B1466" t="str">
            <v>DRENO PROFUNDO (SEÇÃO 0,50 X 1,50 M), CEGO, ENCHIMENTO DE BRITA, ENVOLVIDO COM MANTA GEOTÊXTIL. AF_07/2021</v>
          </cell>
          <cell r="C1466" t="str">
            <v>COMPOSIÇÃO</v>
          </cell>
          <cell r="D1466" t="str">
            <v>M</v>
          </cell>
          <cell r="E1466" t="str">
            <v>123,30</v>
          </cell>
          <cell r="F1466" t="str">
            <v>9,28</v>
          </cell>
          <cell r="G1466" t="str">
            <v>108,10</v>
          </cell>
          <cell r="H1466" t="str">
            <v>5,92</v>
          </cell>
          <cell r="I1466" t="str">
            <v>0,00</v>
          </cell>
          <cell r="J1466" t="str">
            <v>0,00</v>
          </cell>
          <cell r="K1466">
            <v>114.02</v>
          </cell>
          <cell r="L1466">
            <v>114.02</v>
          </cell>
          <cell r="M1466"/>
          <cell r="N1466">
            <v>102679</v>
          </cell>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131,21</v>
          </cell>
          <cell r="F1467" t="str">
            <v>14,56</v>
          </cell>
          <cell r="G1467" t="str">
            <v>110,93</v>
          </cell>
          <cell r="H1467" t="str">
            <v>5,72</v>
          </cell>
          <cell r="I1467" t="str">
            <v>0,00</v>
          </cell>
          <cell r="J1467" t="str">
            <v>0,00</v>
          </cell>
          <cell r="K1467">
            <v>116.65</v>
          </cell>
          <cell r="L1467">
            <v>116.65</v>
          </cell>
          <cell r="M1467"/>
          <cell r="N1467">
            <v>102680</v>
          </cell>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169,13</v>
          </cell>
          <cell r="F1468" t="str">
            <v>21,43</v>
          </cell>
          <cell r="G1468" t="str">
            <v>139,60</v>
          </cell>
          <cell r="H1468" t="str">
            <v>8,10</v>
          </cell>
          <cell r="I1468" t="str">
            <v>0,00</v>
          </cell>
          <cell r="J1468" t="str">
            <v>0,00</v>
          </cell>
          <cell r="K1468">
            <v>147.69999999999999</v>
          </cell>
          <cell r="L1468">
            <v>147.69999999999999</v>
          </cell>
          <cell r="M1468"/>
          <cell r="N1468">
            <v>102683</v>
          </cell>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135,90</v>
          </cell>
          <cell r="F1469" t="str">
            <v>10,34</v>
          </cell>
          <cell r="G1469" t="str">
            <v>119,20</v>
          </cell>
          <cell r="H1469" t="str">
            <v>6,36</v>
          </cell>
          <cell r="I1469" t="str">
            <v>0,00</v>
          </cell>
          <cell r="J1469" t="str">
            <v>0,00</v>
          </cell>
          <cell r="K1469">
            <v>125.56</v>
          </cell>
          <cell r="L1469">
            <v>125.56</v>
          </cell>
          <cell r="M1469"/>
          <cell r="N1469">
            <v>102684</v>
          </cell>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169,60</v>
          </cell>
          <cell r="F1470" t="str">
            <v>16,11</v>
          </cell>
          <cell r="G1470" t="str">
            <v>144,74</v>
          </cell>
          <cell r="H1470" t="str">
            <v>8,75</v>
          </cell>
          <cell r="I1470" t="str">
            <v>0,00</v>
          </cell>
          <cell r="J1470" t="str">
            <v>0,00</v>
          </cell>
          <cell r="K1470">
            <v>153.49</v>
          </cell>
          <cell r="L1470">
            <v>153.49</v>
          </cell>
          <cell r="M1470"/>
          <cell r="N1470">
            <v>102687</v>
          </cell>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34,88</v>
          </cell>
          <cell r="F1471" t="str">
            <v>8,09</v>
          </cell>
          <cell r="G1471" t="str">
            <v>26,42</v>
          </cell>
          <cell r="H1471" t="str">
            <v>0,37</v>
          </cell>
          <cell r="I1471" t="str">
            <v>0,00</v>
          </cell>
          <cell r="J1471" t="str">
            <v>0,00</v>
          </cell>
          <cell r="K1471">
            <v>26.790000000000003</v>
          </cell>
          <cell r="L1471">
            <v>26.790000000000003</v>
          </cell>
          <cell r="M1471"/>
          <cell r="N1471">
            <v>102688</v>
          </cell>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60,44</v>
          </cell>
          <cell r="F1472" t="str">
            <v>8,43</v>
          </cell>
          <cell r="G1472" t="str">
            <v>51,64</v>
          </cell>
          <cell r="H1472" t="str">
            <v>0,37</v>
          </cell>
          <cell r="I1472" t="str">
            <v>0,00</v>
          </cell>
          <cell r="J1472" t="str">
            <v>0,00</v>
          </cell>
          <cell r="K1472">
            <v>52.01</v>
          </cell>
          <cell r="L1472">
            <v>52.01</v>
          </cell>
          <cell r="M1472"/>
          <cell r="N1472">
            <v>102690</v>
          </cell>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58,02</v>
          </cell>
          <cell r="F1473" t="str">
            <v>10,49</v>
          </cell>
          <cell r="G1473" t="str">
            <v>42,02</v>
          </cell>
          <cell r="H1473" t="str">
            <v>5,51</v>
          </cell>
          <cell r="I1473" t="str">
            <v>0,00</v>
          </cell>
          <cell r="J1473" t="str">
            <v>0,00</v>
          </cell>
          <cell r="K1473">
            <v>47.53</v>
          </cell>
          <cell r="L1473">
            <v>47.53</v>
          </cell>
          <cell r="M1473"/>
          <cell r="N1473">
            <v>102694</v>
          </cell>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96,45</v>
          </cell>
          <cell r="F1474" t="str">
            <v>11,10</v>
          </cell>
          <cell r="G1474" t="str">
            <v>79,58</v>
          </cell>
          <cell r="H1474" t="str">
            <v>5,77</v>
          </cell>
          <cell r="I1474" t="str">
            <v>0,00</v>
          </cell>
          <cell r="J1474" t="str">
            <v>0,00</v>
          </cell>
          <cell r="K1474">
            <v>85.35</v>
          </cell>
          <cell r="L1474">
            <v>85.35</v>
          </cell>
          <cell r="M1474"/>
          <cell r="N1474">
            <v>102697</v>
          </cell>
        </row>
        <row r="1475">
          <cell r="A1475">
            <v>102704</v>
          </cell>
          <cell r="B1475" t="str">
            <v>TUBO DE PEAD CORRUGADO PERFURADO, DN 100 MM, PARA DRENO - FORNECIMENTO E ASSENTAMENTO. AF_07/2021</v>
          </cell>
          <cell r="C1475" t="str">
            <v>COMPOSIÇÃO</v>
          </cell>
          <cell r="D1475" t="str">
            <v>M</v>
          </cell>
          <cell r="E1475" t="str">
            <v>11,89</v>
          </cell>
          <cell r="F1475" t="str">
            <v>0,35</v>
          </cell>
          <cell r="G1475" t="str">
            <v>11,54</v>
          </cell>
          <cell r="H1475" t="str">
            <v>0,00</v>
          </cell>
          <cell r="I1475" t="str">
            <v>0,00</v>
          </cell>
          <cell r="J1475" t="str">
            <v>0,00</v>
          </cell>
          <cell r="K1475">
            <v>11.54</v>
          </cell>
          <cell r="L1475">
            <v>11.54</v>
          </cell>
          <cell r="M1475"/>
          <cell r="N1475">
            <v>102704</v>
          </cell>
        </row>
        <row r="1476">
          <cell r="A1476">
            <v>102706</v>
          </cell>
          <cell r="B1476" t="str">
            <v>TUBO DE PVC CORRUGADO FLEXÍVEL PERFURADO, DN 100 MM, PARA DRENO - FORNECIMENTO E ASSENTAMENTO. AF_07/2021</v>
          </cell>
          <cell r="C1476" t="str">
            <v>COMPOSIÇÃO</v>
          </cell>
          <cell r="D1476" t="str">
            <v>M</v>
          </cell>
          <cell r="E1476" t="str">
            <v>13,71</v>
          </cell>
          <cell r="F1476" t="str">
            <v>0,35</v>
          </cell>
          <cell r="G1476" t="str">
            <v>13,36</v>
          </cell>
          <cell r="H1476" t="str">
            <v>0,00</v>
          </cell>
          <cell r="I1476" t="str">
            <v>0,00</v>
          </cell>
          <cell r="J1476" t="str">
            <v>0,00</v>
          </cell>
          <cell r="K1476">
            <v>13.36</v>
          </cell>
          <cell r="L1476">
            <v>13.36</v>
          </cell>
          <cell r="M1476"/>
          <cell r="N1476">
            <v>102706</v>
          </cell>
        </row>
        <row r="1477">
          <cell r="A1477">
            <v>102707</v>
          </cell>
          <cell r="B1477" t="str">
            <v>TUBO DE CONCRETO SIMPLES POROSO, DN 200 MM, PARA DRENO - FORNECIMENTO E ASSENTAMENTO. AF_07/2021</v>
          </cell>
          <cell r="C1477" t="str">
            <v>COMPOSIÇÃO</v>
          </cell>
          <cell r="D1477" t="str">
            <v>M</v>
          </cell>
          <cell r="E1477" t="str">
            <v>42,76</v>
          </cell>
          <cell r="F1477" t="str">
            <v>4,14</v>
          </cell>
          <cell r="G1477" t="str">
            <v>38,62</v>
          </cell>
          <cell r="H1477" t="str">
            <v>0,00</v>
          </cell>
          <cell r="I1477" t="str">
            <v>0,00</v>
          </cell>
          <cell r="J1477" t="str">
            <v>0,00</v>
          </cell>
          <cell r="K1477">
            <v>38.619999999999997</v>
          </cell>
          <cell r="L1477">
            <v>38.619999999999997</v>
          </cell>
          <cell r="M1477"/>
          <cell r="N1477">
            <v>102707</v>
          </cell>
        </row>
        <row r="1478">
          <cell r="A1478">
            <v>102708</v>
          </cell>
          <cell r="B1478" t="str">
            <v>LUVA DE PVC, SÉRIE NORMAL, PARA ESGOTO PREDIAL, DN 100 MM, INSTALADA EM DRENO  - FORNECIMENTO E INSTALAÇÃO. AF_07/2021</v>
          </cell>
          <cell r="C1478" t="str">
            <v>COMPOSIÇÃO</v>
          </cell>
          <cell r="D1478" t="str">
            <v>UN</v>
          </cell>
          <cell r="E1478" t="str">
            <v>27,60</v>
          </cell>
          <cell r="F1478" t="str">
            <v>14,32</v>
          </cell>
          <cell r="G1478" t="str">
            <v>13,28</v>
          </cell>
          <cell r="H1478" t="str">
            <v>0,00</v>
          </cell>
          <cell r="I1478" t="str">
            <v>0,00</v>
          </cell>
          <cell r="J1478" t="str">
            <v>0,00</v>
          </cell>
          <cell r="K1478">
            <v>13.28</v>
          </cell>
          <cell r="L1478">
            <v>13.28</v>
          </cell>
          <cell r="M1478"/>
          <cell r="N1478">
            <v>102708</v>
          </cell>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66,77</v>
          </cell>
          <cell r="F1479" t="str">
            <v>28,61</v>
          </cell>
          <cell r="G1479" t="str">
            <v>38,16</v>
          </cell>
          <cell r="H1479" t="str">
            <v>0,00</v>
          </cell>
          <cell r="I1479" t="str">
            <v>0,00</v>
          </cell>
          <cell r="J1479" t="str">
            <v>0,00</v>
          </cell>
          <cell r="K1479">
            <v>38.159999999999997</v>
          </cell>
          <cell r="L1479">
            <v>38.159999999999997</v>
          </cell>
          <cell r="M1479"/>
          <cell r="N1479">
            <v>102710</v>
          </cell>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89,71</v>
          </cell>
          <cell r="F1480" t="str">
            <v>28,60</v>
          </cell>
          <cell r="G1480" t="str">
            <v>61,11</v>
          </cell>
          <cell r="H1480" t="str">
            <v>0,00</v>
          </cell>
          <cell r="I1480" t="str">
            <v>0,00</v>
          </cell>
          <cell r="J1480" t="str">
            <v>0,00</v>
          </cell>
          <cell r="K1480">
            <v>61.11</v>
          </cell>
          <cell r="L1480">
            <v>61.11</v>
          </cell>
          <cell r="M1480"/>
          <cell r="N1480">
            <v>102711</v>
          </cell>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8,89</v>
          </cell>
          <cell r="F1481" t="str">
            <v>0,35</v>
          </cell>
          <cell r="G1481" t="str">
            <v>8,54</v>
          </cell>
          <cell r="H1481" t="str">
            <v>0,00</v>
          </cell>
          <cell r="I1481" t="str">
            <v>0,00</v>
          </cell>
          <cell r="J1481" t="str">
            <v>0,00</v>
          </cell>
          <cell r="K1481">
            <v>8.5399999999999991</v>
          </cell>
          <cell r="L1481">
            <v>8.5399999999999991</v>
          </cell>
          <cell r="M1481"/>
          <cell r="N1481">
            <v>102712</v>
          </cell>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12,19</v>
          </cell>
          <cell r="F1482" t="str">
            <v>0,35</v>
          </cell>
          <cell r="G1482" t="str">
            <v>11,84</v>
          </cell>
          <cell r="H1482" t="str">
            <v>0,00</v>
          </cell>
          <cell r="I1482" t="str">
            <v>0,00</v>
          </cell>
          <cell r="J1482" t="str">
            <v>0,00</v>
          </cell>
          <cell r="K1482">
            <v>11.84</v>
          </cell>
          <cell r="L1482">
            <v>11.84</v>
          </cell>
          <cell r="M1482"/>
          <cell r="N1482">
            <v>102713</v>
          </cell>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24,07</v>
          </cell>
          <cell r="F1483" t="str">
            <v>0,35</v>
          </cell>
          <cell r="G1483" t="str">
            <v>23,72</v>
          </cell>
          <cell r="H1483" t="str">
            <v>0,00</v>
          </cell>
          <cell r="I1483" t="str">
            <v>0,00</v>
          </cell>
          <cell r="J1483" t="str">
            <v>0,00</v>
          </cell>
          <cell r="K1483">
            <v>23.72</v>
          </cell>
          <cell r="L1483">
            <v>23.72</v>
          </cell>
          <cell r="M1483"/>
          <cell r="N1483">
            <v>102715</v>
          </cell>
        </row>
        <row r="1484">
          <cell r="A1484">
            <v>102716</v>
          </cell>
          <cell r="B1484" t="str">
            <v>ENCHIMENTO DE AREIA PARA DRENO, LANÇAMENTO MECANIZADO. AF_07/2021</v>
          </cell>
          <cell r="C1484" t="str">
            <v>COMPOSIÇÃO</v>
          </cell>
          <cell r="D1484" t="str">
            <v>M3</v>
          </cell>
          <cell r="E1484" t="str">
            <v>83,37</v>
          </cell>
          <cell r="F1484" t="str">
            <v>11,48</v>
          </cell>
          <cell r="G1484" t="str">
            <v>64,14</v>
          </cell>
          <cell r="H1484" t="str">
            <v>7,75</v>
          </cell>
          <cell r="I1484" t="str">
            <v>0,00</v>
          </cell>
          <cell r="J1484" t="str">
            <v>0,00</v>
          </cell>
          <cell r="K1484">
            <v>71.89</v>
          </cell>
          <cell r="L1484">
            <v>71.89</v>
          </cell>
          <cell r="M1484"/>
          <cell r="N1484">
            <v>102716</v>
          </cell>
        </row>
        <row r="1485">
          <cell r="A1485">
            <v>102717</v>
          </cell>
          <cell r="B1485" t="str">
            <v>ENCHIMENTO DE BRITA PARA DRENO, LANÇAMENTO MECANIZADO. AF_07/2021</v>
          </cell>
          <cell r="C1485" t="str">
            <v>COMPOSIÇÃO</v>
          </cell>
          <cell r="D1485" t="str">
            <v>M3</v>
          </cell>
          <cell r="E1485" t="str">
            <v>101,93</v>
          </cell>
          <cell r="F1485" t="str">
            <v>11,48</v>
          </cell>
          <cell r="G1485" t="str">
            <v>82,71</v>
          </cell>
          <cell r="H1485" t="str">
            <v>7,74</v>
          </cell>
          <cell r="I1485" t="str">
            <v>0,00</v>
          </cell>
          <cell r="J1485" t="str">
            <v>0,00</v>
          </cell>
          <cell r="K1485">
            <v>90.449999999999989</v>
          </cell>
          <cell r="L1485">
            <v>90.449999999999989</v>
          </cell>
          <cell r="M1485"/>
          <cell r="N1485">
            <v>102717</v>
          </cell>
        </row>
        <row r="1486">
          <cell r="A1486">
            <v>102718</v>
          </cell>
          <cell r="B1486" t="str">
            <v>ENCHIMENTO DE AREIA PARA DRENO, LANÇAMENTO MANUAL. AF_07/2021</v>
          </cell>
          <cell r="C1486" t="str">
            <v>COMPOSIÇÃO</v>
          </cell>
          <cell r="D1486" t="str">
            <v>M3</v>
          </cell>
          <cell r="E1486" t="str">
            <v>96,17</v>
          </cell>
          <cell r="F1486" t="str">
            <v>27,77</v>
          </cell>
          <cell r="G1486" t="str">
            <v>68,40</v>
          </cell>
          <cell r="H1486" t="str">
            <v>0,00</v>
          </cell>
          <cell r="I1486" t="str">
            <v>0,00</v>
          </cell>
          <cell r="J1486" t="str">
            <v>0,00</v>
          </cell>
          <cell r="K1486">
            <v>68.400000000000006</v>
          </cell>
          <cell r="L1486">
            <v>68.400000000000006</v>
          </cell>
          <cell r="M1486"/>
          <cell r="N1486">
            <v>102718</v>
          </cell>
        </row>
        <row r="1487">
          <cell r="A1487">
            <v>102719</v>
          </cell>
          <cell r="B1487" t="str">
            <v>ENCHIMENTO DE BRITA PARA DRENO, LANÇAMENTO MANUAL. AF_07/2021</v>
          </cell>
          <cell r="C1487" t="str">
            <v>COMPOSIÇÃO</v>
          </cell>
          <cell r="D1487" t="str">
            <v>M3</v>
          </cell>
          <cell r="E1487" t="str">
            <v>114,73</v>
          </cell>
          <cell r="F1487" t="str">
            <v>27,77</v>
          </cell>
          <cell r="G1487" t="str">
            <v>86,96</v>
          </cell>
          <cell r="H1487" t="str">
            <v>0,00</v>
          </cell>
          <cell r="I1487" t="str">
            <v>0,00</v>
          </cell>
          <cell r="J1487" t="str">
            <v>0,00</v>
          </cell>
          <cell r="K1487">
            <v>86.96</v>
          </cell>
          <cell r="L1487">
            <v>86.96</v>
          </cell>
          <cell r="M1487"/>
          <cell r="N1487">
            <v>102719</v>
          </cell>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52,16</v>
          </cell>
          <cell r="F1488" t="str">
            <v>9,33</v>
          </cell>
          <cell r="G1488" t="str">
            <v>42,83</v>
          </cell>
          <cell r="H1488" t="str">
            <v>0,00</v>
          </cell>
          <cell r="I1488" t="str">
            <v>0,00</v>
          </cell>
          <cell r="J1488" t="str">
            <v>0,00</v>
          </cell>
          <cell r="K1488">
            <v>42.83</v>
          </cell>
          <cell r="L1488">
            <v>42.83</v>
          </cell>
          <cell r="M1488"/>
          <cell r="N1488">
            <v>102722</v>
          </cell>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52,69</v>
          </cell>
          <cell r="F1489" t="str">
            <v>9,33</v>
          </cell>
          <cell r="G1489" t="str">
            <v>43,36</v>
          </cell>
          <cell r="H1489" t="str">
            <v>0,00</v>
          </cell>
          <cell r="I1489" t="str">
            <v>0,00</v>
          </cell>
          <cell r="J1489" t="str">
            <v>0,00</v>
          </cell>
          <cell r="K1489">
            <v>43.36</v>
          </cell>
          <cell r="L1489">
            <v>43.36</v>
          </cell>
          <cell r="M1489"/>
          <cell r="N1489">
            <v>102723</v>
          </cell>
        </row>
        <row r="1490">
          <cell r="A1490">
            <v>102724</v>
          </cell>
          <cell r="B1490" t="str">
            <v>DRENO BARBACÃ, DN 100 MM, COM MATERIAL DRENANTE. AF_07/2021</v>
          </cell>
          <cell r="C1490" t="str">
            <v>COMPOSIÇÃO</v>
          </cell>
          <cell r="D1490" t="str">
            <v>UN</v>
          </cell>
          <cell r="E1490" t="str">
            <v>31,86</v>
          </cell>
          <cell r="F1490" t="str">
            <v>9,08</v>
          </cell>
          <cell r="G1490" t="str">
            <v>22,78</v>
          </cell>
          <cell r="H1490" t="str">
            <v>0,00</v>
          </cell>
          <cell r="I1490" t="str">
            <v>0,00</v>
          </cell>
          <cell r="J1490" t="str">
            <v>0,00</v>
          </cell>
          <cell r="K1490">
            <v>22.78</v>
          </cell>
          <cell r="L1490">
            <v>22.78</v>
          </cell>
          <cell r="M1490"/>
          <cell r="N1490">
            <v>102724</v>
          </cell>
        </row>
        <row r="1491">
          <cell r="A1491">
            <v>102725</v>
          </cell>
          <cell r="B1491" t="str">
            <v>DRENO BARBACÃ, DN 75 MM, COM MATERIAL DRENANTE. AF_07/2021</v>
          </cell>
          <cell r="C1491" t="str">
            <v>COMPOSIÇÃO</v>
          </cell>
          <cell r="D1491" t="str">
            <v>UN</v>
          </cell>
          <cell r="E1491" t="str">
            <v>30,53</v>
          </cell>
          <cell r="F1491" t="str">
            <v>9,08</v>
          </cell>
          <cell r="G1491" t="str">
            <v>21,45</v>
          </cell>
          <cell r="H1491" t="str">
            <v>0,00</v>
          </cell>
          <cell r="I1491" t="str">
            <v>0,00</v>
          </cell>
          <cell r="J1491" t="str">
            <v>0,00</v>
          </cell>
          <cell r="K1491">
            <v>21.45</v>
          </cell>
          <cell r="L1491">
            <v>21.45</v>
          </cell>
          <cell r="M1491"/>
          <cell r="N1491">
            <v>102725</v>
          </cell>
        </row>
        <row r="1492">
          <cell r="A1492">
            <v>102726</v>
          </cell>
          <cell r="B1492" t="str">
            <v>DRENO BARBACÃ, DN 50 MM, COM MATERIAL DRENANTE. AF_07/2021</v>
          </cell>
          <cell r="C1492" t="str">
            <v>COMPOSIÇÃO</v>
          </cell>
          <cell r="D1492" t="str">
            <v>UN</v>
          </cell>
          <cell r="E1492" t="str">
            <v>27,70</v>
          </cell>
          <cell r="F1492" t="str">
            <v>9,08</v>
          </cell>
          <cell r="G1492" t="str">
            <v>18,62</v>
          </cell>
          <cell r="H1492" t="str">
            <v>0,00</v>
          </cell>
          <cell r="I1492" t="str">
            <v>0,00</v>
          </cell>
          <cell r="J1492" t="str">
            <v>0,00</v>
          </cell>
          <cell r="K1492">
            <v>18.62</v>
          </cell>
          <cell r="L1492">
            <v>18.62</v>
          </cell>
          <cell r="M1492"/>
          <cell r="N1492">
            <v>102726</v>
          </cell>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28,74</v>
          </cell>
          <cell r="F1493" t="str">
            <v>0,35</v>
          </cell>
          <cell r="G1493" t="str">
            <v>28,39</v>
          </cell>
          <cell r="H1493" t="str">
            <v>0,00</v>
          </cell>
          <cell r="I1493" t="str">
            <v>0,00</v>
          </cell>
          <cell r="J1493" t="str">
            <v>0,00</v>
          </cell>
          <cell r="K1493">
            <v>28.39</v>
          </cell>
          <cell r="L1493">
            <v>28.39</v>
          </cell>
          <cell r="M1493"/>
          <cell r="N1493">
            <v>103653</v>
          </cell>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607,95</v>
          </cell>
          <cell r="F1494" t="str">
            <v>121,81</v>
          </cell>
          <cell r="G1494" t="str">
            <v>433,22</v>
          </cell>
          <cell r="H1494" t="str">
            <v>52,92</v>
          </cell>
          <cell r="I1494" t="str">
            <v>0,00</v>
          </cell>
          <cell r="J1494" t="str">
            <v>0,00</v>
          </cell>
          <cell r="K1494">
            <v>486.14000000000004</v>
          </cell>
          <cell r="L1494">
            <v>486.14000000000004</v>
          </cell>
          <cell r="M1494"/>
          <cell r="N1494">
            <v>92743</v>
          </cell>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560,10</v>
          </cell>
          <cell r="F1495" t="str">
            <v>58,81</v>
          </cell>
          <cell r="G1495" t="str">
            <v>476,75</v>
          </cell>
          <cell r="H1495" t="str">
            <v>24,54</v>
          </cell>
          <cell r="I1495" t="str">
            <v>0,00</v>
          </cell>
          <cell r="J1495" t="str">
            <v>0,00</v>
          </cell>
          <cell r="K1495">
            <v>501.29</v>
          </cell>
          <cell r="L1495">
            <v>501.29</v>
          </cell>
          <cell r="M1495"/>
          <cell r="N1495">
            <v>92744</v>
          </cell>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756,43</v>
          </cell>
          <cell r="F1496" t="str">
            <v>146,57</v>
          </cell>
          <cell r="G1496" t="str">
            <v>546,55</v>
          </cell>
          <cell r="H1496" t="str">
            <v>63,31</v>
          </cell>
          <cell r="I1496" t="str">
            <v>0,00</v>
          </cell>
          <cell r="J1496" t="str">
            <v>0,00</v>
          </cell>
          <cell r="K1496">
            <v>609.8599999999999</v>
          </cell>
          <cell r="L1496">
            <v>609.8599999999999</v>
          </cell>
          <cell r="M1496"/>
          <cell r="N1496">
            <v>92745</v>
          </cell>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672,49</v>
          </cell>
          <cell r="F1497" t="str">
            <v>82,74</v>
          </cell>
          <cell r="G1497" t="str">
            <v>553,89</v>
          </cell>
          <cell r="H1497" t="str">
            <v>35,86</v>
          </cell>
          <cell r="I1497" t="str">
            <v>0,00</v>
          </cell>
          <cell r="J1497" t="str">
            <v>0,00</v>
          </cell>
          <cell r="K1497">
            <v>589.75</v>
          </cell>
          <cell r="L1497">
            <v>589.75</v>
          </cell>
          <cell r="M1497"/>
          <cell r="N1497">
            <v>92746</v>
          </cell>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841,03</v>
          </cell>
          <cell r="F1498" t="str">
            <v>160,90</v>
          </cell>
          <cell r="G1498" t="str">
            <v>609,85</v>
          </cell>
          <cell r="H1498" t="str">
            <v>70,28</v>
          </cell>
          <cell r="I1498" t="str">
            <v>0,00</v>
          </cell>
          <cell r="J1498" t="str">
            <v>0,00</v>
          </cell>
          <cell r="K1498">
            <v>680.13</v>
          </cell>
          <cell r="L1498">
            <v>680.13</v>
          </cell>
          <cell r="M1498"/>
          <cell r="N1498">
            <v>92747</v>
          </cell>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737,00</v>
          </cell>
          <cell r="F1499" t="str">
            <v>96,96</v>
          </cell>
          <cell r="G1499" t="str">
            <v>596,63</v>
          </cell>
          <cell r="H1499" t="str">
            <v>43,41</v>
          </cell>
          <cell r="I1499" t="str">
            <v>0,00</v>
          </cell>
          <cell r="J1499" t="str">
            <v>0,00</v>
          </cell>
          <cell r="K1499">
            <v>640.04</v>
          </cell>
          <cell r="L1499">
            <v>640.04</v>
          </cell>
          <cell r="M1499"/>
          <cell r="N1499">
            <v>92748</v>
          </cell>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860,89</v>
          </cell>
          <cell r="F1500" t="str">
            <v>120,42</v>
          </cell>
          <cell r="G1500" t="str">
            <v>686,84</v>
          </cell>
          <cell r="H1500" t="str">
            <v>53,63</v>
          </cell>
          <cell r="I1500" t="str">
            <v>0,00</v>
          </cell>
          <cell r="J1500" t="str">
            <v>0,00</v>
          </cell>
          <cell r="K1500">
            <v>740.47</v>
          </cell>
          <cell r="L1500">
            <v>740.47</v>
          </cell>
          <cell r="M1500"/>
          <cell r="N1500">
            <v>92749</v>
          </cell>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1.477,63</v>
          </cell>
          <cell r="F1501" t="str">
            <v>165,54</v>
          </cell>
          <cell r="G1501" t="str">
            <v>1.238,05</v>
          </cell>
          <cell r="H1501" t="str">
            <v>74,04</v>
          </cell>
          <cell r="I1501" t="str">
            <v>0,00</v>
          </cell>
          <cell r="J1501" t="str">
            <v>0,00</v>
          </cell>
          <cell r="K1501">
            <v>1312.09</v>
          </cell>
          <cell r="L1501">
            <v>1312.09</v>
          </cell>
          <cell r="M1501"/>
          <cell r="N1501">
            <v>92750</v>
          </cell>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1.835,41</v>
          </cell>
          <cell r="F1502" t="str">
            <v>190,97</v>
          </cell>
          <cell r="G1502" t="str">
            <v>1.558,50</v>
          </cell>
          <cell r="H1502" t="str">
            <v>85,94</v>
          </cell>
          <cell r="I1502" t="str">
            <v>0,00</v>
          </cell>
          <cell r="J1502" t="str">
            <v>0,00</v>
          </cell>
          <cell r="K1502">
            <v>1644.44</v>
          </cell>
          <cell r="L1502">
            <v>1644.44</v>
          </cell>
          <cell r="M1502"/>
          <cell r="N1502">
            <v>92751</v>
          </cell>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2.191,49</v>
          </cell>
          <cell r="F1503" t="str">
            <v>215,52</v>
          </cell>
          <cell r="G1503" t="str">
            <v>1.878,57</v>
          </cell>
          <cell r="H1503" t="str">
            <v>97,40</v>
          </cell>
          <cell r="I1503" t="str">
            <v>0,00</v>
          </cell>
          <cell r="J1503" t="str">
            <v>0,00</v>
          </cell>
          <cell r="K1503">
            <v>1975.97</v>
          </cell>
          <cell r="L1503">
            <v>1975.97</v>
          </cell>
          <cell r="M1503"/>
          <cell r="N1503">
            <v>92752</v>
          </cell>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586,12</v>
          </cell>
          <cell r="F1504" t="str">
            <v>84,96</v>
          </cell>
          <cell r="G1504" t="str">
            <v>456,43</v>
          </cell>
          <cell r="H1504" t="str">
            <v>44,73</v>
          </cell>
          <cell r="I1504" t="str">
            <v>0,00</v>
          </cell>
          <cell r="J1504" t="str">
            <v>0,00</v>
          </cell>
          <cell r="K1504">
            <v>501.16</v>
          </cell>
          <cell r="L1504">
            <v>501.16</v>
          </cell>
          <cell r="M1504"/>
          <cell r="N1504">
            <v>92753</v>
          </cell>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533,85</v>
          </cell>
          <cell r="F1505" t="str">
            <v>78,22</v>
          </cell>
          <cell r="G1505" t="str">
            <v>415,27</v>
          </cell>
          <cell r="H1505" t="str">
            <v>40,36</v>
          </cell>
          <cell r="I1505" t="str">
            <v>0,00</v>
          </cell>
          <cell r="J1505" t="str">
            <v>0,00</v>
          </cell>
          <cell r="K1505">
            <v>455.63</v>
          </cell>
          <cell r="L1505">
            <v>455.63</v>
          </cell>
          <cell r="M1505"/>
          <cell r="N1505">
            <v>92754</v>
          </cell>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225,42</v>
          </cell>
          <cell r="F1506" t="str">
            <v>40,15</v>
          </cell>
          <cell r="G1506" t="str">
            <v>167,57</v>
          </cell>
          <cell r="H1506" t="str">
            <v>17,70</v>
          </cell>
          <cell r="I1506" t="str">
            <v>0,00</v>
          </cell>
          <cell r="J1506" t="str">
            <v>0,00</v>
          </cell>
          <cell r="K1506">
            <v>185.26999999999998</v>
          </cell>
          <cell r="L1506">
            <v>185.26999999999998</v>
          </cell>
          <cell r="M1506"/>
          <cell r="N1506">
            <v>92755</v>
          </cell>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255,92</v>
          </cell>
          <cell r="F1507" t="str">
            <v>47,66</v>
          </cell>
          <cell r="G1507" t="str">
            <v>186,83</v>
          </cell>
          <cell r="H1507" t="str">
            <v>21,43</v>
          </cell>
          <cell r="I1507" t="str">
            <v>0,00</v>
          </cell>
          <cell r="J1507" t="str">
            <v>0,00</v>
          </cell>
          <cell r="K1507">
            <v>208.26000000000002</v>
          </cell>
          <cell r="L1507">
            <v>208.26000000000002</v>
          </cell>
          <cell r="M1507"/>
          <cell r="N1507">
            <v>92756</v>
          </cell>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292,92</v>
          </cell>
          <cell r="F1508" t="str">
            <v>56,41</v>
          </cell>
          <cell r="G1508" t="str">
            <v>210,57</v>
          </cell>
          <cell r="H1508" t="str">
            <v>25,94</v>
          </cell>
          <cell r="I1508" t="str">
            <v>0,00</v>
          </cell>
          <cell r="J1508" t="str">
            <v>0,00</v>
          </cell>
          <cell r="K1508">
            <v>236.51</v>
          </cell>
          <cell r="L1508">
            <v>236.51</v>
          </cell>
          <cell r="M1508"/>
          <cell r="N1508">
            <v>92757</v>
          </cell>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660,72</v>
          </cell>
          <cell r="F1509" t="str">
            <v>88,49</v>
          </cell>
          <cell r="G1509" t="str">
            <v>572,23</v>
          </cell>
          <cell r="H1509" t="str">
            <v>0,00</v>
          </cell>
          <cell r="I1509" t="str">
            <v>0,00</v>
          </cell>
          <cell r="J1509" t="str">
            <v>0,00</v>
          </cell>
          <cell r="K1509">
            <v>572.23</v>
          </cell>
          <cell r="L1509">
            <v>572.23</v>
          </cell>
          <cell r="M1509"/>
          <cell r="N1509">
            <v>92758</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117,97</v>
          </cell>
          <cell r="F1510" t="str">
            <v>24,81</v>
          </cell>
          <cell r="G1510" t="str">
            <v>87,08</v>
          </cell>
          <cell r="H1510" t="str">
            <v>5,55</v>
          </cell>
          <cell r="I1510" t="str">
            <v>0,00</v>
          </cell>
          <cell r="J1510" t="str">
            <v>0,53</v>
          </cell>
          <cell r="K1510">
            <v>93.16</v>
          </cell>
          <cell r="L1510">
            <v>93.16</v>
          </cell>
          <cell r="M1510"/>
          <cell r="N1510">
            <v>91069</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129,19</v>
          </cell>
          <cell r="F1511" t="str">
            <v>26,30</v>
          </cell>
          <cell r="G1511" t="str">
            <v>96,34</v>
          </cell>
          <cell r="H1511" t="str">
            <v>5,95</v>
          </cell>
          <cell r="I1511" t="str">
            <v>0,00</v>
          </cell>
          <cell r="J1511" t="str">
            <v>0,60</v>
          </cell>
          <cell r="K1511">
            <v>102.89</v>
          </cell>
          <cell r="L1511">
            <v>102.89</v>
          </cell>
          <cell r="M1511"/>
          <cell r="N1511">
            <v>91070</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166,84</v>
          </cell>
          <cell r="F1512" t="str">
            <v>57,98</v>
          </cell>
          <cell r="G1512" t="str">
            <v>98,03</v>
          </cell>
          <cell r="H1512" t="str">
            <v>10,27</v>
          </cell>
          <cell r="I1512" t="str">
            <v>0,00</v>
          </cell>
          <cell r="J1512" t="str">
            <v>0,56</v>
          </cell>
          <cell r="K1512">
            <v>108.86</v>
          </cell>
          <cell r="L1512">
            <v>108.86</v>
          </cell>
          <cell r="M1512"/>
          <cell r="N1512">
            <v>91071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177,99</v>
          </cell>
          <cell r="F1513" t="str">
            <v>59,53</v>
          </cell>
          <cell r="G1513" t="str">
            <v>107,22</v>
          </cell>
          <cell r="H1513" t="str">
            <v>10,61</v>
          </cell>
          <cell r="I1513" t="str">
            <v>0,00</v>
          </cell>
          <cell r="J1513" t="str">
            <v>0,63</v>
          </cell>
          <cell r="K1513">
            <v>118.46</v>
          </cell>
          <cell r="L1513">
            <v>118.46</v>
          </cell>
          <cell r="M1513"/>
          <cell r="N1513">
            <v>91072</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135,11</v>
          </cell>
          <cell r="F1514" t="str">
            <v>37,88</v>
          </cell>
          <cell r="G1514" t="str">
            <v>91,02</v>
          </cell>
          <cell r="H1514" t="str">
            <v>5,24</v>
          </cell>
          <cell r="I1514" t="str">
            <v>0,00</v>
          </cell>
          <cell r="J1514" t="str">
            <v>0,97</v>
          </cell>
          <cell r="K1514">
            <v>97.22999999999999</v>
          </cell>
          <cell r="L1514">
            <v>97.22999999999999</v>
          </cell>
          <cell r="M1514"/>
          <cell r="N1514">
            <v>91073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148,10</v>
          </cell>
          <cell r="F1515" t="str">
            <v>40,68</v>
          </cell>
          <cell r="G1515" t="str">
            <v>100,69</v>
          </cell>
          <cell r="H1515" t="str">
            <v>5,65</v>
          </cell>
          <cell r="I1515" t="str">
            <v>0,00</v>
          </cell>
          <cell r="J1515" t="str">
            <v>1,08</v>
          </cell>
          <cell r="K1515">
            <v>107.42</v>
          </cell>
          <cell r="L1515">
            <v>107.42</v>
          </cell>
          <cell r="M1515"/>
          <cell r="N1515">
            <v>91074</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186,81</v>
          </cell>
          <cell r="F1516" t="str">
            <v>74,53</v>
          </cell>
          <cell r="G1516" t="str">
            <v>103,07</v>
          </cell>
          <cell r="H1516" t="str">
            <v>8,17</v>
          </cell>
          <cell r="I1516" t="str">
            <v>0,00</v>
          </cell>
          <cell r="J1516" t="str">
            <v>1,04</v>
          </cell>
          <cell r="K1516">
            <v>112.28</v>
          </cell>
          <cell r="L1516">
            <v>112.28</v>
          </cell>
          <cell r="M1516"/>
          <cell r="N1516">
            <v>91075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199,82</v>
          </cell>
          <cell r="F1517" t="str">
            <v>77,42</v>
          </cell>
          <cell r="G1517" t="str">
            <v>112,68</v>
          </cell>
          <cell r="H1517" t="str">
            <v>8,58</v>
          </cell>
          <cell r="I1517" t="str">
            <v>0,00</v>
          </cell>
          <cell r="J1517" t="str">
            <v>1,14</v>
          </cell>
          <cell r="K1517">
            <v>122.4</v>
          </cell>
          <cell r="L1517">
            <v>122.4</v>
          </cell>
          <cell r="M1517"/>
          <cell r="N1517">
            <v>91076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135,43</v>
          </cell>
          <cell r="F1518" t="str">
            <v>17,11</v>
          </cell>
          <cell r="G1518" t="str">
            <v>113,60</v>
          </cell>
          <cell r="H1518" t="str">
            <v>4,14</v>
          </cell>
          <cell r="I1518" t="str">
            <v>0,00</v>
          </cell>
          <cell r="J1518" t="str">
            <v>0,58</v>
          </cell>
          <cell r="K1518">
            <v>118.32</v>
          </cell>
          <cell r="L1518">
            <v>118.32</v>
          </cell>
          <cell r="M1518"/>
          <cell r="N1518">
            <v>91077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158,36</v>
          </cell>
          <cell r="F1519" t="str">
            <v>18,42</v>
          </cell>
          <cell r="G1519" t="str">
            <v>134,81</v>
          </cell>
          <cell r="H1519" t="str">
            <v>4,48</v>
          </cell>
          <cell r="I1519" t="str">
            <v>0,00</v>
          </cell>
          <cell r="J1519" t="str">
            <v>0,65</v>
          </cell>
          <cell r="K1519">
            <v>139.94</v>
          </cell>
          <cell r="L1519">
            <v>139.94</v>
          </cell>
          <cell r="M1519"/>
          <cell r="N1519">
            <v>91078</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142,27</v>
          </cell>
          <cell r="F1520" t="str">
            <v>21,54</v>
          </cell>
          <cell r="G1520" t="str">
            <v>115,61</v>
          </cell>
          <cell r="H1520" t="str">
            <v>4,49</v>
          </cell>
          <cell r="I1520" t="str">
            <v>0,00</v>
          </cell>
          <cell r="J1520" t="str">
            <v>0,63</v>
          </cell>
          <cell r="K1520">
            <v>120.73</v>
          </cell>
          <cell r="L1520">
            <v>120.72999999999999</v>
          </cell>
          <cell r="M1520"/>
          <cell r="N1520">
            <v>91079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164,92</v>
          </cell>
          <cell r="F1521" t="str">
            <v>22,79</v>
          </cell>
          <cell r="G1521" t="str">
            <v>136,69</v>
          </cell>
          <cell r="H1521" t="str">
            <v>4,76</v>
          </cell>
          <cell r="I1521" t="str">
            <v>0,00</v>
          </cell>
          <cell r="J1521" t="str">
            <v>0,68</v>
          </cell>
          <cell r="K1521">
            <v>142.13</v>
          </cell>
          <cell r="L1521">
            <v>142.13</v>
          </cell>
          <cell r="M1521"/>
          <cell r="N1521">
            <v>91080</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154,56</v>
          </cell>
          <cell r="F1522" t="str">
            <v>31,13</v>
          </cell>
          <cell r="G1522" t="str">
            <v>117,81</v>
          </cell>
          <cell r="H1522" t="str">
            <v>4,56</v>
          </cell>
          <cell r="I1522" t="str">
            <v>0,00</v>
          </cell>
          <cell r="J1522" t="str">
            <v>1,06</v>
          </cell>
          <cell r="K1522">
            <v>123.43</v>
          </cell>
          <cell r="L1522">
            <v>123.43</v>
          </cell>
          <cell r="M1522"/>
          <cell r="N1522">
            <v>91081</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179,07</v>
          </cell>
          <cell r="F1523" t="str">
            <v>33,58</v>
          </cell>
          <cell r="G1523" t="str">
            <v>139,38</v>
          </cell>
          <cell r="H1523" t="str">
            <v>4,95</v>
          </cell>
          <cell r="I1523" t="str">
            <v>0,00</v>
          </cell>
          <cell r="J1523" t="str">
            <v>1,16</v>
          </cell>
          <cell r="K1523">
            <v>145.49</v>
          </cell>
          <cell r="L1523">
            <v>145.48999999999998</v>
          </cell>
          <cell r="M1523"/>
          <cell r="N1523">
            <v>91082</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166,51</v>
          </cell>
          <cell r="F1524" t="str">
            <v>39,40</v>
          </cell>
          <cell r="G1524" t="str">
            <v>121,05</v>
          </cell>
          <cell r="H1524" t="str">
            <v>4,93</v>
          </cell>
          <cell r="I1524" t="str">
            <v>0,00</v>
          </cell>
          <cell r="J1524" t="str">
            <v>1,13</v>
          </cell>
          <cell r="K1524">
            <v>127.11</v>
          </cell>
          <cell r="L1524">
            <v>127.10999999999999</v>
          </cell>
          <cell r="M1524"/>
          <cell r="N1524">
            <v>91083</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190,66</v>
          </cell>
          <cell r="F1525" t="str">
            <v>41,76</v>
          </cell>
          <cell r="G1525" t="str">
            <v>142,46</v>
          </cell>
          <cell r="H1525" t="str">
            <v>5,22</v>
          </cell>
          <cell r="I1525" t="str">
            <v>0,00</v>
          </cell>
          <cell r="J1525" t="str">
            <v>1,22</v>
          </cell>
          <cell r="K1525">
            <v>148.9</v>
          </cell>
          <cell r="L1525">
            <v>148.9</v>
          </cell>
          <cell r="M1525"/>
          <cell r="N1525">
            <v>91084</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130,88</v>
          </cell>
          <cell r="F1526" t="str">
            <v>33,42</v>
          </cell>
          <cell r="G1526" t="str">
            <v>89,89</v>
          </cell>
          <cell r="H1526" t="str">
            <v>7,09</v>
          </cell>
          <cell r="I1526" t="str">
            <v>0,00</v>
          </cell>
          <cell r="J1526" t="str">
            <v>0,48</v>
          </cell>
          <cell r="K1526">
            <v>97.460000000000008</v>
          </cell>
          <cell r="L1526">
            <v>97.460000000000008</v>
          </cell>
          <cell r="M1526"/>
          <cell r="N1526">
            <v>91086</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142,52</v>
          </cell>
          <cell r="F1527" t="str">
            <v>35,09</v>
          </cell>
          <cell r="G1527" t="str">
            <v>99,34</v>
          </cell>
          <cell r="H1527" t="str">
            <v>7,53</v>
          </cell>
          <cell r="I1527" t="str">
            <v>0,00</v>
          </cell>
          <cell r="J1527" t="str">
            <v>0,56</v>
          </cell>
          <cell r="K1527">
            <v>107.43</v>
          </cell>
          <cell r="L1527">
            <v>107.43</v>
          </cell>
          <cell r="M1527"/>
          <cell r="N1527">
            <v>91087</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181,39</v>
          </cell>
          <cell r="F1528" t="str">
            <v>67,92</v>
          </cell>
          <cell r="G1528" t="str">
            <v>101,19</v>
          </cell>
          <cell r="H1528" t="str">
            <v>11,77</v>
          </cell>
          <cell r="I1528" t="str">
            <v>0,00</v>
          </cell>
          <cell r="J1528" t="str">
            <v>0,51</v>
          </cell>
          <cell r="K1528">
            <v>113.47</v>
          </cell>
          <cell r="L1528">
            <v>113.47</v>
          </cell>
          <cell r="M1528"/>
          <cell r="N1528">
            <v>91088</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193,15</v>
          </cell>
          <cell r="F1529" t="str">
            <v>69,75</v>
          </cell>
          <cell r="G1529" t="str">
            <v>110,64</v>
          </cell>
          <cell r="H1529" t="str">
            <v>12,18</v>
          </cell>
          <cell r="I1529" t="str">
            <v>0,00</v>
          </cell>
          <cell r="J1529" t="str">
            <v>0,58</v>
          </cell>
          <cell r="K1529">
            <v>123.4</v>
          </cell>
          <cell r="L1529">
            <v>123.4</v>
          </cell>
          <cell r="M1529"/>
          <cell r="N1529">
            <v>91089</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145,65</v>
          </cell>
          <cell r="F1530" t="str">
            <v>45,28</v>
          </cell>
          <cell r="G1530" t="str">
            <v>93,52</v>
          </cell>
          <cell r="H1530" t="str">
            <v>5,97</v>
          </cell>
          <cell r="I1530" t="str">
            <v>0,00</v>
          </cell>
          <cell r="J1530" t="str">
            <v>0,88</v>
          </cell>
          <cell r="K1530">
            <v>100.36999999999999</v>
          </cell>
          <cell r="L1530">
            <v>100.36999999999999</v>
          </cell>
          <cell r="M1530"/>
          <cell r="N1530">
            <v>91090</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159,25</v>
          </cell>
          <cell r="F1531" t="str">
            <v>48,40</v>
          </cell>
          <cell r="G1531" t="str">
            <v>103,36</v>
          </cell>
          <cell r="H1531" t="str">
            <v>6,48</v>
          </cell>
          <cell r="I1531" t="str">
            <v>0,00</v>
          </cell>
          <cell r="J1531" t="str">
            <v>1,01</v>
          </cell>
          <cell r="K1531">
            <v>110.85</v>
          </cell>
          <cell r="L1531">
            <v>110.85000000000001</v>
          </cell>
          <cell r="M1531"/>
          <cell r="N1531">
            <v>91091</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198,40</v>
          </cell>
          <cell r="F1532" t="str">
            <v>82,85</v>
          </cell>
          <cell r="G1532" t="str">
            <v>105,76</v>
          </cell>
          <cell r="H1532" t="str">
            <v>8,85</v>
          </cell>
          <cell r="I1532" t="str">
            <v>0,00</v>
          </cell>
          <cell r="J1532" t="str">
            <v>0,94</v>
          </cell>
          <cell r="K1532">
            <v>115.55000000000001</v>
          </cell>
          <cell r="L1532">
            <v>115.55</v>
          </cell>
          <cell r="M1532"/>
          <cell r="N1532">
            <v>91092</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212,35</v>
          </cell>
          <cell r="F1533" t="str">
            <v>86,30</v>
          </cell>
          <cell r="G1533" t="str">
            <v>115,69</v>
          </cell>
          <cell r="H1533" t="str">
            <v>9,30</v>
          </cell>
          <cell r="I1533" t="str">
            <v>0,00</v>
          </cell>
          <cell r="J1533" t="str">
            <v>1,06</v>
          </cell>
          <cell r="K1533">
            <v>126.05</v>
          </cell>
          <cell r="L1533">
            <v>126.05</v>
          </cell>
          <cell r="M1533"/>
          <cell r="N1533">
            <v>91093</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143,18</v>
          </cell>
          <cell r="F1534" t="str">
            <v>22,93</v>
          </cell>
          <cell r="G1534" t="str">
            <v>114,57</v>
          </cell>
          <cell r="H1534" t="str">
            <v>5,15</v>
          </cell>
          <cell r="I1534" t="str">
            <v>0,00</v>
          </cell>
          <cell r="J1534" t="str">
            <v>0,53</v>
          </cell>
          <cell r="K1534">
            <v>120.25</v>
          </cell>
          <cell r="L1534">
            <v>120.25</v>
          </cell>
          <cell r="M1534"/>
          <cell r="N1534">
            <v>91094</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166,61</v>
          </cell>
          <cell r="F1535" t="str">
            <v>24,46</v>
          </cell>
          <cell r="G1535" t="str">
            <v>136,00</v>
          </cell>
          <cell r="H1535" t="str">
            <v>5,55</v>
          </cell>
          <cell r="I1535" t="str">
            <v>0,00</v>
          </cell>
          <cell r="J1535" t="str">
            <v>0,60</v>
          </cell>
          <cell r="K1535">
            <v>142.15</v>
          </cell>
          <cell r="L1535">
            <v>142.15</v>
          </cell>
          <cell r="M1535"/>
          <cell r="N1535">
            <v>91095</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146,40</v>
          </cell>
          <cell r="F1536" t="str">
            <v>25,11</v>
          </cell>
          <cell r="G1536" t="str">
            <v>115,77</v>
          </cell>
          <cell r="H1536" t="str">
            <v>4,96</v>
          </cell>
          <cell r="I1536" t="str">
            <v>0,00</v>
          </cell>
          <cell r="J1536" t="str">
            <v>0,56</v>
          </cell>
          <cell r="K1536">
            <v>121.28999999999999</v>
          </cell>
          <cell r="L1536">
            <v>121.28999999999999</v>
          </cell>
          <cell r="M1536"/>
          <cell r="N1536">
            <v>91096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169,62</v>
          </cell>
          <cell r="F1537" t="str">
            <v>26,60</v>
          </cell>
          <cell r="G1537" t="str">
            <v>137,12</v>
          </cell>
          <cell r="H1537" t="str">
            <v>5,27</v>
          </cell>
          <cell r="I1537" t="str">
            <v>0,00</v>
          </cell>
          <cell r="J1537" t="str">
            <v>0,63</v>
          </cell>
          <cell r="K1537">
            <v>143.02000000000001</v>
          </cell>
          <cell r="L1537">
            <v>143.02000000000001</v>
          </cell>
          <cell r="M1537"/>
          <cell r="N1537">
            <v>91097</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162,13</v>
          </cell>
          <cell r="F1538" t="str">
            <v>37,16</v>
          </cell>
          <cell r="G1538" t="str">
            <v>118,88</v>
          </cell>
          <cell r="H1538" t="str">
            <v>5,13</v>
          </cell>
          <cell r="I1538" t="str">
            <v>0,00</v>
          </cell>
          <cell r="J1538" t="str">
            <v>0,96</v>
          </cell>
          <cell r="K1538">
            <v>124.97</v>
          </cell>
          <cell r="L1538">
            <v>124.96999999999998</v>
          </cell>
          <cell r="M1538"/>
          <cell r="N1538">
            <v>91098</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187,28</v>
          </cell>
          <cell r="F1539" t="str">
            <v>39,93</v>
          </cell>
          <cell r="G1539" t="str">
            <v>140,71</v>
          </cell>
          <cell r="H1539" t="str">
            <v>5,56</v>
          </cell>
          <cell r="I1539" t="str">
            <v>0,00</v>
          </cell>
          <cell r="J1539" t="str">
            <v>1,08</v>
          </cell>
          <cell r="K1539">
            <v>147.35</v>
          </cell>
          <cell r="L1539">
            <v>147.35000000000002</v>
          </cell>
          <cell r="M1539"/>
          <cell r="N1539">
            <v>91099</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171,45</v>
          </cell>
          <cell r="F1540" t="str">
            <v>43,74</v>
          </cell>
          <cell r="G1540" t="str">
            <v>121,49</v>
          </cell>
          <cell r="H1540" t="str">
            <v>5,20</v>
          </cell>
          <cell r="I1540" t="str">
            <v>0,00</v>
          </cell>
          <cell r="J1540" t="str">
            <v>1,02</v>
          </cell>
          <cell r="K1540">
            <v>127.71</v>
          </cell>
          <cell r="L1540">
            <v>127.71</v>
          </cell>
          <cell r="M1540"/>
          <cell r="N1540">
            <v>91100</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196,39</v>
          </cell>
          <cell r="F1541" t="str">
            <v>46,49</v>
          </cell>
          <cell r="G1541" t="str">
            <v>143,20</v>
          </cell>
          <cell r="H1541" t="str">
            <v>5,57</v>
          </cell>
          <cell r="I1541" t="str">
            <v>0,00</v>
          </cell>
          <cell r="J1541" t="str">
            <v>1,13</v>
          </cell>
          <cell r="K1541">
            <v>149.89999999999998</v>
          </cell>
          <cell r="L1541">
            <v>149.89999999999998</v>
          </cell>
          <cell r="M1541"/>
          <cell r="N1541">
            <v>91101</v>
          </cell>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229,85</v>
          </cell>
          <cell r="F1542" t="str">
            <v>96,43</v>
          </cell>
          <cell r="G1542" t="str">
            <v>101,91</v>
          </cell>
          <cell r="H1542" t="str">
            <v>30,34</v>
          </cell>
          <cell r="I1542" t="str">
            <v>0,00</v>
          </cell>
          <cell r="J1542" t="str">
            <v>1,17</v>
          </cell>
          <cell r="K1542">
            <v>133.41999999999999</v>
          </cell>
          <cell r="L1542">
            <v>133.41999999999999</v>
          </cell>
          <cell r="M1542"/>
          <cell r="N1542">
            <v>93952</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213,12</v>
          </cell>
          <cell r="F1543" t="str">
            <v>85,92</v>
          </cell>
          <cell r="G1543" t="str">
            <v>98,89</v>
          </cell>
          <cell r="H1543" t="str">
            <v>27,20</v>
          </cell>
          <cell r="I1543" t="str">
            <v>0,00</v>
          </cell>
          <cell r="J1543" t="str">
            <v>1,11</v>
          </cell>
          <cell r="K1543">
            <v>127.2</v>
          </cell>
          <cell r="L1543">
            <v>127.2</v>
          </cell>
          <cell r="M1543"/>
          <cell r="N1543">
            <v>93953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203,04</v>
          </cell>
          <cell r="F1544" t="str">
            <v>79,79</v>
          </cell>
          <cell r="G1544" t="str">
            <v>96,88</v>
          </cell>
          <cell r="H1544" t="str">
            <v>25,30</v>
          </cell>
          <cell r="I1544" t="str">
            <v>0,00</v>
          </cell>
          <cell r="J1544" t="str">
            <v>1,07</v>
          </cell>
          <cell r="K1544">
            <v>123.25</v>
          </cell>
          <cell r="L1544">
            <v>123.24999999999999</v>
          </cell>
          <cell r="M1544"/>
          <cell r="N1544">
            <v>93954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195,94</v>
          </cell>
          <cell r="F1545" t="str">
            <v>75,47</v>
          </cell>
          <cell r="G1545" t="str">
            <v>95,46</v>
          </cell>
          <cell r="H1545" t="str">
            <v>23,98</v>
          </cell>
          <cell r="I1545" t="str">
            <v>0,00</v>
          </cell>
          <cell r="J1545" t="str">
            <v>1,03</v>
          </cell>
          <cell r="K1545">
            <v>120.47</v>
          </cell>
          <cell r="L1545">
            <v>120.47</v>
          </cell>
          <cell r="M1545"/>
          <cell r="N1545">
            <v>93955</v>
          </cell>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190,28</v>
          </cell>
          <cell r="F1546" t="str">
            <v>72,14</v>
          </cell>
          <cell r="G1546" t="str">
            <v>94,20</v>
          </cell>
          <cell r="H1546" t="str">
            <v>22,93</v>
          </cell>
          <cell r="I1546" t="str">
            <v>0,00</v>
          </cell>
          <cell r="J1546" t="str">
            <v>1,01</v>
          </cell>
          <cell r="K1546">
            <v>118.14</v>
          </cell>
          <cell r="L1546">
            <v>118.14000000000001</v>
          </cell>
          <cell r="M1546"/>
          <cell r="N1546">
            <v>93956</v>
          </cell>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246,30</v>
          </cell>
          <cell r="F1547" t="str">
            <v>98,23</v>
          </cell>
          <cell r="G1547" t="str">
            <v>116,11</v>
          </cell>
          <cell r="H1547" t="str">
            <v>30,79</v>
          </cell>
          <cell r="I1547" t="str">
            <v>0,00</v>
          </cell>
          <cell r="J1547" t="str">
            <v>1,17</v>
          </cell>
          <cell r="K1547">
            <v>148.07</v>
          </cell>
          <cell r="L1547">
            <v>148.07</v>
          </cell>
          <cell r="M1547"/>
          <cell r="N1547">
            <v>93957</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228,58</v>
          </cell>
          <cell r="F1548" t="str">
            <v>87,23</v>
          </cell>
          <cell r="G1548" t="str">
            <v>112,78</v>
          </cell>
          <cell r="H1548" t="str">
            <v>27,46</v>
          </cell>
          <cell r="I1548" t="str">
            <v>0,00</v>
          </cell>
          <cell r="J1548" t="str">
            <v>1,11</v>
          </cell>
          <cell r="K1548">
            <v>141.35</v>
          </cell>
          <cell r="L1548">
            <v>141.35</v>
          </cell>
          <cell r="M1548"/>
          <cell r="N1548">
            <v>93958</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218,03</v>
          </cell>
          <cell r="F1549" t="str">
            <v>80,79</v>
          </cell>
          <cell r="G1549" t="str">
            <v>110,65</v>
          </cell>
          <cell r="H1549" t="str">
            <v>25,52</v>
          </cell>
          <cell r="I1549" t="str">
            <v>0,00</v>
          </cell>
          <cell r="J1549" t="str">
            <v>1,07</v>
          </cell>
          <cell r="K1549">
            <v>137.24</v>
          </cell>
          <cell r="L1549">
            <v>137.24</v>
          </cell>
          <cell r="M1549"/>
          <cell r="N1549">
            <v>93959</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210,60</v>
          </cell>
          <cell r="F1550" t="str">
            <v>76,29</v>
          </cell>
          <cell r="G1550" t="str">
            <v>109,12</v>
          </cell>
          <cell r="H1550" t="str">
            <v>24,16</v>
          </cell>
          <cell r="I1550" t="str">
            <v>0,00</v>
          </cell>
          <cell r="J1550" t="str">
            <v>1,03</v>
          </cell>
          <cell r="K1550">
            <v>134.31</v>
          </cell>
          <cell r="L1550">
            <v>134.31</v>
          </cell>
          <cell r="M1550"/>
          <cell r="N1550">
            <v>93960</v>
          </cell>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204,75</v>
          </cell>
          <cell r="F1551" t="str">
            <v>72,89</v>
          </cell>
          <cell r="G1551" t="str">
            <v>107,79</v>
          </cell>
          <cell r="H1551" t="str">
            <v>23,06</v>
          </cell>
          <cell r="I1551" t="str">
            <v>0,00</v>
          </cell>
          <cell r="J1551" t="str">
            <v>1,01</v>
          </cell>
          <cell r="K1551">
            <v>131.86000000000001</v>
          </cell>
          <cell r="L1551">
            <v>131.86000000000001</v>
          </cell>
          <cell r="M1551"/>
          <cell r="N1551">
            <v>93961</v>
          </cell>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216,94</v>
          </cell>
          <cell r="F1552" t="str">
            <v>93,06</v>
          </cell>
          <cell r="G1552" t="str">
            <v>93,45</v>
          </cell>
          <cell r="H1552" t="str">
            <v>29,32</v>
          </cell>
          <cell r="I1552" t="str">
            <v>0,00</v>
          </cell>
          <cell r="J1552" t="str">
            <v>1,11</v>
          </cell>
          <cell r="K1552">
            <v>123.88</v>
          </cell>
          <cell r="L1552">
            <v>123.88</v>
          </cell>
          <cell r="M1552"/>
          <cell r="N1552">
            <v>93962</v>
          </cell>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200,24</v>
          </cell>
          <cell r="F1553" t="str">
            <v>82,60</v>
          </cell>
          <cell r="G1553" t="str">
            <v>90,40</v>
          </cell>
          <cell r="H1553" t="str">
            <v>26,17</v>
          </cell>
          <cell r="I1553" t="str">
            <v>0,00</v>
          </cell>
          <cell r="J1553" t="str">
            <v>1,07</v>
          </cell>
          <cell r="K1553">
            <v>117.64000000000001</v>
          </cell>
          <cell r="L1553">
            <v>117.64</v>
          </cell>
          <cell r="M1553"/>
          <cell r="N1553">
            <v>93963</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190,23</v>
          </cell>
          <cell r="F1554" t="str">
            <v>76,45</v>
          </cell>
          <cell r="G1554" t="str">
            <v>88,46</v>
          </cell>
          <cell r="H1554" t="str">
            <v>24,30</v>
          </cell>
          <cell r="I1554" t="str">
            <v>0,00</v>
          </cell>
          <cell r="J1554" t="str">
            <v>1,02</v>
          </cell>
          <cell r="K1554">
            <v>113.78</v>
          </cell>
          <cell r="L1554">
            <v>113.77999999999999</v>
          </cell>
          <cell r="M1554"/>
          <cell r="N1554">
            <v>93964</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180,31</v>
          </cell>
          <cell r="F1555" t="str">
            <v>69,89</v>
          </cell>
          <cell r="G1555" t="str">
            <v>86,44</v>
          </cell>
          <cell r="H1555" t="str">
            <v>23,00</v>
          </cell>
          <cell r="I1555" t="str">
            <v>0,00</v>
          </cell>
          <cell r="J1555" t="str">
            <v>0,98</v>
          </cell>
          <cell r="K1555">
            <v>110.42</v>
          </cell>
          <cell r="L1555">
            <v>110.42</v>
          </cell>
          <cell r="M1555"/>
          <cell r="N1555">
            <v>93965</v>
          </cell>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177,56</v>
          </cell>
          <cell r="F1556" t="str">
            <v>68,86</v>
          </cell>
          <cell r="G1556" t="str">
            <v>85,80</v>
          </cell>
          <cell r="H1556" t="str">
            <v>21,96</v>
          </cell>
          <cell r="I1556" t="str">
            <v>0,00</v>
          </cell>
          <cell r="J1556" t="str">
            <v>0,94</v>
          </cell>
          <cell r="K1556">
            <v>108.7</v>
          </cell>
          <cell r="L1556">
            <v>108.69999999999999</v>
          </cell>
          <cell r="M1556"/>
          <cell r="N1556">
            <v>93966</v>
          </cell>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233,40</v>
          </cell>
          <cell r="F1557" t="str">
            <v>94,88</v>
          </cell>
          <cell r="G1557" t="str">
            <v>107,63</v>
          </cell>
          <cell r="H1557" t="str">
            <v>29,78</v>
          </cell>
          <cell r="I1557" t="str">
            <v>0,00</v>
          </cell>
          <cell r="J1557" t="str">
            <v>1,11</v>
          </cell>
          <cell r="K1557">
            <v>138.51999999999998</v>
          </cell>
          <cell r="L1557">
            <v>138.51999999999998</v>
          </cell>
          <cell r="M1557"/>
          <cell r="N1557">
            <v>93967</v>
          </cell>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215,73</v>
          </cell>
          <cell r="F1558" t="str">
            <v>83,86</v>
          </cell>
          <cell r="G1558" t="str">
            <v>104,32</v>
          </cell>
          <cell r="H1558" t="str">
            <v>26,48</v>
          </cell>
          <cell r="I1558" t="str">
            <v>0,00</v>
          </cell>
          <cell r="J1558" t="str">
            <v>1,07</v>
          </cell>
          <cell r="K1558">
            <v>131.87</v>
          </cell>
          <cell r="L1558">
            <v>131.86999999999998</v>
          </cell>
          <cell r="M1558"/>
          <cell r="N1558">
            <v>93968</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205,20</v>
          </cell>
          <cell r="F1559" t="str">
            <v>77,47</v>
          </cell>
          <cell r="G1559" t="str">
            <v>102,18</v>
          </cell>
          <cell r="H1559" t="str">
            <v>24,53</v>
          </cell>
          <cell r="I1559" t="str">
            <v>0,00</v>
          </cell>
          <cell r="J1559" t="str">
            <v>1,02</v>
          </cell>
          <cell r="K1559">
            <v>127.73</v>
          </cell>
          <cell r="L1559">
            <v>127.73</v>
          </cell>
          <cell r="M1559"/>
          <cell r="N1559">
            <v>93969</v>
          </cell>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197,82</v>
          </cell>
          <cell r="F1560" t="str">
            <v>73,02</v>
          </cell>
          <cell r="G1560" t="str">
            <v>100,66</v>
          </cell>
          <cell r="H1560" t="str">
            <v>23,16</v>
          </cell>
          <cell r="I1560" t="str">
            <v>0,00</v>
          </cell>
          <cell r="J1560" t="str">
            <v>0,98</v>
          </cell>
          <cell r="K1560">
            <v>124.8</v>
          </cell>
          <cell r="L1560">
            <v>124.8</v>
          </cell>
          <cell r="M1560"/>
          <cell r="N1560">
            <v>93970</v>
          </cell>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185,92</v>
          </cell>
          <cell r="F1561" t="str">
            <v>67,86</v>
          </cell>
          <cell r="G1561" t="str">
            <v>99,05</v>
          </cell>
          <cell r="H1561" t="str">
            <v>18,07</v>
          </cell>
          <cell r="I1561" t="str">
            <v>0,00</v>
          </cell>
          <cell r="J1561" t="str">
            <v>0,94</v>
          </cell>
          <cell r="K1561">
            <v>118.06</v>
          </cell>
          <cell r="L1561">
            <v>118.06</v>
          </cell>
          <cell r="M1561"/>
          <cell r="N1561">
            <v>93971</v>
          </cell>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33,09</v>
          </cell>
          <cell r="F1562" t="str">
            <v>20,91</v>
          </cell>
          <cell r="G1562" t="str">
            <v>11,96</v>
          </cell>
          <cell r="H1562" t="str">
            <v>0,22</v>
          </cell>
          <cell r="I1562" t="str">
            <v>0,00</v>
          </cell>
          <cell r="J1562" t="str">
            <v>0,00</v>
          </cell>
          <cell r="K1562">
            <v>12.180000000000001</v>
          </cell>
          <cell r="L1562">
            <v>12.180000000000001</v>
          </cell>
          <cell r="M1562"/>
          <cell r="N1562">
            <v>95108</v>
          </cell>
        </row>
        <row r="1563">
          <cell r="A1563">
            <v>100332</v>
          </cell>
          <cell r="B1563" t="str">
            <v>CONTENÇÃO EM PERFIL PRANCHADO COM PRANCHÃO DE MADEIRA, PERFIS ESPAÇADOS A 1,5 M PARA 1 SUBSOLO. AF_07/2019</v>
          </cell>
          <cell r="C1563" t="str">
            <v>COMPOSIÇÃO</v>
          </cell>
          <cell r="D1563" t="str">
            <v>M2</v>
          </cell>
          <cell r="E1563" t="str">
            <v>1.043,88</v>
          </cell>
          <cell r="F1563" t="str">
            <v>67,48</v>
          </cell>
          <cell r="G1563" t="str">
            <v>965,99</v>
          </cell>
          <cell r="H1563" t="str">
            <v>10,41</v>
          </cell>
          <cell r="I1563" t="str">
            <v>0,00</v>
          </cell>
          <cell r="J1563" t="str">
            <v>0,00</v>
          </cell>
          <cell r="K1563">
            <v>976.4</v>
          </cell>
          <cell r="L1563">
            <v>976.4</v>
          </cell>
          <cell r="M1563"/>
          <cell r="N1563">
            <v>100332</v>
          </cell>
        </row>
        <row r="1564">
          <cell r="A1564">
            <v>100333</v>
          </cell>
          <cell r="B1564" t="str">
            <v>CONTENÇÃO EM PERFIL PRANCHADO COM PRANCHÃO DE MADEIRA, PERFIS ESPAÇADOS A 1,5 M PARA 2 OU MAIS SUBSOLOS. AF_07/2019</v>
          </cell>
          <cell r="C1564" t="str">
            <v>COMPOSIÇÃO</v>
          </cell>
          <cell r="D1564" t="str">
            <v>M2</v>
          </cell>
          <cell r="E1564" t="str">
            <v>625,24</v>
          </cell>
          <cell r="F1564" t="str">
            <v>50,52</v>
          </cell>
          <cell r="G1564" t="str">
            <v>569,18</v>
          </cell>
          <cell r="H1564" t="str">
            <v>5,54</v>
          </cell>
          <cell r="I1564" t="str">
            <v>0,00</v>
          </cell>
          <cell r="J1564" t="str">
            <v>0,00</v>
          </cell>
          <cell r="K1564">
            <v>574.71999999999991</v>
          </cell>
          <cell r="L1564">
            <v>574.71999999999991</v>
          </cell>
          <cell r="M1564"/>
          <cell r="N1564">
            <v>100333</v>
          </cell>
        </row>
        <row r="1565">
          <cell r="A1565">
            <v>100334</v>
          </cell>
          <cell r="B1565" t="str">
            <v>CONTENÇÃO EM PERFIL PRANCHADO COM PRANCHÃO DE MADEIRA, PERFIS ESPAÇADOS A 2 M PARA 1 SUBSOLO. AF_07/2019</v>
          </cell>
          <cell r="C1565" t="str">
            <v>COMPOSIÇÃO</v>
          </cell>
          <cell r="D1565" t="str">
            <v>M2</v>
          </cell>
          <cell r="E1565" t="str">
            <v>817,32</v>
          </cell>
          <cell r="F1565" t="str">
            <v>56,98</v>
          </cell>
          <cell r="G1565" t="str">
            <v>752,55</v>
          </cell>
          <cell r="H1565" t="str">
            <v>7,79</v>
          </cell>
          <cell r="I1565" t="str">
            <v>0,00</v>
          </cell>
          <cell r="J1565" t="str">
            <v>0,00</v>
          </cell>
          <cell r="K1565">
            <v>760.33999999999992</v>
          </cell>
          <cell r="L1565">
            <v>760.33999999999992</v>
          </cell>
          <cell r="M1565"/>
          <cell r="N1565">
            <v>100334</v>
          </cell>
        </row>
        <row r="1566">
          <cell r="A1566">
            <v>100335</v>
          </cell>
          <cell r="B1566" t="str">
            <v>CONTENÇÃO EM PERFIL PRANCHADO COM PRANCHÃO DE MADEIRA, PERFIS ESPAÇADOS A 2 M PARA 2 OU MAIS SUBSOLOS. AF_07/2019</v>
          </cell>
          <cell r="C1566" t="str">
            <v>COMPOSIÇÃO</v>
          </cell>
          <cell r="D1566" t="str">
            <v>M2</v>
          </cell>
          <cell r="E1566" t="str">
            <v>503,34</v>
          </cell>
          <cell r="F1566" t="str">
            <v>44,27</v>
          </cell>
          <cell r="G1566" t="str">
            <v>454,93</v>
          </cell>
          <cell r="H1566" t="str">
            <v>4,14</v>
          </cell>
          <cell r="I1566" t="str">
            <v>0,00</v>
          </cell>
          <cell r="J1566" t="str">
            <v>0,00</v>
          </cell>
          <cell r="K1566">
            <v>459.07</v>
          </cell>
          <cell r="L1566">
            <v>459.07</v>
          </cell>
          <cell r="M1566"/>
          <cell r="N1566">
            <v>100335</v>
          </cell>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38,61</v>
          </cell>
          <cell r="F1567" t="str">
            <v>14,69</v>
          </cell>
          <cell r="G1567" t="str">
            <v>17,75</v>
          </cell>
          <cell r="H1567" t="str">
            <v>6,17</v>
          </cell>
          <cell r="I1567" t="str">
            <v>0,00</v>
          </cell>
          <cell r="J1567" t="str">
            <v>0,00</v>
          </cell>
          <cell r="K1567">
            <v>23.92</v>
          </cell>
          <cell r="L1567">
            <v>23.92</v>
          </cell>
          <cell r="M1567"/>
          <cell r="N1567">
            <v>100341</v>
          </cell>
        </row>
        <row r="1568">
          <cell r="A1568">
            <v>100342</v>
          </cell>
          <cell r="B1568" t="str">
            <v>ARMAÇÃO DE CORTINA DE CONTENÇÃO EM CONCRETO ARMADO, COM AÇO CA-50 DE 6,3 MM - MONTAGEM. AF_07/2019</v>
          </cell>
          <cell r="C1568" t="str">
            <v>COMPOSIÇÃO</v>
          </cell>
          <cell r="D1568" t="str">
            <v>KG</v>
          </cell>
          <cell r="E1568" t="str">
            <v>17,66</v>
          </cell>
          <cell r="F1568" t="str">
            <v>3,60</v>
          </cell>
          <cell r="G1568" t="str">
            <v>14,06</v>
          </cell>
          <cell r="H1568" t="str">
            <v>0,00</v>
          </cell>
          <cell r="I1568" t="str">
            <v>0,00</v>
          </cell>
          <cell r="J1568" t="str">
            <v>0,00</v>
          </cell>
          <cell r="K1568">
            <v>14.06</v>
          </cell>
          <cell r="L1568">
            <v>14.06</v>
          </cell>
          <cell r="M1568"/>
          <cell r="N1568">
            <v>100342</v>
          </cell>
        </row>
        <row r="1569">
          <cell r="A1569">
            <v>100343</v>
          </cell>
          <cell r="B1569" t="str">
            <v>ARMAÇÃO DE CORTINA DE CONTENÇÃO EM CONCRETO ARMADO, COM AÇO CA-50 DE 8 MM - MONTAGEM. AF_07/2019</v>
          </cell>
          <cell r="C1569" t="str">
            <v>COMPOSIÇÃO</v>
          </cell>
          <cell r="D1569" t="str">
            <v>KG</v>
          </cell>
          <cell r="E1569" t="str">
            <v>16,65</v>
          </cell>
          <cell r="F1569" t="str">
            <v>2,46</v>
          </cell>
          <cell r="G1569" t="str">
            <v>14,19</v>
          </cell>
          <cell r="H1569" t="str">
            <v>0,00</v>
          </cell>
          <cell r="I1569" t="str">
            <v>0,00</v>
          </cell>
          <cell r="J1569" t="str">
            <v>0,00</v>
          </cell>
          <cell r="K1569">
            <v>14.19</v>
          </cell>
          <cell r="L1569">
            <v>14.19</v>
          </cell>
          <cell r="M1569"/>
          <cell r="N1569">
            <v>100343</v>
          </cell>
        </row>
        <row r="1570">
          <cell r="A1570">
            <v>100344</v>
          </cell>
          <cell r="B1570" t="str">
            <v>ARMAÇÃO DE CORTINA DE CONTENÇÃO EM CONCRETO ARMADO, COM AÇO CA-50 DE 10 MM - MONTAGEM. AF_07/2019</v>
          </cell>
          <cell r="C1570" t="str">
            <v>COMPOSIÇÃO</v>
          </cell>
          <cell r="D1570" t="str">
            <v>KG</v>
          </cell>
          <cell r="E1570" t="str">
            <v>14,92</v>
          </cell>
          <cell r="F1570" t="str">
            <v>1,73</v>
          </cell>
          <cell r="G1570" t="str">
            <v>13,19</v>
          </cell>
          <cell r="H1570" t="str">
            <v>0,00</v>
          </cell>
          <cell r="I1570" t="str">
            <v>0,00</v>
          </cell>
          <cell r="J1570" t="str">
            <v>0,00</v>
          </cell>
          <cell r="K1570">
            <v>13.19</v>
          </cell>
          <cell r="L1570">
            <v>13.19</v>
          </cell>
          <cell r="M1570"/>
          <cell r="N1570">
            <v>100344</v>
          </cell>
        </row>
        <row r="1571">
          <cell r="A1571">
            <v>100345</v>
          </cell>
          <cell r="B1571" t="str">
            <v>ARMAÇÃO DE CORTINA DE CONTENÇÃO EM CONCRETO ARMADO, COM AÇO CA-50 DE 12,5 MM - MONTAGEM. AF_07/2019</v>
          </cell>
          <cell r="C1571" t="str">
            <v>COMPOSIÇÃO</v>
          </cell>
          <cell r="D1571" t="str">
            <v>KG</v>
          </cell>
          <cell r="E1571" t="str">
            <v>12,61</v>
          </cell>
          <cell r="F1571" t="str">
            <v>1,21</v>
          </cell>
          <cell r="G1571" t="str">
            <v>11,40</v>
          </cell>
          <cell r="H1571" t="str">
            <v>0,00</v>
          </cell>
          <cell r="I1571" t="str">
            <v>0,00</v>
          </cell>
          <cell r="J1571" t="str">
            <v>0,00</v>
          </cell>
          <cell r="K1571">
            <v>11.4</v>
          </cell>
          <cell r="L1571">
            <v>11.4</v>
          </cell>
          <cell r="M1571"/>
          <cell r="N1571">
            <v>100345</v>
          </cell>
        </row>
        <row r="1572">
          <cell r="A1572">
            <v>100346</v>
          </cell>
          <cell r="B1572" t="str">
            <v>ARMAÇÃO DE CORTINA DE CONTENÇÃO EM CONCRETO ARMADO, COM AÇO CA-50 DE 16 MM - MONTAGEM. AF_07/2019</v>
          </cell>
          <cell r="C1572" t="str">
            <v>COMPOSIÇÃO</v>
          </cell>
          <cell r="D1572" t="str">
            <v>KG</v>
          </cell>
          <cell r="E1572" t="str">
            <v>11,99</v>
          </cell>
          <cell r="F1572" t="str">
            <v>0,78</v>
          </cell>
          <cell r="G1572" t="str">
            <v>11,21</v>
          </cell>
          <cell r="H1572" t="str">
            <v>0,00</v>
          </cell>
          <cell r="I1572" t="str">
            <v>0,00</v>
          </cell>
          <cell r="J1572" t="str">
            <v>0,00</v>
          </cell>
          <cell r="K1572">
            <v>11.21</v>
          </cell>
          <cell r="L1572">
            <v>11.21</v>
          </cell>
          <cell r="M1572"/>
          <cell r="N1572">
            <v>100346</v>
          </cell>
        </row>
        <row r="1573">
          <cell r="A1573">
            <v>100347</v>
          </cell>
          <cell r="B1573" t="str">
            <v>ARMAÇÃO DE CORTINA DE CONTENÇÃO EM CONCRETO ARMADO, COM AÇO CA-50 DE 20 MM - MONTAGEM. AF_07/2019</v>
          </cell>
          <cell r="C1573" t="str">
            <v>COMPOSIÇÃO</v>
          </cell>
          <cell r="D1573" t="str">
            <v>KG</v>
          </cell>
          <cell r="E1573" t="str">
            <v>13,51</v>
          </cell>
          <cell r="F1573" t="str">
            <v>0,50</v>
          </cell>
          <cell r="G1573" t="str">
            <v>13,01</v>
          </cell>
          <cell r="H1573" t="str">
            <v>0,00</v>
          </cell>
          <cell r="I1573" t="str">
            <v>0,00</v>
          </cell>
          <cell r="J1573" t="str">
            <v>0,00</v>
          </cell>
          <cell r="K1573">
            <v>13.01</v>
          </cell>
          <cell r="L1573">
            <v>13.01</v>
          </cell>
          <cell r="M1573"/>
          <cell r="N1573">
            <v>100347</v>
          </cell>
        </row>
        <row r="1574">
          <cell r="A1574">
            <v>100348</v>
          </cell>
          <cell r="B1574" t="str">
            <v>ARMAÇÃO DE CORTINA DE CONTENÇÃO EM CONCRETO ARMADO, COM AÇO CA-50 DE 25 MM - MONTAGEM. AF_07/2019</v>
          </cell>
          <cell r="C1574" t="str">
            <v>COMPOSIÇÃO</v>
          </cell>
          <cell r="D1574" t="str">
            <v>KG</v>
          </cell>
          <cell r="E1574" t="str">
            <v>13,22</v>
          </cell>
          <cell r="F1574" t="str">
            <v>0,29</v>
          </cell>
          <cell r="G1574" t="str">
            <v>12,93</v>
          </cell>
          <cell r="H1574" t="str">
            <v>0,00</v>
          </cell>
          <cell r="I1574" t="str">
            <v>0,00</v>
          </cell>
          <cell r="J1574" t="str">
            <v>0,00</v>
          </cell>
          <cell r="K1574">
            <v>12.93</v>
          </cell>
          <cell r="L1574">
            <v>12.93</v>
          </cell>
          <cell r="M1574"/>
          <cell r="N1574">
            <v>100348</v>
          </cell>
        </row>
        <row r="1575">
          <cell r="A1575">
            <v>100349</v>
          </cell>
          <cell r="B1575" t="str">
            <v>CONCRETAGEM DE CORTINA DE CONTENÇÃO, ATRAVÉS DE BOMBA   LANÇAMENTO, ADENSAMENTO E ACABAMENTO. AF_07/2019</v>
          </cell>
          <cell r="C1575" t="str">
            <v>COMPOSIÇÃO</v>
          </cell>
          <cell r="D1575" t="str">
            <v>M3</v>
          </cell>
          <cell r="E1575" t="str">
            <v>550,23</v>
          </cell>
          <cell r="F1575" t="str">
            <v>23,42</v>
          </cell>
          <cell r="G1575" t="str">
            <v>526,60</v>
          </cell>
          <cell r="H1575" t="str">
            <v>0,17</v>
          </cell>
          <cell r="I1575" t="str">
            <v>0,00</v>
          </cell>
          <cell r="J1575" t="str">
            <v>0,04</v>
          </cell>
          <cell r="K1575">
            <v>526.81000000000006</v>
          </cell>
          <cell r="L1575">
            <v>526.80999999999995</v>
          </cell>
          <cell r="M1575"/>
          <cell r="N1575">
            <v>100349</v>
          </cell>
        </row>
        <row r="1576">
          <cell r="A1576">
            <v>102989</v>
          </cell>
          <cell r="B1576" t="str">
            <v>CANALETA MEIA CANA PRÉ-MOLDADA DE CONCRETO (D = 20 CM) - FORNECIMENTO E INSTALAÇÃO. AF_08/2021</v>
          </cell>
          <cell r="C1576" t="str">
            <v>COMPOSIÇÃO</v>
          </cell>
          <cell r="D1576" t="str">
            <v>M</v>
          </cell>
          <cell r="E1576" t="str">
            <v>37,38</v>
          </cell>
          <cell r="F1576" t="str">
            <v>9,61</v>
          </cell>
          <cell r="G1576" t="str">
            <v>27,77</v>
          </cell>
          <cell r="H1576" t="str">
            <v>0,00</v>
          </cell>
          <cell r="I1576" t="str">
            <v>0,00</v>
          </cell>
          <cell r="J1576" t="str">
            <v>0,00</v>
          </cell>
          <cell r="K1576">
            <v>27.77</v>
          </cell>
          <cell r="L1576">
            <v>27.77</v>
          </cell>
          <cell r="M1576"/>
          <cell r="N1576">
            <v>102989</v>
          </cell>
        </row>
        <row r="1577">
          <cell r="A1577">
            <v>102990</v>
          </cell>
          <cell r="B1577" t="str">
            <v>CANALETA MEIA CANA PRÉ-MOLDADA DE CONCRETO (D = 30 CM) - FORNECIMENTO E INSTALAÇÃO. AF_08/2021</v>
          </cell>
          <cell r="C1577" t="str">
            <v>COMPOSIÇÃO</v>
          </cell>
          <cell r="D1577" t="str">
            <v>M</v>
          </cell>
          <cell r="E1577" t="str">
            <v>45,33</v>
          </cell>
          <cell r="F1577" t="str">
            <v>11,37</v>
          </cell>
          <cell r="G1577" t="str">
            <v>33,96</v>
          </cell>
          <cell r="H1577" t="str">
            <v>0,00</v>
          </cell>
          <cell r="I1577" t="str">
            <v>0,00</v>
          </cell>
          <cell r="J1577" t="str">
            <v>0,00</v>
          </cell>
          <cell r="K1577">
            <v>33.96</v>
          </cell>
          <cell r="L1577">
            <v>33.96</v>
          </cell>
          <cell r="M1577"/>
          <cell r="N1577">
            <v>102990</v>
          </cell>
        </row>
        <row r="1578">
          <cell r="A1578">
            <v>102991</v>
          </cell>
          <cell r="B1578" t="str">
            <v>CANALETA MEIA CANA PRÉ-MOLDADA DE CONCRETO (D = 40 CM) - FORNECIMENTO E INSTALAÇÃO. AF_08/2021</v>
          </cell>
          <cell r="C1578" t="str">
            <v>COMPOSIÇÃO</v>
          </cell>
          <cell r="D1578" t="str">
            <v>M</v>
          </cell>
          <cell r="E1578" t="str">
            <v>58,65</v>
          </cell>
          <cell r="F1578" t="str">
            <v>14,34</v>
          </cell>
          <cell r="G1578" t="str">
            <v>44,31</v>
          </cell>
          <cell r="H1578" t="str">
            <v>0,00</v>
          </cell>
          <cell r="I1578" t="str">
            <v>0,00</v>
          </cell>
          <cell r="J1578" t="str">
            <v>0,00</v>
          </cell>
          <cell r="K1578">
            <v>44.31</v>
          </cell>
          <cell r="L1578">
            <v>44.31</v>
          </cell>
          <cell r="M1578"/>
          <cell r="N1578">
            <v>102991</v>
          </cell>
        </row>
        <row r="1579">
          <cell r="A1579">
            <v>102992</v>
          </cell>
          <cell r="B1579" t="str">
            <v>CANALETA MEIA CANA PRÉ-MOLDADA DE CONCRETO (D = 50 CM) - FORNECIMENTO E INSTALAÇÃO. AF_08/2021</v>
          </cell>
          <cell r="C1579" t="str">
            <v>COMPOSIÇÃO</v>
          </cell>
          <cell r="D1579" t="str">
            <v>M</v>
          </cell>
          <cell r="E1579" t="str">
            <v>85,32</v>
          </cell>
          <cell r="F1579" t="str">
            <v>16,16</v>
          </cell>
          <cell r="G1579" t="str">
            <v>69,16</v>
          </cell>
          <cell r="H1579" t="str">
            <v>0,00</v>
          </cell>
          <cell r="I1579" t="str">
            <v>0,00</v>
          </cell>
          <cell r="J1579" t="str">
            <v>0,00</v>
          </cell>
          <cell r="K1579">
            <v>69.16</v>
          </cell>
          <cell r="L1579">
            <v>69.16</v>
          </cell>
          <cell r="M1579"/>
          <cell r="N1579">
            <v>102992</v>
          </cell>
        </row>
        <row r="1580">
          <cell r="A1580">
            <v>102993</v>
          </cell>
          <cell r="B1580" t="str">
            <v>CANALETA MEIA CANA PRÉ-MOLDADA DE CONCRETO (D = 60 CM) - FORNECIMENTO E INSTALAÇÃO. AF_08/2021</v>
          </cell>
          <cell r="C1580" t="str">
            <v>COMPOSIÇÃO</v>
          </cell>
          <cell r="D1580" t="str">
            <v>M</v>
          </cell>
          <cell r="E1580" t="str">
            <v>111,21</v>
          </cell>
          <cell r="F1580" t="str">
            <v>21,60</v>
          </cell>
          <cell r="G1580" t="str">
            <v>89,61</v>
          </cell>
          <cell r="H1580" t="str">
            <v>0,00</v>
          </cell>
          <cell r="I1580" t="str">
            <v>0,00</v>
          </cell>
          <cell r="J1580" t="str">
            <v>0,00</v>
          </cell>
          <cell r="K1580">
            <v>89.61</v>
          </cell>
          <cell r="L1580">
            <v>89.61</v>
          </cell>
          <cell r="M1580"/>
          <cell r="N1580">
            <v>102993</v>
          </cell>
        </row>
        <row r="1581">
          <cell r="A1581">
            <v>102994</v>
          </cell>
          <cell r="B1581" t="str">
            <v>CANALETA MEIA CANA PRÉ-MOLDADA DE CONCRETO (D = 80 CM) - FORNECIMENTO E INSTALAÇÃO. AF_08/2021</v>
          </cell>
          <cell r="C1581" t="str">
            <v>COMPOSIÇÃO</v>
          </cell>
          <cell r="D1581" t="str">
            <v>M</v>
          </cell>
          <cell r="E1581" t="str">
            <v>187,39</v>
          </cell>
          <cell r="F1581" t="str">
            <v>25,40</v>
          </cell>
          <cell r="G1581" t="str">
            <v>161,99</v>
          </cell>
          <cell r="H1581" t="str">
            <v>0,00</v>
          </cell>
          <cell r="I1581" t="str">
            <v>0,00</v>
          </cell>
          <cell r="J1581" t="str">
            <v>0,00</v>
          </cell>
          <cell r="K1581">
            <v>161.99</v>
          </cell>
          <cell r="L1581">
            <v>161.99</v>
          </cell>
          <cell r="M1581"/>
          <cell r="N1581">
            <v>102994</v>
          </cell>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47,66</v>
          </cell>
          <cell r="F1582" t="str">
            <v>17,54</v>
          </cell>
          <cell r="G1582" t="str">
            <v>30,03</v>
          </cell>
          <cell r="H1582" t="str">
            <v>0,04</v>
          </cell>
          <cell r="I1582" t="str">
            <v>0,00</v>
          </cell>
          <cell r="J1582" t="str">
            <v>0,05</v>
          </cell>
          <cell r="K1582">
            <v>30.12</v>
          </cell>
          <cell r="L1582">
            <v>30.12</v>
          </cell>
          <cell r="M1582"/>
          <cell r="N1582">
            <v>102995</v>
          </cell>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67,25</v>
          </cell>
          <cell r="F1583" t="str">
            <v>24,44</v>
          </cell>
          <cell r="G1583" t="str">
            <v>42,67</v>
          </cell>
          <cell r="H1583" t="str">
            <v>0,07</v>
          </cell>
          <cell r="I1583" t="str">
            <v>0,00</v>
          </cell>
          <cell r="J1583" t="str">
            <v>0,07</v>
          </cell>
          <cell r="K1583">
            <v>42.81</v>
          </cell>
          <cell r="L1583">
            <v>42.81</v>
          </cell>
          <cell r="M1583"/>
          <cell r="N1583">
            <v>102996</v>
          </cell>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88,76</v>
          </cell>
          <cell r="F1584" t="str">
            <v>29,86</v>
          </cell>
          <cell r="G1584" t="str">
            <v>58,70</v>
          </cell>
          <cell r="H1584" t="str">
            <v>0,10</v>
          </cell>
          <cell r="I1584" t="str">
            <v>0,00</v>
          </cell>
          <cell r="J1584" t="str">
            <v>0,10</v>
          </cell>
          <cell r="K1584">
            <v>58.900000000000006</v>
          </cell>
          <cell r="L1584">
            <v>58.900000000000006</v>
          </cell>
          <cell r="M1584"/>
          <cell r="N1584">
            <v>102997</v>
          </cell>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85,20</v>
          </cell>
          <cell r="F1585" t="str">
            <v>29,39</v>
          </cell>
          <cell r="G1585" t="str">
            <v>55,61</v>
          </cell>
          <cell r="H1585" t="str">
            <v>0,10</v>
          </cell>
          <cell r="I1585" t="str">
            <v>0,00</v>
          </cell>
          <cell r="J1585" t="str">
            <v>0,10</v>
          </cell>
          <cell r="K1585">
            <v>55.81</v>
          </cell>
          <cell r="L1585">
            <v>55.81</v>
          </cell>
          <cell r="M1585"/>
          <cell r="N1585">
            <v>102998</v>
          </cell>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107,72</v>
          </cell>
          <cell r="F1586" t="str">
            <v>36,99</v>
          </cell>
          <cell r="G1586" t="str">
            <v>70,48</v>
          </cell>
          <cell r="H1586" t="str">
            <v>0,13</v>
          </cell>
          <cell r="I1586" t="str">
            <v>0,00</v>
          </cell>
          <cell r="J1586" t="str">
            <v>0,12</v>
          </cell>
          <cell r="K1586">
            <v>70.73</v>
          </cell>
          <cell r="L1586">
            <v>70.73</v>
          </cell>
          <cell r="M1586"/>
          <cell r="N1586">
            <v>102999</v>
          </cell>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108,16</v>
          </cell>
          <cell r="F1587" t="str">
            <v>37,14</v>
          </cell>
          <cell r="G1587" t="str">
            <v>70,76</v>
          </cell>
          <cell r="H1587" t="str">
            <v>0,13</v>
          </cell>
          <cell r="I1587" t="str">
            <v>0,00</v>
          </cell>
          <cell r="J1587" t="str">
            <v>0,13</v>
          </cell>
          <cell r="K1587">
            <v>71.02000000000001</v>
          </cell>
          <cell r="L1587">
            <v>71.02</v>
          </cell>
          <cell r="M1587"/>
          <cell r="N1587">
            <v>103000</v>
          </cell>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213,11</v>
          </cell>
          <cell r="F1588" t="str">
            <v>18,62</v>
          </cell>
          <cell r="G1588" t="str">
            <v>194,49</v>
          </cell>
          <cell r="H1588" t="str">
            <v>0,00</v>
          </cell>
          <cell r="I1588" t="str">
            <v>0,00</v>
          </cell>
          <cell r="J1588" t="str">
            <v>0,00</v>
          </cell>
          <cell r="K1588">
            <v>194.49</v>
          </cell>
          <cell r="L1588">
            <v>194.49</v>
          </cell>
          <cell r="M1588"/>
          <cell r="N1588">
            <v>103001</v>
          </cell>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264,64</v>
          </cell>
          <cell r="F1589" t="str">
            <v>19,42</v>
          </cell>
          <cell r="G1589" t="str">
            <v>245,22</v>
          </cell>
          <cell r="H1589" t="str">
            <v>0,00</v>
          </cell>
          <cell r="I1589" t="str">
            <v>0,00</v>
          </cell>
          <cell r="J1589" t="str">
            <v>0,00</v>
          </cell>
          <cell r="K1589">
            <v>245.22</v>
          </cell>
          <cell r="L1589">
            <v>245.22</v>
          </cell>
          <cell r="M1589"/>
          <cell r="N1589">
            <v>103002</v>
          </cell>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367,74</v>
          </cell>
          <cell r="F1590" t="str">
            <v>21,01</v>
          </cell>
          <cell r="G1590" t="str">
            <v>346,73</v>
          </cell>
          <cell r="H1590" t="str">
            <v>0,00</v>
          </cell>
          <cell r="I1590" t="str">
            <v>0,00</v>
          </cell>
          <cell r="J1590" t="str">
            <v>0,00</v>
          </cell>
          <cell r="K1590">
            <v>346.73</v>
          </cell>
          <cell r="L1590">
            <v>346.73</v>
          </cell>
          <cell r="M1590"/>
          <cell r="N1590">
            <v>103003</v>
          </cell>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572,48</v>
          </cell>
          <cell r="F1591" t="str">
            <v>151,80</v>
          </cell>
          <cell r="G1591" t="str">
            <v>420,19</v>
          </cell>
          <cell r="H1591" t="str">
            <v>0,32</v>
          </cell>
          <cell r="I1591" t="str">
            <v>0,00</v>
          </cell>
          <cell r="J1591" t="str">
            <v>0,17</v>
          </cell>
          <cell r="K1591">
            <v>420.68</v>
          </cell>
          <cell r="L1591">
            <v>420.68</v>
          </cell>
          <cell r="M1591"/>
          <cell r="N1591">
            <v>103005</v>
          </cell>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781,51</v>
          </cell>
          <cell r="F1592" t="str">
            <v>208,59</v>
          </cell>
          <cell r="G1592" t="str">
            <v>572,20</v>
          </cell>
          <cell r="H1592" t="str">
            <v>0,45</v>
          </cell>
          <cell r="I1592" t="str">
            <v>0,00</v>
          </cell>
          <cell r="J1592" t="str">
            <v>0,27</v>
          </cell>
          <cell r="K1592">
            <v>572.92000000000007</v>
          </cell>
          <cell r="L1592">
            <v>572.92000000000007</v>
          </cell>
          <cell r="M1592"/>
          <cell r="N1592">
            <v>103006</v>
          </cell>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1.030,39</v>
          </cell>
          <cell r="F1593" t="str">
            <v>265,31</v>
          </cell>
          <cell r="G1593" t="str">
            <v>764,17</v>
          </cell>
          <cell r="H1593" t="str">
            <v>0,59</v>
          </cell>
          <cell r="I1593" t="str">
            <v>0,00</v>
          </cell>
          <cell r="J1593" t="str">
            <v>0,32</v>
          </cell>
          <cell r="K1593">
            <v>765.07999999999993</v>
          </cell>
          <cell r="L1593">
            <v>765.08</v>
          </cell>
          <cell r="M1593"/>
          <cell r="N1593">
            <v>103007</v>
          </cell>
        </row>
        <row r="1594">
          <cell r="A1594">
            <v>97933</v>
          </cell>
          <cell r="B1594" t="str">
            <v>CAIXA COM GRELHA SIMPLES RETANGULAR, EM CONCRETO PRÉ-MOLDADO, DIMENSÕES INTERNAS: 0,6X1,0X1,0 M. AF_12/2020</v>
          </cell>
          <cell r="C1594" t="str">
            <v>COMPOSIÇÃO</v>
          </cell>
          <cell r="D1594" t="str">
            <v>UN</v>
          </cell>
          <cell r="E1594" t="str">
            <v>927,60</v>
          </cell>
          <cell r="F1594" t="str">
            <v>30,94</v>
          </cell>
          <cell r="G1594" t="str">
            <v>878,44</v>
          </cell>
          <cell r="H1594" t="str">
            <v>18,22</v>
          </cell>
          <cell r="I1594" t="str">
            <v>0,00</v>
          </cell>
          <cell r="J1594" t="str">
            <v>0,00</v>
          </cell>
          <cell r="K1594">
            <v>896.66000000000008</v>
          </cell>
          <cell r="L1594">
            <v>896.66000000000008</v>
          </cell>
          <cell r="M1594"/>
          <cell r="N1594">
            <v>97933</v>
          </cell>
        </row>
        <row r="1595">
          <cell r="A1595">
            <v>97934</v>
          </cell>
          <cell r="B1595" t="str">
            <v>CAIXA COM GRELHA DUPLA RETANGULAR, EM CONCRETO PRÉ-MOLDADO, DIMENSÕES INTERNAS: 0,5X2,2X1,0 M. AF_12/2020</v>
          </cell>
          <cell r="C1595" t="str">
            <v>COMPOSIÇÃO</v>
          </cell>
          <cell r="D1595" t="str">
            <v>UN</v>
          </cell>
          <cell r="E1595" t="str">
            <v>2.271,33</v>
          </cell>
          <cell r="F1595" t="str">
            <v>508,68</v>
          </cell>
          <cell r="G1595" t="str">
            <v>1.689,23</v>
          </cell>
          <cell r="H1595" t="str">
            <v>72,09</v>
          </cell>
          <cell r="I1595" t="str">
            <v>0,00</v>
          </cell>
          <cell r="J1595" t="str">
            <v>1,33</v>
          </cell>
          <cell r="K1595">
            <v>1762.65</v>
          </cell>
          <cell r="L1595">
            <v>1762.6499999999999</v>
          </cell>
          <cell r="M1595"/>
          <cell r="N1595">
            <v>97934</v>
          </cell>
        </row>
        <row r="1596">
          <cell r="A1596">
            <v>97935</v>
          </cell>
          <cell r="B1596" t="str">
            <v>CAIXA PARA BOCA DE LOBO SIMPLES RETANGULAR, EM CONCRETO PRÉ-MOLDADO, DIMENSÕES INTERNAS: 0,6X1,0X1,2 M. AF_12/2020</v>
          </cell>
          <cell r="C1596" t="str">
            <v>COMPOSIÇÃO</v>
          </cell>
          <cell r="D1596" t="str">
            <v>UN</v>
          </cell>
          <cell r="E1596" t="str">
            <v>796,12</v>
          </cell>
          <cell r="F1596" t="str">
            <v>140,37</v>
          </cell>
          <cell r="G1596" t="str">
            <v>635,92</v>
          </cell>
          <cell r="H1596" t="str">
            <v>19,67</v>
          </cell>
          <cell r="I1596" t="str">
            <v>0,00</v>
          </cell>
          <cell r="J1596" t="str">
            <v>0,16</v>
          </cell>
          <cell r="K1596">
            <v>655.75</v>
          </cell>
          <cell r="L1596">
            <v>655.74999999999989</v>
          </cell>
          <cell r="M1596"/>
          <cell r="N1596">
            <v>97935</v>
          </cell>
        </row>
        <row r="1597">
          <cell r="A1597">
            <v>97936</v>
          </cell>
          <cell r="B1597" t="str">
            <v>CAIXA PARA BOCA DE LOBO DUPLA RETANGULAR, EM CONCRETO PRÉ-MOLDADO, DIMENSÕES INTERNAS: 0,6X2,2X1,2 M. AF_12/2020</v>
          </cell>
          <cell r="C1597" t="str">
            <v>COMPOSIÇÃO</v>
          </cell>
          <cell r="D1597" t="str">
            <v>UN</v>
          </cell>
          <cell r="E1597" t="str">
            <v>2.040,09</v>
          </cell>
          <cell r="F1597" t="str">
            <v>743,00</v>
          </cell>
          <cell r="G1597" t="str">
            <v>1.216,84</v>
          </cell>
          <cell r="H1597" t="str">
            <v>78,52</v>
          </cell>
          <cell r="I1597" t="str">
            <v>0,00</v>
          </cell>
          <cell r="J1597" t="str">
            <v>1,73</v>
          </cell>
          <cell r="K1597">
            <v>1297.0899999999999</v>
          </cell>
          <cell r="L1597">
            <v>1297.0899999999999</v>
          </cell>
          <cell r="M1597"/>
          <cell r="N1597">
            <v>97936</v>
          </cell>
        </row>
        <row r="1598">
          <cell r="A1598">
            <v>97947</v>
          </cell>
          <cell r="B1598" t="str">
            <v>CAIXA COM GRELHA SIMPLES RETANGULAR, EM ALVENARIA COM TIJOLOS CERÂMICOS MACIÇOS, DIMENSÕES INTERNAS: 0,5X1X1 M. AF_12/2020</v>
          </cell>
          <cell r="C1598" t="str">
            <v>COMPOSIÇÃO</v>
          </cell>
          <cell r="D1598" t="str">
            <v>UN</v>
          </cell>
          <cell r="E1598" t="str">
            <v>1.707,01</v>
          </cell>
          <cell r="F1598" t="str">
            <v>488,32</v>
          </cell>
          <cell r="G1598" t="str">
            <v>1.214,61</v>
          </cell>
          <cell r="H1598" t="str">
            <v>3,52</v>
          </cell>
          <cell r="I1598" t="str">
            <v>0,00</v>
          </cell>
          <cell r="J1598" t="str">
            <v>0,56</v>
          </cell>
          <cell r="K1598">
            <v>1218.6899999999998</v>
          </cell>
          <cell r="L1598">
            <v>1218.6899999999998</v>
          </cell>
          <cell r="M1598"/>
          <cell r="N1598">
            <v>97947</v>
          </cell>
        </row>
        <row r="1599">
          <cell r="A1599">
            <v>97948</v>
          </cell>
          <cell r="B1599" t="str">
            <v>CAIXA COM GRELHA DUPLA RETANGULAR, EM ALVENARIA COM TIJOLOS CERÂMICOS MACIÇOS, DIMENSÕES INTERNAS: 0,5X2,2X1 M. AF_12/2020</v>
          </cell>
          <cell r="C1599" t="str">
            <v>COMPOSIÇÃO</v>
          </cell>
          <cell r="D1599" t="str">
            <v>UN</v>
          </cell>
          <cell r="E1599" t="str">
            <v>3.146,64</v>
          </cell>
          <cell r="F1599" t="str">
            <v>895,19</v>
          </cell>
          <cell r="G1599" t="str">
            <v>2.241,00</v>
          </cell>
          <cell r="H1599" t="str">
            <v>9,33</v>
          </cell>
          <cell r="I1599" t="str">
            <v>0,00</v>
          </cell>
          <cell r="J1599" t="str">
            <v>1,12</v>
          </cell>
          <cell r="K1599">
            <v>2251.4499999999998</v>
          </cell>
          <cell r="L1599">
            <v>2251.4499999999998</v>
          </cell>
          <cell r="M1599"/>
          <cell r="N1599">
            <v>97948</v>
          </cell>
        </row>
        <row r="1600">
          <cell r="A1600">
            <v>97949</v>
          </cell>
          <cell r="B1600" t="str">
            <v>CAIXA PARA BOCA DE LOBO SIMPLES RETANGULAR, EM ALVENARIA COM TIJOLOS CERÂMICOS MACIÇOS, DIMENSÕES INTERNAS: 0,6X1X1,2 M. AF_12/2020</v>
          </cell>
          <cell r="C1600" t="str">
            <v>COMPOSIÇÃO</v>
          </cell>
          <cell r="D1600" t="str">
            <v>UN</v>
          </cell>
          <cell r="E1600" t="str">
            <v>1.770,45</v>
          </cell>
          <cell r="F1600" t="str">
            <v>668,15</v>
          </cell>
          <cell r="G1600" t="str">
            <v>1.095,79</v>
          </cell>
          <cell r="H1600" t="str">
            <v>5,66</v>
          </cell>
          <cell r="I1600" t="str">
            <v>0,00</v>
          </cell>
          <cell r="J1600" t="str">
            <v>0,85</v>
          </cell>
          <cell r="K1600">
            <v>1102.3</v>
          </cell>
          <cell r="L1600">
            <v>1102.3</v>
          </cell>
          <cell r="M1600"/>
          <cell r="N1600">
            <v>97949</v>
          </cell>
        </row>
        <row r="1601">
          <cell r="A1601">
            <v>97950</v>
          </cell>
          <cell r="B1601" t="str">
            <v>CAIXA PARA BOCA DE LOBO DUPLA RETANGULAR, EM ALVENARIA COM TIJOLOS CERÂMICOS MACIÇOS, DIMENSÕES INTERNAS: 0,6X2,2X1,2 M. AF_12/2020</v>
          </cell>
          <cell r="C1601" t="str">
            <v>COMPOSIÇÃO</v>
          </cell>
          <cell r="D1601" t="str">
            <v>UN</v>
          </cell>
          <cell r="E1601" t="str">
            <v>3.122,02</v>
          </cell>
          <cell r="F1601" t="str">
            <v>1.197,15</v>
          </cell>
          <cell r="G1601" t="str">
            <v>1.909,84</v>
          </cell>
          <cell r="H1601" t="str">
            <v>13,37</v>
          </cell>
          <cell r="I1601" t="str">
            <v>0,00</v>
          </cell>
          <cell r="J1601" t="str">
            <v>1,66</v>
          </cell>
          <cell r="K1601">
            <v>1924.87</v>
          </cell>
          <cell r="L1601">
            <v>1924.87</v>
          </cell>
          <cell r="M1601"/>
          <cell r="N1601">
            <v>97950</v>
          </cell>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2.775,31</v>
          </cell>
          <cell r="F1602" t="str">
            <v>906,40</v>
          </cell>
          <cell r="G1602" t="str">
            <v>1.858,92</v>
          </cell>
          <cell r="H1602" t="str">
            <v>8,80</v>
          </cell>
          <cell r="I1602" t="str">
            <v>0,00</v>
          </cell>
          <cell r="J1602" t="str">
            <v>1,19</v>
          </cell>
          <cell r="K1602">
            <v>1868.91</v>
          </cell>
          <cell r="L1602">
            <v>1868.91</v>
          </cell>
          <cell r="M1602"/>
          <cell r="N1602">
            <v>97951</v>
          </cell>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4.803,70</v>
          </cell>
          <cell r="F1603" t="str">
            <v>1.562,07</v>
          </cell>
          <cell r="G1603" t="str">
            <v>3.218,31</v>
          </cell>
          <cell r="H1603" t="str">
            <v>21,05</v>
          </cell>
          <cell r="I1603" t="str">
            <v>0,00</v>
          </cell>
          <cell r="J1603" t="str">
            <v>2,27</v>
          </cell>
          <cell r="K1603">
            <v>3241.63</v>
          </cell>
          <cell r="L1603">
            <v>3241.63</v>
          </cell>
          <cell r="M1603"/>
          <cell r="N1603">
            <v>97952</v>
          </cell>
        </row>
        <row r="1604">
          <cell r="A1604">
            <v>97953</v>
          </cell>
          <cell r="B1604" t="str">
            <v>CAIXA COM GRELHA SIMPLES RETANGULAR, EM ALVENARIA COM BLOCOS DE CONCRETO, DIMENSÕES INTERNAS: 0,5X1X1 M. AF_12/2020</v>
          </cell>
          <cell r="C1604" t="str">
            <v>COMPOSIÇÃO</v>
          </cell>
          <cell r="D1604" t="str">
            <v>UN</v>
          </cell>
          <cell r="E1604" t="str">
            <v>1.257,04</v>
          </cell>
          <cell r="F1604" t="str">
            <v>332,10</v>
          </cell>
          <cell r="G1604" t="str">
            <v>921,42</v>
          </cell>
          <cell r="H1604" t="str">
            <v>3,15</v>
          </cell>
          <cell r="I1604" t="str">
            <v>0,00</v>
          </cell>
          <cell r="J1604" t="str">
            <v>0,37</v>
          </cell>
          <cell r="K1604">
            <v>924.93999999999994</v>
          </cell>
          <cell r="L1604">
            <v>924.93999999999994</v>
          </cell>
          <cell r="M1604"/>
          <cell r="N1604">
            <v>97953</v>
          </cell>
        </row>
        <row r="1605">
          <cell r="A1605">
            <v>97955</v>
          </cell>
          <cell r="B1605" t="str">
            <v>CAIXA COM GRELHA DUPLA RETANGULAR, EM ALVENARIA COM BLOCOS DE CONCRETO, DIMENSÕES INTERNAS: 0,5X2,2X1 M. AF_12/2020</v>
          </cell>
          <cell r="C1605" t="str">
            <v>COMPOSIÇÃO</v>
          </cell>
          <cell r="D1605" t="str">
            <v>UN</v>
          </cell>
          <cell r="E1605" t="str">
            <v>2.718,77</v>
          </cell>
          <cell r="F1605" t="str">
            <v>696,61</v>
          </cell>
          <cell r="G1605" t="str">
            <v>2.011,53</v>
          </cell>
          <cell r="H1605" t="str">
            <v>9,45</v>
          </cell>
          <cell r="I1605" t="str">
            <v>0,00</v>
          </cell>
          <cell r="J1605" t="str">
            <v>1,18</v>
          </cell>
          <cell r="K1605">
            <v>2022.16</v>
          </cell>
          <cell r="L1605">
            <v>2022.16</v>
          </cell>
          <cell r="M1605"/>
          <cell r="N1605">
            <v>97955</v>
          </cell>
        </row>
        <row r="1606">
          <cell r="A1606">
            <v>97956</v>
          </cell>
          <cell r="B1606" t="str">
            <v>CAIXA PARA BOCA DE LOBO SIMPLES RETANGULAR, EM ALVENARIA COM BLOCOS DE CONCRETO, DIMENSÕES INTERNAS: 0,6X1X1,2 M. AF_12/2020</v>
          </cell>
          <cell r="C1606" t="str">
            <v>COMPOSIÇÃO</v>
          </cell>
          <cell r="D1606" t="str">
            <v>UN</v>
          </cell>
          <cell r="E1606" t="str">
            <v>1.382,53</v>
          </cell>
          <cell r="F1606" t="str">
            <v>510,63</v>
          </cell>
          <cell r="G1606" t="str">
            <v>865,51</v>
          </cell>
          <cell r="H1606" t="str">
            <v>5,57</v>
          </cell>
          <cell r="I1606" t="str">
            <v>0,00</v>
          </cell>
          <cell r="J1606" t="str">
            <v>0,82</v>
          </cell>
          <cell r="K1606">
            <v>871.9</v>
          </cell>
          <cell r="L1606">
            <v>871.90000000000009</v>
          </cell>
          <cell r="M1606"/>
          <cell r="N1606">
            <v>97956</v>
          </cell>
        </row>
        <row r="1607">
          <cell r="A1607">
            <v>97957</v>
          </cell>
          <cell r="B1607" t="str">
            <v>CAIXA PARA BOCA DE LOBO DUPLA RETANGULAR, EM ALVENARIA COM BLOCOS DE CONCRETO, DIMENSÕES INTERNAS: 0,6X2,2X1,2 M. AF_12/2020</v>
          </cell>
          <cell r="C1607" t="str">
            <v>COMPOSIÇÃO</v>
          </cell>
          <cell r="D1607" t="str">
            <v>UN</v>
          </cell>
          <cell r="E1607" t="str">
            <v>2.498,44</v>
          </cell>
          <cell r="F1607" t="str">
            <v>948,45</v>
          </cell>
          <cell r="G1607" t="str">
            <v>1.535,23</v>
          </cell>
          <cell r="H1607" t="str">
            <v>13,18</v>
          </cell>
          <cell r="I1607" t="str">
            <v>0,00</v>
          </cell>
          <cell r="J1607" t="str">
            <v>1,58</v>
          </cell>
          <cell r="K1607">
            <v>1549.99</v>
          </cell>
          <cell r="L1607">
            <v>1549.99</v>
          </cell>
          <cell r="M1607"/>
          <cell r="N1607">
            <v>97957</v>
          </cell>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2.215,68</v>
          </cell>
          <cell r="F1608" t="str">
            <v>689,37</v>
          </cell>
          <cell r="G1608" t="str">
            <v>1.516,66</v>
          </cell>
          <cell r="H1608" t="str">
            <v>8,58</v>
          </cell>
          <cell r="I1608" t="str">
            <v>0,00</v>
          </cell>
          <cell r="J1608" t="str">
            <v>1,07</v>
          </cell>
          <cell r="K1608">
            <v>1526.3100000000002</v>
          </cell>
          <cell r="L1608">
            <v>1526.31</v>
          </cell>
          <cell r="M1608"/>
          <cell r="N1608">
            <v>97961</v>
          </cell>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4.163,38</v>
          </cell>
          <cell r="F1609" t="str">
            <v>1.273,94</v>
          </cell>
          <cell r="G1609" t="str">
            <v>2.865,86</v>
          </cell>
          <cell r="H1609" t="str">
            <v>21,23</v>
          </cell>
          <cell r="I1609" t="str">
            <v>0,00</v>
          </cell>
          <cell r="J1609" t="str">
            <v>2,35</v>
          </cell>
          <cell r="K1609">
            <v>2889.44</v>
          </cell>
          <cell r="L1609">
            <v>2889.44</v>
          </cell>
          <cell r="M1609"/>
          <cell r="N1609">
            <v>97973</v>
          </cell>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455,99</v>
          </cell>
          <cell r="F1610" t="str">
            <v>87,61</v>
          </cell>
          <cell r="G1610" t="str">
            <v>353,12</v>
          </cell>
          <cell r="H1610" t="str">
            <v>15,16</v>
          </cell>
          <cell r="I1610" t="str">
            <v>0,00</v>
          </cell>
          <cell r="J1610" t="str">
            <v>0,10</v>
          </cell>
          <cell r="K1610">
            <v>368.38</v>
          </cell>
          <cell r="L1610">
            <v>368.38000000000005</v>
          </cell>
          <cell r="M1610"/>
          <cell r="N1610">
            <v>97974</v>
          </cell>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584,80</v>
          </cell>
          <cell r="F1611" t="str">
            <v>97,35</v>
          </cell>
          <cell r="G1611" t="str">
            <v>467,18</v>
          </cell>
          <cell r="H1611" t="str">
            <v>20,17</v>
          </cell>
          <cell r="I1611" t="str">
            <v>0,00</v>
          </cell>
          <cell r="J1611" t="str">
            <v>0,10</v>
          </cell>
          <cell r="K1611">
            <v>487.45</v>
          </cell>
          <cell r="L1611">
            <v>487.45000000000005</v>
          </cell>
          <cell r="M1611"/>
          <cell r="N1611">
            <v>97975</v>
          </cell>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1.143,44</v>
          </cell>
          <cell r="F1612" t="str">
            <v>424,98</v>
          </cell>
          <cell r="G1612" t="str">
            <v>706,62</v>
          </cell>
          <cell r="H1612" t="str">
            <v>11,26</v>
          </cell>
          <cell r="I1612" t="str">
            <v>0,00</v>
          </cell>
          <cell r="J1612" t="str">
            <v>0,58</v>
          </cell>
          <cell r="K1612">
            <v>718.46</v>
          </cell>
          <cell r="L1612">
            <v>718.46</v>
          </cell>
          <cell r="M1612"/>
          <cell r="N1612">
            <v>97976</v>
          </cell>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1.623,49</v>
          </cell>
          <cell r="F1613" t="str">
            <v>618,85</v>
          </cell>
          <cell r="G1613" t="str">
            <v>992,26</v>
          </cell>
          <cell r="H1613" t="str">
            <v>11,62</v>
          </cell>
          <cell r="I1613" t="str">
            <v>0,00</v>
          </cell>
          <cell r="J1613" t="str">
            <v>0,76</v>
          </cell>
          <cell r="K1613">
            <v>1004.64</v>
          </cell>
          <cell r="L1613">
            <v>1004.64</v>
          </cell>
          <cell r="M1613"/>
          <cell r="N1613">
            <v>97977</v>
          </cell>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912,45</v>
          </cell>
          <cell r="F1614" t="str">
            <v>224,92</v>
          </cell>
          <cell r="G1614" t="str">
            <v>648,31</v>
          </cell>
          <cell r="H1614" t="str">
            <v>38,90</v>
          </cell>
          <cell r="I1614" t="str">
            <v>0,00</v>
          </cell>
          <cell r="J1614" t="str">
            <v>0,32</v>
          </cell>
          <cell r="K1614">
            <v>687.53</v>
          </cell>
          <cell r="L1614">
            <v>687.53</v>
          </cell>
          <cell r="M1614"/>
          <cell r="N1614">
            <v>97978</v>
          </cell>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2.102,45</v>
          </cell>
          <cell r="F1615" t="str">
            <v>781,23</v>
          </cell>
          <cell r="G1615" t="str">
            <v>1.299,24</v>
          </cell>
          <cell r="H1615" t="str">
            <v>20,92</v>
          </cell>
          <cell r="I1615" t="str">
            <v>0,00</v>
          </cell>
          <cell r="J1615" t="str">
            <v>1,06</v>
          </cell>
          <cell r="K1615">
            <v>1321.22</v>
          </cell>
          <cell r="L1615">
            <v>1321.22</v>
          </cell>
          <cell r="M1615"/>
          <cell r="N1615">
            <v>97980</v>
          </cell>
        </row>
        <row r="1616">
          <cell r="A1616">
            <v>97981</v>
          </cell>
          <cell r="B1616" t="str">
            <v>ACRÉSCIMO PARA POÇO DE VISITA CIRCULAR PARA ESGOTO, EM ALVENARIA COM TIJOLOS CERÂMICOS MACIÇOS, DIÂMETRO INTERNO = 0,8 M. AF_12/2020</v>
          </cell>
          <cell r="C1616" t="str">
            <v>COMPOSIÇÃO</v>
          </cell>
          <cell r="D1616" t="str">
            <v>M</v>
          </cell>
          <cell r="E1616" t="str">
            <v>1.192,28</v>
          </cell>
          <cell r="F1616" t="str">
            <v>491,59</v>
          </cell>
          <cell r="G1616" t="str">
            <v>699,54</v>
          </cell>
          <cell r="H1616" t="str">
            <v>0,76</v>
          </cell>
          <cell r="I1616" t="str">
            <v>0,00</v>
          </cell>
          <cell r="J1616" t="str">
            <v>0,39</v>
          </cell>
          <cell r="K1616">
            <v>700.68999999999994</v>
          </cell>
          <cell r="L1616">
            <v>700.68999999999994</v>
          </cell>
          <cell r="M1616"/>
          <cell r="N1616">
            <v>97981</v>
          </cell>
        </row>
        <row r="1617">
          <cell r="A1617">
            <v>97983</v>
          </cell>
          <cell r="B1617" t="str">
            <v>ACRÉSCIMO PARA POÇO DE VISITA CIRCULAR PARA ESGOTO, EM CONCRETO PRÉ-MOLDADO, DIÂMETRO INTERNO = 1 M. AF_12/2020</v>
          </cell>
          <cell r="C1617" t="str">
            <v>COMPOSIÇÃO</v>
          </cell>
          <cell r="D1617" t="str">
            <v>M</v>
          </cell>
          <cell r="E1617" t="str">
            <v>453,63</v>
          </cell>
          <cell r="F1617" t="str">
            <v>33,64</v>
          </cell>
          <cell r="G1617" t="str">
            <v>402,66</v>
          </cell>
          <cell r="H1617" t="str">
            <v>17,32</v>
          </cell>
          <cell r="I1617" t="str">
            <v>0,00</v>
          </cell>
          <cell r="J1617" t="str">
            <v>0,01</v>
          </cell>
          <cell r="K1617">
            <v>419.99</v>
          </cell>
          <cell r="L1617">
            <v>419.99</v>
          </cell>
          <cell r="M1617"/>
          <cell r="N1617">
            <v>97983</v>
          </cell>
        </row>
        <row r="1618">
          <cell r="A1618">
            <v>97985</v>
          </cell>
          <cell r="B1618" t="str">
            <v>ACRÉSCIMO PARA POÇO DE VISITA CIRCULAR PARA  ESGOTO, EM ALVENARIA COM TIJOLOS CERÂMICOS MACIÇOS, DIÂMETRO INTERNO = 1 M. AF_12/2020</v>
          </cell>
          <cell r="C1618" t="str">
            <v>COMPOSIÇÃO</v>
          </cell>
          <cell r="D1618" t="str">
            <v>M</v>
          </cell>
          <cell r="E1618" t="str">
            <v>1.440,93</v>
          </cell>
          <cell r="F1618" t="str">
            <v>600,49</v>
          </cell>
          <cell r="G1618" t="str">
            <v>839,10</v>
          </cell>
          <cell r="H1618" t="str">
            <v>0,89</v>
          </cell>
          <cell r="I1618" t="str">
            <v>0,00</v>
          </cell>
          <cell r="J1618" t="str">
            <v>0,45</v>
          </cell>
          <cell r="K1618">
            <v>840.44</v>
          </cell>
          <cell r="L1618">
            <v>840.44</v>
          </cell>
          <cell r="M1618"/>
          <cell r="N1618">
            <v>97985</v>
          </cell>
        </row>
        <row r="1619">
          <cell r="A1619">
            <v>97987</v>
          </cell>
          <cell r="B1619" t="str">
            <v>ACRÉSCIMO PARA POÇO DE VISITA CIRCULAR PARA ESGOTO, EM CONCRETO PRÉ-MOLDADO, DIÂMETRO INTERNO = 1,2 M. AF_12/2020</v>
          </cell>
          <cell r="C1619" t="str">
            <v>COMPOSIÇÃO</v>
          </cell>
          <cell r="D1619" t="str">
            <v>M</v>
          </cell>
          <cell r="E1619" t="str">
            <v>601,81</v>
          </cell>
          <cell r="F1619" t="str">
            <v>39,58</v>
          </cell>
          <cell r="G1619" t="str">
            <v>542,08</v>
          </cell>
          <cell r="H1619" t="str">
            <v>20,14</v>
          </cell>
          <cell r="I1619" t="str">
            <v>0,00</v>
          </cell>
          <cell r="J1619" t="str">
            <v>0,01</v>
          </cell>
          <cell r="K1619">
            <v>562.23</v>
          </cell>
          <cell r="L1619">
            <v>562.23</v>
          </cell>
          <cell r="M1619"/>
          <cell r="N1619">
            <v>97987</v>
          </cell>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3.085,16</v>
          </cell>
          <cell r="F1620" t="str">
            <v>1.107,83</v>
          </cell>
          <cell r="G1620" t="str">
            <v>1.945,21</v>
          </cell>
          <cell r="H1620" t="str">
            <v>30,48</v>
          </cell>
          <cell r="I1620" t="str">
            <v>0,00</v>
          </cell>
          <cell r="J1620" t="str">
            <v>1,64</v>
          </cell>
          <cell r="K1620">
            <v>1977.33</v>
          </cell>
          <cell r="L1620">
            <v>1977.3300000000002</v>
          </cell>
          <cell r="M1620"/>
          <cell r="N1620">
            <v>97988</v>
          </cell>
        </row>
        <row r="1621">
          <cell r="A1621">
            <v>97989</v>
          </cell>
          <cell r="B1621" t="str">
            <v>ACRÉSCIMO PARA POÇO DE VISITA CIRCULAR PARA ESGOTO, EM ALVENARIA COM TIJOLOS CERÂMICOS MACIÇOS, DIÂMETRO INTERNO = 1,2 M. AF_12/2020</v>
          </cell>
          <cell r="C1621" t="str">
            <v>COMPOSIÇÃO</v>
          </cell>
          <cell r="D1621" t="str">
            <v>M</v>
          </cell>
          <cell r="E1621" t="str">
            <v>1.689,52</v>
          </cell>
          <cell r="F1621" t="str">
            <v>709,41</v>
          </cell>
          <cell r="G1621" t="str">
            <v>978,60</v>
          </cell>
          <cell r="H1621" t="str">
            <v>0,99</v>
          </cell>
          <cell r="I1621" t="str">
            <v>0,00</v>
          </cell>
          <cell r="J1621" t="str">
            <v>0,52</v>
          </cell>
          <cell r="K1621">
            <v>980.11</v>
          </cell>
          <cell r="L1621">
            <v>980.11</v>
          </cell>
          <cell r="M1621"/>
          <cell r="N1621">
            <v>97989</v>
          </cell>
        </row>
        <row r="1622">
          <cell r="A1622">
            <v>97991</v>
          </cell>
          <cell r="B1622" t="str">
            <v>ACRÉSCIMO PARA POÇO DE VISITA CIRCULAR PARA  ESGOTO, EM CONCRETO PRÉ-MOLDADO, DIÂMETRO INTERNO = 1,5 M. AF_12/2020</v>
          </cell>
          <cell r="C1622" t="str">
            <v>COMPOSIÇÃO</v>
          </cell>
          <cell r="D1622" t="str">
            <v>M</v>
          </cell>
          <cell r="E1622" t="str">
            <v>823,61</v>
          </cell>
          <cell r="F1622" t="str">
            <v>50,48</v>
          </cell>
          <cell r="G1622" t="str">
            <v>747,32</v>
          </cell>
          <cell r="H1622" t="str">
            <v>25,79</v>
          </cell>
          <cell r="I1622" t="str">
            <v>0,00</v>
          </cell>
          <cell r="J1622" t="str">
            <v>0,02</v>
          </cell>
          <cell r="K1622">
            <v>773.13</v>
          </cell>
          <cell r="L1622">
            <v>773.13</v>
          </cell>
          <cell r="M1622"/>
          <cell r="N1622">
            <v>97991</v>
          </cell>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3.953,10</v>
          </cell>
          <cell r="F1623" t="str">
            <v>1.377,96</v>
          </cell>
          <cell r="G1623" t="str">
            <v>2.533,89</v>
          </cell>
          <cell r="H1623" t="str">
            <v>39,09</v>
          </cell>
          <cell r="I1623" t="str">
            <v>0,00</v>
          </cell>
          <cell r="J1623" t="str">
            <v>2,16</v>
          </cell>
          <cell r="K1623">
            <v>2575.14</v>
          </cell>
          <cell r="L1623">
            <v>2575.14</v>
          </cell>
          <cell r="M1623"/>
          <cell r="N1623">
            <v>97992</v>
          </cell>
        </row>
        <row r="1624">
          <cell r="A1624">
            <v>97993</v>
          </cell>
          <cell r="B1624" t="str">
            <v>ACRÉSCIMO PARA POÇO DE VISITA CIRCULAR PARA  ESGOTO, EM ALVENARIA COM TIJOLOS CERÂMICOS MACIÇOS, DIÂMETRO INTERNO = 1,5 M. AF_12/2020</v>
          </cell>
          <cell r="C1624" t="str">
            <v>COMPOSIÇÃO</v>
          </cell>
          <cell r="D1624" t="str">
            <v>M</v>
          </cell>
          <cell r="E1624" t="str">
            <v>2.062,52</v>
          </cell>
          <cell r="F1624" t="str">
            <v>872,71</v>
          </cell>
          <cell r="G1624" t="str">
            <v>1.188,04</v>
          </cell>
          <cell r="H1624" t="str">
            <v>1,16</v>
          </cell>
          <cell r="I1624" t="str">
            <v>0,00</v>
          </cell>
          <cell r="J1624" t="str">
            <v>0,61</v>
          </cell>
          <cell r="K1624">
            <v>1189.81</v>
          </cell>
          <cell r="L1624">
            <v>1189.81</v>
          </cell>
          <cell r="M1624"/>
          <cell r="N1624">
            <v>97993</v>
          </cell>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2.591,84</v>
          </cell>
          <cell r="F1625" t="str">
            <v>945,28</v>
          </cell>
          <cell r="G1625" t="str">
            <v>1.620,26</v>
          </cell>
          <cell r="H1625" t="str">
            <v>24,83</v>
          </cell>
          <cell r="I1625" t="str">
            <v>0,00</v>
          </cell>
          <cell r="J1625" t="str">
            <v>1,47</v>
          </cell>
          <cell r="K1625">
            <v>1646.56</v>
          </cell>
          <cell r="L1625">
            <v>1646.56</v>
          </cell>
          <cell r="M1625"/>
          <cell r="N1625">
            <v>97994</v>
          </cell>
        </row>
        <row r="1626">
          <cell r="A1626">
            <v>97995</v>
          </cell>
          <cell r="B1626" t="str">
            <v>ACRÉSCIMO PARA POÇO DE VISITA RETANGULAR PARA ESGOTO, EM ALVENARIA COM BLOCOS DE CONCRETO, DIMENSÕES INTERNAS = 1X1 M. AF_12/2020</v>
          </cell>
          <cell r="C1626" t="str">
            <v>COMPOSIÇÃO</v>
          </cell>
          <cell r="D1626" t="str">
            <v>M</v>
          </cell>
          <cell r="E1626" t="str">
            <v>1.275,55</v>
          </cell>
          <cell r="F1626" t="str">
            <v>538,11</v>
          </cell>
          <cell r="G1626" t="str">
            <v>736,46</v>
          </cell>
          <cell r="H1626" t="str">
            <v>0,61</v>
          </cell>
          <cell r="I1626" t="str">
            <v>0,00</v>
          </cell>
          <cell r="J1626" t="str">
            <v>0,37</v>
          </cell>
          <cell r="K1626">
            <v>737.44</v>
          </cell>
          <cell r="L1626">
            <v>737.44</v>
          </cell>
          <cell r="M1626"/>
          <cell r="N1626">
            <v>97995</v>
          </cell>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3.278,31</v>
          </cell>
          <cell r="F1627" t="str">
            <v>1.188,46</v>
          </cell>
          <cell r="G1627" t="str">
            <v>2.056,92</v>
          </cell>
          <cell r="H1627" t="str">
            <v>31,04</v>
          </cell>
          <cell r="I1627" t="str">
            <v>0,00</v>
          </cell>
          <cell r="J1627" t="str">
            <v>1,89</v>
          </cell>
          <cell r="K1627">
            <v>2089.85</v>
          </cell>
          <cell r="L1627">
            <v>2089.85</v>
          </cell>
          <cell r="M1627"/>
          <cell r="N1627">
            <v>97996</v>
          </cell>
        </row>
        <row r="1628">
          <cell r="A1628">
            <v>97997</v>
          </cell>
          <cell r="B1628" t="str">
            <v>ACRÉSCIMO PARA POÇO DE VISITA RETANGULAR PARA ESGOTO, EM ALVENARIA COM BLOCOS DE CONCRETO, DIMENSÕES INTERNAS = 1X1,5 M. AF_12/2020</v>
          </cell>
          <cell r="C1628" t="str">
            <v>COMPOSIÇÃO</v>
          </cell>
          <cell r="D1628" t="str">
            <v>M</v>
          </cell>
          <cell r="E1628" t="str">
            <v>1.524,02</v>
          </cell>
          <cell r="F1628" t="str">
            <v>644,71</v>
          </cell>
          <cell r="G1628" t="str">
            <v>878,12</v>
          </cell>
          <cell r="H1628" t="str">
            <v>0,74</v>
          </cell>
          <cell r="I1628" t="str">
            <v>0,00</v>
          </cell>
          <cell r="J1628" t="str">
            <v>0,45</v>
          </cell>
          <cell r="K1628">
            <v>879.31000000000006</v>
          </cell>
          <cell r="L1628">
            <v>879.31000000000006</v>
          </cell>
          <cell r="M1628"/>
          <cell r="N1628">
            <v>97997</v>
          </cell>
        </row>
        <row r="1629">
          <cell r="A1629">
            <v>97999</v>
          </cell>
          <cell r="B1629" t="str">
            <v>ACRÉSCIMO PARA POÇO DE VISITA RETANGULAR PARA ESGOTO, EM ALVENARIA COM BLOCOS DE CONCRETO, DIMENSÕES INTERNAS = 1X2 M. AF_12/2020</v>
          </cell>
          <cell r="C1629" t="str">
            <v>COMPOSIÇÃO</v>
          </cell>
          <cell r="D1629" t="str">
            <v>M</v>
          </cell>
          <cell r="E1629" t="str">
            <v>1.772,54</v>
          </cell>
          <cell r="F1629" t="str">
            <v>751,35</v>
          </cell>
          <cell r="G1629" t="str">
            <v>1.019,80</v>
          </cell>
          <cell r="H1629" t="str">
            <v>0,88</v>
          </cell>
          <cell r="I1629" t="str">
            <v>0,00</v>
          </cell>
          <cell r="J1629" t="str">
            <v>0,51</v>
          </cell>
          <cell r="K1629">
            <v>1021.1899999999999</v>
          </cell>
          <cell r="L1629">
            <v>1021.1899999999999</v>
          </cell>
          <cell r="M1629"/>
          <cell r="N1629">
            <v>97999</v>
          </cell>
        </row>
        <row r="1630">
          <cell r="A1630">
            <v>98001</v>
          </cell>
          <cell r="B1630" t="str">
            <v>ACRÉSCIMO PARA POÇO DE VISITA RETANGULAR PARA ESGOTO, EM ALVENARIA COM BLOCOS DE CONCRETO, DIMENSÕES INTERNAS = 1X2,5 M. AF_12/2020</v>
          </cell>
          <cell r="C1630" t="str">
            <v>COMPOSIÇÃO</v>
          </cell>
          <cell r="D1630" t="str">
            <v>M</v>
          </cell>
          <cell r="E1630" t="str">
            <v>2.021,02</v>
          </cell>
          <cell r="F1630" t="str">
            <v>857,97</v>
          </cell>
          <cell r="G1630" t="str">
            <v>1.161,44</v>
          </cell>
          <cell r="H1630" t="str">
            <v>1,03</v>
          </cell>
          <cell r="I1630" t="str">
            <v>0,00</v>
          </cell>
          <cell r="J1630" t="str">
            <v>0,58</v>
          </cell>
          <cell r="K1630">
            <v>1163.05</v>
          </cell>
          <cell r="L1630">
            <v>1163.05</v>
          </cell>
          <cell r="M1630"/>
          <cell r="N1630">
            <v>98001</v>
          </cell>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5.373,13</v>
          </cell>
          <cell r="F1631" t="str">
            <v>1.917,88</v>
          </cell>
          <cell r="G1631" t="str">
            <v>3.375,64</v>
          </cell>
          <cell r="H1631" t="str">
            <v>76,42</v>
          </cell>
          <cell r="I1631" t="str">
            <v>0,00</v>
          </cell>
          <cell r="J1631" t="str">
            <v>3,19</v>
          </cell>
          <cell r="K1631">
            <v>3455.25</v>
          </cell>
          <cell r="L1631">
            <v>3455.25</v>
          </cell>
          <cell r="M1631"/>
          <cell r="N1631">
            <v>98002</v>
          </cell>
        </row>
        <row r="1632">
          <cell r="A1632">
            <v>98003</v>
          </cell>
          <cell r="B1632" t="str">
            <v>ACRÉSCIMO PARA POÇO DE VISITA RETANGULAR PARA ESGOTO, EM ALVENARIA COM BLOCOS DE CONCRETO, DIMENSÕES INTERNAS = 1X3 M. AF_12/2020</v>
          </cell>
          <cell r="C1632" t="str">
            <v>COMPOSIÇÃO</v>
          </cell>
          <cell r="D1632" t="str">
            <v>M</v>
          </cell>
          <cell r="E1632" t="str">
            <v>2.269,55</v>
          </cell>
          <cell r="F1632" t="str">
            <v>964,64</v>
          </cell>
          <cell r="G1632" t="str">
            <v>1.303,13</v>
          </cell>
          <cell r="H1632" t="str">
            <v>1,14</v>
          </cell>
          <cell r="I1632" t="str">
            <v>0,00</v>
          </cell>
          <cell r="J1632" t="str">
            <v>0,64</v>
          </cell>
          <cell r="K1632">
            <v>1304.9100000000001</v>
          </cell>
          <cell r="L1632">
            <v>1304.9100000000003</v>
          </cell>
          <cell r="M1632"/>
          <cell r="N1632">
            <v>98003</v>
          </cell>
        </row>
        <row r="1633">
          <cell r="A1633">
            <v>98005</v>
          </cell>
          <cell r="B1633" t="str">
            <v>ACRÉSCIMO PARA POÇO DE VISITA RETANGULAR PARA ESGOTO, EM ALVENARIA COM BLOCOS DE CONCRETO, DIMENSÕES INTERNAS = 1X3,5 M. AF_12/2020</v>
          </cell>
          <cell r="C1633" t="str">
            <v>COMPOSIÇÃO</v>
          </cell>
          <cell r="D1633" t="str">
            <v>M</v>
          </cell>
          <cell r="E1633" t="str">
            <v>2.518,08</v>
          </cell>
          <cell r="F1633" t="str">
            <v>1.071,24</v>
          </cell>
          <cell r="G1633" t="str">
            <v>1.444,85</v>
          </cell>
          <cell r="H1633" t="str">
            <v>1,28</v>
          </cell>
          <cell r="I1633" t="str">
            <v>0,00</v>
          </cell>
          <cell r="J1633" t="str">
            <v>0,71</v>
          </cell>
          <cell r="K1633">
            <v>1446.84</v>
          </cell>
          <cell r="L1633">
            <v>1446.84</v>
          </cell>
          <cell r="M1633"/>
          <cell r="N1633">
            <v>98005</v>
          </cell>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6.755,04</v>
          </cell>
          <cell r="F1634" t="str">
            <v>2.404,13</v>
          </cell>
          <cell r="G1634" t="str">
            <v>4.251,19</v>
          </cell>
          <cell r="H1634" t="str">
            <v>95,67</v>
          </cell>
          <cell r="I1634" t="str">
            <v>0,00</v>
          </cell>
          <cell r="J1634" t="str">
            <v>4,05</v>
          </cell>
          <cell r="K1634">
            <v>4350.91</v>
          </cell>
          <cell r="L1634">
            <v>4350.91</v>
          </cell>
          <cell r="M1634"/>
          <cell r="N1634">
            <v>98006</v>
          </cell>
        </row>
        <row r="1635">
          <cell r="A1635">
            <v>98007</v>
          </cell>
          <cell r="B1635" t="str">
            <v>ACRÉSCIMO PARA POÇO DE VISITA RETANGULAR PARA ESGOTO, EM ALVENARIA COM BLOCOS DE CONCRETO, DIMENSÕES INTERNAS = 1X4 M. AF_12/2020</v>
          </cell>
          <cell r="C1635" t="str">
            <v>COMPOSIÇÃO</v>
          </cell>
          <cell r="D1635" t="str">
            <v>M</v>
          </cell>
          <cell r="E1635" t="str">
            <v>2.766,54</v>
          </cell>
          <cell r="F1635" t="str">
            <v>1.177,88</v>
          </cell>
          <cell r="G1635" t="str">
            <v>1.586,48</v>
          </cell>
          <cell r="H1635" t="str">
            <v>1,40</v>
          </cell>
          <cell r="I1635" t="str">
            <v>0,00</v>
          </cell>
          <cell r="J1635" t="str">
            <v>0,78</v>
          </cell>
          <cell r="K1635">
            <v>1588.66</v>
          </cell>
          <cell r="L1635">
            <v>1588.66</v>
          </cell>
          <cell r="M1635"/>
          <cell r="N1635">
            <v>98007</v>
          </cell>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4.055,24</v>
          </cell>
          <cell r="F1636" t="str">
            <v>1.429,86</v>
          </cell>
          <cell r="G1636" t="str">
            <v>2.583,92</v>
          </cell>
          <cell r="H1636" t="str">
            <v>39,05</v>
          </cell>
          <cell r="I1636" t="str">
            <v>0,00</v>
          </cell>
          <cell r="J1636" t="str">
            <v>2,41</v>
          </cell>
          <cell r="K1636">
            <v>2625.38</v>
          </cell>
          <cell r="L1636">
            <v>2625.38</v>
          </cell>
          <cell r="M1636"/>
          <cell r="N1636">
            <v>98008</v>
          </cell>
        </row>
        <row r="1637">
          <cell r="A1637">
            <v>98009</v>
          </cell>
          <cell r="B1637" t="str">
            <v>ACRÉSCIMO PARA POÇO DE VISITA RETANGULAR PARA ESGOTO, EM ALVENARIA COM BLOCOS DE CONCRETO, DIMENSÕES INTERNAS = 1,5X1,5 M. AF_12/2020</v>
          </cell>
          <cell r="C1637" t="str">
            <v>COMPOSIÇÃO</v>
          </cell>
          <cell r="D1637" t="str">
            <v>M</v>
          </cell>
          <cell r="E1637" t="str">
            <v>1.772,54</v>
          </cell>
          <cell r="F1637" t="str">
            <v>751,35</v>
          </cell>
          <cell r="G1637" t="str">
            <v>1.019,80</v>
          </cell>
          <cell r="H1637" t="str">
            <v>0,88</v>
          </cell>
          <cell r="I1637" t="str">
            <v>0,00</v>
          </cell>
          <cell r="J1637" t="str">
            <v>0,51</v>
          </cell>
          <cell r="K1637">
            <v>1021.1899999999999</v>
          </cell>
          <cell r="L1637">
            <v>1021.1899999999999</v>
          </cell>
          <cell r="M1637"/>
          <cell r="N1637">
            <v>98009</v>
          </cell>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4.948,82</v>
          </cell>
          <cell r="F1638" t="str">
            <v>1.719,05</v>
          </cell>
          <cell r="G1638" t="str">
            <v>3.153,82</v>
          </cell>
          <cell r="H1638" t="str">
            <v>72,96</v>
          </cell>
          <cell r="I1638" t="str">
            <v>0,00</v>
          </cell>
          <cell r="J1638" t="str">
            <v>2,99</v>
          </cell>
          <cell r="K1638">
            <v>3229.77</v>
          </cell>
          <cell r="L1638">
            <v>3229.77</v>
          </cell>
          <cell r="M1638"/>
          <cell r="N1638">
            <v>98010</v>
          </cell>
        </row>
        <row r="1639">
          <cell r="A1639">
            <v>98011</v>
          </cell>
          <cell r="B1639" t="str">
            <v>ACRÉSCIMO PARA POÇO DE VISITA RETANGULAR PARA ESGOTO, EM ALVENARIA COM BLOCOS DE CONCRETO, DIMENSÕES INTERNAS = 1,5X2 M. AF_12/2020</v>
          </cell>
          <cell r="C1639" t="str">
            <v>COMPOSIÇÃO</v>
          </cell>
          <cell r="D1639" t="str">
            <v>M</v>
          </cell>
          <cell r="E1639" t="str">
            <v>2.021,02</v>
          </cell>
          <cell r="F1639" t="str">
            <v>857,97</v>
          </cell>
          <cell r="G1639" t="str">
            <v>1.161,44</v>
          </cell>
          <cell r="H1639" t="str">
            <v>1,03</v>
          </cell>
          <cell r="I1639" t="str">
            <v>0,00</v>
          </cell>
          <cell r="J1639" t="str">
            <v>0,58</v>
          </cell>
          <cell r="K1639">
            <v>1163.05</v>
          </cell>
          <cell r="L1639">
            <v>1163.05</v>
          </cell>
          <cell r="M1639"/>
          <cell r="N1639">
            <v>98011</v>
          </cell>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5.814,31</v>
          </cell>
          <cell r="F1640" t="str">
            <v>2.008,35</v>
          </cell>
          <cell r="G1640" t="str">
            <v>3.716,76</v>
          </cell>
          <cell r="H1640" t="str">
            <v>85,65</v>
          </cell>
          <cell r="I1640" t="str">
            <v>0,00</v>
          </cell>
          <cell r="J1640" t="str">
            <v>3,55</v>
          </cell>
          <cell r="K1640">
            <v>3805.96</v>
          </cell>
          <cell r="L1640">
            <v>3805.9600000000005</v>
          </cell>
          <cell r="M1640"/>
          <cell r="N1640">
            <v>98012</v>
          </cell>
        </row>
        <row r="1641">
          <cell r="A1641">
            <v>98013</v>
          </cell>
          <cell r="B1641" t="str">
            <v>ACRÉSCIMO PARA POÇO DE VISITA RETANGULAR PARA ESGOTO, EM ALVENARIA COM BLOCOS DE CONCRETO, DIMENSÕES INTERNAS = 1,5X2,5 M. AF_12/2020</v>
          </cell>
          <cell r="C1641" t="str">
            <v>COMPOSIÇÃO</v>
          </cell>
          <cell r="D1641" t="str">
            <v>M</v>
          </cell>
          <cell r="E1641" t="str">
            <v>2.269,55</v>
          </cell>
          <cell r="F1641" t="str">
            <v>964,64</v>
          </cell>
          <cell r="G1641" t="str">
            <v>1.303,13</v>
          </cell>
          <cell r="H1641" t="str">
            <v>1,14</v>
          </cell>
          <cell r="I1641" t="str">
            <v>0,00</v>
          </cell>
          <cell r="J1641" t="str">
            <v>0,64</v>
          </cell>
          <cell r="K1641">
            <v>1304.9100000000001</v>
          </cell>
          <cell r="L1641">
            <v>1304.9100000000003</v>
          </cell>
          <cell r="M1641"/>
          <cell r="N1641">
            <v>98013</v>
          </cell>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6.679,71</v>
          </cell>
          <cell r="F1642" t="str">
            <v>2.297,59</v>
          </cell>
          <cell r="G1642" t="str">
            <v>4.279,67</v>
          </cell>
          <cell r="H1642" t="str">
            <v>98,34</v>
          </cell>
          <cell r="I1642" t="str">
            <v>0,00</v>
          </cell>
          <cell r="J1642" t="str">
            <v>4,11</v>
          </cell>
          <cell r="K1642">
            <v>4382.12</v>
          </cell>
          <cell r="L1642">
            <v>4382.12</v>
          </cell>
          <cell r="M1642"/>
          <cell r="N1642">
            <v>98014</v>
          </cell>
        </row>
        <row r="1643">
          <cell r="A1643">
            <v>98015</v>
          </cell>
          <cell r="B1643" t="str">
            <v>ACRÉSCIMO PARA POÇO DE VISITA RETANGULAR PARA ESGOTO, EM ALVENARIA COM BLOCOS DE CONCRETO, DIMENSÕES INTERNAS = 1,5X3 M. AF_12/2020</v>
          </cell>
          <cell r="C1643" t="str">
            <v>COMPOSIÇÃO</v>
          </cell>
          <cell r="D1643" t="str">
            <v>M</v>
          </cell>
          <cell r="E1643" t="str">
            <v>2.518,08</v>
          </cell>
          <cell r="F1643" t="str">
            <v>1.071,24</v>
          </cell>
          <cell r="G1643" t="str">
            <v>1.444,85</v>
          </cell>
          <cell r="H1643" t="str">
            <v>1,28</v>
          </cell>
          <cell r="I1643" t="str">
            <v>0,00</v>
          </cell>
          <cell r="J1643" t="str">
            <v>0,71</v>
          </cell>
          <cell r="K1643">
            <v>1446.84</v>
          </cell>
          <cell r="L1643">
            <v>1446.84</v>
          </cell>
          <cell r="M1643"/>
          <cell r="N1643">
            <v>98015</v>
          </cell>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7.545,24</v>
          </cell>
          <cell r="F1644" t="str">
            <v>2.586,89</v>
          </cell>
          <cell r="G1644" t="str">
            <v>4.842,66</v>
          </cell>
          <cell r="H1644" t="str">
            <v>111,03</v>
          </cell>
          <cell r="I1644" t="str">
            <v>0,00</v>
          </cell>
          <cell r="J1644" t="str">
            <v>4,66</v>
          </cell>
          <cell r="K1644">
            <v>4958.3499999999995</v>
          </cell>
          <cell r="L1644">
            <v>4958.3499999999995</v>
          </cell>
          <cell r="M1644"/>
          <cell r="N1644">
            <v>98016</v>
          </cell>
        </row>
        <row r="1645">
          <cell r="A1645">
            <v>98017</v>
          </cell>
          <cell r="B1645" t="str">
            <v>ACRÉSCIMO PARA POÇO DE VISITA RETANGULAR PARA ESGOTO, EM ALVENARIA COM BLOCOS DE CONCRETO, DIMENSÕES INTERNAS = 1,5X3,5 M. AF_12/2020</v>
          </cell>
          <cell r="C1645" t="str">
            <v>COMPOSIÇÃO</v>
          </cell>
          <cell r="D1645" t="str">
            <v>M</v>
          </cell>
          <cell r="E1645" t="str">
            <v>2.766,54</v>
          </cell>
          <cell r="F1645" t="str">
            <v>1.177,88</v>
          </cell>
          <cell r="G1645" t="str">
            <v>1.586,48</v>
          </cell>
          <cell r="H1645" t="str">
            <v>1,40</v>
          </cell>
          <cell r="I1645" t="str">
            <v>0,00</v>
          </cell>
          <cell r="J1645" t="str">
            <v>0,78</v>
          </cell>
          <cell r="K1645">
            <v>1588.66</v>
          </cell>
          <cell r="L1645">
            <v>1588.66</v>
          </cell>
          <cell r="M1645"/>
          <cell r="N1645">
            <v>98017</v>
          </cell>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8.410,66</v>
          </cell>
          <cell r="F1646" t="str">
            <v>2.876,17</v>
          </cell>
          <cell r="G1646" t="str">
            <v>5.405,53</v>
          </cell>
          <cell r="H1646" t="str">
            <v>123,74</v>
          </cell>
          <cell r="I1646" t="str">
            <v>0,00</v>
          </cell>
          <cell r="J1646" t="str">
            <v>5,22</v>
          </cell>
          <cell r="K1646">
            <v>5534.49</v>
          </cell>
          <cell r="L1646">
            <v>5534.49</v>
          </cell>
          <cell r="M1646"/>
          <cell r="N1646">
            <v>98018</v>
          </cell>
        </row>
        <row r="1647">
          <cell r="A1647">
            <v>98019</v>
          </cell>
          <cell r="B1647" t="str">
            <v>ACRÉSCIMO PARA POÇO DE VISITA RETANGULAR PARA ESGOTO, EM ALVENARIA COM BLOCOS DE CONCRETO, DIMENSÕES INTERNAS = 1,5X4 M. AF_12/2020</v>
          </cell>
          <cell r="C1647" t="str">
            <v>COMPOSIÇÃO</v>
          </cell>
          <cell r="D1647" t="str">
            <v>M</v>
          </cell>
          <cell r="E1647" t="str">
            <v>3.037,44</v>
          </cell>
          <cell r="F1647" t="str">
            <v>1.293,01</v>
          </cell>
          <cell r="G1647" t="str">
            <v>1.742,00</v>
          </cell>
          <cell r="H1647" t="str">
            <v>1,56</v>
          </cell>
          <cell r="I1647" t="str">
            <v>0,00</v>
          </cell>
          <cell r="J1647" t="str">
            <v>0,87</v>
          </cell>
          <cell r="K1647">
            <v>1744.43</v>
          </cell>
          <cell r="L1647">
            <v>1744.4299999999998</v>
          </cell>
          <cell r="M1647"/>
          <cell r="N1647">
            <v>98019</v>
          </cell>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5.972,21</v>
          </cell>
          <cell r="F1648" t="str">
            <v>2.058,53</v>
          </cell>
          <cell r="G1648" t="str">
            <v>3.850,00</v>
          </cell>
          <cell r="H1648" t="str">
            <v>60,00</v>
          </cell>
          <cell r="I1648" t="str">
            <v>0,00</v>
          </cell>
          <cell r="J1648" t="str">
            <v>3,68</v>
          </cell>
          <cell r="K1648">
            <v>3913.68</v>
          </cell>
          <cell r="L1648">
            <v>3913.68</v>
          </cell>
          <cell r="M1648"/>
          <cell r="N1648">
            <v>98020</v>
          </cell>
        </row>
        <row r="1649">
          <cell r="A1649">
            <v>98021</v>
          </cell>
          <cell r="B1649" t="str">
            <v>ACRÉSCIMO PARA POÇO DE VISITA RETANGULAR PARA ESGOTO, EM ALVENARIA COM BLOCOS DE CONCRETO, DIMENSÕES INTERNAS = 2X2 M. AF_12/2020</v>
          </cell>
          <cell r="C1649" t="str">
            <v>COMPOSIÇÃO</v>
          </cell>
          <cell r="D1649" t="str">
            <v>M</v>
          </cell>
          <cell r="E1649" t="str">
            <v>2.291,97</v>
          </cell>
          <cell r="F1649" t="str">
            <v>973,11</v>
          </cell>
          <cell r="G1649" t="str">
            <v>1.317,02</v>
          </cell>
          <cell r="H1649" t="str">
            <v>1,18</v>
          </cell>
          <cell r="I1649" t="str">
            <v>0,00</v>
          </cell>
          <cell r="J1649" t="str">
            <v>0,66</v>
          </cell>
          <cell r="K1649">
            <v>1318.86</v>
          </cell>
          <cell r="L1649">
            <v>1318.8600000000001</v>
          </cell>
          <cell r="M1649"/>
          <cell r="N1649">
            <v>98021</v>
          </cell>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6.999,70</v>
          </cell>
          <cell r="F1650" t="str">
            <v>2.393,55</v>
          </cell>
          <cell r="G1650" t="str">
            <v>4.531,80</v>
          </cell>
          <cell r="H1650" t="str">
            <v>69,98</v>
          </cell>
          <cell r="I1650" t="str">
            <v>0,00</v>
          </cell>
          <cell r="J1650" t="str">
            <v>4,37</v>
          </cell>
          <cell r="K1650">
            <v>4606.1500000000005</v>
          </cell>
          <cell r="L1650">
            <v>4606.1499999999996</v>
          </cell>
          <cell r="M1650"/>
          <cell r="N1650">
            <v>98022</v>
          </cell>
        </row>
        <row r="1651">
          <cell r="A1651">
            <v>98023</v>
          </cell>
          <cell r="B1651" t="str">
            <v>ACRÉSCIMO PARA POÇO DE VISITA RETANGULAR PARA ESGOTO, EM ALVENARIA COM BLOCOS DE CONCRETO, DIMENSÕES INTERNAS = 2X2,5 M. AF_12/2020</v>
          </cell>
          <cell r="C1651" t="str">
            <v>COMPOSIÇÃO</v>
          </cell>
          <cell r="D1651" t="str">
            <v>M</v>
          </cell>
          <cell r="E1651" t="str">
            <v>2.540,44</v>
          </cell>
          <cell r="F1651" t="str">
            <v>1.079,73</v>
          </cell>
          <cell r="G1651" t="str">
            <v>1.458,67</v>
          </cell>
          <cell r="H1651" t="str">
            <v>1,31</v>
          </cell>
          <cell r="I1651" t="str">
            <v>0,00</v>
          </cell>
          <cell r="J1651" t="str">
            <v>0,73</v>
          </cell>
          <cell r="K1651">
            <v>1460.71</v>
          </cell>
          <cell r="L1651">
            <v>1460.71</v>
          </cell>
          <cell r="M1651"/>
          <cell r="N1651">
            <v>98023</v>
          </cell>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8.089,40</v>
          </cell>
          <cell r="F1652" t="str">
            <v>2.728,77</v>
          </cell>
          <cell r="G1652" t="str">
            <v>5.228,99</v>
          </cell>
          <cell r="H1652" t="str">
            <v>126,61</v>
          </cell>
          <cell r="I1652" t="str">
            <v>0,00</v>
          </cell>
          <cell r="J1652" t="str">
            <v>5,03</v>
          </cell>
          <cell r="K1652">
            <v>5360.63</v>
          </cell>
          <cell r="L1652">
            <v>5360.6299999999992</v>
          </cell>
          <cell r="M1652"/>
          <cell r="N1652">
            <v>98024</v>
          </cell>
        </row>
        <row r="1653">
          <cell r="A1653">
            <v>98025</v>
          </cell>
          <cell r="B1653" t="str">
            <v>ACRÉSCIMO PARA POÇO DE VISITA RETANGULAR PARA ESGOTO, EM ALVENARIA COM BLOCOS DE CONCRETO, DIMENSÕES INTERNAS = 2X3 M. AF_12/2020</v>
          </cell>
          <cell r="C1653" t="str">
            <v>COMPOSIÇÃO</v>
          </cell>
          <cell r="D1653" t="str">
            <v>M</v>
          </cell>
          <cell r="E1653" t="str">
            <v>2.788,97</v>
          </cell>
          <cell r="F1653" t="str">
            <v>1.186,35</v>
          </cell>
          <cell r="G1653" t="str">
            <v>1.600,38</v>
          </cell>
          <cell r="H1653" t="str">
            <v>1,44</v>
          </cell>
          <cell r="I1653" t="str">
            <v>0,00</v>
          </cell>
          <cell r="J1653" t="str">
            <v>0,80</v>
          </cell>
          <cell r="K1653">
            <v>1602.6200000000001</v>
          </cell>
          <cell r="L1653">
            <v>1602.6200000000001</v>
          </cell>
          <cell r="M1653"/>
          <cell r="N1653">
            <v>98025</v>
          </cell>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9.124,74</v>
          </cell>
          <cell r="F1654" t="str">
            <v>3.063,90</v>
          </cell>
          <cell r="G1654" t="str">
            <v>5.912,71</v>
          </cell>
          <cell r="H1654" t="str">
            <v>142,41</v>
          </cell>
          <cell r="I1654" t="str">
            <v>0,00</v>
          </cell>
          <cell r="J1654" t="str">
            <v>5,72</v>
          </cell>
          <cell r="K1654">
            <v>6060.84</v>
          </cell>
          <cell r="L1654">
            <v>6060.84</v>
          </cell>
          <cell r="M1654"/>
          <cell r="N1654">
            <v>98026</v>
          </cell>
        </row>
        <row r="1655">
          <cell r="A1655">
            <v>98027</v>
          </cell>
          <cell r="B1655" t="str">
            <v>ACRÉSCIMO PARA POÇO DE VISITA RETANGULAR PARA ESGOTO, EM ALVENARIA COM BLOCOS DE CONCRETO, DIMENSÕES INTERNAS = 2X3,5 M. AF_12/2020</v>
          </cell>
          <cell r="C1655" t="str">
            <v>COMPOSIÇÃO</v>
          </cell>
          <cell r="D1655" t="str">
            <v>M</v>
          </cell>
          <cell r="E1655" t="str">
            <v>3.037,44</v>
          </cell>
          <cell r="F1655" t="str">
            <v>1.293,01</v>
          </cell>
          <cell r="G1655" t="str">
            <v>1.742,00</v>
          </cell>
          <cell r="H1655" t="str">
            <v>1,56</v>
          </cell>
          <cell r="I1655" t="str">
            <v>0,00</v>
          </cell>
          <cell r="J1655" t="str">
            <v>0,87</v>
          </cell>
          <cell r="K1655">
            <v>1744.43</v>
          </cell>
          <cell r="L1655">
            <v>1744.4299999999998</v>
          </cell>
          <cell r="M1655"/>
          <cell r="N1655">
            <v>98027</v>
          </cell>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10.160,08</v>
          </cell>
          <cell r="F1656" t="str">
            <v>3.399,11</v>
          </cell>
          <cell r="G1656" t="str">
            <v>6.596,37</v>
          </cell>
          <cell r="H1656" t="str">
            <v>158,18</v>
          </cell>
          <cell r="I1656" t="str">
            <v>0,00</v>
          </cell>
          <cell r="J1656" t="str">
            <v>6,42</v>
          </cell>
          <cell r="K1656">
            <v>6760.97</v>
          </cell>
          <cell r="L1656">
            <v>6760.97</v>
          </cell>
          <cell r="M1656"/>
          <cell r="N1656">
            <v>98028</v>
          </cell>
        </row>
        <row r="1657">
          <cell r="A1657">
            <v>98029</v>
          </cell>
          <cell r="B1657" t="str">
            <v>ACRÉSCIMO PARA POÇO DE VISITA RETANGULAR PARA ESGOTO, EM ALVENARIA COM BLOCOS DE CONCRETO, DIMENSÕES INTERNAS = 2X4 M. AF_12/2020</v>
          </cell>
          <cell r="C1657" t="str">
            <v>COMPOSIÇÃO</v>
          </cell>
          <cell r="D1657" t="str">
            <v>M</v>
          </cell>
          <cell r="E1657" t="str">
            <v>3.290,57</v>
          </cell>
          <cell r="F1657" t="str">
            <v>1.401,39</v>
          </cell>
          <cell r="G1657" t="str">
            <v>1.886,54</v>
          </cell>
          <cell r="H1657" t="str">
            <v>1,70</v>
          </cell>
          <cell r="I1657" t="str">
            <v>0,00</v>
          </cell>
          <cell r="J1657" t="str">
            <v>0,94</v>
          </cell>
          <cell r="K1657">
            <v>1889.18</v>
          </cell>
          <cell r="L1657">
            <v>1889.18</v>
          </cell>
          <cell r="M1657"/>
          <cell r="N1657">
            <v>98029</v>
          </cell>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8.261,89</v>
          </cell>
          <cell r="F1658" t="str">
            <v>2.710,89</v>
          </cell>
          <cell r="G1658" t="str">
            <v>5.416,11</v>
          </cell>
          <cell r="H1658" t="str">
            <v>129,72</v>
          </cell>
          <cell r="I1658" t="str">
            <v>0,00</v>
          </cell>
          <cell r="J1658" t="str">
            <v>5,17</v>
          </cell>
          <cell r="K1658">
            <v>5551</v>
          </cell>
          <cell r="L1658">
            <v>5551</v>
          </cell>
          <cell r="M1658"/>
          <cell r="N1658">
            <v>98030</v>
          </cell>
        </row>
        <row r="1659">
          <cell r="A1659">
            <v>98031</v>
          </cell>
          <cell r="B1659" t="str">
            <v>ACRÉSCIMO PARA POÇO DE VISITA RETANGULAR PARA ESGOTO, EM ALVENARIA COM BLOCOS DE CONCRETO, DIMENSÕES INTERNAS = 2,5X2,5 M. AF_12/2020</v>
          </cell>
          <cell r="C1659" t="str">
            <v>COMPOSIÇÃO</v>
          </cell>
          <cell r="D1659" t="str">
            <v>M</v>
          </cell>
          <cell r="E1659" t="str">
            <v>2.793,64</v>
          </cell>
          <cell r="F1659" t="str">
            <v>1.188,13</v>
          </cell>
          <cell r="G1659" t="str">
            <v>1.603,27</v>
          </cell>
          <cell r="H1659" t="str">
            <v>1,44</v>
          </cell>
          <cell r="I1659" t="str">
            <v>0,00</v>
          </cell>
          <cell r="J1659" t="str">
            <v>0,80</v>
          </cell>
          <cell r="K1659">
            <v>1605.51</v>
          </cell>
          <cell r="L1659">
            <v>1605.51</v>
          </cell>
          <cell r="M1659"/>
          <cell r="N1659">
            <v>98031</v>
          </cell>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9.504,21</v>
          </cell>
          <cell r="F1660" t="str">
            <v>3.093,03</v>
          </cell>
          <cell r="G1660" t="str">
            <v>6.256,63</v>
          </cell>
          <cell r="H1660" t="str">
            <v>148,56</v>
          </cell>
          <cell r="I1660" t="str">
            <v>0,00</v>
          </cell>
          <cell r="J1660" t="str">
            <v>5,99</v>
          </cell>
          <cell r="K1660">
            <v>6411.18</v>
          </cell>
          <cell r="L1660">
            <v>6411.18</v>
          </cell>
          <cell r="M1660"/>
          <cell r="N1660">
            <v>98032</v>
          </cell>
        </row>
        <row r="1661">
          <cell r="A1661">
            <v>98033</v>
          </cell>
          <cell r="B1661" t="str">
            <v>ACRÉSCIMO PARA POÇO DE VISITA RETANGULAR PARA ESGOTO, EM ALVENARIA COM BLOCOS DE CONCRETO, DIMENSÕES INTERNAS = 2,5X3 M. AF_12/2020</v>
          </cell>
          <cell r="C1661" t="str">
            <v>COMPOSIÇÃO</v>
          </cell>
          <cell r="D1661" t="str">
            <v>M</v>
          </cell>
          <cell r="E1661" t="str">
            <v>3.042,11</v>
          </cell>
          <cell r="F1661" t="str">
            <v>1.294,77</v>
          </cell>
          <cell r="G1661" t="str">
            <v>1.744,90</v>
          </cell>
          <cell r="H1661" t="str">
            <v>1,56</v>
          </cell>
          <cell r="I1661" t="str">
            <v>0,00</v>
          </cell>
          <cell r="J1661" t="str">
            <v>0,88</v>
          </cell>
          <cell r="K1661">
            <v>1747.3400000000001</v>
          </cell>
          <cell r="L1661">
            <v>1747.3400000000001</v>
          </cell>
          <cell r="M1661"/>
          <cell r="N1661">
            <v>98033</v>
          </cell>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10.746,53</v>
          </cell>
          <cell r="F1662" t="str">
            <v>3.475,08</v>
          </cell>
          <cell r="G1662" t="str">
            <v>7.097,15</v>
          </cell>
          <cell r="H1662" t="str">
            <v>167,48</v>
          </cell>
          <cell r="I1662" t="str">
            <v>0,00</v>
          </cell>
          <cell r="J1662" t="str">
            <v>6,82</v>
          </cell>
          <cell r="K1662">
            <v>7271.45</v>
          </cell>
          <cell r="L1662">
            <v>7271.4499999999989</v>
          </cell>
          <cell r="M1662"/>
          <cell r="N1662">
            <v>98034</v>
          </cell>
        </row>
        <row r="1663">
          <cell r="A1663">
            <v>98035</v>
          </cell>
          <cell r="B1663" t="str">
            <v>ACRÉSCIMO PARA POÇO DE VISITA RETANGULAR PARA ESGOTO, EM ALVENARIA COM BLOCOS DE CONCRETO, DIMENSÕES INTERNAS = 2,5X3,5 M. AF_12/2020</v>
          </cell>
          <cell r="C1663" t="str">
            <v>COMPOSIÇÃO</v>
          </cell>
          <cell r="D1663" t="str">
            <v>M</v>
          </cell>
          <cell r="E1663" t="str">
            <v>3.290,57</v>
          </cell>
          <cell r="F1663" t="str">
            <v>1.401,39</v>
          </cell>
          <cell r="G1663" t="str">
            <v>1.886,54</v>
          </cell>
          <cell r="H1663" t="str">
            <v>1,70</v>
          </cell>
          <cell r="I1663" t="str">
            <v>0,00</v>
          </cell>
          <cell r="J1663" t="str">
            <v>0,94</v>
          </cell>
          <cell r="K1663">
            <v>1889.18</v>
          </cell>
          <cell r="L1663">
            <v>1889.18</v>
          </cell>
          <cell r="M1663"/>
          <cell r="N1663">
            <v>98035</v>
          </cell>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11.988,87</v>
          </cell>
          <cell r="F1664" t="str">
            <v>3.857,15</v>
          </cell>
          <cell r="G1664" t="str">
            <v>7.937,71</v>
          </cell>
          <cell r="H1664" t="str">
            <v>186,37</v>
          </cell>
          <cell r="I1664" t="str">
            <v>0,00</v>
          </cell>
          <cell r="J1664" t="str">
            <v>7,64</v>
          </cell>
          <cell r="K1664">
            <v>8131.72</v>
          </cell>
          <cell r="L1664">
            <v>8131.72</v>
          </cell>
          <cell r="M1664"/>
          <cell r="N1664">
            <v>98036</v>
          </cell>
        </row>
        <row r="1665">
          <cell r="A1665">
            <v>98037</v>
          </cell>
          <cell r="B1665" t="str">
            <v>ACRÉSCIMO PARA POÇO DE VISITA RETANGULAR PARA ESGOTO, EM ALVENARIA COM BLOCOS DE CONCRETO, DIMENSÕES INTERNAS = 2,5X4 M. AF_12/2020</v>
          </cell>
          <cell r="C1665" t="str">
            <v>COMPOSIÇÃO</v>
          </cell>
          <cell r="D1665" t="str">
            <v>M</v>
          </cell>
          <cell r="E1665" t="str">
            <v>3.543,70</v>
          </cell>
          <cell r="F1665" t="str">
            <v>1.509,76</v>
          </cell>
          <cell r="G1665" t="str">
            <v>2.031,10</v>
          </cell>
          <cell r="H1665" t="str">
            <v>1,83</v>
          </cell>
          <cell r="I1665" t="str">
            <v>0,00</v>
          </cell>
          <cell r="J1665" t="str">
            <v>1,01</v>
          </cell>
          <cell r="K1665">
            <v>2033.9399999999998</v>
          </cell>
          <cell r="L1665">
            <v>2033.9399999999998</v>
          </cell>
          <cell r="M1665"/>
          <cell r="N1665">
            <v>98037</v>
          </cell>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10.967,60</v>
          </cell>
          <cell r="F1666" t="str">
            <v>3.522,00</v>
          </cell>
          <cell r="G1666" t="str">
            <v>7.268,08</v>
          </cell>
          <cell r="H1666" t="str">
            <v>170,57</v>
          </cell>
          <cell r="I1666" t="str">
            <v>0,00</v>
          </cell>
          <cell r="J1666" t="str">
            <v>6,95</v>
          </cell>
          <cell r="K1666">
            <v>7445.6</v>
          </cell>
          <cell r="L1666">
            <v>7445.5999999999995</v>
          </cell>
          <cell r="M1666"/>
          <cell r="N1666">
            <v>98038</v>
          </cell>
        </row>
        <row r="1667">
          <cell r="A1667">
            <v>98039</v>
          </cell>
          <cell r="B1667" t="str">
            <v>ACRÉSCIMO PARA POÇO DE VISITA RETANGULAR PARA ESGOTO, EM ALVENARIA COM BLOCOS DE CONCRETO, DIMENSÕES INTERNAS = 3X3 M. AF_12/2020</v>
          </cell>
          <cell r="C1667" t="str">
            <v>COMPOSIÇÃO</v>
          </cell>
          <cell r="D1667" t="str">
            <v>M</v>
          </cell>
          <cell r="E1667" t="str">
            <v>3.295,24</v>
          </cell>
          <cell r="F1667" t="str">
            <v>1.403,15</v>
          </cell>
          <cell r="G1667" t="str">
            <v>1.889,44</v>
          </cell>
          <cell r="H1667" t="str">
            <v>1,71</v>
          </cell>
          <cell r="I1667" t="str">
            <v>0,00</v>
          </cell>
          <cell r="J1667" t="str">
            <v>0,94</v>
          </cell>
          <cell r="K1667">
            <v>1892.0900000000001</v>
          </cell>
          <cell r="L1667">
            <v>1892.0900000000001</v>
          </cell>
          <cell r="M1667"/>
          <cell r="N1667">
            <v>98039</v>
          </cell>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12.393,79</v>
          </cell>
          <cell r="F1668" t="str">
            <v>3.950,31</v>
          </cell>
          <cell r="G1668" t="str">
            <v>8.243,05</v>
          </cell>
          <cell r="H1668" t="str">
            <v>192,53</v>
          </cell>
          <cell r="I1668" t="str">
            <v>0,00</v>
          </cell>
          <cell r="J1668" t="str">
            <v>7,90</v>
          </cell>
          <cell r="K1668">
            <v>8443.48</v>
          </cell>
          <cell r="L1668">
            <v>8443.48</v>
          </cell>
          <cell r="M1668"/>
          <cell r="N1668">
            <v>98040</v>
          </cell>
        </row>
        <row r="1669">
          <cell r="A1669">
            <v>98041</v>
          </cell>
          <cell r="B1669" t="str">
            <v>ACRÉSCIMO PARA POÇO DE VISITA RETANGULAR PARA ESGOTO, EM ALVENARIA COM BLOCOS DE CONCRETO, DIMENSÕES INTERNAS = 3X3,5 M. AF_12/2020</v>
          </cell>
          <cell r="C1669" t="str">
            <v>COMPOSIÇÃO</v>
          </cell>
          <cell r="D1669" t="str">
            <v>M</v>
          </cell>
          <cell r="E1669" t="str">
            <v>3.543,70</v>
          </cell>
          <cell r="F1669" t="str">
            <v>1.509,76</v>
          </cell>
          <cell r="G1669" t="str">
            <v>2.031,10</v>
          </cell>
          <cell r="H1669" t="str">
            <v>1,83</v>
          </cell>
          <cell r="I1669" t="str">
            <v>0,00</v>
          </cell>
          <cell r="J1669" t="str">
            <v>1,01</v>
          </cell>
          <cell r="K1669">
            <v>2033.9399999999998</v>
          </cell>
          <cell r="L1669">
            <v>2033.9399999999998</v>
          </cell>
          <cell r="M1669"/>
          <cell r="N1669">
            <v>98041</v>
          </cell>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13.820,02</v>
          </cell>
          <cell r="F1670" t="str">
            <v>4.378,58</v>
          </cell>
          <cell r="G1670" t="str">
            <v>9.218,13</v>
          </cell>
          <cell r="H1670" t="str">
            <v>214,47</v>
          </cell>
          <cell r="I1670" t="str">
            <v>0,00</v>
          </cell>
          <cell r="J1670" t="str">
            <v>8,84</v>
          </cell>
          <cell r="K1670">
            <v>9441.4399999999987</v>
          </cell>
          <cell r="L1670">
            <v>9441.4399999999987</v>
          </cell>
          <cell r="M1670"/>
          <cell r="N1670">
            <v>98042</v>
          </cell>
        </row>
        <row r="1671">
          <cell r="A1671">
            <v>98043</v>
          </cell>
          <cell r="B1671" t="str">
            <v>ACRÉSCIMO PARA POÇO DE VISITA RETANGULAR PARA ESGOTO, EM ALVENARIA COM BLOCOS DE CONCRETO, DIMENSÕES INTERNAS = 3X4 M. AF_12/2020</v>
          </cell>
          <cell r="C1671" t="str">
            <v>COMPOSIÇÃO</v>
          </cell>
          <cell r="D1671" t="str">
            <v>M</v>
          </cell>
          <cell r="E1671" t="str">
            <v>3.796,90</v>
          </cell>
          <cell r="F1671" t="str">
            <v>1.618,13</v>
          </cell>
          <cell r="G1671" t="str">
            <v>2.175,68</v>
          </cell>
          <cell r="H1671" t="str">
            <v>2,01</v>
          </cell>
          <cell r="I1671" t="str">
            <v>0,00</v>
          </cell>
          <cell r="J1671" t="str">
            <v>1,08</v>
          </cell>
          <cell r="K1671">
            <v>2178.77</v>
          </cell>
          <cell r="L1671">
            <v>2178.77</v>
          </cell>
          <cell r="M1671"/>
          <cell r="N1671">
            <v>98043</v>
          </cell>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14.041,13</v>
          </cell>
          <cell r="F1672" t="str">
            <v>4.425,51</v>
          </cell>
          <cell r="G1672" t="str">
            <v>9.389,03</v>
          </cell>
          <cell r="H1672" t="str">
            <v>217,62</v>
          </cell>
          <cell r="I1672" t="str">
            <v>0,00</v>
          </cell>
          <cell r="J1672" t="str">
            <v>8,97</v>
          </cell>
          <cell r="K1672">
            <v>9615.6200000000008</v>
          </cell>
          <cell r="L1672">
            <v>9615.6200000000008</v>
          </cell>
          <cell r="M1672"/>
          <cell r="N1672">
            <v>98044</v>
          </cell>
        </row>
        <row r="1673">
          <cell r="A1673">
            <v>98045</v>
          </cell>
          <cell r="B1673" t="str">
            <v>ACRÉSCIMO PARA POÇO DE VISITA RETANGULAR PARA ESGOTO, EM ALVENARIA COM BLOCOS DE CONCRETO, DIMENSÕES INTERNAS = 3,5X3,5 M. AF_12/2020</v>
          </cell>
          <cell r="C1673" t="str">
            <v>COMPOSIÇÃO</v>
          </cell>
          <cell r="D1673" t="str">
            <v>M</v>
          </cell>
          <cell r="E1673" t="str">
            <v>3.796,90</v>
          </cell>
          <cell r="F1673" t="str">
            <v>1.618,13</v>
          </cell>
          <cell r="G1673" t="str">
            <v>2.175,68</v>
          </cell>
          <cell r="H1673" t="str">
            <v>2,01</v>
          </cell>
          <cell r="I1673" t="str">
            <v>0,00</v>
          </cell>
          <cell r="J1673" t="str">
            <v>1,08</v>
          </cell>
          <cell r="K1673">
            <v>2178.77</v>
          </cell>
          <cell r="L1673">
            <v>2178.77</v>
          </cell>
          <cell r="M1673"/>
          <cell r="N1673">
            <v>98045</v>
          </cell>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15.651,13</v>
          </cell>
          <cell r="F1674" t="str">
            <v>4.899,98</v>
          </cell>
          <cell r="G1674" t="str">
            <v>10.498,45</v>
          </cell>
          <cell r="H1674" t="str">
            <v>242,65</v>
          </cell>
          <cell r="I1674" t="str">
            <v>0,00</v>
          </cell>
          <cell r="J1674" t="str">
            <v>10,05</v>
          </cell>
          <cell r="K1674">
            <v>10751.150000000001</v>
          </cell>
          <cell r="L1674">
            <v>10751.15</v>
          </cell>
          <cell r="M1674"/>
          <cell r="N1674">
            <v>98046</v>
          </cell>
        </row>
        <row r="1675">
          <cell r="A1675">
            <v>98047</v>
          </cell>
          <cell r="B1675" t="str">
            <v>ACRÉSCIMO PARA POÇO DE VISITA RETANGULAR PARA ESGOTO, EM ALVENARIA COM BLOCOS DE CONCRETO, DIMENSÕES INTERNAS = 3,5X4 M. AF_12/2020</v>
          </cell>
          <cell r="C1675" t="str">
            <v>COMPOSIÇÃO</v>
          </cell>
          <cell r="D1675" t="str">
            <v>M</v>
          </cell>
          <cell r="E1675" t="str">
            <v>4.050,05</v>
          </cell>
          <cell r="F1675" t="str">
            <v>1.726,54</v>
          </cell>
          <cell r="G1675" t="str">
            <v>2.320,23</v>
          </cell>
          <cell r="H1675" t="str">
            <v>2,13</v>
          </cell>
          <cell r="I1675" t="str">
            <v>0,00</v>
          </cell>
          <cell r="J1675" t="str">
            <v>1,15</v>
          </cell>
          <cell r="K1675">
            <v>2323.5100000000002</v>
          </cell>
          <cell r="L1675">
            <v>2323.5100000000002</v>
          </cell>
          <cell r="M1675"/>
          <cell r="N1675">
            <v>98047</v>
          </cell>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17.482,28</v>
          </cell>
          <cell r="F1676" t="str">
            <v>5.421,49</v>
          </cell>
          <cell r="G1676" t="str">
            <v>11.778,77</v>
          </cell>
          <cell r="H1676" t="str">
            <v>270,77</v>
          </cell>
          <cell r="I1676" t="str">
            <v>0,00</v>
          </cell>
          <cell r="J1676" t="str">
            <v>11,25</v>
          </cell>
          <cell r="K1676">
            <v>12060.79</v>
          </cell>
          <cell r="L1676">
            <v>12060.79</v>
          </cell>
          <cell r="M1676"/>
          <cell r="N1676">
            <v>98048</v>
          </cell>
        </row>
        <row r="1677">
          <cell r="A1677">
            <v>98049</v>
          </cell>
          <cell r="B1677" t="str">
            <v>ACRÉSCIMO PARA POÇO DE VISITA RETANGULAR PARA ESGOTO, EM ALVENARIA COM BLOCOS DE CONCRETO, DIMENSÕES INTERNAS = 4X4 M. AF_12/2020</v>
          </cell>
          <cell r="C1677" t="str">
            <v>COMPOSIÇÃO</v>
          </cell>
          <cell r="D1677" t="str">
            <v>M</v>
          </cell>
          <cell r="E1677" t="str">
            <v>4.257,52</v>
          </cell>
          <cell r="F1677" t="str">
            <v>1.817,61</v>
          </cell>
          <cell r="G1677" t="str">
            <v>2.436,51</v>
          </cell>
          <cell r="H1677" t="str">
            <v>2,21</v>
          </cell>
          <cell r="I1677" t="str">
            <v>0,00</v>
          </cell>
          <cell r="J1677" t="str">
            <v>1,19</v>
          </cell>
          <cell r="K1677">
            <v>2439.9100000000003</v>
          </cell>
          <cell r="L1677">
            <v>2439.9100000000003</v>
          </cell>
          <cell r="M1677"/>
          <cell r="N1677">
            <v>98049</v>
          </cell>
        </row>
        <row r="1678">
          <cell r="A1678">
            <v>98050</v>
          </cell>
          <cell r="B1678" t="str">
            <v>CHAMINÉ CIRCULAR PARA POÇO DE VISITA PARA ESGOTO, EM CONCRETO PRÉ-MOLDADO, DIÂMETRO INTERNO = 0,6 M. AF_12/2020</v>
          </cell>
          <cell r="C1678" t="str">
            <v>COMPOSIÇÃO</v>
          </cell>
          <cell r="D1678" t="str">
            <v>M</v>
          </cell>
          <cell r="E1678" t="str">
            <v>250,49</v>
          </cell>
          <cell r="F1678" t="str">
            <v>17,20</v>
          </cell>
          <cell r="G1678" t="str">
            <v>224,87</v>
          </cell>
          <cell r="H1678" t="str">
            <v>8,42</v>
          </cell>
          <cell r="I1678" t="str">
            <v>0,00</v>
          </cell>
          <cell r="J1678" t="str">
            <v>0,00</v>
          </cell>
          <cell r="K1678">
            <v>233.29</v>
          </cell>
          <cell r="L1678">
            <v>233.29</v>
          </cell>
          <cell r="M1678"/>
          <cell r="N1678">
            <v>98050</v>
          </cell>
        </row>
        <row r="1679">
          <cell r="A1679">
            <v>98051</v>
          </cell>
          <cell r="B1679" t="str">
            <v>CHAMINÉ CIRCULAR PARA POÇO DE VISITA PARA ESGOTO, EM ALVENARIA COM TIJOLOS CERÂMICOS MACIÇOS, DIÂMETRO INTERNO = 0,6 M. AF_12/2020</v>
          </cell>
          <cell r="C1679" t="str">
            <v>COMPOSIÇÃO</v>
          </cell>
          <cell r="D1679" t="str">
            <v>M</v>
          </cell>
          <cell r="E1679" t="str">
            <v>951,54</v>
          </cell>
          <cell r="F1679" t="str">
            <v>385,68</v>
          </cell>
          <cell r="G1679" t="str">
            <v>564,87</v>
          </cell>
          <cell r="H1679" t="str">
            <v>0,64</v>
          </cell>
          <cell r="I1679" t="str">
            <v>0,00</v>
          </cell>
          <cell r="J1679" t="str">
            <v>0,35</v>
          </cell>
          <cell r="K1679">
            <v>565.86</v>
          </cell>
          <cell r="L1679">
            <v>565.86</v>
          </cell>
          <cell r="M1679"/>
          <cell r="N1679">
            <v>98051</v>
          </cell>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2.593,64</v>
          </cell>
          <cell r="F1680" t="str">
            <v>948,78</v>
          </cell>
          <cell r="G1680" t="str">
            <v>1.618,08</v>
          </cell>
          <cell r="H1680" t="str">
            <v>25,43</v>
          </cell>
          <cell r="I1680" t="str">
            <v>0,00</v>
          </cell>
          <cell r="J1680" t="str">
            <v>1,35</v>
          </cell>
          <cell r="K1680">
            <v>1644.86</v>
          </cell>
          <cell r="L1680">
            <v>1644.86</v>
          </cell>
          <cell r="M1680"/>
          <cell r="N1680">
            <v>98405</v>
          </cell>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6.064,06</v>
          </cell>
          <cell r="F1681" t="str">
            <v>2.160,95</v>
          </cell>
          <cell r="G1681" t="str">
            <v>3.813,45</v>
          </cell>
          <cell r="H1681" t="str">
            <v>86,03</v>
          </cell>
          <cell r="I1681" t="str">
            <v>0,00</v>
          </cell>
          <cell r="J1681" t="str">
            <v>3,63</v>
          </cell>
          <cell r="K1681">
            <v>3903.1099999999997</v>
          </cell>
          <cell r="L1681">
            <v>3903.11</v>
          </cell>
          <cell r="M1681"/>
          <cell r="N1681">
            <v>98406</v>
          </cell>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3.964,71</v>
          </cell>
          <cell r="F1682" t="str">
            <v>1.431,54</v>
          </cell>
          <cell r="G1682" t="str">
            <v>2.493,62</v>
          </cell>
          <cell r="H1682" t="str">
            <v>37,24</v>
          </cell>
          <cell r="I1682" t="str">
            <v>0,00</v>
          </cell>
          <cell r="J1682" t="str">
            <v>2,31</v>
          </cell>
          <cell r="K1682">
            <v>2533.17</v>
          </cell>
          <cell r="L1682">
            <v>2533.1699999999996</v>
          </cell>
          <cell r="M1682"/>
          <cell r="N1682">
            <v>98407</v>
          </cell>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4.651,18</v>
          </cell>
          <cell r="F1683" t="str">
            <v>1.674,69</v>
          </cell>
          <cell r="G1683" t="str">
            <v>2.930,27</v>
          </cell>
          <cell r="H1683" t="str">
            <v>43,49</v>
          </cell>
          <cell r="I1683" t="str">
            <v>0,00</v>
          </cell>
          <cell r="J1683" t="str">
            <v>2,73</v>
          </cell>
          <cell r="K1683">
            <v>2976.49</v>
          </cell>
          <cell r="L1683">
            <v>2976.49</v>
          </cell>
          <cell r="M1683"/>
          <cell r="N1683">
            <v>98408</v>
          </cell>
        </row>
        <row r="1684">
          <cell r="A1684">
            <v>98409</v>
          </cell>
          <cell r="B1684" t="str">
            <v>ACRÉSCIMO PARA POÇO DE VISITA CIRCULAR PARA ESGOTO, EM CONCRETO PRÉ-MOLDADO, DIÂMETRO INTERNO = 0,8 M. AF_12/2020</v>
          </cell>
          <cell r="C1684" t="str">
            <v>COMPOSIÇÃO</v>
          </cell>
          <cell r="D1684" t="str">
            <v>M</v>
          </cell>
          <cell r="E1684" t="str">
            <v>344,63</v>
          </cell>
          <cell r="F1684" t="str">
            <v>28,24</v>
          </cell>
          <cell r="G1684" t="str">
            <v>301,48</v>
          </cell>
          <cell r="H1684" t="str">
            <v>14,90</v>
          </cell>
          <cell r="I1684" t="str">
            <v>0,00</v>
          </cell>
          <cell r="J1684" t="str">
            <v>0,01</v>
          </cell>
          <cell r="K1684">
            <v>316.39000000000004</v>
          </cell>
          <cell r="L1684">
            <v>316.39</v>
          </cell>
          <cell r="M1684"/>
          <cell r="N1684">
            <v>98409</v>
          </cell>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1.170,56</v>
          </cell>
          <cell r="F1685" t="str">
            <v>236,90</v>
          </cell>
          <cell r="G1685" t="str">
            <v>889,79</v>
          </cell>
          <cell r="H1685" t="str">
            <v>43,52</v>
          </cell>
          <cell r="I1685" t="str">
            <v>0,00</v>
          </cell>
          <cell r="J1685" t="str">
            <v>0,35</v>
          </cell>
          <cell r="K1685">
            <v>933.66</v>
          </cell>
          <cell r="L1685">
            <v>933.66</v>
          </cell>
          <cell r="M1685"/>
          <cell r="N1685">
            <v>98410</v>
          </cell>
        </row>
        <row r="1686">
          <cell r="A1686">
            <v>99240</v>
          </cell>
          <cell r="B1686" t="str">
            <v>ACRÉSCIMO PARA POÇO DE VISITA CIRCULAR PARA DRENAGEM, EM CONCRETO PRÉ-MOLDADO, DIÂMETRO INTERNO = 1,2 M. AF_12/2020</v>
          </cell>
          <cell r="C1686" t="str">
            <v>COMPOSIÇÃO</v>
          </cell>
          <cell r="D1686" t="str">
            <v>M</v>
          </cell>
          <cell r="E1686" t="str">
            <v>598,23</v>
          </cell>
          <cell r="F1686" t="str">
            <v>39,42</v>
          </cell>
          <cell r="G1686" t="str">
            <v>538,67</v>
          </cell>
          <cell r="H1686" t="str">
            <v>20,13</v>
          </cell>
          <cell r="I1686" t="str">
            <v>0,00</v>
          </cell>
          <cell r="J1686" t="str">
            <v>0,01</v>
          </cell>
          <cell r="K1686">
            <v>558.80999999999995</v>
          </cell>
          <cell r="L1686">
            <v>558.80999999999995</v>
          </cell>
          <cell r="M1686"/>
          <cell r="N1686">
            <v>99240</v>
          </cell>
        </row>
        <row r="1687">
          <cell r="A1687">
            <v>99241</v>
          </cell>
          <cell r="B1687" t="str">
            <v>ACRÉSCIMO PARA POÇO DE VISITA RETANGULAR PARA DRENAGEM, EM ALVENARIA COM BLOCOS DE CONCRETO, DIMENSÕES INTERNAS = 1,5X1,5 M. AF_12/2020</v>
          </cell>
          <cell r="C1687" t="str">
            <v>COMPOSIÇÃO</v>
          </cell>
          <cell r="D1687" t="str">
            <v>M</v>
          </cell>
          <cell r="E1687" t="str">
            <v>1.697,42</v>
          </cell>
          <cell r="F1687" t="str">
            <v>748,32</v>
          </cell>
          <cell r="G1687" t="str">
            <v>947,80</v>
          </cell>
          <cell r="H1687" t="str">
            <v>0,82</v>
          </cell>
          <cell r="I1687" t="str">
            <v>0,00</v>
          </cell>
          <cell r="J1687" t="str">
            <v>0,48</v>
          </cell>
          <cell r="K1687">
            <v>949.09999999999991</v>
          </cell>
          <cell r="L1687">
            <v>949.1</v>
          </cell>
          <cell r="M1687"/>
          <cell r="N1687">
            <v>99241</v>
          </cell>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2.983,01</v>
          </cell>
          <cell r="F1688" t="str">
            <v>1.103,75</v>
          </cell>
          <cell r="G1688" t="str">
            <v>1.847,25</v>
          </cell>
          <cell r="H1688" t="str">
            <v>30,40</v>
          </cell>
          <cell r="I1688" t="str">
            <v>0,00</v>
          </cell>
          <cell r="J1688" t="str">
            <v>1,61</v>
          </cell>
          <cell r="K1688">
            <v>1879.26</v>
          </cell>
          <cell r="L1688">
            <v>1879.26</v>
          </cell>
          <cell r="M1688"/>
          <cell r="N1688">
            <v>99242</v>
          </cell>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1.592,79</v>
          </cell>
          <cell r="F1689" t="str">
            <v>705,50</v>
          </cell>
          <cell r="G1689" t="str">
            <v>885,89</v>
          </cell>
          <cell r="H1689" t="str">
            <v>0,92</v>
          </cell>
          <cell r="I1689" t="str">
            <v>0,00</v>
          </cell>
          <cell r="J1689" t="str">
            <v>0,48</v>
          </cell>
          <cell r="K1689">
            <v>887.29</v>
          </cell>
          <cell r="L1689">
            <v>887.29</v>
          </cell>
          <cell r="M1689"/>
          <cell r="N1689">
            <v>99243</v>
          </cell>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4.826,10</v>
          </cell>
          <cell r="F1690" t="str">
            <v>1.714,14</v>
          </cell>
          <cell r="G1690" t="str">
            <v>3.036,16</v>
          </cell>
          <cell r="H1690" t="str">
            <v>72,86</v>
          </cell>
          <cell r="I1690" t="str">
            <v>0,00</v>
          </cell>
          <cell r="J1690" t="str">
            <v>2,94</v>
          </cell>
          <cell r="K1690">
            <v>3111.96</v>
          </cell>
          <cell r="L1690">
            <v>3111.96</v>
          </cell>
          <cell r="M1690"/>
          <cell r="N1690">
            <v>99244</v>
          </cell>
        </row>
        <row r="1691">
          <cell r="A1691">
            <v>99246</v>
          </cell>
          <cell r="B1691" t="str">
            <v>ACRÉSCIMO PARA POÇO DE VISITA CIRCULAR PARA DRENAGEM, EM CONCRETO PRÉ-MOLDADO, DIÂMETRO INTERNO = 1,5 M. AF_12/2020</v>
          </cell>
          <cell r="C1691" t="str">
            <v>COMPOSIÇÃO</v>
          </cell>
          <cell r="D1691" t="str">
            <v>M</v>
          </cell>
          <cell r="E1691" t="str">
            <v>818,72</v>
          </cell>
          <cell r="F1691" t="str">
            <v>50,28</v>
          </cell>
          <cell r="G1691" t="str">
            <v>742,63</v>
          </cell>
          <cell r="H1691" t="str">
            <v>25,79</v>
          </cell>
          <cell r="I1691" t="str">
            <v>0,00</v>
          </cell>
          <cell r="J1691" t="str">
            <v>0,02</v>
          </cell>
          <cell r="K1691">
            <v>768.43999999999994</v>
          </cell>
          <cell r="L1691">
            <v>768.43999999999994</v>
          </cell>
          <cell r="M1691"/>
          <cell r="N1691">
            <v>99246</v>
          </cell>
        </row>
        <row r="1692">
          <cell r="A1692">
            <v>99247</v>
          </cell>
          <cell r="B1692" t="str">
            <v>ACRÉSCIMO PARA POÇO DE VISITA RETANGULAR PARA DRENAGEM, EM ALVENARIA COM BLOCOS DE CONCRETO, DIMENSÕES INTERNAS = 1,5X2 M. AF_12/2020</v>
          </cell>
          <cell r="C1692" t="str">
            <v>COMPOSIÇÃO</v>
          </cell>
          <cell r="D1692" t="str">
            <v>M</v>
          </cell>
          <cell r="E1692" t="str">
            <v>1.934,87</v>
          </cell>
          <cell r="F1692" t="str">
            <v>854,49</v>
          </cell>
          <cell r="G1692" t="str">
            <v>1.078,87</v>
          </cell>
          <cell r="H1692" t="str">
            <v>0,96</v>
          </cell>
          <cell r="I1692" t="str">
            <v>0,00</v>
          </cell>
          <cell r="J1692" t="str">
            <v>0,55</v>
          </cell>
          <cell r="K1692">
            <v>1080.3799999999999</v>
          </cell>
          <cell r="L1692">
            <v>1080.3799999999999</v>
          </cell>
          <cell r="M1692"/>
          <cell r="N1692">
            <v>99247</v>
          </cell>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3.829,82</v>
          </cell>
          <cell r="F1693" t="str">
            <v>1.373,03</v>
          </cell>
          <cell r="G1693" t="str">
            <v>2.415,68</v>
          </cell>
          <cell r="H1693" t="str">
            <v>38,99</v>
          </cell>
          <cell r="I1693" t="str">
            <v>0,00</v>
          </cell>
          <cell r="J1693" t="str">
            <v>2,12</v>
          </cell>
          <cell r="K1693">
            <v>2456.79</v>
          </cell>
          <cell r="L1693">
            <v>2456.7899999999995</v>
          </cell>
          <cell r="M1693"/>
          <cell r="N1693">
            <v>99248</v>
          </cell>
        </row>
        <row r="1694">
          <cell r="A1694">
            <v>99249</v>
          </cell>
          <cell r="B1694" t="str">
            <v>ACRÉSCIMO PARA POÇO DE VISITA CIRCULAR PARA DRENAGEM, EM ALVENARIA COM TIJOLOS CERÂMICOS MACIÇOS, DIÂMETRO INTERNO = 1,5 M. AF_12/2020</v>
          </cell>
          <cell r="C1694" t="str">
            <v>COMPOSIÇÃO</v>
          </cell>
          <cell r="D1694" t="str">
            <v>M</v>
          </cell>
          <cell r="E1694" t="str">
            <v>1.950,73</v>
          </cell>
          <cell r="F1694" t="str">
            <v>868,19</v>
          </cell>
          <cell r="G1694" t="str">
            <v>1.080,90</v>
          </cell>
          <cell r="H1694" t="str">
            <v>1,07</v>
          </cell>
          <cell r="I1694" t="str">
            <v>0,00</v>
          </cell>
          <cell r="J1694" t="str">
            <v>0,57</v>
          </cell>
          <cell r="K1694">
            <v>1082.5400000000002</v>
          </cell>
          <cell r="L1694">
            <v>1082.54</v>
          </cell>
          <cell r="M1694"/>
          <cell r="N1694">
            <v>99249</v>
          </cell>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2.527,87</v>
          </cell>
          <cell r="F1695" t="str">
            <v>942,73</v>
          </cell>
          <cell r="G1695" t="str">
            <v>1.558,94</v>
          </cell>
          <cell r="H1695" t="str">
            <v>24,76</v>
          </cell>
          <cell r="I1695" t="str">
            <v>0,00</v>
          </cell>
          <cell r="J1695" t="str">
            <v>1,44</v>
          </cell>
          <cell r="K1695">
            <v>1585.14</v>
          </cell>
          <cell r="L1695">
            <v>1585.14</v>
          </cell>
          <cell r="M1695"/>
          <cell r="N1695">
            <v>99252</v>
          </cell>
        </row>
        <row r="1696">
          <cell r="A1696">
            <v>99254</v>
          </cell>
          <cell r="B1696" t="str">
            <v>ACRÉSCIMO PARA POÇO DE VISITA RETANGULAR PARA DRENAGEM, EM ALVENARIA COM BLOCOS DE CONCRETO, DIMENSÕES INTERNAS = 1X1 M. AF_12/2020</v>
          </cell>
          <cell r="C1696" t="str">
            <v>COMPOSIÇÃO</v>
          </cell>
          <cell r="D1696" t="str">
            <v>M</v>
          </cell>
          <cell r="E1696" t="str">
            <v>1.222,53</v>
          </cell>
          <cell r="F1696" t="str">
            <v>535,95</v>
          </cell>
          <cell r="G1696" t="str">
            <v>685,64</v>
          </cell>
          <cell r="H1696" t="str">
            <v>0,59</v>
          </cell>
          <cell r="I1696" t="str">
            <v>0,00</v>
          </cell>
          <cell r="J1696" t="str">
            <v>0,35</v>
          </cell>
          <cell r="K1696">
            <v>686.58</v>
          </cell>
          <cell r="L1696">
            <v>686.58</v>
          </cell>
          <cell r="M1696"/>
          <cell r="N1696">
            <v>99254</v>
          </cell>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5.669,47</v>
          </cell>
          <cell r="F1697" t="str">
            <v>2.002,56</v>
          </cell>
          <cell r="G1697" t="str">
            <v>3.577,87</v>
          </cell>
          <cell r="H1697" t="str">
            <v>85,54</v>
          </cell>
          <cell r="I1697" t="str">
            <v>0,00</v>
          </cell>
          <cell r="J1697" t="str">
            <v>3,50</v>
          </cell>
          <cell r="K1697">
            <v>3666.91</v>
          </cell>
          <cell r="L1697">
            <v>3666.91</v>
          </cell>
          <cell r="M1697"/>
          <cell r="N1697">
            <v>99256</v>
          </cell>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3.196,68</v>
          </cell>
          <cell r="F1698" t="str">
            <v>1.185,21</v>
          </cell>
          <cell r="G1698" t="str">
            <v>1.978,66</v>
          </cell>
          <cell r="H1698" t="str">
            <v>30,95</v>
          </cell>
          <cell r="I1698" t="str">
            <v>0,00</v>
          </cell>
          <cell r="J1698" t="str">
            <v>1,86</v>
          </cell>
          <cell r="K1698">
            <v>2011.47</v>
          </cell>
          <cell r="L1698">
            <v>2011.47</v>
          </cell>
          <cell r="M1698"/>
          <cell r="N1698">
            <v>99259</v>
          </cell>
        </row>
        <row r="1699">
          <cell r="A1699">
            <v>99261</v>
          </cell>
          <cell r="B1699" t="str">
            <v>ACRÉSCIMO PARA POÇO DE VISITA RETANGULAR PARA DRENAGEM, EM ALVENARIA COM BLOCOS DE CONCRETO, DIMENSÕES INTERNAS = 1X1,5 M. AF_12/2020</v>
          </cell>
          <cell r="C1699" t="str">
            <v>COMPOSIÇÃO</v>
          </cell>
          <cell r="D1699" t="str">
            <v>M</v>
          </cell>
          <cell r="E1699" t="str">
            <v>1.459,95</v>
          </cell>
          <cell r="F1699" t="str">
            <v>642,14</v>
          </cell>
          <cell r="G1699" t="str">
            <v>816,72</v>
          </cell>
          <cell r="H1699" t="str">
            <v>0,67</v>
          </cell>
          <cell r="I1699" t="str">
            <v>0,00</v>
          </cell>
          <cell r="J1699" t="str">
            <v>0,42</v>
          </cell>
          <cell r="K1699">
            <v>817.81000000000006</v>
          </cell>
          <cell r="L1699">
            <v>817.81</v>
          </cell>
          <cell r="M1699"/>
          <cell r="N1699">
            <v>99261</v>
          </cell>
        </row>
        <row r="1700">
          <cell r="A1700">
            <v>99263</v>
          </cell>
          <cell r="B1700" t="str">
            <v>ACRÉSCIMO PARA POÇO DE VISITA RETANGULAR PARA DRENAGEM, EM ALVENARIA COM BLOCOS DE CONCRETO, DIMENSÕES INTERNAS = 1,5X2,5 M. AF_12/2020</v>
          </cell>
          <cell r="C1700" t="str">
            <v>COMPOSIÇÃO</v>
          </cell>
          <cell r="D1700" t="str">
            <v>M</v>
          </cell>
          <cell r="E1700" t="str">
            <v>2.172,34</v>
          </cell>
          <cell r="F1700" t="str">
            <v>960,71</v>
          </cell>
          <cell r="G1700" t="str">
            <v>1.209,97</v>
          </cell>
          <cell r="H1700" t="str">
            <v>1,06</v>
          </cell>
          <cell r="I1700" t="str">
            <v>0,00</v>
          </cell>
          <cell r="J1700" t="str">
            <v>0,60</v>
          </cell>
          <cell r="K1700">
            <v>1211.6300000000001</v>
          </cell>
          <cell r="L1700">
            <v>1211.6299999999999</v>
          </cell>
          <cell r="M1700"/>
          <cell r="N1700">
            <v>99263</v>
          </cell>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3.865,44</v>
          </cell>
          <cell r="F1701" t="str">
            <v>1.427,58</v>
          </cell>
          <cell r="G1701" t="str">
            <v>2.398,45</v>
          </cell>
          <cell r="H1701" t="str">
            <v>37,14</v>
          </cell>
          <cell r="I1701" t="str">
            <v>0,00</v>
          </cell>
          <cell r="J1701" t="str">
            <v>2,27</v>
          </cell>
          <cell r="K1701">
            <v>2437.8599999999997</v>
          </cell>
          <cell r="L1701">
            <v>2437.8599999999997</v>
          </cell>
          <cell r="M1701"/>
          <cell r="N1701">
            <v>99265</v>
          </cell>
        </row>
        <row r="1702">
          <cell r="A1702">
            <v>99266</v>
          </cell>
          <cell r="B1702" t="str">
            <v>ACRÉSCIMO PARA POÇO DE VISITA RETANGULAR PARA DRENAGEM, EM ALVENARIA COM BLOCOS DE CONCRETO, DIMENSÕES INTERNAS = 1X2 M. AF_12/2020</v>
          </cell>
          <cell r="C1702" t="str">
            <v>COMPOSIÇÃO</v>
          </cell>
          <cell r="D1702" t="str">
            <v>M</v>
          </cell>
          <cell r="E1702" t="str">
            <v>1.697,42</v>
          </cell>
          <cell r="F1702" t="str">
            <v>748,32</v>
          </cell>
          <cell r="G1702" t="str">
            <v>947,80</v>
          </cell>
          <cell r="H1702" t="str">
            <v>0,82</v>
          </cell>
          <cell r="I1702" t="str">
            <v>0,00</v>
          </cell>
          <cell r="J1702" t="str">
            <v>0,48</v>
          </cell>
          <cell r="K1702">
            <v>949.09999999999991</v>
          </cell>
          <cell r="L1702">
            <v>949.1</v>
          </cell>
          <cell r="M1702"/>
          <cell r="N1702">
            <v>99266</v>
          </cell>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4.534,25</v>
          </cell>
          <cell r="F1703" t="str">
            <v>1.670,02</v>
          </cell>
          <cell r="G1703" t="str">
            <v>2.818,14</v>
          </cell>
          <cell r="H1703" t="str">
            <v>43,40</v>
          </cell>
          <cell r="I1703" t="str">
            <v>0,00</v>
          </cell>
          <cell r="J1703" t="str">
            <v>2,69</v>
          </cell>
          <cell r="K1703">
            <v>2864.23</v>
          </cell>
          <cell r="L1703">
            <v>2864.23</v>
          </cell>
          <cell r="M1703"/>
          <cell r="N1703">
            <v>99267</v>
          </cell>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451,42</v>
          </cell>
          <cell r="F1704" t="str">
            <v>87,43</v>
          </cell>
          <cell r="G1704" t="str">
            <v>348,73</v>
          </cell>
          <cell r="H1704" t="str">
            <v>15,17</v>
          </cell>
          <cell r="I1704" t="str">
            <v>0,00</v>
          </cell>
          <cell r="J1704" t="str">
            <v>0,09</v>
          </cell>
          <cell r="K1704">
            <v>363.99</v>
          </cell>
          <cell r="L1704">
            <v>363.99</v>
          </cell>
          <cell r="M1704"/>
          <cell r="N1704">
            <v>99268</v>
          </cell>
        </row>
        <row r="1705">
          <cell r="A1705">
            <v>99269</v>
          </cell>
          <cell r="B1705" t="str">
            <v>ACRÉSCIMO PARA POÇO DE VISITA RETANGULAR PARA DRENAGEM, EM ALVENARIA COM BLOCOS DE CONCRETO, DIMENSÕES INTERNAS = 1X2,5 M. AF_12/2020</v>
          </cell>
          <cell r="C1705" t="str">
            <v>COMPOSIÇÃO</v>
          </cell>
          <cell r="D1705" t="str">
            <v>M</v>
          </cell>
          <cell r="E1705" t="str">
            <v>1.934,87</v>
          </cell>
          <cell r="F1705" t="str">
            <v>854,49</v>
          </cell>
          <cell r="G1705" t="str">
            <v>1.078,87</v>
          </cell>
          <cell r="H1705" t="str">
            <v>0,96</v>
          </cell>
          <cell r="I1705" t="str">
            <v>0,00</v>
          </cell>
          <cell r="J1705" t="str">
            <v>0,55</v>
          </cell>
          <cell r="K1705">
            <v>1080.3799999999999</v>
          </cell>
          <cell r="L1705">
            <v>1080.3799999999999</v>
          </cell>
          <cell r="M1705"/>
          <cell r="N1705">
            <v>99269</v>
          </cell>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579,46</v>
          </cell>
          <cell r="F1706" t="str">
            <v>97,13</v>
          </cell>
          <cell r="G1706" t="str">
            <v>462,07</v>
          </cell>
          <cell r="H1706" t="str">
            <v>20,16</v>
          </cell>
          <cell r="I1706" t="str">
            <v>0,00</v>
          </cell>
          <cell r="J1706" t="str">
            <v>0,10</v>
          </cell>
          <cell r="K1706">
            <v>482.33</v>
          </cell>
          <cell r="L1706">
            <v>482.33000000000004</v>
          </cell>
          <cell r="M1706"/>
          <cell r="N1706">
            <v>99270</v>
          </cell>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6.512,73</v>
          </cell>
          <cell r="F1707" t="str">
            <v>2.290,92</v>
          </cell>
          <cell r="G1707" t="str">
            <v>4.119,55</v>
          </cell>
          <cell r="H1707" t="str">
            <v>98,21</v>
          </cell>
          <cell r="I1707" t="str">
            <v>0,00</v>
          </cell>
          <cell r="J1707" t="str">
            <v>4,05</v>
          </cell>
          <cell r="K1707">
            <v>4221.8100000000004</v>
          </cell>
          <cell r="L1707">
            <v>4221.8100000000004</v>
          </cell>
          <cell r="M1707"/>
          <cell r="N1707">
            <v>99271</v>
          </cell>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1.097,46</v>
          </cell>
          <cell r="F1708" t="str">
            <v>423,14</v>
          </cell>
          <cell r="G1708" t="str">
            <v>662,54</v>
          </cell>
          <cell r="H1708" t="str">
            <v>11,22</v>
          </cell>
          <cell r="I1708" t="str">
            <v>0,00</v>
          </cell>
          <cell r="J1708" t="str">
            <v>0,56</v>
          </cell>
          <cell r="K1708">
            <v>674.31999999999994</v>
          </cell>
          <cell r="L1708">
            <v>674.31999999999994</v>
          </cell>
          <cell r="M1708"/>
          <cell r="N1708">
            <v>99272</v>
          </cell>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1.541,98</v>
          </cell>
          <cell r="F1709" t="str">
            <v>615,60</v>
          </cell>
          <cell r="G1709" t="str">
            <v>914,11</v>
          </cell>
          <cell r="H1709" t="str">
            <v>11,54</v>
          </cell>
          <cell r="I1709" t="str">
            <v>0,00</v>
          </cell>
          <cell r="J1709" t="str">
            <v>0,73</v>
          </cell>
          <cell r="K1709">
            <v>926.38</v>
          </cell>
          <cell r="L1709">
            <v>926.38</v>
          </cell>
          <cell r="M1709"/>
          <cell r="N1709">
            <v>99273</v>
          </cell>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5.238,55</v>
          </cell>
          <cell r="F1710" t="str">
            <v>1.912,49</v>
          </cell>
          <cell r="G1710" t="str">
            <v>3.246,60</v>
          </cell>
          <cell r="H1710" t="str">
            <v>76,32</v>
          </cell>
          <cell r="I1710" t="str">
            <v>0,00</v>
          </cell>
          <cell r="J1710" t="str">
            <v>3,14</v>
          </cell>
          <cell r="K1710">
            <v>3326.06</v>
          </cell>
          <cell r="L1710">
            <v>3326.06</v>
          </cell>
          <cell r="M1710"/>
          <cell r="N1710">
            <v>99274</v>
          </cell>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903,48</v>
          </cell>
          <cell r="F1711" t="str">
            <v>224,56</v>
          </cell>
          <cell r="G1711" t="str">
            <v>639,72</v>
          </cell>
          <cell r="H1711" t="str">
            <v>38,89</v>
          </cell>
          <cell r="I1711" t="str">
            <v>0,00</v>
          </cell>
          <cell r="J1711" t="str">
            <v>0,31</v>
          </cell>
          <cell r="K1711">
            <v>678.92000000000007</v>
          </cell>
          <cell r="L1711">
            <v>678.92</v>
          </cell>
          <cell r="M1711"/>
          <cell r="N1711">
            <v>99275</v>
          </cell>
        </row>
        <row r="1712">
          <cell r="A1712">
            <v>99276</v>
          </cell>
          <cell r="B1712" t="str">
            <v>ACRÉSCIMO PARA POÇO DE VISITA RETANGULAR PARA DRENAGEM, EM ALVENARIA COM BLOCOS DE CONCRETO, DIMENSÕES INTERNAS = 1,5X3 M. AF_12/2020</v>
          </cell>
          <cell r="C1712" t="str">
            <v>COMPOSIÇÃO</v>
          </cell>
          <cell r="D1712" t="str">
            <v>M</v>
          </cell>
          <cell r="E1712" t="str">
            <v>2.409,82</v>
          </cell>
          <cell r="F1712" t="str">
            <v>1.066,87</v>
          </cell>
          <cell r="G1712" t="str">
            <v>1.341,09</v>
          </cell>
          <cell r="H1712" t="str">
            <v>1,19</v>
          </cell>
          <cell r="I1712" t="str">
            <v>0,00</v>
          </cell>
          <cell r="J1712" t="str">
            <v>0,67</v>
          </cell>
          <cell r="K1712">
            <v>1342.9499999999998</v>
          </cell>
          <cell r="L1712">
            <v>1342.95</v>
          </cell>
          <cell r="M1712"/>
          <cell r="N1712">
            <v>99276</v>
          </cell>
        </row>
        <row r="1713">
          <cell r="A1713">
            <v>99277</v>
          </cell>
          <cell r="B1713" t="str">
            <v>ACRÉSCIMO PARA POÇO DE VISITA RETANGULAR PARA DRENAGEM, EM ALVENARIA COM BLOCOS DE CONCRETO, DIMENSÕES INTERNAS = 1X3 M. AF_12/2020</v>
          </cell>
          <cell r="C1713" t="str">
            <v>COMPOSIÇÃO</v>
          </cell>
          <cell r="D1713" t="str">
            <v>M</v>
          </cell>
          <cell r="E1713" t="str">
            <v>2.172,34</v>
          </cell>
          <cell r="F1713" t="str">
            <v>960,71</v>
          </cell>
          <cell r="G1713" t="str">
            <v>1.209,97</v>
          </cell>
          <cell r="H1713" t="str">
            <v>1,06</v>
          </cell>
          <cell r="I1713" t="str">
            <v>0,00</v>
          </cell>
          <cell r="J1713" t="str">
            <v>0,60</v>
          </cell>
          <cell r="K1713">
            <v>1211.6300000000001</v>
          </cell>
          <cell r="L1713">
            <v>1211.6299999999999</v>
          </cell>
          <cell r="M1713"/>
          <cell r="N1713">
            <v>99277</v>
          </cell>
        </row>
        <row r="1714">
          <cell r="A1714">
            <v>99278</v>
          </cell>
          <cell r="B1714" t="str">
            <v>ACRÉSCIMO PARA POÇO DE VISITA CIRCULAR PARA DRENAGEM, EM CONCRETO PRÉ-MOLDADO, DIÂMETRO INTERNO = 0,8 M. AF_12/2020</v>
          </cell>
          <cell r="C1714" t="str">
            <v>COMPOSIÇÃO</v>
          </cell>
          <cell r="D1714" t="str">
            <v>M</v>
          </cell>
          <cell r="E1714" t="str">
            <v>342,45</v>
          </cell>
          <cell r="F1714" t="str">
            <v>28,16</v>
          </cell>
          <cell r="G1714" t="str">
            <v>299,39</v>
          </cell>
          <cell r="H1714" t="str">
            <v>14,90</v>
          </cell>
          <cell r="I1714" t="str">
            <v>0,00</v>
          </cell>
          <cell r="J1714" t="str">
            <v>0,00</v>
          </cell>
          <cell r="K1714">
            <v>314.28999999999996</v>
          </cell>
          <cell r="L1714">
            <v>314.28999999999996</v>
          </cell>
          <cell r="M1714"/>
          <cell r="N1714">
            <v>99278</v>
          </cell>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5.911,82</v>
          </cell>
          <cell r="F1715" t="str">
            <v>2.154,85</v>
          </cell>
          <cell r="G1715" t="str">
            <v>3.667,48</v>
          </cell>
          <cell r="H1715" t="str">
            <v>85,92</v>
          </cell>
          <cell r="I1715" t="str">
            <v>0,00</v>
          </cell>
          <cell r="J1715" t="str">
            <v>3,57</v>
          </cell>
          <cell r="K1715">
            <v>3756.97</v>
          </cell>
          <cell r="L1715">
            <v>3756.9700000000003</v>
          </cell>
          <cell r="M1715"/>
          <cell r="N1715">
            <v>99279</v>
          </cell>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2.021,89</v>
          </cell>
          <cell r="F1716" t="str">
            <v>778,00</v>
          </cell>
          <cell r="G1716" t="str">
            <v>1.222,01</v>
          </cell>
          <cell r="H1716" t="str">
            <v>20,85</v>
          </cell>
          <cell r="I1716" t="str">
            <v>0,00</v>
          </cell>
          <cell r="J1716" t="str">
            <v>1,03</v>
          </cell>
          <cell r="K1716">
            <v>1243.8900000000001</v>
          </cell>
          <cell r="L1716">
            <v>1243.8899999999999</v>
          </cell>
          <cell r="M1716"/>
          <cell r="N1716">
            <v>99280</v>
          </cell>
        </row>
        <row r="1717">
          <cell r="A1717">
            <v>99281</v>
          </cell>
          <cell r="B1717" t="str">
            <v>ACRÉSCIMO PARA POÇO DE VISITA RETANGULAR PARA DRENAGEM, EM ALVENARIA COM BLOCOS DE CONCRETO, DIMENSÕES INTERNAS = 1X3,5 M. AF_12/2020</v>
          </cell>
          <cell r="C1717" t="str">
            <v>COMPOSIÇÃO</v>
          </cell>
          <cell r="D1717" t="str">
            <v>M</v>
          </cell>
          <cell r="E1717" t="str">
            <v>2.409,82</v>
          </cell>
          <cell r="F1717" t="str">
            <v>1.066,87</v>
          </cell>
          <cell r="G1717" t="str">
            <v>1.341,09</v>
          </cell>
          <cell r="H1717" t="str">
            <v>1,19</v>
          </cell>
          <cell r="I1717" t="str">
            <v>0,00</v>
          </cell>
          <cell r="J1717" t="str">
            <v>0,67</v>
          </cell>
          <cell r="K1717">
            <v>1342.9499999999998</v>
          </cell>
          <cell r="L1717">
            <v>1342.95</v>
          </cell>
          <cell r="M1717"/>
          <cell r="N1717">
            <v>99281</v>
          </cell>
        </row>
        <row r="1718">
          <cell r="A1718">
            <v>99282</v>
          </cell>
          <cell r="B1718" t="str">
            <v>ACRÉSCIMO PARA POÇO DE VISITA RETANGULAR PARA DRENAGEM, EM ALVENARIA COM BLOCOS DE CONCRETO, DIMENSÕES INTERNAS = 2,5X2,5 M. AF_12/2020</v>
          </cell>
          <cell r="C1718" t="str">
            <v>COMPOSIÇÃO</v>
          </cell>
          <cell r="D1718" t="str">
            <v>M</v>
          </cell>
          <cell r="E1718" t="str">
            <v>2.670,32</v>
          </cell>
          <cell r="F1718" t="str">
            <v>1.183,15</v>
          </cell>
          <cell r="G1718" t="str">
            <v>1.485,07</v>
          </cell>
          <cell r="H1718" t="str">
            <v>1,34</v>
          </cell>
          <cell r="I1718" t="str">
            <v>0,00</v>
          </cell>
          <cell r="J1718" t="str">
            <v>0,76</v>
          </cell>
          <cell r="K1718">
            <v>1487.1699999999998</v>
          </cell>
          <cell r="L1718">
            <v>1487.1699999999998</v>
          </cell>
          <cell r="M1718"/>
          <cell r="N1718">
            <v>99282</v>
          </cell>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1.115,60</v>
          </cell>
          <cell r="F1719" t="str">
            <v>488,49</v>
          </cell>
          <cell r="G1719" t="str">
            <v>626,04</v>
          </cell>
          <cell r="H1719" t="str">
            <v>0,70</v>
          </cell>
          <cell r="I1719" t="str">
            <v>0,00</v>
          </cell>
          <cell r="J1719" t="str">
            <v>0,37</v>
          </cell>
          <cell r="K1719">
            <v>627.11</v>
          </cell>
          <cell r="L1719">
            <v>627.11</v>
          </cell>
          <cell r="M1719"/>
          <cell r="N1719">
            <v>99283</v>
          </cell>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7.356,11</v>
          </cell>
          <cell r="F1720" t="str">
            <v>2.579,32</v>
          </cell>
          <cell r="G1720" t="str">
            <v>4.661,31</v>
          </cell>
          <cell r="H1720" t="str">
            <v>110,89</v>
          </cell>
          <cell r="I1720" t="str">
            <v>0,00</v>
          </cell>
          <cell r="J1720" t="str">
            <v>4,59</v>
          </cell>
          <cell r="K1720">
            <v>4776.79</v>
          </cell>
          <cell r="L1720">
            <v>4776.7900000000009</v>
          </cell>
          <cell r="M1720"/>
          <cell r="N1720">
            <v>99284</v>
          </cell>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1.218,31</v>
          </cell>
          <cell r="F1721" t="str">
            <v>273,34</v>
          </cell>
          <cell r="G1721" t="str">
            <v>895,96</v>
          </cell>
          <cell r="H1721" t="str">
            <v>48,60</v>
          </cell>
          <cell r="I1721" t="str">
            <v>0,00</v>
          </cell>
          <cell r="J1721" t="str">
            <v>0,41</v>
          </cell>
          <cell r="K1721">
            <v>944.97</v>
          </cell>
          <cell r="L1721">
            <v>944.97</v>
          </cell>
          <cell r="M1721"/>
          <cell r="N1721">
            <v>99285</v>
          </cell>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6.585,16</v>
          </cell>
          <cell r="F1722" t="str">
            <v>2.397,34</v>
          </cell>
          <cell r="G1722" t="str">
            <v>4.088,29</v>
          </cell>
          <cell r="H1722" t="str">
            <v>95,54</v>
          </cell>
          <cell r="I1722" t="str">
            <v>0,00</v>
          </cell>
          <cell r="J1722" t="str">
            <v>3,99</v>
          </cell>
          <cell r="K1722">
            <v>4187.82</v>
          </cell>
          <cell r="L1722">
            <v>4187.82</v>
          </cell>
          <cell r="M1722"/>
          <cell r="N1722">
            <v>99286</v>
          </cell>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9.263,51</v>
          </cell>
          <cell r="F1723" t="str">
            <v>3.083,40</v>
          </cell>
          <cell r="G1723" t="str">
            <v>6.025,84</v>
          </cell>
          <cell r="H1723" t="str">
            <v>148,37</v>
          </cell>
          <cell r="I1723" t="str">
            <v>0,00</v>
          </cell>
          <cell r="J1723" t="str">
            <v>5,90</v>
          </cell>
          <cell r="K1723">
            <v>6180.1100000000006</v>
          </cell>
          <cell r="L1723">
            <v>6180.11</v>
          </cell>
          <cell r="M1723"/>
          <cell r="N1723">
            <v>99287</v>
          </cell>
        </row>
        <row r="1724">
          <cell r="A1724">
            <v>99288</v>
          </cell>
          <cell r="B1724" t="str">
            <v>ACRÉSCIMO PARA POÇO DE VISITA CIRCULAR PARA DRENAGEM, EM CONCRETO PRÉ-MOLDADO, DIÂMETRO INTERNO = 1 M. AF_12/2020</v>
          </cell>
          <cell r="C1724" t="str">
            <v>COMPOSIÇÃO</v>
          </cell>
          <cell r="D1724" t="str">
            <v>M</v>
          </cell>
          <cell r="E1724" t="str">
            <v>450,77</v>
          </cell>
          <cell r="F1724" t="str">
            <v>33,53</v>
          </cell>
          <cell r="G1724" t="str">
            <v>399,91</v>
          </cell>
          <cell r="H1724" t="str">
            <v>17,32</v>
          </cell>
          <cell r="I1724" t="str">
            <v>0,00</v>
          </cell>
          <cell r="J1724" t="str">
            <v>0,01</v>
          </cell>
          <cell r="K1724">
            <v>417.24</v>
          </cell>
          <cell r="L1724">
            <v>417.24</v>
          </cell>
          <cell r="M1724"/>
          <cell r="N1724">
            <v>99288</v>
          </cell>
        </row>
        <row r="1725">
          <cell r="A1725">
            <v>99289</v>
          </cell>
          <cell r="B1725" t="str">
            <v>ACRÉSCIMO PARA POÇO DE VISITA RETANGULAR PARA DRENAGEM, EM ALVENARIA COM BLOCOS DE CONCRETO, DIMENSÕES INTERNAS = 1X4 M. AF_12/2020</v>
          </cell>
          <cell r="C1725" t="str">
            <v>COMPOSIÇÃO</v>
          </cell>
          <cell r="D1725" t="str">
            <v>M</v>
          </cell>
          <cell r="E1725" t="str">
            <v>2.647,24</v>
          </cell>
          <cell r="F1725" t="str">
            <v>1.173,05</v>
          </cell>
          <cell r="G1725" t="str">
            <v>1.472,14</v>
          </cell>
          <cell r="H1725" t="str">
            <v>1,31</v>
          </cell>
          <cell r="I1725" t="str">
            <v>0,00</v>
          </cell>
          <cell r="J1725" t="str">
            <v>0,74</v>
          </cell>
          <cell r="K1725">
            <v>1474.19</v>
          </cell>
          <cell r="L1725">
            <v>1474.19</v>
          </cell>
          <cell r="M1725"/>
          <cell r="N1725">
            <v>99289</v>
          </cell>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3.954,66</v>
          </cell>
          <cell r="F1726" t="str">
            <v>1.425,86</v>
          </cell>
          <cell r="G1726" t="str">
            <v>2.487,46</v>
          </cell>
          <cell r="H1726" t="str">
            <v>38,97</v>
          </cell>
          <cell r="I1726" t="str">
            <v>0,00</v>
          </cell>
          <cell r="J1726" t="str">
            <v>2,37</v>
          </cell>
          <cell r="K1726">
            <v>2528.8000000000002</v>
          </cell>
          <cell r="L1726">
            <v>2528.7999999999997</v>
          </cell>
          <cell r="M1726"/>
          <cell r="N1726">
            <v>99290</v>
          </cell>
        </row>
        <row r="1727">
          <cell r="A1727">
            <v>99291</v>
          </cell>
          <cell r="B1727" t="str">
            <v>ACRÉSCIMO PARA POÇO DE VISITA RETANGULAR PARA DRENAGEM, EM ALVENARIA COM BLOCOS DE CONCRETO, DIMENSÕES INTERNAS = 1,5X3,5 M. AF_12/2020</v>
          </cell>
          <cell r="C1727" t="str">
            <v>COMPOSIÇÃO</v>
          </cell>
          <cell r="D1727" t="str">
            <v>M</v>
          </cell>
          <cell r="E1727" t="str">
            <v>2.647,24</v>
          </cell>
          <cell r="F1727" t="str">
            <v>1.173,05</v>
          </cell>
          <cell r="G1727" t="str">
            <v>1.472,14</v>
          </cell>
          <cell r="H1727" t="str">
            <v>1,31</v>
          </cell>
          <cell r="I1727" t="str">
            <v>0,00</v>
          </cell>
          <cell r="J1727" t="str">
            <v>0,74</v>
          </cell>
          <cell r="K1727">
            <v>1474.19</v>
          </cell>
          <cell r="L1727">
            <v>1474.19</v>
          </cell>
          <cell r="M1727"/>
          <cell r="N1727">
            <v>99291</v>
          </cell>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2.501,79</v>
          </cell>
          <cell r="F1728" t="str">
            <v>945,10</v>
          </cell>
          <cell r="G1728" t="str">
            <v>1.530,02</v>
          </cell>
          <cell r="H1728" t="str">
            <v>25,36</v>
          </cell>
          <cell r="I1728" t="str">
            <v>0,00</v>
          </cell>
          <cell r="J1728" t="str">
            <v>1,31</v>
          </cell>
          <cell r="K1728">
            <v>1556.69</v>
          </cell>
          <cell r="L1728">
            <v>1556.6899999999998</v>
          </cell>
          <cell r="M1728"/>
          <cell r="N1728">
            <v>99292</v>
          </cell>
        </row>
        <row r="1729">
          <cell r="A1729">
            <v>99293</v>
          </cell>
          <cell r="B1729" t="str">
            <v>ACRÉSCIMO PARA POÇO DE VISITA CIRCULAR PARA DRENAGEM, EM ALVENARIA COM TIJOLOS CERÂMICOS MACIÇOS, DIÂMETRO INTERNO = 1 M. AF_12/2020</v>
          </cell>
          <cell r="C1729" t="str">
            <v>COMPOSIÇÃO</v>
          </cell>
          <cell r="D1729" t="str">
            <v>M</v>
          </cell>
          <cell r="E1729" t="str">
            <v>1.354,22</v>
          </cell>
          <cell r="F1729" t="str">
            <v>596,98</v>
          </cell>
          <cell r="G1729" t="str">
            <v>756,00</v>
          </cell>
          <cell r="H1729" t="str">
            <v>0,82</v>
          </cell>
          <cell r="I1729" t="str">
            <v>0,00</v>
          </cell>
          <cell r="J1729" t="str">
            <v>0,42</v>
          </cell>
          <cell r="K1729">
            <v>757.24</v>
          </cell>
          <cell r="L1729">
            <v>757.24</v>
          </cell>
          <cell r="M1729"/>
          <cell r="N1729">
            <v>99293</v>
          </cell>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8.199,41</v>
          </cell>
          <cell r="F1730" t="str">
            <v>2.867,71</v>
          </cell>
          <cell r="G1730" t="str">
            <v>5.202,97</v>
          </cell>
          <cell r="H1730" t="str">
            <v>123,59</v>
          </cell>
          <cell r="I1730" t="str">
            <v>0,00</v>
          </cell>
          <cell r="J1730" t="str">
            <v>5,14</v>
          </cell>
          <cell r="K1730">
            <v>5331.7</v>
          </cell>
          <cell r="L1730">
            <v>5331.7000000000007</v>
          </cell>
          <cell r="M1730"/>
          <cell r="N1730">
            <v>99294</v>
          </cell>
        </row>
        <row r="1731">
          <cell r="A1731">
            <v>99296</v>
          </cell>
          <cell r="B1731" t="str">
            <v>ACRÉSCIMO PARA POÇO DE VISITA RETANGULAR PARA DRENAGEM, EM ALVENARIA COM BLOCOS DE CONCRETO, DIMENSÕES INTERNAS = 2,5X3 M. AF_12/2020</v>
          </cell>
          <cell r="C1731" t="str">
            <v>COMPOSIÇÃO</v>
          </cell>
          <cell r="D1731" t="str">
            <v>M</v>
          </cell>
          <cell r="E1731" t="str">
            <v>2.907,75</v>
          </cell>
          <cell r="F1731" t="str">
            <v>1.289,33</v>
          </cell>
          <cell r="G1731" t="str">
            <v>1.616,14</v>
          </cell>
          <cell r="H1731" t="str">
            <v>1,46</v>
          </cell>
          <cell r="I1731" t="str">
            <v>0,00</v>
          </cell>
          <cell r="J1731" t="str">
            <v>0,82</v>
          </cell>
          <cell r="K1731">
            <v>1618.42</v>
          </cell>
          <cell r="L1731">
            <v>1618.42</v>
          </cell>
          <cell r="M1731"/>
          <cell r="N1731">
            <v>99296</v>
          </cell>
        </row>
        <row r="1732">
          <cell r="A1732">
            <v>99297</v>
          </cell>
          <cell r="B1732" t="str">
            <v>ACRÉSCIMO PARA POÇO DE VISITA RETANGULAR PARA DRENAGEM, EM ALVENARIA COM BLOCOS DE CONCRETO, DIMENSÕES INTERNAS = 1,5X4 M. AF_12/2020</v>
          </cell>
          <cell r="C1732" t="str">
            <v>COMPOSIÇÃO</v>
          </cell>
          <cell r="D1732" t="str">
            <v>M</v>
          </cell>
          <cell r="E1732" t="str">
            <v>2.903,78</v>
          </cell>
          <cell r="F1732" t="str">
            <v>1.287,61</v>
          </cell>
          <cell r="G1732" t="str">
            <v>1.613,91</v>
          </cell>
          <cell r="H1732" t="str">
            <v>1,44</v>
          </cell>
          <cell r="I1732" t="str">
            <v>0,00</v>
          </cell>
          <cell r="J1732" t="str">
            <v>0,82</v>
          </cell>
          <cell r="K1732">
            <v>1616.17</v>
          </cell>
          <cell r="L1732">
            <v>1616.17</v>
          </cell>
          <cell r="M1732"/>
          <cell r="N1732">
            <v>99297</v>
          </cell>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10.473,49</v>
          </cell>
          <cell r="F1733" t="str">
            <v>3.464,14</v>
          </cell>
          <cell r="G1733" t="str">
            <v>6.835,38</v>
          </cell>
          <cell r="H1733" t="str">
            <v>167,26</v>
          </cell>
          <cell r="I1733" t="str">
            <v>0,00</v>
          </cell>
          <cell r="J1733" t="str">
            <v>6,71</v>
          </cell>
          <cell r="K1733">
            <v>7009.35</v>
          </cell>
          <cell r="L1733">
            <v>7009.35</v>
          </cell>
          <cell r="M1733"/>
          <cell r="N1733">
            <v>99298</v>
          </cell>
        </row>
        <row r="1734">
          <cell r="A1734">
            <v>99299</v>
          </cell>
          <cell r="B1734" t="str">
            <v>ACRÉSCIMO PARA POÇO DE VISITA RETANGULAR PARA DRENAGEM, EM ALVENARIA COM BLOCOS DE CONCRETO, DIMENSÕES INTERNAS = 2,5X3,5 M. AF_12/2020</v>
          </cell>
          <cell r="C1734" t="str">
            <v>COMPOSIÇÃO</v>
          </cell>
          <cell r="D1734" t="str">
            <v>M</v>
          </cell>
          <cell r="E1734" t="str">
            <v>3.145,16</v>
          </cell>
          <cell r="F1734" t="str">
            <v>1.395,51</v>
          </cell>
          <cell r="G1734" t="str">
            <v>1.747,19</v>
          </cell>
          <cell r="H1734" t="str">
            <v>1,58</v>
          </cell>
          <cell r="I1734" t="str">
            <v>0,00</v>
          </cell>
          <cell r="J1734" t="str">
            <v>0,88</v>
          </cell>
          <cell r="K1734">
            <v>1749.65</v>
          </cell>
          <cell r="L1734">
            <v>1749.65</v>
          </cell>
          <cell r="M1734"/>
          <cell r="N1734">
            <v>99299</v>
          </cell>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11.683,50</v>
          </cell>
          <cell r="F1735" t="str">
            <v>3.844,92</v>
          </cell>
          <cell r="G1735" t="str">
            <v>7.644,95</v>
          </cell>
          <cell r="H1735" t="str">
            <v>186,11</v>
          </cell>
          <cell r="I1735" t="str">
            <v>0,00</v>
          </cell>
          <cell r="J1735" t="str">
            <v>7,52</v>
          </cell>
          <cell r="K1735">
            <v>7838.58</v>
          </cell>
          <cell r="L1735">
            <v>7838.58</v>
          </cell>
          <cell r="M1735"/>
          <cell r="N1735">
            <v>99300</v>
          </cell>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5.822,71</v>
          </cell>
          <cell r="F1736" t="str">
            <v>2.052,56</v>
          </cell>
          <cell r="G1736" t="str">
            <v>3.706,65</v>
          </cell>
          <cell r="H1736" t="str">
            <v>59,88</v>
          </cell>
          <cell r="I1736" t="str">
            <v>0,00</v>
          </cell>
          <cell r="J1736" t="str">
            <v>3,62</v>
          </cell>
          <cell r="K1736">
            <v>3770.15</v>
          </cell>
          <cell r="L1736">
            <v>3770.15</v>
          </cell>
          <cell r="M1736"/>
          <cell r="N1736">
            <v>99301</v>
          </cell>
        </row>
        <row r="1737">
          <cell r="A1737">
            <v>99302</v>
          </cell>
          <cell r="B1737" t="str">
            <v>ACRÉSCIMO PARA POÇO DE VISITA RETANGULAR PARA DRENAGEM, EM ALVENARIA COM BLOCOS DE CONCRETO, DIMENSÕES INTERNAS = 2,5X4 M. AF_12/2020</v>
          </cell>
          <cell r="C1737" t="str">
            <v>COMPOSIÇÃO</v>
          </cell>
          <cell r="D1737" t="str">
            <v>M</v>
          </cell>
          <cell r="E1737" t="str">
            <v>3.386,56</v>
          </cell>
          <cell r="F1737" t="str">
            <v>1.503,39</v>
          </cell>
          <cell r="G1737" t="str">
            <v>1.880,52</v>
          </cell>
          <cell r="H1737" t="str">
            <v>1,70</v>
          </cell>
          <cell r="I1737" t="str">
            <v>0,00</v>
          </cell>
          <cell r="J1737" t="str">
            <v>0,95</v>
          </cell>
          <cell r="K1737">
            <v>1883.17</v>
          </cell>
          <cell r="L1737">
            <v>1883.17</v>
          </cell>
          <cell r="M1737"/>
          <cell r="N1737">
            <v>99302</v>
          </cell>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10.688,38</v>
          </cell>
          <cell r="F1738" t="str">
            <v>3.510,81</v>
          </cell>
          <cell r="G1738" t="str">
            <v>7.000,39</v>
          </cell>
          <cell r="H1738" t="str">
            <v>170,34</v>
          </cell>
          <cell r="I1738" t="str">
            <v>0,00</v>
          </cell>
          <cell r="J1738" t="str">
            <v>6,84</v>
          </cell>
          <cell r="K1738">
            <v>7177.5700000000006</v>
          </cell>
          <cell r="L1738">
            <v>7177.5700000000006</v>
          </cell>
          <cell r="M1738"/>
          <cell r="N1738">
            <v>99303</v>
          </cell>
        </row>
        <row r="1739">
          <cell r="A1739">
            <v>99304</v>
          </cell>
          <cell r="B1739" t="str">
            <v>ACRÉSCIMO PARA POÇO DE VISITA RETANGULAR PARA DRENAGEM, EM ALVENARIA COM BLOCOS DE CONCRETO, DIMENSÕES INTERNAS = 3X3 M. AF_12/2020</v>
          </cell>
          <cell r="C1739" t="str">
            <v>COMPOSIÇÃO</v>
          </cell>
          <cell r="D1739" t="str">
            <v>M</v>
          </cell>
          <cell r="E1739" t="str">
            <v>3.149,13</v>
          </cell>
          <cell r="F1739" t="str">
            <v>1.397,23</v>
          </cell>
          <cell r="G1739" t="str">
            <v>1.749,41</v>
          </cell>
          <cell r="H1739" t="str">
            <v>1,60</v>
          </cell>
          <cell r="I1739" t="str">
            <v>0,00</v>
          </cell>
          <cell r="J1739" t="str">
            <v>0,89</v>
          </cell>
          <cell r="K1739">
            <v>1751.9</v>
          </cell>
          <cell r="L1739">
            <v>1751.9</v>
          </cell>
          <cell r="M1739"/>
          <cell r="N1739">
            <v>99304</v>
          </cell>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12.077,51</v>
          </cell>
          <cell r="F1740" t="str">
            <v>3.937,64</v>
          </cell>
          <cell r="G1740" t="str">
            <v>7.939,81</v>
          </cell>
          <cell r="H1740" t="str">
            <v>192,28</v>
          </cell>
          <cell r="I1740" t="str">
            <v>0,00</v>
          </cell>
          <cell r="J1740" t="str">
            <v>7,78</v>
          </cell>
          <cell r="K1740">
            <v>8139.8700000000008</v>
          </cell>
          <cell r="L1740">
            <v>8139.87</v>
          </cell>
          <cell r="M1740"/>
          <cell r="N1740">
            <v>99305</v>
          </cell>
        </row>
        <row r="1741">
          <cell r="A1741">
            <v>99306</v>
          </cell>
          <cell r="B1741" t="str">
            <v>ACRÉSCIMO PARA POÇO DE VISITA RETANGULAR PARA DRENAGEM, EM ALVENARIA COM BLOCOS DE CONCRETO, DIMENSÕES INTERNAS = 3X3,5 M. AF_12/2020</v>
          </cell>
          <cell r="C1741" t="str">
            <v>COMPOSIÇÃO</v>
          </cell>
          <cell r="D1741" t="str">
            <v>M</v>
          </cell>
          <cell r="E1741" t="str">
            <v>3.386,56</v>
          </cell>
          <cell r="F1741" t="str">
            <v>1.503,39</v>
          </cell>
          <cell r="G1741" t="str">
            <v>1.880,52</v>
          </cell>
          <cell r="H1741" t="str">
            <v>1,70</v>
          </cell>
          <cell r="I1741" t="str">
            <v>0,00</v>
          </cell>
          <cell r="J1741" t="str">
            <v>0,95</v>
          </cell>
          <cell r="K1741">
            <v>1883.17</v>
          </cell>
          <cell r="L1741">
            <v>1883.17</v>
          </cell>
          <cell r="M1741"/>
          <cell r="N1741">
            <v>99306</v>
          </cell>
        </row>
        <row r="1742">
          <cell r="A1742">
            <v>99307</v>
          </cell>
          <cell r="B1742" t="str">
            <v>ACRÉSCIMO PARA POÇO DE VISITA RETANGULAR PARA DRENAGEM, EM ALVENARIA COM BLOCOS DE CONCRETO, DIMENSÕES INTERNAS = 2X2 M. AF_12/2020</v>
          </cell>
          <cell r="C1742" t="str">
            <v>COMPOSIÇÃO</v>
          </cell>
          <cell r="D1742" t="str">
            <v>M</v>
          </cell>
          <cell r="E1742" t="str">
            <v>2.191,44</v>
          </cell>
          <cell r="F1742" t="str">
            <v>969,06</v>
          </cell>
          <cell r="G1742" t="str">
            <v>1.220,66</v>
          </cell>
          <cell r="H1742" t="str">
            <v>1,10</v>
          </cell>
          <cell r="I1742" t="str">
            <v>0,00</v>
          </cell>
          <cell r="J1742" t="str">
            <v>0,62</v>
          </cell>
          <cell r="K1742">
            <v>1222.3800000000001</v>
          </cell>
          <cell r="L1742">
            <v>1222.3799999999999</v>
          </cell>
          <cell r="M1742"/>
          <cell r="N1742">
            <v>99307</v>
          </cell>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13.466,69</v>
          </cell>
          <cell r="F1743" t="str">
            <v>4.364,41</v>
          </cell>
          <cell r="G1743" t="str">
            <v>8.879,38</v>
          </cell>
          <cell r="H1743" t="str">
            <v>214,19</v>
          </cell>
          <cell r="I1743" t="str">
            <v>0,00</v>
          </cell>
          <cell r="J1743" t="str">
            <v>8,71</v>
          </cell>
          <cell r="K1743">
            <v>9102.2799999999988</v>
          </cell>
          <cell r="L1743">
            <v>9102.2799999999988</v>
          </cell>
          <cell r="M1743"/>
          <cell r="N1743">
            <v>99308</v>
          </cell>
        </row>
        <row r="1744">
          <cell r="A1744">
            <v>99309</v>
          </cell>
          <cell r="B1744" t="str">
            <v>ACRÉSCIMO PARA POÇO DE VISITA RETANGULAR PARA DRENAGEM, EM ALVENARIA COM BLOCOS DE CONCRETO, DIMENSÕES INTERNAS = 3X4 M. AF_12/2020</v>
          </cell>
          <cell r="C1744" t="str">
            <v>COMPOSIÇÃO</v>
          </cell>
          <cell r="D1744" t="str">
            <v>M</v>
          </cell>
          <cell r="E1744" t="str">
            <v>3.628,01</v>
          </cell>
          <cell r="F1744" t="str">
            <v>1.611,30</v>
          </cell>
          <cell r="G1744" t="str">
            <v>2.013,84</v>
          </cell>
          <cell r="H1744" t="str">
            <v>1,86</v>
          </cell>
          <cell r="I1744" t="str">
            <v>0,00</v>
          </cell>
          <cell r="J1744" t="str">
            <v>1,01</v>
          </cell>
          <cell r="K1744">
            <v>2016.7099999999998</v>
          </cell>
          <cell r="L1744">
            <v>2016.7099999999998</v>
          </cell>
          <cell r="M1744"/>
          <cell r="N1744">
            <v>99309</v>
          </cell>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13.681,61</v>
          </cell>
          <cell r="F1745" t="str">
            <v>4.411,11</v>
          </cell>
          <cell r="G1745" t="str">
            <v>9.044,34</v>
          </cell>
          <cell r="H1745" t="str">
            <v>217,32</v>
          </cell>
          <cell r="I1745" t="str">
            <v>0,00</v>
          </cell>
          <cell r="J1745" t="str">
            <v>8,84</v>
          </cell>
          <cell r="K1745">
            <v>9270.5</v>
          </cell>
          <cell r="L1745">
            <v>9270.5</v>
          </cell>
          <cell r="M1745"/>
          <cell r="N1745">
            <v>99310</v>
          </cell>
        </row>
        <row r="1746">
          <cell r="A1746">
            <v>99311</v>
          </cell>
          <cell r="B1746" t="str">
            <v>ACRÉSCIMO PARA POÇO DE VISITA RETANGULAR PARA DRENAGEM, EM ALVENARIA COM BLOCOS DE CONCRETO, DIMENSÕES INTERNAS = 3,5X3,5 M. AF_12/2020</v>
          </cell>
          <cell r="C1746" t="str">
            <v>COMPOSIÇÃO</v>
          </cell>
          <cell r="D1746" t="str">
            <v>M</v>
          </cell>
          <cell r="E1746" t="str">
            <v>3.628,01</v>
          </cell>
          <cell r="F1746" t="str">
            <v>1.611,30</v>
          </cell>
          <cell r="G1746" t="str">
            <v>2.013,84</v>
          </cell>
          <cell r="H1746" t="str">
            <v>1,86</v>
          </cell>
          <cell r="I1746" t="str">
            <v>0,00</v>
          </cell>
          <cell r="J1746" t="str">
            <v>1,01</v>
          </cell>
          <cell r="K1746">
            <v>2016.7099999999998</v>
          </cell>
          <cell r="L1746">
            <v>2016.7099999999998</v>
          </cell>
          <cell r="M1746"/>
          <cell r="N1746">
            <v>99311</v>
          </cell>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6.824,13</v>
          </cell>
          <cell r="F1747" t="str">
            <v>2.386,51</v>
          </cell>
          <cell r="G1747" t="str">
            <v>4.363,47</v>
          </cell>
          <cell r="H1747" t="str">
            <v>69,85</v>
          </cell>
          <cell r="I1747" t="str">
            <v>0,00</v>
          </cell>
          <cell r="J1747" t="str">
            <v>4,30</v>
          </cell>
          <cell r="K1747">
            <v>4437.62</v>
          </cell>
          <cell r="L1747">
            <v>4437.6200000000008</v>
          </cell>
          <cell r="M1747"/>
          <cell r="N1747">
            <v>99312</v>
          </cell>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15.249,85</v>
          </cell>
          <cell r="F1748" t="str">
            <v>4.883,89</v>
          </cell>
          <cell r="G1748" t="str">
            <v>10.113,73</v>
          </cell>
          <cell r="H1748" t="str">
            <v>242,33</v>
          </cell>
          <cell r="I1748" t="str">
            <v>0,00</v>
          </cell>
          <cell r="J1748" t="str">
            <v>9,90</v>
          </cell>
          <cell r="K1748">
            <v>10365.959999999999</v>
          </cell>
          <cell r="L1748">
            <v>10365.959999999999</v>
          </cell>
          <cell r="M1748"/>
          <cell r="N1748">
            <v>99313</v>
          </cell>
        </row>
        <row r="1749">
          <cell r="A1749">
            <v>99314</v>
          </cell>
          <cell r="B1749" t="str">
            <v>ACRÉSCIMO PARA POÇO DE VISITA RETANGULAR PARA DRENAGEM, EM ALVENARIA COM BLOCOS DE CONCRETO, DIMENSÕES INTERNAS = 3,5X4 M. AF_12/2020</v>
          </cell>
          <cell r="C1749" t="str">
            <v>COMPOSIÇÃO</v>
          </cell>
          <cell r="D1749" t="str">
            <v>M</v>
          </cell>
          <cell r="E1749" t="str">
            <v>3.869,42</v>
          </cell>
          <cell r="F1749" t="str">
            <v>1.719,24</v>
          </cell>
          <cell r="G1749" t="str">
            <v>2.147,12</v>
          </cell>
          <cell r="H1749" t="str">
            <v>1,98</v>
          </cell>
          <cell r="I1749" t="str">
            <v>0,00</v>
          </cell>
          <cell r="J1749" t="str">
            <v>1,08</v>
          </cell>
          <cell r="K1749">
            <v>2150.1799999999998</v>
          </cell>
          <cell r="L1749">
            <v>2150.1799999999998</v>
          </cell>
          <cell r="M1749"/>
          <cell r="N1749">
            <v>99314</v>
          </cell>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17.033,05</v>
          </cell>
          <cell r="F1750" t="str">
            <v>5.403,48</v>
          </cell>
          <cell r="G1750" t="str">
            <v>11.348,08</v>
          </cell>
          <cell r="H1750" t="str">
            <v>270,41</v>
          </cell>
          <cell r="I1750" t="str">
            <v>0,00</v>
          </cell>
          <cell r="J1750" t="str">
            <v>11,08</v>
          </cell>
          <cell r="K1750">
            <v>11629.57</v>
          </cell>
          <cell r="L1750">
            <v>11629.57</v>
          </cell>
          <cell r="M1750"/>
          <cell r="N1750">
            <v>99315</v>
          </cell>
        </row>
        <row r="1751">
          <cell r="A1751">
            <v>99317</v>
          </cell>
          <cell r="B1751" t="str">
            <v>ACRÉSCIMO PARA POÇO DE VISITA RETANGULAR PARA DRENAGEM, EM ALVENARIA COM BLOCOS DE CONCRETO, DIMENSÕES INTERNAS = 2X2,5 M. AF_12/2020</v>
          </cell>
          <cell r="C1751" t="str">
            <v>COMPOSIÇÃO</v>
          </cell>
          <cell r="D1751" t="str">
            <v>M</v>
          </cell>
          <cell r="E1751" t="str">
            <v>2.428,87</v>
          </cell>
          <cell r="F1751" t="str">
            <v>1.075,21</v>
          </cell>
          <cell r="G1751" t="str">
            <v>1.351,75</v>
          </cell>
          <cell r="H1751" t="str">
            <v>1,22</v>
          </cell>
          <cell r="I1751" t="str">
            <v>0,00</v>
          </cell>
          <cell r="J1751" t="str">
            <v>0,69</v>
          </cell>
          <cell r="K1751">
            <v>1353.66</v>
          </cell>
          <cell r="L1751">
            <v>1353.66</v>
          </cell>
          <cell r="M1751"/>
          <cell r="N1751">
            <v>99317</v>
          </cell>
        </row>
        <row r="1752">
          <cell r="A1752">
            <v>99318</v>
          </cell>
          <cell r="B1752" t="str">
            <v>CHAMINÉ CIRCULAR PARA POÇO DE VISITA PARA DRENAGEM, EM CONCRETO PRÉ-MOLDADO, DIÂMETRO INTERNO = 0,6 M. AF_12/2020</v>
          </cell>
          <cell r="C1752" t="str">
            <v>COMPOSIÇÃO</v>
          </cell>
          <cell r="D1752" t="str">
            <v>M</v>
          </cell>
          <cell r="E1752" t="str">
            <v>249,51</v>
          </cell>
          <cell r="F1752" t="str">
            <v>17,16</v>
          </cell>
          <cell r="G1752" t="str">
            <v>223,93</v>
          </cell>
          <cell r="H1752" t="str">
            <v>8,42</v>
          </cell>
          <cell r="I1752" t="str">
            <v>0,00</v>
          </cell>
          <cell r="J1752" t="str">
            <v>0,00</v>
          </cell>
          <cell r="K1752">
            <v>232.35</v>
          </cell>
          <cell r="L1752">
            <v>232.35</v>
          </cell>
          <cell r="M1752"/>
          <cell r="N1752">
            <v>99318</v>
          </cell>
        </row>
        <row r="1753">
          <cell r="A1753">
            <v>99319</v>
          </cell>
          <cell r="B1753" t="str">
            <v>CHAMINÉ CIRCULAR PARA POÇO DE VISITA PARA DRENAGEM, EM ALVENARIA COM TIJOLOS CERÂMICOS MACIÇOS, DIÂMETRO INTERNO = 0,6 M. AF_12/2020</v>
          </cell>
          <cell r="C1753" t="str">
            <v>COMPOSIÇÃO</v>
          </cell>
          <cell r="D1753" t="str">
            <v>M</v>
          </cell>
          <cell r="E1753" t="str">
            <v>887,39</v>
          </cell>
          <cell r="F1753" t="str">
            <v>383,10</v>
          </cell>
          <cell r="G1753" t="str">
            <v>503,40</v>
          </cell>
          <cell r="H1753" t="str">
            <v>0,57</v>
          </cell>
          <cell r="I1753" t="str">
            <v>0,00</v>
          </cell>
          <cell r="J1753" t="str">
            <v>0,32</v>
          </cell>
          <cell r="K1753">
            <v>504.28999999999996</v>
          </cell>
          <cell r="L1753">
            <v>504.28999999999996</v>
          </cell>
          <cell r="M1753"/>
          <cell r="N1753">
            <v>99319</v>
          </cell>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7.887,76</v>
          </cell>
          <cell r="F1754" t="str">
            <v>2.720,71</v>
          </cell>
          <cell r="G1754" t="str">
            <v>5.035,66</v>
          </cell>
          <cell r="H1754" t="str">
            <v>126,44</v>
          </cell>
          <cell r="I1754" t="str">
            <v>0,00</v>
          </cell>
          <cell r="J1754" t="str">
            <v>4,95</v>
          </cell>
          <cell r="K1754">
            <v>5167.05</v>
          </cell>
          <cell r="L1754">
            <v>5167.0499999999993</v>
          </cell>
          <cell r="M1754"/>
          <cell r="N1754">
            <v>99320</v>
          </cell>
        </row>
        <row r="1755">
          <cell r="A1755">
            <v>99321</v>
          </cell>
          <cell r="B1755" t="str">
            <v>ACRÉSCIMO PARA POÇO DE VISITA RETANGULAR PARA DRENAGEM, EM ALVENARIA COM BLOCOS DE CONCRETO, DIMENSÕES INTERNAS = 2X3 M. AF_12/2020</v>
          </cell>
          <cell r="C1755" t="str">
            <v>COMPOSIÇÃO</v>
          </cell>
          <cell r="D1755" t="str">
            <v>M</v>
          </cell>
          <cell r="E1755" t="str">
            <v>2.666,34</v>
          </cell>
          <cell r="F1755" t="str">
            <v>1.181,40</v>
          </cell>
          <cell r="G1755" t="str">
            <v>1.482,87</v>
          </cell>
          <cell r="H1755" t="str">
            <v>1,32</v>
          </cell>
          <cell r="I1755" t="str">
            <v>0,00</v>
          </cell>
          <cell r="J1755" t="str">
            <v>0,75</v>
          </cell>
          <cell r="K1755">
            <v>1484.9399999999998</v>
          </cell>
          <cell r="L1755">
            <v>1484.9399999999998</v>
          </cell>
          <cell r="M1755"/>
          <cell r="N1755">
            <v>99321</v>
          </cell>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8.897,03</v>
          </cell>
          <cell r="F1756" t="str">
            <v>3.054,78</v>
          </cell>
          <cell r="G1756" t="str">
            <v>5.694,38</v>
          </cell>
          <cell r="H1756" t="str">
            <v>142,23</v>
          </cell>
          <cell r="I1756" t="str">
            <v>0,00</v>
          </cell>
          <cell r="J1756" t="str">
            <v>5,64</v>
          </cell>
          <cell r="K1756">
            <v>5842.25</v>
          </cell>
          <cell r="L1756">
            <v>5842.25</v>
          </cell>
          <cell r="M1756"/>
          <cell r="N1756">
            <v>99322</v>
          </cell>
        </row>
        <row r="1757">
          <cell r="A1757">
            <v>99323</v>
          </cell>
          <cell r="B1757" t="str">
            <v>ACRÉSCIMO PARA POÇO DE VISITA RETANGULAR PARA DRENAGEM, EM ALVENARIA COM BLOCOS DE CONCRETO, DIMENSÕES INTERNAS = 2X3,5 M. AF_12/2020</v>
          </cell>
          <cell r="C1757" t="str">
            <v>COMPOSIÇÃO</v>
          </cell>
          <cell r="D1757" t="str">
            <v>M</v>
          </cell>
          <cell r="E1757" t="str">
            <v>2.903,78</v>
          </cell>
          <cell r="F1757" t="str">
            <v>1.287,61</v>
          </cell>
          <cell r="G1757" t="str">
            <v>1.613,91</v>
          </cell>
          <cell r="H1757" t="str">
            <v>1,44</v>
          </cell>
          <cell r="I1757" t="str">
            <v>0,00</v>
          </cell>
          <cell r="J1757" t="str">
            <v>0,82</v>
          </cell>
          <cell r="K1757">
            <v>1616.17</v>
          </cell>
          <cell r="L1757">
            <v>1616.17</v>
          </cell>
          <cell r="M1757"/>
          <cell r="N1757">
            <v>99323</v>
          </cell>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9.906,29</v>
          </cell>
          <cell r="F1758" t="str">
            <v>3.388,94</v>
          </cell>
          <cell r="G1758" t="str">
            <v>6.353,05</v>
          </cell>
          <cell r="H1758" t="str">
            <v>157,98</v>
          </cell>
          <cell r="I1758" t="str">
            <v>0,00</v>
          </cell>
          <cell r="J1758" t="str">
            <v>6,32</v>
          </cell>
          <cell r="K1758">
            <v>6517.35</v>
          </cell>
          <cell r="L1758">
            <v>6517.3499999999995</v>
          </cell>
          <cell r="M1758"/>
          <cell r="N1758">
            <v>99324</v>
          </cell>
        </row>
        <row r="1759">
          <cell r="A1759">
            <v>99325</v>
          </cell>
          <cell r="B1759" t="str">
            <v>ACRÉSCIMO PARA POÇO DE VISITA RETANGULAR PARA DRENAGEM, EM ALVENARIA COM BLOCOS DE CONCRETO, DIMENSÕES INTERNAS = 2X4 M. AF_12/2020</v>
          </cell>
          <cell r="C1759" t="str">
            <v>COMPOSIÇÃO</v>
          </cell>
          <cell r="D1759" t="str">
            <v>M</v>
          </cell>
          <cell r="E1759" t="str">
            <v>3.145,16</v>
          </cell>
          <cell r="F1759" t="str">
            <v>1.395,51</v>
          </cell>
          <cell r="G1759" t="str">
            <v>1.747,19</v>
          </cell>
          <cell r="H1759" t="str">
            <v>1,58</v>
          </cell>
          <cell r="I1759" t="str">
            <v>0,00</v>
          </cell>
          <cell r="J1759" t="str">
            <v>0,88</v>
          </cell>
          <cell r="K1759">
            <v>1749.65</v>
          </cell>
          <cell r="L1759">
            <v>1749.65</v>
          </cell>
          <cell r="M1759"/>
          <cell r="N1759">
            <v>99325</v>
          </cell>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8.053,53</v>
          </cell>
          <cell r="F1760" t="str">
            <v>2.702,55</v>
          </cell>
          <cell r="G1760" t="str">
            <v>5.216,33</v>
          </cell>
          <cell r="H1760" t="str">
            <v>129,56</v>
          </cell>
          <cell r="I1760" t="str">
            <v>0,00</v>
          </cell>
          <cell r="J1760" t="str">
            <v>5,09</v>
          </cell>
          <cell r="K1760">
            <v>5350.98</v>
          </cell>
          <cell r="L1760">
            <v>5350.9800000000005</v>
          </cell>
          <cell r="M1760"/>
          <cell r="N1760">
            <v>99326</v>
          </cell>
        </row>
        <row r="1761">
          <cell r="A1761">
            <v>99327</v>
          </cell>
          <cell r="B1761" t="str">
            <v>ACRÉSCIMO PARA POÇO DE VISITA RETANGULAR PARA DRENAGEM, EM ALVENARIA COM BLOCOS DE CONCRETO, DIMENSÕES INTERNAS = 4X4 M. AF_12/2020</v>
          </cell>
          <cell r="C1761" t="str">
            <v>COMPOSIÇÃO</v>
          </cell>
          <cell r="D1761" t="str">
            <v>M</v>
          </cell>
          <cell r="E1761" t="str">
            <v>4.071,93</v>
          </cell>
          <cell r="F1761" t="str">
            <v>1.810,11</v>
          </cell>
          <cell r="G1761" t="str">
            <v>2.258,64</v>
          </cell>
          <cell r="H1761" t="str">
            <v>2,06</v>
          </cell>
          <cell r="I1761" t="str">
            <v>0,00</v>
          </cell>
          <cell r="J1761" t="str">
            <v>1,12</v>
          </cell>
          <cell r="K1761">
            <v>2261.8199999999997</v>
          </cell>
          <cell r="L1761">
            <v>2261.8199999999997</v>
          </cell>
          <cell r="M1761"/>
          <cell r="N1761">
            <v>99327</v>
          </cell>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1.445,73</v>
          </cell>
          <cell r="F1762" t="str">
            <v>410,53</v>
          </cell>
          <cell r="G1762" t="str">
            <v>1.034,03</v>
          </cell>
          <cell r="H1762" t="str">
            <v>0,76</v>
          </cell>
          <cell r="I1762" t="str">
            <v>0,00</v>
          </cell>
          <cell r="J1762" t="str">
            <v>0,41</v>
          </cell>
          <cell r="K1762">
            <v>1035.2</v>
          </cell>
          <cell r="L1762">
            <v>1035.2</v>
          </cell>
          <cell r="M1762"/>
          <cell r="N1762">
            <v>101800</v>
          </cell>
        </row>
        <row r="1763">
          <cell r="A1763">
            <v>101801</v>
          </cell>
          <cell r="B1763" t="str">
            <v>CAIXA COM GRELHA RETANGULAR DE FERRO FUNDIDO, EM ALVENARIA COM BLOCOS DE CONCRETO, DIMENSÕES INTERNAS: 0,30 X 1,00 X 1,00. AF_12/2020</v>
          </cell>
          <cell r="C1763" t="str">
            <v>COMPOSIÇÃO</v>
          </cell>
          <cell r="D1763" t="str">
            <v>UN</v>
          </cell>
          <cell r="E1763" t="str">
            <v>994,42</v>
          </cell>
          <cell r="F1763" t="str">
            <v>255,66</v>
          </cell>
          <cell r="G1763" t="str">
            <v>737,93</v>
          </cell>
          <cell r="H1763" t="str">
            <v>0,55</v>
          </cell>
          <cell r="I1763" t="str">
            <v>0,00</v>
          </cell>
          <cell r="J1763" t="str">
            <v>0,28</v>
          </cell>
          <cell r="K1763">
            <v>738.76</v>
          </cell>
          <cell r="L1763">
            <v>738.75999999999988</v>
          </cell>
          <cell r="M1763"/>
          <cell r="N1763">
            <v>101801</v>
          </cell>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548,00</v>
          </cell>
          <cell r="F1764" t="str">
            <v>262,37</v>
          </cell>
          <cell r="G1764" t="str">
            <v>282,82</v>
          </cell>
          <cell r="H1764" t="str">
            <v>2,51</v>
          </cell>
          <cell r="I1764" t="str">
            <v>0,00</v>
          </cell>
          <cell r="J1764" t="str">
            <v>0,30</v>
          </cell>
          <cell r="K1764">
            <v>285.63</v>
          </cell>
          <cell r="L1764">
            <v>285.63</v>
          </cell>
          <cell r="M1764"/>
          <cell r="N1764">
            <v>101806</v>
          </cell>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490,51</v>
          </cell>
          <cell r="F1765" t="str">
            <v>238,65</v>
          </cell>
          <cell r="G1765" t="str">
            <v>249,08</v>
          </cell>
          <cell r="H1765" t="str">
            <v>2,50</v>
          </cell>
          <cell r="I1765" t="str">
            <v>0,00</v>
          </cell>
          <cell r="J1765" t="str">
            <v>0,28</v>
          </cell>
          <cell r="K1765">
            <v>251.86</v>
          </cell>
          <cell r="L1765">
            <v>251.86</v>
          </cell>
          <cell r="M1765"/>
          <cell r="N1765">
            <v>101807</v>
          </cell>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479,72</v>
          </cell>
          <cell r="F1766" t="str">
            <v>60,35</v>
          </cell>
          <cell r="G1766" t="str">
            <v>413,22</v>
          </cell>
          <cell r="H1766" t="str">
            <v>6,05</v>
          </cell>
          <cell r="I1766" t="str">
            <v>0,00</v>
          </cell>
          <cell r="J1766" t="str">
            <v>0,10</v>
          </cell>
          <cell r="K1766">
            <v>419.37</v>
          </cell>
          <cell r="L1766">
            <v>419.37000000000006</v>
          </cell>
          <cell r="M1766"/>
          <cell r="N1766">
            <v>101808</v>
          </cell>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2.922,43</v>
          </cell>
          <cell r="F1767" t="str">
            <v>972,86</v>
          </cell>
          <cell r="G1767" t="str">
            <v>1.916,18</v>
          </cell>
          <cell r="H1767" t="str">
            <v>30,80</v>
          </cell>
          <cell r="I1767" t="str">
            <v>0,00</v>
          </cell>
          <cell r="J1767" t="str">
            <v>2,59</v>
          </cell>
          <cell r="K1767">
            <v>1949.5700000000002</v>
          </cell>
          <cell r="L1767">
            <v>1949.57</v>
          </cell>
          <cell r="M1767"/>
          <cell r="N1767">
            <v>101809</v>
          </cell>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1.606,79</v>
          </cell>
          <cell r="F1768" t="str">
            <v>311,20</v>
          </cell>
          <cell r="G1768" t="str">
            <v>1.242,89</v>
          </cell>
          <cell r="H1768" t="str">
            <v>52,18</v>
          </cell>
          <cell r="I1768" t="str">
            <v>0,00</v>
          </cell>
          <cell r="J1768" t="str">
            <v>0,52</v>
          </cell>
          <cell r="K1768">
            <v>1295.5900000000001</v>
          </cell>
          <cell r="L1768">
            <v>1295.5900000000001</v>
          </cell>
          <cell r="M1768"/>
          <cell r="N1768">
            <v>102139</v>
          </cell>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2.474,04</v>
          </cell>
          <cell r="F1769" t="str">
            <v>449,78</v>
          </cell>
          <cell r="G1769" t="str">
            <v>1.954,89</v>
          </cell>
          <cell r="H1769" t="str">
            <v>68,54</v>
          </cell>
          <cell r="I1769" t="str">
            <v>0,00</v>
          </cell>
          <cell r="J1769" t="str">
            <v>0,83</v>
          </cell>
          <cell r="K1769">
            <v>2024.2600000000002</v>
          </cell>
          <cell r="L1769">
            <v>2024.26</v>
          </cell>
          <cell r="M1769"/>
          <cell r="N1769">
            <v>102141</v>
          </cell>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2.433,51</v>
          </cell>
          <cell r="F1770" t="str">
            <v>448,15</v>
          </cell>
          <cell r="G1770" t="str">
            <v>1.916,05</v>
          </cell>
          <cell r="H1770" t="str">
            <v>68,50</v>
          </cell>
          <cell r="I1770" t="str">
            <v>0,00</v>
          </cell>
          <cell r="J1770" t="str">
            <v>0,81</v>
          </cell>
          <cell r="K1770">
            <v>1985.36</v>
          </cell>
          <cell r="L1770">
            <v>1985.36</v>
          </cell>
          <cell r="M1770"/>
          <cell r="N1770">
            <v>102142</v>
          </cell>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1.535,81</v>
          </cell>
          <cell r="F1771" t="str">
            <v>292,48</v>
          </cell>
          <cell r="G1771" t="str">
            <v>1.197,16</v>
          </cell>
          <cell r="H1771" t="str">
            <v>45,66</v>
          </cell>
          <cell r="I1771" t="str">
            <v>0,00</v>
          </cell>
          <cell r="J1771" t="str">
            <v>0,51</v>
          </cell>
          <cell r="K1771">
            <v>1243.3300000000002</v>
          </cell>
          <cell r="L1771">
            <v>1243.3300000000002</v>
          </cell>
          <cell r="M1771"/>
          <cell r="N1771">
            <v>102457</v>
          </cell>
        </row>
        <row r="1772">
          <cell r="A1772">
            <v>94263</v>
          </cell>
          <cell r="B1772" t="str">
            <v>GUIA (MEIO-FIO) CONCRETO, MOLDADA  IN LOCO  EM TRECHO RETO COM EXTRUSORA, 13 CM BASE X 22 CM ALTURA. AF_06/2016</v>
          </cell>
          <cell r="C1772" t="str">
            <v>COMPOSIÇÃO</v>
          </cell>
          <cell r="D1772" t="str">
            <v>M</v>
          </cell>
          <cell r="E1772" t="str">
            <v>33,66</v>
          </cell>
          <cell r="F1772" t="str">
            <v>14,63</v>
          </cell>
          <cell r="G1772" t="str">
            <v>18,56</v>
          </cell>
          <cell r="H1772" t="str">
            <v>0,47</v>
          </cell>
          <cell r="I1772" t="str">
            <v>0,00</v>
          </cell>
          <cell r="J1772" t="str">
            <v>0,00</v>
          </cell>
          <cell r="K1772">
            <v>19.029999999999998</v>
          </cell>
          <cell r="L1772">
            <v>19.029999999999998</v>
          </cell>
          <cell r="M1772"/>
          <cell r="N1772">
            <v>94263</v>
          </cell>
        </row>
        <row r="1773">
          <cell r="A1773">
            <v>94264</v>
          </cell>
          <cell r="B1773" t="str">
            <v>GUIA (MEIO-FIO) CONCRETO, MOLDADA  IN LOCO  EM TRECHO CURVO COM EXTRUSORA, 13 CM BASE X 22 CM ALTURA. AF_06/2016</v>
          </cell>
          <cell r="C1773" t="str">
            <v>COMPOSIÇÃO</v>
          </cell>
          <cell r="D1773" t="str">
            <v>M</v>
          </cell>
          <cell r="E1773" t="str">
            <v>37,78</v>
          </cell>
          <cell r="F1773" t="str">
            <v>17,46</v>
          </cell>
          <cell r="G1773" t="str">
            <v>19,61</v>
          </cell>
          <cell r="H1773" t="str">
            <v>0,71</v>
          </cell>
          <cell r="I1773" t="str">
            <v>0,00</v>
          </cell>
          <cell r="J1773" t="str">
            <v>0,00</v>
          </cell>
          <cell r="K1773">
            <v>20.32</v>
          </cell>
          <cell r="L1773">
            <v>20.32</v>
          </cell>
          <cell r="M1773"/>
          <cell r="N1773">
            <v>94264</v>
          </cell>
        </row>
        <row r="1774">
          <cell r="A1774">
            <v>94265</v>
          </cell>
          <cell r="B1774" t="str">
            <v>GUIA (MEIO-FIO) CONCRETO, MOLDADA  IN LOCO  EM TRECHO RETO COM EXTRUSORA, 15 CM BASE X 30 CM ALTURA. AF_06/2016</v>
          </cell>
          <cell r="C1774" t="str">
            <v>COMPOSIÇÃO</v>
          </cell>
          <cell r="D1774" t="str">
            <v>M</v>
          </cell>
          <cell r="E1774" t="str">
            <v>43,27</v>
          </cell>
          <cell r="F1774" t="str">
            <v>15,58</v>
          </cell>
          <cell r="G1774" t="str">
            <v>27,13</v>
          </cell>
          <cell r="H1774" t="str">
            <v>0,56</v>
          </cell>
          <cell r="I1774" t="str">
            <v>0,00</v>
          </cell>
          <cell r="J1774" t="str">
            <v>0,00</v>
          </cell>
          <cell r="K1774">
            <v>27.689999999999998</v>
          </cell>
          <cell r="L1774">
            <v>27.689999999999998</v>
          </cell>
          <cell r="M1774"/>
          <cell r="N1774">
            <v>94265</v>
          </cell>
        </row>
        <row r="1775">
          <cell r="A1775">
            <v>94266</v>
          </cell>
          <cell r="B1775" t="str">
            <v>GUIA (MEIO-FIO) CONCRETO, MOLDADA  IN LOCO  EM TRECHO CURVO COM EXTRUSORA, 15 CM BASE X 30 CM ALTURA. AF_06/2016</v>
          </cell>
          <cell r="C1775" t="str">
            <v>COMPOSIÇÃO</v>
          </cell>
          <cell r="D1775" t="str">
            <v>M</v>
          </cell>
          <cell r="E1775" t="str">
            <v>47,98</v>
          </cell>
          <cell r="F1775" t="str">
            <v>18,84</v>
          </cell>
          <cell r="G1775" t="str">
            <v>28,33</v>
          </cell>
          <cell r="H1775" t="str">
            <v>0,81</v>
          </cell>
          <cell r="I1775" t="str">
            <v>0,00</v>
          </cell>
          <cell r="J1775" t="str">
            <v>0,00</v>
          </cell>
          <cell r="K1775">
            <v>29.139999999999997</v>
          </cell>
          <cell r="L1775">
            <v>29.139999999999997</v>
          </cell>
          <cell r="M1775"/>
          <cell r="N1775">
            <v>94266</v>
          </cell>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50,63</v>
          </cell>
          <cell r="F1776" t="str">
            <v>16,47</v>
          </cell>
          <cell r="G1776" t="str">
            <v>33,55</v>
          </cell>
          <cell r="H1776" t="str">
            <v>0,61</v>
          </cell>
          <cell r="I1776" t="str">
            <v>0,00</v>
          </cell>
          <cell r="J1776" t="str">
            <v>0,00</v>
          </cell>
          <cell r="K1776">
            <v>34.159999999999997</v>
          </cell>
          <cell r="L1776">
            <v>34.159999999999997</v>
          </cell>
          <cell r="M1776"/>
          <cell r="N1776">
            <v>94267</v>
          </cell>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55,83</v>
          </cell>
          <cell r="F1777" t="str">
            <v>20,07</v>
          </cell>
          <cell r="G1777" t="str">
            <v>34,88</v>
          </cell>
          <cell r="H1777" t="str">
            <v>0,88</v>
          </cell>
          <cell r="I1777" t="str">
            <v>0,00</v>
          </cell>
          <cell r="J1777" t="str">
            <v>0,00</v>
          </cell>
          <cell r="K1777">
            <v>35.760000000000005</v>
          </cell>
          <cell r="L1777">
            <v>35.760000000000005</v>
          </cell>
          <cell r="M1777"/>
          <cell r="N1777">
            <v>94268</v>
          </cell>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71,34</v>
          </cell>
          <cell r="F1778" t="str">
            <v>19,89</v>
          </cell>
          <cell r="G1778" t="str">
            <v>50,58</v>
          </cell>
          <cell r="H1778" t="str">
            <v>0,87</v>
          </cell>
          <cell r="I1778" t="str">
            <v>0,00</v>
          </cell>
          <cell r="J1778" t="str">
            <v>0,00</v>
          </cell>
          <cell r="K1778">
            <v>51.449999999999996</v>
          </cell>
          <cell r="L1778">
            <v>51.449999999999996</v>
          </cell>
          <cell r="M1778"/>
          <cell r="N1778">
            <v>94269</v>
          </cell>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78,59</v>
          </cell>
          <cell r="F1779" t="str">
            <v>24,90</v>
          </cell>
          <cell r="G1779" t="str">
            <v>52,45</v>
          </cell>
          <cell r="H1779" t="str">
            <v>1,24</v>
          </cell>
          <cell r="I1779" t="str">
            <v>0,00</v>
          </cell>
          <cell r="J1779" t="str">
            <v>0,00</v>
          </cell>
          <cell r="K1779">
            <v>53.690000000000005</v>
          </cell>
          <cell r="L1779">
            <v>53.690000000000005</v>
          </cell>
          <cell r="M1779"/>
          <cell r="N1779">
            <v>94270</v>
          </cell>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87,03</v>
          </cell>
          <cell r="F1780" t="str">
            <v>23,96</v>
          </cell>
          <cell r="G1780" t="str">
            <v>61,91</v>
          </cell>
          <cell r="H1780" t="str">
            <v>1,16</v>
          </cell>
          <cell r="I1780" t="str">
            <v>0,00</v>
          </cell>
          <cell r="J1780" t="str">
            <v>0,00</v>
          </cell>
          <cell r="K1780">
            <v>63.069999999999993</v>
          </cell>
          <cell r="L1780">
            <v>63.069999999999993</v>
          </cell>
          <cell r="M1780"/>
          <cell r="N1780">
            <v>94271</v>
          </cell>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96,67</v>
          </cell>
          <cell r="F1781" t="str">
            <v>30,63</v>
          </cell>
          <cell r="G1781" t="str">
            <v>64,37</v>
          </cell>
          <cell r="H1781" t="str">
            <v>1,67</v>
          </cell>
          <cell r="I1781" t="str">
            <v>0,00</v>
          </cell>
          <cell r="J1781" t="str">
            <v>0,00</v>
          </cell>
          <cell r="K1781">
            <v>66.040000000000006</v>
          </cell>
          <cell r="L1781">
            <v>66.040000000000006</v>
          </cell>
          <cell r="M1781"/>
          <cell r="N1781">
            <v>94272</v>
          </cell>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51,10</v>
          </cell>
          <cell r="F1782" t="str">
            <v>15,80</v>
          </cell>
          <cell r="G1782" t="str">
            <v>35,30</v>
          </cell>
          <cell r="H1782" t="str">
            <v>0,00</v>
          </cell>
          <cell r="I1782" t="str">
            <v>0,00</v>
          </cell>
          <cell r="J1782" t="str">
            <v>0,00</v>
          </cell>
          <cell r="K1782">
            <v>35.299999999999997</v>
          </cell>
          <cell r="L1782">
            <v>35.299999999999997</v>
          </cell>
          <cell r="M1782"/>
          <cell r="N1782">
            <v>94273</v>
          </cell>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55,80</v>
          </cell>
          <cell r="F1783" t="str">
            <v>19,31</v>
          </cell>
          <cell r="G1783" t="str">
            <v>36,49</v>
          </cell>
          <cell r="H1783" t="str">
            <v>0,00</v>
          </cell>
          <cell r="I1783" t="str">
            <v>0,00</v>
          </cell>
          <cell r="J1783" t="str">
            <v>0,00</v>
          </cell>
          <cell r="K1783">
            <v>36.49</v>
          </cell>
          <cell r="L1783">
            <v>36.49</v>
          </cell>
          <cell r="M1783"/>
          <cell r="N1783">
            <v>94274</v>
          </cell>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48,73</v>
          </cell>
          <cell r="F1784" t="str">
            <v>14,31</v>
          </cell>
          <cell r="G1784" t="str">
            <v>34,42</v>
          </cell>
          <cell r="H1784" t="str">
            <v>0,00</v>
          </cell>
          <cell r="I1784" t="str">
            <v>0,00</v>
          </cell>
          <cell r="J1784" t="str">
            <v>0,00</v>
          </cell>
          <cell r="K1784">
            <v>34.42</v>
          </cell>
          <cell r="L1784">
            <v>34.42</v>
          </cell>
          <cell r="M1784"/>
          <cell r="N1784">
            <v>94275</v>
          </cell>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53,43</v>
          </cell>
          <cell r="F1785" t="str">
            <v>17,83</v>
          </cell>
          <cell r="G1785" t="str">
            <v>35,60</v>
          </cell>
          <cell r="H1785" t="str">
            <v>0,00</v>
          </cell>
          <cell r="I1785" t="str">
            <v>0,00</v>
          </cell>
          <cell r="J1785" t="str">
            <v>0,00</v>
          </cell>
          <cell r="K1785">
            <v>35.6</v>
          </cell>
          <cell r="L1785">
            <v>35.6</v>
          </cell>
          <cell r="M1785"/>
          <cell r="N1785">
            <v>94276</v>
          </cell>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40,76</v>
          </cell>
          <cell r="F1786" t="str">
            <v>13,22</v>
          </cell>
          <cell r="G1786" t="str">
            <v>27,54</v>
          </cell>
          <cell r="H1786" t="str">
            <v>0,00</v>
          </cell>
          <cell r="I1786" t="str">
            <v>0,00</v>
          </cell>
          <cell r="J1786" t="str">
            <v>0,00</v>
          </cell>
          <cell r="K1786">
            <v>27.54</v>
          </cell>
          <cell r="L1786">
            <v>27.54</v>
          </cell>
          <cell r="M1786"/>
          <cell r="N1786">
            <v>94277</v>
          </cell>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45,46</v>
          </cell>
          <cell r="F1787" t="str">
            <v>16,73</v>
          </cell>
          <cell r="G1787" t="str">
            <v>28,73</v>
          </cell>
          <cell r="H1787" t="str">
            <v>0,00</v>
          </cell>
          <cell r="I1787" t="str">
            <v>0,00</v>
          </cell>
          <cell r="J1787" t="str">
            <v>0,00</v>
          </cell>
          <cell r="K1787">
            <v>28.73</v>
          </cell>
          <cell r="L1787">
            <v>28.73</v>
          </cell>
          <cell r="M1787"/>
          <cell r="N1787">
            <v>94278</v>
          </cell>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46,27</v>
          </cell>
          <cell r="F1788" t="str">
            <v>12,15</v>
          </cell>
          <cell r="G1788" t="str">
            <v>34,12</v>
          </cell>
          <cell r="H1788" t="str">
            <v>0,00</v>
          </cell>
          <cell r="I1788" t="str">
            <v>0,00</v>
          </cell>
          <cell r="J1788" t="str">
            <v>0,00</v>
          </cell>
          <cell r="K1788">
            <v>34.119999999999997</v>
          </cell>
          <cell r="L1788">
            <v>34.119999999999997</v>
          </cell>
          <cell r="M1788"/>
          <cell r="N1788">
            <v>94279</v>
          </cell>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50,96</v>
          </cell>
          <cell r="F1789" t="str">
            <v>15,65</v>
          </cell>
          <cell r="G1789" t="str">
            <v>35,31</v>
          </cell>
          <cell r="H1789" t="str">
            <v>0,00</v>
          </cell>
          <cell r="I1789" t="str">
            <v>0,00</v>
          </cell>
          <cell r="J1789" t="str">
            <v>0,00</v>
          </cell>
          <cell r="K1789">
            <v>35.31</v>
          </cell>
          <cell r="L1789">
            <v>35.31</v>
          </cell>
          <cell r="M1789"/>
          <cell r="N1789">
            <v>94280</v>
          </cell>
        </row>
        <row r="1790">
          <cell r="A1790">
            <v>94281</v>
          </cell>
          <cell r="B1790" t="str">
            <v>EXECUÇÃO DE SARJETA DE CONCRETO USINADO, MOLDADA  IN LOCO  EM TRECHO RETO, 30 CM BASE X 15 CM ALTURA. AF_06/2016</v>
          </cell>
          <cell r="C1790" t="str">
            <v>COMPOSIÇÃO</v>
          </cell>
          <cell r="D1790" t="str">
            <v>M</v>
          </cell>
          <cell r="E1790" t="str">
            <v>54,17</v>
          </cell>
          <cell r="F1790" t="str">
            <v>19,60</v>
          </cell>
          <cell r="G1790" t="str">
            <v>34,57</v>
          </cell>
          <cell r="H1790" t="str">
            <v>0,00</v>
          </cell>
          <cell r="I1790" t="str">
            <v>0,00</v>
          </cell>
          <cell r="J1790" t="str">
            <v>0,00</v>
          </cell>
          <cell r="K1790">
            <v>34.57</v>
          </cell>
          <cell r="L1790">
            <v>34.57</v>
          </cell>
          <cell r="M1790"/>
          <cell r="N1790">
            <v>94281</v>
          </cell>
        </row>
        <row r="1791">
          <cell r="A1791">
            <v>94282</v>
          </cell>
          <cell r="B1791" t="str">
            <v>EXECUÇÃO DE SARJETA DE CONCRETO USINADO, MOLDADA  IN LOCO  EM TRECHO CURVO, 30 CM BASE X 15 CM ALTURA. AF_06/2016</v>
          </cell>
          <cell r="C1791" t="str">
            <v>COMPOSIÇÃO</v>
          </cell>
          <cell r="D1791" t="str">
            <v>M</v>
          </cell>
          <cell r="E1791" t="str">
            <v>68,48</v>
          </cell>
          <cell r="F1791" t="str">
            <v>30,27</v>
          </cell>
          <cell r="G1791" t="str">
            <v>38,21</v>
          </cell>
          <cell r="H1791" t="str">
            <v>0,00</v>
          </cell>
          <cell r="I1791" t="str">
            <v>0,00</v>
          </cell>
          <cell r="J1791" t="str">
            <v>0,00</v>
          </cell>
          <cell r="K1791">
            <v>38.21</v>
          </cell>
          <cell r="L1791">
            <v>38.21</v>
          </cell>
          <cell r="M1791"/>
          <cell r="N1791">
            <v>94282</v>
          </cell>
        </row>
        <row r="1792">
          <cell r="A1792">
            <v>94283</v>
          </cell>
          <cell r="B1792" t="str">
            <v>EXECUÇÃO DE SARJETA DE CONCRETO USINADO, MOLDADA  IN LOCO  EM TRECHO RETO, 45 CM BASE X 15 CM ALTURA. AF_06/2016</v>
          </cell>
          <cell r="C1792" t="str">
            <v>COMPOSIÇÃO</v>
          </cell>
          <cell r="D1792" t="str">
            <v>M</v>
          </cell>
          <cell r="E1792" t="str">
            <v>68,29</v>
          </cell>
          <cell r="F1792" t="str">
            <v>21,36</v>
          </cell>
          <cell r="G1792" t="str">
            <v>46,93</v>
          </cell>
          <cell r="H1792" t="str">
            <v>0,00</v>
          </cell>
          <cell r="I1792" t="str">
            <v>0,00</v>
          </cell>
          <cell r="J1792" t="str">
            <v>0,00</v>
          </cell>
          <cell r="K1792">
            <v>46.93</v>
          </cell>
          <cell r="L1792">
            <v>46.93</v>
          </cell>
          <cell r="M1792"/>
          <cell r="N1792">
            <v>94283</v>
          </cell>
        </row>
        <row r="1793">
          <cell r="A1793">
            <v>94284</v>
          </cell>
          <cell r="B1793" t="str">
            <v>EXECUÇÃO DE SARJETA DE CONCRETO USINADO, MOLDADA  IN LOCO  EM TRECHO CURVO, 45 CM BASE X 15 CM ALTURA. AF_06/2016</v>
          </cell>
          <cell r="C1793" t="str">
            <v>COMPOSIÇÃO</v>
          </cell>
          <cell r="D1793" t="str">
            <v>M</v>
          </cell>
          <cell r="E1793" t="str">
            <v>82,60</v>
          </cell>
          <cell r="F1793" t="str">
            <v>32,04</v>
          </cell>
          <cell r="G1793" t="str">
            <v>50,56</v>
          </cell>
          <cell r="H1793" t="str">
            <v>0,00</v>
          </cell>
          <cell r="I1793" t="str">
            <v>0,00</v>
          </cell>
          <cell r="J1793" t="str">
            <v>0,00</v>
          </cell>
          <cell r="K1793">
            <v>50.56</v>
          </cell>
          <cell r="L1793">
            <v>50.56</v>
          </cell>
          <cell r="M1793"/>
          <cell r="N1793">
            <v>94284</v>
          </cell>
        </row>
        <row r="1794">
          <cell r="A1794">
            <v>94285</v>
          </cell>
          <cell r="B1794" t="str">
            <v>EXECUÇÃO DE SARJETA DE CONCRETO USINADO, MOLDADA  IN LOCO  EM TRECHO RETO, 60 CM BASE X 15 CM ALTURA. AF_06/2016</v>
          </cell>
          <cell r="C1794" t="str">
            <v>COMPOSIÇÃO</v>
          </cell>
          <cell r="D1794" t="str">
            <v>M</v>
          </cell>
          <cell r="E1794" t="str">
            <v>81,72</v>
          </cell>
          <cell r="F1794" t="str">
            <v>22,62</v>
          </cell>
          <cell r="G1794" t="str">
            <v>59,10</v>
          </cell>
          <cell r="H1794" t="str">
            <v>0,00</v>
          </cell>
          <cell r="I1794" t="str">
            <v>0,00</v>
          </cell>
          <cell r="J1794" t="str">
            <v>0,00</v>
          </cell>
          <cell r="K1794">
            <v>59.1</v>
          </cell>
          <cell r="L1794">
            <v>59.1</v>
          </cell>
          <cell r="M1794"/>
          <cell r="N1794">
            <v>94285</v>
          </cell>
        </row>
        <row r="1795">
          <cell r="A1795">
            <v>94286</v>
          </cell>
          <cell r="B1795" t="str">
            <v>EXECUÇÃO DE SARJETA DE CONCRETO USINADO, MOLDADA  IN LOCO  EM TRECHO CURVO, 60 CM BASE X 15 CM ALTURA. AF_06/2016</v>
          </cell>
          <cell r="C1795" t="str">
            <v>COMPOSIÇÃO</v>
          </cell>
          <cell r="D1795" t="str">
            <v>M</v>
          </cell>
          <cell r="E1795" t="str">
            <v>96,03</v>
          </cell>
          <cell r="F1795" t="str">
            <v>33,28</v>
          </cell>
          <cell r="G1795" t="str">
            <v>62,75</v>
          </cell>
          <cell r="H1795" t="str">
            <v>0,00</v>
          </cell>
          <cell r="I1795" t="str">
            <v>0,00</v>
          </cell>
          <cell r="J1795" t="str">
            <v>0,00</v>
          </cell>
          <cell r="K1795">
            <v>62.75</v>
          </cell>
          <cell r="L1795">
            <v>62.75</v>
          </cell>
          <cell r="M1795"/>
          <cell r="N1795">
            <v>94286</v>
          </cell>
        </row>
        <row r="1796">
          <cell r="A1796">
            <v>94287</v>
          </cell>
          <cell r="B1796" t="str">
            <v>EXECUÇÃO DE SARJETA DE CONCRETO USINADO, MOLDADA  IN LOCO  EM TRECHO RETO, 30 CM BASE X 10 CM ALTURA. AF_06/2016</v>
          </cell>
          <cell r="C1796" t="str">
            <v>COMPOSIÇÃO</v>
          </cell>
          <cell r="D1796" t="str">
            <v>M</v>
          </cell>
          <cell r="E1796" t="str">
            <v>42,76</v>
          </cell>
          <cell r="F1796" t="str">
            <v>17,88</v>
          </cell>
          <cell r="G1796" t="str">
            <v>24,88</v>
          </cell>
          <cell r="H1796" t="str">
            <v>0,00</v>
          </cell>
          <cell r="I1796" t="str">
            <v>0,00</v>
          </cell>
          <cell r="J1796" t="str">
            <v>0,00</v>
          </cell>
          <cell r="K1796">
            <v>24.88</v>
          </cell>
          <cell r="L1796">
            <v>24.88</v>
          </cell>
          <cell r="M1796"/>
          <cell r="N1796">
            <v>94287</v>
          </cell>
        </row>
        <row r="1797">
          <cell r="A1797">
            <v>94288</v>
          </cell>
          <cell r="B1797" t="str">
            <v>EXECUÇÃO DE SARJETA DE CONCRETO USINADO, MOLDADA  IN LOCO  EM TRECHO CURVO, 30 CM BASE X 10 CM ALTURA. AF_06/2016</v>
          </cell>
          <cell r="C1797" t="str">
            <v>COMPOSIÇÃO</v>
          </cell>
          <cell r="D1797" t="str">
            <v>M</v>
          </cell>
          <cell r="E1797" t="str">
            <v>55,28</v>
          </cell>
          <cell r="F1797" t="str">
            <v>27,19</v>
          </cell>
          <cell r="G1797" t="str">
            <v>28,09</v>
          </cell>
          <cell r="H1797" t="str">
            <v>0,00</v>
          </cell>
          <cell r="I1797" t="str">
            <v>0,00</v>
          </cell>
          <cell r="J1797" t="str">
            <v>0,00</v>
          </cell>
          <cell r="K1797">
            <v>28.09</v>
          </cell>
          <cell r="L1797">
            <v>28.09</v>
          </cell>
          <cell r="M1797"/>
          <cell r="N1797">
            <v>94288</v>
          </cell>
        </row>
        <row r="1798">
          <cell r="A1798">
            <v>94289</v>
          </cell>
          <cell r="B1798" t="str">
            <v>EXECUÇÃO DE SARJETA DE CONCRETO USINADO, MOLDADA  IN LOCO  EM TRECHO RETO, 45 CM BASE X 10 CM ALTURA. AF_06/2016</v>
          </cell>
          <cell r="C1798" t="str">
            <v>COMPOSIÇÃO</v>
          </cell>
          <cell r="D1798" t="str">
            <v>M</v>
          </cell>
          <cell r="E1798" t="str">
            <v>52,91</v>
          </cell>
          <cell r="F1798" t="str">
            <v>19,44</v>
          </cell>
          <cell r="G1798" t="str">
            <v>33,47</v>
          </cell>
          <cell r="H1798" t="str">
            <v>0,00</v>
          </cell>
          <cell r="I1798" t="str">
            <v>0,00</v>
          </cell>
          <cell r="J1798" t="str">
            <v>0,00</v>
          </cell>
          <cell r="K1798">
            <v>33.47</v>
          </cell>
          <cell r="L1798">
            <v>33.47</v>
          </cell>
          <cell r="M1798"/>
          <cell r="N1798">
            <v>94289</v>
          </cell>
        </row>
        <row r="1799">
          <cell r="A1799">
            <v>94290</v>
          </cell>
          <cell r="B1799" t="str">
            <v>EXECUÇÃO DE SARJETA DE CONCRETO USINADO, MOLDADA  IN LOCO  EM TRECHO CURVO, 45 CM BASE X 10 CM ALTURA. AF_06/2016</v>
          </cell>
          <cell r="C1799" t="str">
            <v>COMPOSIÇÃO</v>
          </cell>
          <cell r="D1799" t="str">
            <v>M</v>
          </cell>
          <cell r="E1799" t="str">
            <v>65,44</v>
          </cell>
          <cell r="F1799" t="str">
            <v>28,76</v>
          </cell>
          <cell r="G1799" t="str">
            <v>36,68</v>
          </cell>
          <cell r="H1799" t="str">
            <v>0,00</v>
          </cell>
          <cell r="I1799" t="str">
            <v>0,00</v>
          </cell>
          <cell r="J1799" t="str">
            <v>0,00</v>
          </cell>
          <cell r="K1799">
            <v>36.68</v>
          </cell>
          <cell r="L1799">
            <v>36.68</v>
          </cell>
          <cell r="M1799"/>
          <cell r="N1799">
            <v>94290</v>
          </cell>
        </row>
        <row r="1800">
          <cell r="A1800">
            <v>94291</v>
          </cell>
          <cell r="B1800" t="str">
            <v>EXECUÇÃO DE SARJETA DE CONCRETO USINADO, MOLDADA  IN LOCO  EM TRECHO RETO, 60 CM BASE X 10 CM ALTURA. AF_06/2016</v>
          </cell>
          <cell r="C1800" t="str">
            <v>COMPOSIÇÃO</v>
          </cell>
          <cell r="D1800" t="str">
            <v>M</v>
          </cell>
          <cell r="E1800" t="str">
            <v>62,45</v>
          </cell>
          <cell r="F1800" t="str">
            <v>20,53</v>
          </cell>
          <cell r="G1800" t="str">
            <v>41,92</v>
          </cell>
          <cell r="H1800" t="str">
            <v>0,00</v>
          </cell>
          <cell r="I1800" t="str">
            <v>0,00</v>
          </cell>
          <cell r="J1800" t="str">
            <v>0,00</v>
          </cell>
          <cell r="K1800">
            <v>41.92</v>
          </cell>
          <cell r="L1800">
            <v>41.92</v>
          </cell>
          <cell r="M1800"/>
          <cell r="N1800">
            <v>94291</v>
          </cell>
        </row>
        <row r="1801">
          <cell r="A1801">
            <v>94292</v>
          </cell>
          <cell r="B1801" t="str">
            <v>EXECUÇÃO DE SARJETA DE CONCRETO USINADO, MOLDADA  IN LOCO  EM TRECHO CURVO, 60 CM BASE X 10 CM ALTURA. AF_06/2016</v>
          </cell>
          <cell r="C1801" t="str">
            <v>COMPOSIÇÃO</v>
          </cell>
          <cell r="D1801" t="str">
            <v>M</v>
          </cell>
          <cell r="E1801" t="str">
            <v>74,97</v>
          </cell>
          <cell r="F1801" t="str">
            <v>29,86</v>
          </cell>
          <cell r="G1801" t="str">
            <v>45,11</v>
          </cell>
          <cell r="H1801" t="str">
            <v>0,00</v>
          </cell>
          <cell r="I1801" t="str">
            <v>0,00</v>
          </cell>
          <cell r="J1801" t="str">
            <v>0,00</v>
          </cell>
          <cell r="K1801">
            <v>45.11</v>
          </cell>
          <cell r="L1801">
            <v>45.11</v>
          </cell>
          <cell r="M1801"/>
          <cell r="N1801">
            <v>94292</v>
          </cell>
        </row>
        <row r="1802">
          <cell r="A1802">
            <v>94293</v>
          </cell>
          <cell r="B1802" t="str">
            <v>EXECUÇÃO DE SARJETÃO DE CONCRETO USINADO, MOLDADA  IN LOCO  EM TRECHO RETO, 100 CM BASE X 20 CM ALTURA. AF_06/2016</v>
          </cell>
          <cell r="C1802" t="str">
            <v>COMPOSIÇÃO</v>
          </cell>
          <cell r="D1802" t="str">
            <v>M</v>
          </cell>
          <cell r="E1802" t="str">
            <v>160,00</v>
          </cell>
          <cell r="F1802" t="str">
            <v>32,72</v>
          </cell>
          <cell r="G1802" t="str">
            <v>127,28</v>
          </cell>
          <cell r="H1802" t="str">
            <v>0,00</v>
          </cell>
          <cell r="I1802" t="str">
            <v>0,00</v>
          </cell>
          <cell r="J1802" t="str">
            <v>0,00</v>
          </cell>
          <cell r="K1802">
            <v>127.28</v>
          </cell>
          <cell r="L1802">
            <v>127.28</v>
          </cell>
          <cell r="M1802"/>
          <cell r="N1802">
            <v>94293</v>
          </cell>
        </row>
        <row r="1803">
          <cell r="A1803">
            <v>94294</v>
          </cell>
          <cell r="B1803" t="str">
            <v>EXECUÇÃO DE ESCORAS DE CONCRETO PARA CONTENÇÃO DE GUIAS PRÉ-FABRICADAS. AF_06/2016</v>
          </cell>
          <cell r="C1803" t="str">
            <v>COMPOSIÇÃO</v>
          </cell>
          <cell r="D1803" t="str">
            <v>M</v>
          </cell>
          <cell r="E1803" t="str">
            <v>8,11</v>
          </cell>
          <cell r="F1803" t="str">
            <v>2,88</v>
          </cell>
          <cell r="G1803" t="str">
            <v>5,19</v>
          </cell>
          <cell r="H1803" t="str">
            <v>0,03</v>
          </cell>
          <cell r="I1803" t="str">
            <v>0,00</v>
          </cell>
          <cell r="J1803" t="str">
            <v>0,01</v>
          </cell>
          <cell r="K1803">
            <v>5.23</v>
          </cell>
          <cell r="L1803">
            <v>5.23</v>
          </cell>
          <cell r="M1803"/>
          <cell r="N1803">
            <v>94294</v>
          </cell>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97,18</v>
          </cell>
          <cell r="F1804" t="str">
            <v>35,33</v>
          </cell>
          <cell r="G1804" t="str">
            <v>55,01</v>
          </cell>
          <cell r="H1804" t="str">
            <v>6,84</v>
          </cell>
          <cell r="I1804" t="str">
            <v>0,00</v>
          </cell>
          <cell r="J1804" t="str">
            <v>0,00</v>
          </cell>
          <cell r="K1804">
            <v>61.849999999999994</v>
          </cell>
          <cell r="L1804">
            <v>61.849999999999994</v>
          </cell>
          <cell r="M1804"/>
          <cell r="N1804">
            <v>102727</v>
          </cell>
        </row>
        <row r="1805">
          <cell r="A1805">
            <v>102728</v>
          </cell>
          <cell r="B1805" t="str">
            <v>ARMAÇÃO DE MURO ALA E MURO TESTA UTILIZANDO AÇO CA-50 DE 6,3 MM - MONTAGEM. AF_07/2021</v>
          </cell>
          <cell r="C1805" t="str">
            <v>COMPOSIÇÃO</v>
          </cell>
          <cell r="D1805" t="str">
            <v>KG</v>
          </cell>
          <cell r="E1805" t="str">
            <v>18,12</v>
          </cell>
          <cell r="F1805" t="str">
            <v>3,93</v>
          </cell>
          <cell r="G1805" t="str">
            <v>14,19</v>
          </cell>
          <cell r="H1805" t="str">
            <v>0,00</v>
          </cell>
          <cell r="I1805" t="str">
            <v>0,00</v>
          </cell>
          <cell r="J1805" t="str">
            <v>0,00</v>
          </cell>
          <cell r="K1805">
            <v>14.19</v>
          </cell>
          <cell r="L1805">
            <v>14.19</v>
          </cell>
          <cell r="M1805"/>
          <cell r="N1805">
            <v>102728</v>
          </cell>
        </row>
        <row r="1806">
          <cell r="A1806">
            <v>102729</v>
          </cell>
          <cell r="B1806" t="str">
            <v>ARMAÇÃO DE MURO ALA E MURO TESTA UTILIZANDO AÇO CA-50 DE 8 MM - MONTAGEM. AF_07/2021</v>
          </cell>
          <cell r="C1806" t="str">
            <v>COMPOSIÇÃO</v>
          </cell>
          <cell r="D1806" t="str">
            <v>KG</v>
          </cell>
          <cell r="E1806" t="str">
            <v>16,99</v>
          </cell>
          <cell r="F1806" t="str">
            <v>2,70</v>
          </cell>
          <cell r="G1806" t="str">
            <v>14,29</v>
          </cell>
          <cell r="H1806" t="str">
            <v>0,00</v>
          </cell>
          <cell r="I1806" t="str">
            <v>0,00</v>
          </cell>
          <cell r="J1806" t="str">
            <v>0,00</v>
          </cell>
          <cell r="K1806">
            <v>14.29</v>
          </cell>
          <cell r="L1806">
            <v>14.29</v>
          </cell>
          <cell r="M1806"/>
          <cell r="N1806">
            <v>102729</v>
          </cell>
        </row>
        <row r="1807">
          <cell r="A1807">
            <v>102730</v>
          </cell>
          <cell r="B1807" t="str">
            <v>ARMAÇÃO DE MURO ALA E MURO TESTA UTILIZANDO AÇO CA-50 DE 10 MM - MONTAGEM. AF_07/2021</v>
          </cell>
          <cell r="C1807" t="str">
            <v>COMPOSIÇÃO</v>
          </cell>
          <cell r="D1807" t="str">
            <v>KG</v>
          </cell>
          <cell r="E1807" t="str">
            <v>15,16</v>
          </cell>
          <cell r="F1807" t="str">
            <v>1,92</v>
          </cell>
          <cell r="G1807" t="str">
            <v>13,24</v>
          </cell>
          <cell r="H1807" t="str">
            <v>0,00</v>
          </cell>
          <cell r="I1807" t="str">
            <v>0,00</v>
          </cell>
          <cell r="J1807" t="str">
            <v>0,00</v>
          </cell>
          <cell r="K1807">
            <v>13.24</v>
          </cell>
          <cell r="L1807">
            <v>13.24</v>
          </cell>
          <cell r="M1807"/>
          <cell r="N1807">
            <v>102730</v>
          </cell>
        </row>
        <row r="1808">
          <cell r="A1808">
            <v>102731</v>
          </cell>
          <cell r="B1808" t="str">
            <v>ARMAÇÃO DE MURO ALA E MURO TESTA UTILIZANDO AÇO CA-50 DE 12,5 MM - MONTAGEM. AF_07/2021</v>
          </cell>
          <cell r="C1808" t="str">
            <v>COMPOSIÇÃO</v>
          </cell>
          <cell r="D1808" t="str">
            <v>KG</v>
          </cell>
          <cell r="E1808" t="str">
            <v>12,77</v>
          </cell>
          <cell r="F1808" t="str">
            <v>1,33</v>
          </cell>
          <cell r="G1808" t="str">
            <v>11,44</v>
          </cell>
          <cell r="H1808" t="str">
            <v>0,00</v>
          </cell>
          <cell r="I1808" t="str">
            <v>0,00</v>
          </cell>
          <cell r="J1808" t="str">
            <v>0,00</v>
          </cell>
          <cell r="K1808">
            <v>11.44</v>
          </cell>
          <cell r="L1808">
            <v>11.44</v>
          </cell>
          <cell r="M1808"/>
          <cell r="N1808">
            <v>102731</v>
          </cell>
        </row>
        <row r="1809">
          <cell r="A1809">
            <v>102732</v>
          </cell>
          <cell r="B1809" t="str">
            <v>ARMAÇÃO DE MURO ALA E MURO TESTA UTILIZANDO AÇO CA-50 DE 16 MM - MONTAGEM. AF_07/2021</v>
          </cell>
          <cell r="C1809" t="str">
            <v>COMPOSIÇÃO</v>
          </cell>
          <cell r="D1809" t="str">
            <v>KG</v>
          </cell>
          <cell r="E1809" t="str">
            <v>12,12</v>
          </cell>
          <cell r="F1809" t="str">
            <v>0,86</v>
          </cell>
          <cell r="G1809" t="str">
            <v>11,26</v>
          </cell>
          <cell r="H1809" t="str">
            <v>0,00</v>
          </cell>
          <cell r="I1809" t="str">
            <v>0,00</v>
          </cell>
          <cell r="J1809" t="str">
            <v>0,00</v>
          </cell>
          <cell r="K1809">
            <v>11.26</v>
          </cell>
          <cell r="L1809">
            <v>11.26</v>
          </cell>
          <cell r="M1809"/>
          <cell r="N1809">
            <v>102732</v>
          </cell>
        </row>
        <row r="1810">
          <cell r="A1810">
            <v>102733</v>
          </cell>
          <cell r="B1810" t="str">
            <v>ARMAÇÃO DE MURO ALA E MURO TESTA UTILIZANDO AÇO CA-50 DE 20 MM - MONTAGEM. AF_07/2021</v>
          </cell>
          <cell r="C1810" t="str">
            <v>COMPOSIÇÃO</v>
          </cell>
          <cell r="D1810" t="str">
            <v>KG</v>
          </cell>
          <cell r="E1810" t="str">
            <v>13,58</v>
          </cell>
          <cell r="F1810" t="str">
            <v>0,56</v>
          </cell>
          <cell r="G1810" t="str">
            <v>13,02</v>
          </cell>
          <cell r="H1810" t="str">
            <v>0,00</v>
          </cell>
          <cell r="I1810" t="str">
            <v>0,00</v>
          </cell>
          <cell r="J1810" t="str">
            <v>0,00</v>
          </cell>
          <cell r="K1810">
            <v>13.02</v>
          </cell>
          <cell r="L1810">
            <v>13.02</v>
          </cell>
          <cell r="M1810"/>
          <cell r="N1810">
            <v>102733</v>
          </cell>
        </row>
        <row r="1811">
          <cell r="A1811">
            <v>102734</v>
          </cell>
          <cell r="B1811" t="str">
            <v>ARMAÇÃO DE SOLEIRA UTILIZANDO AÇO CA-50 DE 6,3 MM - MONTAGEM. AF_07/2021</v>
          </cell>
          <cell r="C1811" t="str">
            <v>COMPOSIÇÃO</v>
          </cell>
          <cell r="D1811" t="str">
            <v>KG</v>
          </cell>
          <cell r="E1811" t="str">
            <v>16,79</v>
          </cell>
          <cell r="F1811" t="str">
            <v>2,71</v>
          </cell>
          <cell r="G1811" t="str">
            <v>14,08</v>
          </cell>
          <cell r="H1811" t="str">
            <v>0,00</v>
          </cell>
          <cell r="I1811" t="str">
            <v>0,00</v>
          </cell>
          <cell r="J1811" t="str">
            <v>0,00</v>
          </cell>
          <cell r="K1811">
            <v>14.08</v>
          </cell>
          <cell r="L1811">
            <v>14.08</v>
          </cell>
          <cell r="M1811"/>
          <cell r="N1811">
            <v>102734</v>
          </cell>
        </row>
        <row r="1812">
          <cell r="A1812">
            <v>102735</v>
          </cell>
          <cell r="B1812" t="str">
            <v>ARMAÇÃO DE SOLEIRA UTILIZANDO AÇO CA-50 DE 8 MM - MONTAGEM. AF_07/2021</v>
          </cell>
          <cell r="C1812" t="str">
            <v>COMPOSIÇÃO</v>
          </cell>
          <cell r="D1812" t="str">
            <v>KG</v>
          </cell>
          <cell r="E1812" t="str">
            <v>15,94</v>
          </cell>
          <cell r="F1812" t="str">
            <v>1,85</v>
          </cell>
          <cell r="G1812" t="str">
            <v>14,09</v>
          </cell>
          <cell r="H1812" t="str">
            <v>0,00</v>
          </cell>
          <cell r="I1812" t="str">
            <v>0,00</v>
          </cell>
          <cell r="J1812" t="str">
            <v>0,00</v>
          </cell>
          <cell r="K1812">
            <v>14.09</v>
          </cell>
          <cell r="L1812">
            <v>14.09</v>
          </cell>
          <cell r="M1812"/>
          <cell r="N1812">
            <v>102735</v>
          </cell>
        </row>
        <row r="1813">
          <cell r="A1813">
            <v>102736</v>
          </cell>
          <cell r="B1813" t="str">
            <v>CONCRETAGEM DE BOCA PARA BUEIRO, FCK = 20 MPA, COM USO DE BOMBA - LANÇAMENTO, ADENSAMENTO E ACABAMENTO. AF_07/2021</v>
          </cell>
          <cell r="C1813" t="str">
            <v>COMPOSIÇÃO</v>
          </cell>
          <cell r="D1813" t="str">
            <v>M3</v>
          </cell>
          <cell r="E1813" t="str">
            <v>537,90</v>
          </cell>
          <cell r="F1813" t="str">
            <v>36,82</v>
          </cell>
          <cell r="G1813" t="str">
            <v>500,97</v>
          </cell>
          <cell r="H1813" t="str">
            <v>0,10</v>
          </cell>
          <cell r="I1813" t="str">
            <v>0,00</v>
          </cell>
          <cell r="J1813" t="str">
            <v>0,01</v>
          </cell>
          <cell r="K1813">
            <v>501.08000000000004</v>
          </cell>
          <cell r="L1813">
            <v>501.08000000000004</v>
          </cell>
          <cell r="M1813"/>
          <cell r="N1813">
            <v>102736</v>
          </cell>
        </row>
        <row r="1814">
          <cell r="A1814">
            <v>102737</v>
          </cell>
          <cell r="B1814" t="str">
            <v>BOCA PARA BUEIRO SIMPLES TUBULAR D = 40 CM EM CONCRETO, ALAS COM ESCONSIDADE DE 0°, INCLUINDO FÔRMAS E MATERIAIS. AF_07/2021</v>
          </cell>
          <cell r="C1814" t="str">
            <v>COMPOSIÇÃO</v>
          </cell>
          <cell r="D1814" t="str">
            <v>UN</v>
          </cell>
          <cell r="E1814" t="str">
            <v>1.117,64</v>
          </cell>
          <cell r="F1814" t="str">
            <v>249,68</v>
          </cell>
          <cell r="G1814" t="str">
            <v>844,28</v>
          </cell>
          <cell r="H1814" t="str">
            <v>23,55</v>
          </cell>
          <cell r="I1814" t="str">
            <v>0,00</v>
          </cell>
          <cell r="J1814" t="str">
            <v>0,13</v>
          </cell>
          <cell r="K1814">
            <v>867.95999999999992</v>
          </cell>
          <cell r="L1814">
            <v>867.95999999999992</v>
          </cell>
          <cell r="M1814"/>
          <cell r="N1814">
            <v>102737</v>
          </cell>
        </row>
        <row r="1815">
          <cell r="A1815">
            <v>102738</v>
          </cell>
          <cell r="B1815" t="str">
            <v>BOCA PARA BUEIRO SIMPLES TUBULAR D = 60 CM EM CONCRETO, ALAS COM ESCONSIDADE DE 0°, INCLUINDO FÔRMAS E MATERIAIS. AF_07/2021</v>
          </cell>
          <cell r="C1815" t="str">
            <v>COMPOSIÇÃO</v>
          </cell>
          <cell r="D1815" t="str">
            <v>UN</v>
          </cell>
          <cell r="E1815" t="str">
            <v>2.298,58</v>
          </cell>
          <cell r="F1815" t="str">
            <v>490,04</v>
          </cell>
          <cell r="G1815" t="str">
            <v>1.766,94</v>
          </cell>
          <cell r="H1815" t="str">
            <v>41,34</v>
          </cell>
          <cell r="I1815" t="str">
            <v>0,00</v>
          </cell>
          <cell r="J1815" t="str">
            <v>0,26</v>
          </cell>
          <cell r="K1815">
            <v>1808.54</v>
          </cell>
          <cell r="L1815">
            <v>1808.54</v>
          </cell>
          <cell r="M1815"/>
          <cell r="N1815">
            <v>102738</v>
          </cell>
        </row>
        <row r="1816">
          <cell r="A1816">
            <v>102739</v>
          </cell>
          <cell r="B1816" t="str">
            <v>BOCA PARA BUEIRO SIMPLES TUBULAR D = 80 CM EM CONCRETO, ALAS COM ESCONSIDADE DE 0°, INCLUINDO FÔRMAS E MATERIAIS. AF_07/2021</v>
          </cell>
          <cell r="C1816" t="str">
            <v>COMPOSIÇÃO</v>
          </cell>
          <cell r="D1816" t="str">
            <v>UN</v>
          </cell>
          <cell r="E1816" t="str">
            <v>3.862,91</v>
          </cell>
          <cell r="F1816" t="str">
            <v>802,40</v>
          </cell>
          <cell r="G1816" t="str">
            <v>2.995,43</v>
          </cell>
          <cell r="H1816" t="str">
            <v>64,69</v>
          </cell>
          <cell r="I1816" t="str">
            <v>0,00</v>
          </cell>
          <cell r="J1816" t="str">
            <v>0,39</v>
          </cell>
          <cell r="K1816">
            <v>3060.5099999999998</v>
          </cell>
          <cell r="L1816">
            <v>3060.5099999999998</v>
          </cell>
          <cell r="M1816"/>
          <cell r="N1816">
            <v>102739</v>
          </cell>
        </row>
        <row r="1817">
          <cell r="A1817">
            <v>102740</v>
          </cell>
          <cell r="B1817" t="str">
            <v>BOCA PARA BUEIRO SIMPLES TUBULAR D = 100 CM EM CONCRETO, ALAS COM ESCONSIDADE DE 0°, INCLUINDO FÔRMAS E MATERIAIS. AF_07/2021</v>
          </cell>
          <cell r="C1817" t="str">
            <v>COMPOSIÇÃO</v>
          </cell>
          <cell r="D1817" t="str">
            <v>UN</v>
          </cell>
          <cell r="E1817" t="str">
            <v>5.805,90</v>
          </cell>
          <cell r="F1817" t="str">
            <v>1.176,14</v>
          </cell>
          <cell r="G1817" t="str">
            <v>4.539,91</v>
          </cell>
          <cell r="H1817" t="str">
            <v>89,32</v>
          </cell>
          <cell r="I1817" t="str">
            <v>0,00</v>
          </cell>
          <cell r="J1817" t="str">
            <v>0,53</v>
          </cell>
          <cell r="K1817">
            <v>4629.76</v>
          </cell>
          <cell r="L1817">
            <v>4629.7599999999993</v>
          </cell>
          <cell r="M1817"/>
          <cell r="N1817">
            <v>102740</v>
          </cell>
        </row>
        <row r="1818">
          <cell r="A1818">
            <v>102741</v>
          </cell>
          <cell r="B1818" t="str">
            <v>BOCA PARA BUEIRO SIMPLES TUBULAR D = 120 CM EM CONCRETO, ALAS COM ESCONSIDADE DE 0°, INCLUINDO FÔRMAS E MATERIAIS. AF_07/2021</v>
          </cell>
          <cell r="C1818" t="str">
            <v>COMPOSIÇÃO</v>
          </cell>
          <cell r="D1818" t="str">
            <v>UN</v>
          </cell>
          <cell r="E1818" t="str">
            <v>8.167,97</v>
          </cell>
          <cell r="F1818" t="str">
            <v>1.615,88</v>
          </cell>
          <cell r="G1818" t="str">
            <v>6.436,64</v>
          </cell>
          <cell r="H1818" t="str">
            <v>114,76</v>
          </cell>
          <cell r="I1818" t="str">
            <v>0,00</v>
          </cell>
          <cell r="J1818" t="str">
            <v>0,69</v>
          </cell>
          <cell r="K1818">
            <v>6552.09</v>
          </cell>
          <cell r="L1818">
            <v>6552.09</v>
          </cell>
          <cell r="M1818"/>
          <cell r="N1818">
            <v>102741</v>
          </cell>
        </row>
        <row r="1819">
          <cell r="A1819">
            <v>102742</v>
          </cell>
          <cell r="B1819" t="str">
            <v>BOCA PARA BUEIRO SIMPLES TUBULAR D = 150 CM EM CONCRETO, ALAS COM ESCONSIDADE DE 0°, INCLUINDO FÔRMAS E MATERIAIS. AF_07/2021</v>
          </cell>
          <cell r="C1819" t="str">
            <v>COMPOSIÇÃO</v>
          </cell>
          <cell r="D1819" t="str">
            <v>UN</v>
          </cell>
          <cell r="E1819" t="str">
            <v>14.173,59</v>
          </cell>
          <cell r="F1819" t="str">
            <v>2.735,16</v>
          </cell>
          <cell r="G1819" t="str">
            <v>11.258,64</v>
          </cell>
          <cell r="H1819" t="str">
            <v>178,64</v>
          </cell>
          <cell r="I1819" t="str">
            <v>0,00</v>
          </cell>
          <cell r="J1819" t="str">
            <v>1,15</v>
          </cell>
          <cell r="K1819">
            <v>11438.43</v>
          </cell>
          <cell r="L1819">
            <v>11438.429999999998</v>
          </cell>
          <cell r="M1819"/>
          <cell r="N1819">
            <v>102742</v>
          </cell>
        </row>
        <row r="1820">
          <cell r="A1820">
            <v>102743</v>
          </cell>
          <cell r="B1820" t="str">
            <v>BOCA PARA BUEIRO DUPLO TUBULAR D = 80 CM EM CONCRETO, ALAS COM ESCONSIDADE DE 0°, INCLUINDO FÔRMAS E MATERIAIS. AF_07/2021</v>
          </cell>
          <cell r="C1820" t="str">
            <v>COMPOSIÇÃO</v>
          </cell>
          <cell r="D1820" t="str">
            <v>UN</v>
          </cell>
          <cell r="E1820" t="str">
            <v>4.663,82</v>
          </cell>
          <cell r="F1820" t="str">
            <v>965,76</v>
          </cell>
          <cell r="G1820" t="str">
            <v>3.622,17</v>
          </cell>
          <cell r="H1820" t="str">
            <v>75,27</v>
          </cell>
          <cell r="I1820" t="str">
            <v>0,00</v>
          </cell>
          <cell r="J1820" t="str">
            <v>0,62</v>
          </cell>
          <cell r="K1820">
            <v>3698.06</v>
          </cell>
          <cell r="L1820">
            <v>3698.06</v>
          </cell>
          <cell r="M1820"/>
          <cell r="N1820">
            <v>102743</v>
          </cell>
        </row>
        <row r="1821">
          <cell r="A1821">
            <v>102744</v>
          </cell>
          <cell r="B1821" t="str">
            <v>BOCA PARA BUEIRO DUPLO TUBULAR D = 100 CM EM CONCRETO, ALAS COM ESCONSIDADE DE 0°, INCLUINDO FÔRMAS E MATERIAIS. AF_07/2021</v>
          </cell>
          <cell r="C1821" t="str">
            <v>COMPOSIÇÃO</v>
          </cell>
          <cell r="D1821" t="str">
            <v>UN</v>
          </cell>
          <cell r="E1821" t="str">
            <v>7.007,77</v>
          </cell>
          <cell r="F1821" t="str">
            <v>1.413,11</v>
          </cell>
          <cell r="G1821" t="str">
            <v>5.490,13</v>
          </cell>
          <cell r="H1821" t="str">
            <v>103,67</v>
          </cell>
          <cell r="I1821" t="str">
            <v>0,00</v>
          </cell>
          <cell r="J1821" t="str">
            <v>0,86</v>
          </cell>
          <cell r="K1821">
            <v>5594.66</v>
          </cell>
          <cell r="L1821">
            <v>5594.66</v>
          </cell>
          <cell r="M1821"/>
          <cell r="N1821">
            <v>102744</v>
          </cell>
        </row>
        <row r="1822">
          <cell r="A1822">
            <v>102745</v>
          </cell>
          <cell r="B1822" t="str">
            <v>BOCA PARA BUEIRO DUPLO TUBULAR D = 120 CM EM CONCRETO, ALAS COM ESCONSIDADE DE 0°, INCLUINDO FÔRMAS E MATERIAIS. AF_07/2021</v>
          </cell>
          <cell r="C1822" t="str">
            <v>COMPOSIÇÃO</v>
          </cell>
          <cell r="D1822" t="str">
            <v>UN</v>
          </cell>
          <cell r="E1822" t="str">
            <v>9.874,68</v>
          </cell>
          <cell r="F1822" t="str">
            <v>1.941,86</v>
          </cell>
          <cell r="G1822" t="str">
            <v>7.798,69</v>
          </cell>
          <cell r="H1822" t="str">
            <v>133,00</v>
          </cell>
          <cell r="I1822" t="str">
            <v>0,00</v>
          </cell>
          <cell r="J1822" t="str">
            <v>1,13</v>
          </cell>
          <cell r="K1822">
            <v>7932.82</v>
          </cell>
          <cell r="L1822">
            <v>7932.82</v>
          </cell>
          <cell r="M1822"/>
          <cell r="N1822">
            <v>102745</v>
          </cell>
        </row>
        <row r="1823">
          <cell r="A1823">
            <v>102746</v>
          </cell>
          <cell r="B1823" t="str">
            <v>BOCA PARA BUEIRO DUPLO TUBULAR D = 150 CM EM CONCRETO, ALAS COM ESCONSIDADE DE 0°, INCLUINDO FÔRMAS E MATERIAIS. AF_07/2021</v>
          </cell>
          <cell r="C1823" t="str">
            <v>COMPOSIÇÃO</v>
          </cell>
          <cell r="D1823" t="str">
            <v>UN</v>
          </cell>
          <cell r="E1823" t="str">
            <v>17.157,61</v>
          </cell>
          <cell r="F1823" t="str">
            <v>3.285,24</v>
          </cell>
          <cell r="G1823" t="str">
            <v>13.665,32</v>
          </cell>
          <cell r="H1823" t="str">
            <v>205,17</v>
          </cell>
          <cell r="I1823" t="str">
            <v>0,00</v>
          </cell>
          <cell r="J1823" t="str">
            <v>1,88</v>
          </cell>
          <cell r="K1823">
            <v>13872.369999999999</v>
          </cell>
          <cell r="L1823">
            <v>13872.369999999999</v>
          </cell>
          <cell r="M1823"/>
          <cell r="N1823">
            <v>102746</v>
          </cell>
        </row>
        <row r="1824">
          <cell r="A1824">
            <v>102747</v>
          </cell>
          <cell r="B1824" t="str">
            <v>BOCA PARA BUEIRO TRIPLO TUBULAR D = 100 CM EM CONCRETO, ALAS COM ESCONSIDADE DE 0°, INCLUINDO FÔRMAS E MATERIAIS. AF_07/2021</v>
          </cell>
          <cell r="C1824" t="str">
            <v>COMPOSIÇÃO</v>
          </cell>
          <cell r="D1824" t="str">
            <v>UN</v>
          </cell>
          <cell r="E1824" t="str">
            <v>8.693,25</v>
          </cell>
          <cell r="F1824" t="str">
            <v>1.731,02</v>
          </cell>
          <cell r="G1824" t="str">
            <v>6.840,26</v>
          </cell>
          <cell r="H1824" t="str">
            <v>120,78</v>
          </cell>
          <cell r="I1824" t="str">
            <v>0,00</v>
          </cell>
          <cell r="J1824" t="str">
            <v>1,19</v>
          </cell>
          <cell r="K1824">
            <v>6962.2300000000005</v>
          </cell>
          <cell r="L1824">
            <v>6962.23</v>
          </cell>
          <cell r="M1824"/>
          <cell r="N1824">
            <v>102747</v>
          </cell>
        </row>
        <row r="1825">
          <cell r="A1825">
            <v>102748</v>
          </cell>
          <cell r="B1825" t="str">
            <v>BOCA PARA BUEIRO TRIPLO TUBULAR D = 120 CM EM CONCRETO, ALAS COM ESCONSIDADE DE 0°, INCLUINDO FÔRMAS E MATERIAIS. AF_07/2021</v>
          </cell>
          <cell r="C1825" t="str">
            <v>COMPOSIÇÃO</v>
          </cell>
          <cell r="D1825" t="str">
            <v>UN</v>
          </cell>
          <cell r="E1825" t="str">
            <v>12.195,71</v>
          </cell>
          <cell r="F1825" t="str">
            <v>2.370,05</v>
          </cell>
          <cell r="G1825" t="str">
            <v>9.669,75</v>
          </cell>
          <cell r="H1825" t="str">
            <v>154,35</v>
          </cell>
          <cell r="I1825" t="str">
            <v>0,00</v>
          </cell>
          <cell r="J1825" t="str">
            <v>1,56</v>
          </cell>
          <cell r="K1825">
            <v>9825.66</v>
          </cell>
          <cell r="L1825">
            <v>9825.66</v>
          </cell>
          <cell r="M1825"/>
          <cell r="N1825">
            <v>102748</v>
          </cell>
        </row>
        <row r="1826">
          <cell r="A1826">
            <v>102749</v>
          </cell>
          <cell r="B1826" t="str">
            <v>BOCA PARA BUEIRO TRIPLO TUBULAR D = 150 CM EM CONCRETO, ALAS COM ESCONSIDADE DE 0°, INCLUINDO FÔRMAS E MATERIAIS. AF_07/2021</v>
          </cell>
          <cell r="C1826" t="str">
            <v>COMPOSIÇÃO</v>
          </cell>
          <cell r="D1826" t="str">
            <v>UN</v>
          </cell>
          <cell r="E1826" t="str">
            <v>20.983,66</v>
          </cell>
          <cell r="F1826" t="str">
            <v>3.970,33</v>
          </cell>
          <cell r="G1826" t="str">
            <v>16.776,96</v>
          </cell>
          <cell r="H1826" t="str">
            <v>233,74</v>
          </cell>
          <cell r="I1826" t="str">
            <v>0,00</v>
          </cell>
          <cell r="J1826" t="str">
            <v>2,63</v>
          </cell>
          <cell r="K1826">
            <v>17013.329999999998</v>
          </cell>
          <cell r="L1826">
            <v>17013.330000000002</v>
          </cell>
          <cell r="M1826"/>
          <cell r="N1826">
            <v>102749</v>
          </cell>
        </row>
        <row r="1827">
          <cell r="A1827">
            <v>102750</v>
          </cell>
          <cell r="B1827" t="str">
            <v>BOCA PARA BUEIRO SIMPLES TUBULAR D = 60 CM EM CONCRETO, ALAS COM ESCONSIDADE DE 30°, INCLUINDO FÔRMAS E MATERIAIS. AF_07/2021</v>
          </cell>
          <cell r="C1827" t="str">
            <v>COMPOSIÇÃO</v>
          </cell>
          <cell r="D1827" t="str">
            <v>UN</v>
          </cell>
          <cell r="E1827" t="str">
            <v>2.807,74</v>
          </cell>
          <cell r="F1827" t="str">
            <v>588,32</v>
          </cell>
          <cell r="G1827" t="str">
            <v>2.171,56</v>
          </cell>
          <cell r="H1827" t="str">
            <v>47,54</v>
          </cell>
          <cell r="I1827" t="str">
            <v>0,00</v>
          </cell>
          <cell r="J1827" t="str">
            <v>0,32</v>
          </cell>
          <cell r="K1827">
            <v>2219.42</v>
          </cell>
          <cell r="L1827">
            <v>2219.42</v>
          </cell>
          <cell r="M1827"/>
          <cell r="N1827">
            <v>102750</v>
          </cell>
        </row>
        <row r="1828">
          <cell r="A1828">
            <v>102751</v>
          </cell>
          <cell r="B1828" t="str">
            <v>BOCA PARA BUEIRO SIMPLES TUBULAR D = 80 CM EM CONCRETO, ALAS COM ESCONSIDADE DE 30°, INCLUINDO FÔRMAS E MATERIAIS. AF_07/2021</v>
          </cell>
          <cell r="C1828" t="str">
            <v>COMPOSIÇÃO</v>
          </cell>
          <cell r="D1828" t="str">
            <v>UN</v>
          </cell>
          <cell r="E1828" t="str">
            <v>4.905,86</v>
          </cell>
          <cell r="F1828" t="str">
            <v>980,69</v>
          </cell>
          <cell r="G1828" t="str">
            <v>3.853,71</v>
          </cell>
          <cell r="H1828" t="str">
            <v>71,01</v>
          </cell>
          <cell r="I1828" t="str">
            <v>0,00</v>
          </cell>
          <cell r="J1828" t="str">
            <v>0,45</v>
          </cell>
          <cell r="K1828">
            <v>3925.17</v>
          </cell>
          <cell r="L1828">
            <v>3925.17</v>
          </cell>
          <cell r="M1828"/>
          <cell r="N1828">
            <v>102751</v>
          </cell>
        </row>
        <row r="1829">
          <cell r="A1829">
            <v>102752</v>
          </cell>
          <cell r="B1829" t="str">
            <v>BOCA PARA BUEIRO SIMPLES TUBULAR D = 100 CM EM CONCRETO, ALAS COM ESCONSIDADE DE 30°, INCLUINDO FÔRMAS E MATERIAIS. AF_07/2021</v>
          </cell>
          <cell r="C1829" t="str">
            <v>COMPOSIÇÃO</v>
          </cell>
          <cell r="D1829" t="str">
            <v>UN</v>
          </cell>
          <cell r="E1829" t="str">
            <v>7.847,43</v>
          </cell>
          <cell r="F1829" t="str">
            <v>1.513,94</v>
          </cell>
          <cell r="G1829" t="str">
            <v>6.233,49</v>
          </cell>
          <cell r="H1829" t="str">
            <v>99,39</v>
          </cell>
          <cell r="I1829" t="str">
            <v>0,00</v>
          </cell>
          <cell r="J1829" t="str">
            <v>0,61</v>
          </cell>
          <cell r="K1829">
            <v>6333.49</v>
          </cell>
          <cell r="L1829">
            <v>6333.49</v>
          </cell>
          <cell r="M1829"/>
          <cell r="N1829">
            <v>102752</v>
          </cell>
        </row>
        <row r="1830">
          <cell r="A1830">
            <v>102753</v>
          </cell>
          <cell r="B1830" t="str">
            <v>BOCA PARA BUEIRO SIMPLES TUBULAR D = 120 CM EM CONCRETO, ALAS COM ESCONSIDADE DE 30°, INCLUINDO FÔRMAS E MATERIAIS. AF_07/2021</v>
          </cell>
          <cell r="C1830" t="str">
            <v>COMPOSIÇÃO</v>
          </cell>
          <cell r="D1830" t="str">
            <v>UN</v>
          </cell>
          <cell r="E1830" t="str">
            <v>11.657,68</v>
          </cell>
          <cell r="F1830" t="str">
            <v>2.179,41</v>
          </cell>
          <cell r="G1830" t="str">
            <v>9.347,74</v>
          </cell>
          <cell r="H1830" t="str">
            <v>129,76</v>
          </cell>
          <cell r="I1830" t="str">
            <v>0,00</v>
          </cell>
          <cell r="J1830" t="str">
            <v>0,77</v>
          </cell>
          <cell r="K1830">
            <v>9478.27</v>
          </cell>
          <cell r="L1830">
            <v>9478.27</v>
          </cell>
          <cell r="M1830"/>
          <cell r="N1830">
            <v>102753</v>
          </cell>
        </row>
        <row r="1831">
          <cell r="A1831">
            <v>102754</v>
          </cell>
          <cell r="B1831" t="str">
            <v>BOCA PARA BUEIRO SIMPLES TUBULAR D = 150 CM EM CONCRETO, ALAS COM ESCONSIDADE DE 30°, INCLUINDO FÔRMAS E MATERIAIS. AF_07/2021</v>
          </cell>
          <cell r="C1831" t="str">
            <v>COMPOSIÇÃO</v>
          </cell>
          <cell r="D1831" t="str">
            <v>UN</v>
          </cell>
          <cell r="E1831" t="str">
            <v>22.209,30</v>
          </cell>
          <cell r="F1831" t="str">
            <v>4.027,14</v>
          </cell>
          <cell r="G1831" t="str">
            <v>17.973,80</v>
          </cell>
          <cell r="H1831" t="str">
            <v>206,90</v>
          </cell>
          <cell r="I1831" t="str">
            <v>0,00</v>
          </cell>
          <cell r="J1831" t="str">
            <v>1,46</v>
          </cell>
          <cell r="K1831">
            <v>18182.16</v>
          </cell>
          <cell r="L1831">
            <v>18182.16</v>
          </cell>
          <cell r="M1831"/>
          <cell r="N1831">
            <v>102754</v>
          </cell>
        </row>
        <row r="1832">
          <cell r="A1832">
            <v>102755</v>
          </cell>
          <cell r="B1832" t="str">
            <v>BOCA PARA BUEIRO DUPLO TUBULAR D = 100 CM EM CONCRETO, ALAS COM ESCONSIDADE DE 30°, INCLUINDO FÔRMAS E MATERIAIS. AF_07/2021</v>
          </cell>
          <cell r="C1832" t="str">
            <v>COMPOSIÇÃO</v>
          </cell>
          <cell r="D1832" t="str">
            <v>UN</v>
          </cell>
          <cell r="E1832" t="str">
            <v>10.961,18</v>
          </cell>
          <cell r="F1832" t="str">
            <v>2.060,84</v>
          </cell>
          <cell r="G1832" t="str">
            <v>8.773,05</v>
          </cell>
          <cell r="H1832" t="str">
            <v>126,33</v>
          </cell>
          <cell r="I1832" t="str">
            <v>0,00</v>
          </cell>
          <cell r="J1832" t="str">
            <v>0,96</v>
          </cell>
          <cell r="K1832">
            <v>8900.34</v>
          </cell>
          <cell r="L1832">
            <v>8900.3399999999983</v>
          </cell>
          <cell r="M1832"/>
          <cell r="N1832">
            <v>102755</v>
          </cell>
        </row>
        <row r="1833">
          <cell r="A1833">
            <v>102756</v>
          </cell>
          <cell r="B1833" t="str">
            <v>BOCA PARA BUEIRO DUPLO TUBULAR D = 120 CM EM CONCRETO, ALAS COM ESCONSIDADE DE 30°, INCLUINDO FÔRMAS E MATERIAIS. AF_07/2021</v>
          </cell>
          <cell r="C1833" t="str">
            <v>COMPOSIÇÃO</v>
          </cell>
          <cell r="D1833" t="str">
            <v>UN</v>
          </cell>
          <cell r="E1833" t="str">
            <v>16.336,64</v>
          </cell>
          <cell r="F1833" t="str">
            <v>2.973,08</v>
          </cell>
          <cell r="G1833" t="str">
            <v>13.198,46</v>
          </cell>
          <cell r="H1833" t="str">
            <v>163,90</v>
          </cell>
          <cell r="I1833" t="str">
            <v>0,00</v>
          </cell>
          <cell r="J1833" t="str">
            <v>1,20</v>
          </cell>
          <cell r="K1833">
            <v>13363.56</v>
          </cell>
          <cell r="L1833">
            <v>13363.56</v>
          </cell>
          <cell r="M1833"/>
          <cell r="N1833">
            <v>102756</v>
          </cell>
        </row>
        <row r="1834">
          <cell r="A1834">
            <v>102757</v>
          </cell>
          <cell r="B1834" t="str">
            <v>BOCA PARA BUEIRO DUPLO TUBULAR D = 150 CM EM CONCRETO, ALAS COM ESCONSIDADE DE 30°, INCLUINDO FÔRMAS E MATERIAIS. AF_07/2021</v>
          </cell>
          <cell r="C1834" t="str">
            <v>COMPOSIÇÃO</v>
          </cell>
          <cell r="D1834" t="str">
            <v>UN</v>
          </cell>
          <cell r="E1834" t="str">
            <v>30.454,52</v>
          </cell>
          <cell r="F1834" t="str">
            <v>5.372,27</v>
          </cell>
          <cell r="G1834" t="str">
            <v>24.828,22</v>
          </cell>
          <cell r="H1834" t="str">
            <v>251,78</v>
          </cell>
          <cell r="I1834" t="str">
            <v>0,00</v>
          </cell>
          <cell r="J1834" t="str">
            <v>2,25</v>
          </cell>
          <cell r="K1834">
            <v>25082.25</v>
          </cell>
          <cell r="L1834">
            <v>25082.25</v>
          </cell>
          <cell r="M1834"/>
          <cell r="N1834">
            <v>102757</v>
          </cell>
        </row>
        <row r="1835">
          <cell r="A1835">
            <v>102758</v>
          </cell>
          <cell r="B1835" t="str">
            <v>BOCA PARA BUEIRO TRIPLO TUBULAR D = 100 CM EM CONCRETO, ALAS COM ESCONSIDADE DE 30°, INCLUINDO FÔRMAS E MATERIAIS. AF_07/2021</v>
          </cell>
          <cell r="C1835" t="str">
            <v>COMPOSIÇÃO</v>
          </cell>
          <cell r="D1835" t="str">
            <v>UN</v>
          </cell>
          <cell r="E1835" t="str">
            <v>14.090,38</v>
          </cell>
          <cell r="F1835" t="str">
            <v>2.610,86</v>
          </cell>
          <cell r="G1835" t="str">
            <v>11.324,97</v>
          </cell>
          <cell r="H1835" t="str">
            <v>153,24</v>
          </cell>
          <cell r="I1835" t="str">
            <v>0,00</v>
          </cell>
          <cell r="J1835" t="str">
            <v>1,31</v>
          </cell>
          <cell r="K1835">
            <v>11479.519999999999</v>
          </cell>
          <cell r="L1835">
            <v>11479.519999999999</v>
          </cell>
          <cell r="M1835"/>
          <cell r="N1835">
            <v>102758</v>
          </cell>
        </row>
        <row r="1836">
          <cell r="A1836">
            <v>102759</v>
          </cell>
          <cell r="B1836" t="str">
            <v>BOCA PARA BUEIRO TRIPLO TUBULAR D = 120 CM EM CONCRETO, ALAS COM ESCONSIDADE DE 30°, INCLUINDO FÔRMAS E MATERIAIS. AF_07/2021</v>
          </cell>
          <cell r="C1836" t="str">
            <v>COMPOSIÇÃO</v>
          </cell>
          <cell r="D1836" t="str">
            <v>UN</v>
          </cell>
          <cell r="E1836" t="str">
            <v>21.039,12</v>
          </cell>
          <cell r="F1836" t="str">
            <v>3.771,35</v>
          </cell>
          <cell r="G1836" t="str">
            <v>17.068,05</v>
          </cell>
          <cell r="H1836" t="str">
            <v>198,07</v>
          </cell>
          <cell r="I1836" t="str">
            <v>0,00</v>
          </cell>
          <cell r="J1836" t="str">
            <v>1,65</v>
          </cell>
          <cell r="K1836">
            <v>17267.77</v>
          </cell>
          <cell r="L1836">
            <v>17267.77</v>
          </cell>
          <cell r="M1836"/>
          <cell r="N1836">
            <v>102759</v>
          </cell>
        </row>
        <row r="1837">
          <cell r="A1837">
            <v>102760</v>
          </cell>
          <cell r="B1837" t="str">
            <v>BOCA PARA BUEIRO TRIPLO TUBULAR D = 150 CM EM CONCRETO, ALAS COM ESCONSIDADE DE 30°, INCLUINDO FÔRMAS E MATERIAIS. AF_07/2021</v>
          </cell>
          <cell r="C1837" t="str">
            <v>COMPOSIÇÃO</v>
          </cell>
          <cell r="D1837" t="str">
            <v>UN</v>
          </cell>
          <cell r="E1837" t="str">
            <v>38.858,36</v>
          </cell>
          <cell r="F1837" t="str">
            <v>6.750,94</v>
          </cell>
          <cell r="G1837" t="str">
            <v>31.805,63</v>
          </cell>
          <cell r="H1837" t="str">
            <v>298,77</v>
          </cell>
          <cell r="I1837" t="str">
            <v>0,00</v>
          </cell>
          <cell r="J1837" t="str">
            <v>3,02</v>
          </cell>
          <cell r="K1837">
            <v>32107.420000000002</v>
          </cell>
          <cell r="L1837">
            <v>32107.420000000002</v>
          </cell>
          <cell r="M1837"/>
          <cell r="N1837">
            <v>102760</v>
          </cell>
        </row>
        <row r="1838">
          <cell r="A1838">
            <v>102761</v>
          </cell>
          <cell r="B1838" t="str">
            <v>BOCA PARA BUEIRO SIMPLES CELULAR 150 X 150 CM EM CONCRETO, ALAS COM ESCONSIDADE DE 30°, INCLUINDO FÔRMAS E MATERIAIS. AF_07/2021</v>
          </cell>
          <cell r="C1838" t="str">
            <v>COMPOSIÇÃO</v>
          </cell>
          <cell r="D1838" t="str">
            <v>UN</v>
          </cell>
          <cell r="E1838" t="str">
            <v>13.342,50</v>
          </cell>
          <cell r="F1838" t="str">
            <v>2.941,18</v>
          </cell>
          <cell r="G1838" t="str">
            <v>10.119,91</v>
          </cell>
          <cell r="H1838" t="str">
            <v>280,10</v>
          </cell>
          <cell r="I1838" t="str">
            <v>0,00</v>
          </cell>
          <cell r="J1838" t="str">
            <v>1,31</v>
          </cell>
          <cell r="K1838">
            <v>10401.32</v>
          </cell>
          <cell r="L1838">
            <v>10401.32</v>
          </cell>
          <cell r="M1838"/>
          <cell r="N1838">
            <v>102761</v>
          </cell>
        </row>
        <row r="1839">
          <cell r="A1839">
            <v>102762</v>
          </cell>
          <cell r="B1839" t="str">
            <v>BOCA PARA BUEIRO SIMPLES CELULAR 200 X 200 CM EM CONCRETO, ALAS COM ESCONSIDADE DE 30°, INCLUINDO FÔRMAS E MATERIAIS. AF_07/2021</v>
          </cell>
          <cell r="C1839" t="str">
            <v>COMPOSIÇÃO</v>
          </cell>
          <cell r="D1839" t="str">
            <v>UN</v>
          </cell>
          <cell r="E1839" t="str">
            <v>20.638,28</v>
          </cell>
          <cell r="F1839" t="str">
            <v>4.194,74</v>
          </cell>
          <cell r="G1839" t="str">
            <v>16.061,17</v>
          </cell>
          <cell r="H1839" t="str">
            <v>380,25</v>
          </cell>
          <cell r="I1839" t="str">
            <v>0,00</v>
          </cell>
          <cell r="J1839" t="str">
            <v>2,12</v>
          </cell>
          <cell r="K1839">
            <v>16443.54</v>
          </cell>
          <cell r="L1839">
            <v>16443.54</v>
          </cell>
          <cell r="M1839"/>
          <cell r="N1839">
            <v>102762</v>
          </cell>
        </row>
        <row r="1840">
          <cell r="A1840">
            <v>102763</v>
          </cell>
          <cell r="B1840" t="str">
            <v>BOCA PARA BUEIRO SIMPLES CELULAR 250 X 250 CM EM CONCRETO, ALAS COM ESCONSIDADE DE 30°, INCLUINDO FÔRMAS E MATERIAIS. AF_07/2021</v>
          </cell>
          <cell r="C1840" t="str">
            <v>COMPOSIÇÃO</v>
          </cell>
          <cell r="D1840" t="str">
            <v>UN</v>
          </cell>
          <cell r="E1840" t="str">
            <v>28.791,63</v>
          </cell>
          <cell r="F1840" t="str">
            <v>5.657,77</v>
          </cell>
          <cell r="G1840" t="str">
            <v>22.642,01</v>
          </cell>
          <cell r="H1840" t="str">
            <v>488,72</v>
          </cell>
          <cell r="I1840" t="str">
            <v>0,00</v>
          </cell>
          <cell r="J1840" t="str">
            <v>3,13</v>
          </cell>
          <cell r="K1840">
            <v>23133.859999999997</v>
          </cell>
          <cell r="L1840">
            <v>23133.86</v>
          </cell>
          <cell r="M1840"/>
          <cell r="N1840">
            <v>102763</v>
          </cell>
        </row>
        <row r="1841">
          <cell r="A1841">
            <v>102764</v>
          </cell>
          <cell r="B1841" t="str">
            <v>BOCA PARA BUEIRO SIMPLES CELULAR 300 X 300 CM EM CONCRETO, ALAS COM ESCONSIDADE DE 30°, INCLUINDO FÔRMAS E MATERIAIS. AF_07/2021</v>
          </cell>
          <cell r="C1841" t="str">
            <v>COMPOSIÇÃO</v>
          </cell>
          <cell r="D1841" t="str">
            <v>UN</v>
          </cell>
          <cell r="E1841" t="str">
            <v>40.754,44</v>
          </cell>
          <cell r="F1841" t="str">
            <v>7.394,22</v>
          </cell>
          <cell r="G1841" t="str">
            <v>32.744,24</v>
          </cell>
          <cell r="H1841" t="str">
            <v>611,64</v>
          </cell>
          <cell r="I1841" t="str">
            <v>0,00</v>
          </cell>
          <cell r="J1841" t="str">
            <v>4,34</v>
          </cell>
          <cell r="K1841">
            <v>33360.22</v>
          </cell>
          <cell r="L1841">
            <v>33360.22</v>
          </cell>
          <cell r="M1841"/>
          <cell r="N1841">
            <v>102764</v>
          </cell>
        </row>
        <row r="1842">
          <cell r="A1842">
            <v>102765</v>
          </cell>
          <cell r="B1842" t="str">
            <v>BOCA PARA BUEIRO DUPLO CELULAR 150 X 150 CM EM CONCRETO, ALAS COM ESCONSIDADE DE 30°, INCLUINDO FÔRMAS E MATERIAIS. AF_07/2021</v>
          </cell>
          <cell r="C1842" t="str">
            <v>COMPOSIÇÃO</v>
          </cell>
          <cell r="D1842" t="str">
            <v>UN</v>
          </cell>
          <cell r="E1842" t="str">
            <v>16.507,33</v>
          </cell>
          <cell r="F1842" t="str">
            <v>3.635,03</v>
          </cell>
          <cell r="G1842" t="str">
            <v>12.521,87</v>
          </cell>
          <cell r="H1842" t="str">
            <v>348,41</v>
          </cell>
          <cell r="I1842" t="str">
            <v>0,00</v>
          </cell>
          <cell r="J1842" t="str">
            <v>2,02</v>
          </cell>
          <cell r="K1842">
            <v>12872.300000000001</v>
          </cell>
          <cell r="L1842">
            <v>12872.300000000001</v>
          </cell>
          <cell r="M1842"/>
          <cell r="N1842">
            <v>102765</v>
          </cell>
        </row>
        <row r="1843">
          <cell r="A1843">
            <v>102766</v>
          </cell>
          <cell r="B1843" t="str">
            <v>BOCA PARA BUEIRO DUPLO CELULAR 200 X 200 CM EM CONCRETO, ALAS COM ESCONSIDADE DE 30°, INCLUINDO FÔRMAS E MATERIAIS. AF_07/2021</v>
          </cell>
          <cell r="C1843" t="str">
            <v>COMPOSIÇÃO</v>
          </cell>
          <cell r="D1843" t="str">
            <v>UN</v>
          </cell>
          <cell r="E1843" t="str">
            <v>24.926,44</v>
          </cell>
          <cell r="F1843" t="str">
            <v>5.064,75</v>
          </cell>
          <cell r="G1843" t="str">
            <v>19.415,46</v>
          </cell>
          <cell r="H1843" t="str">
            <v>442,96</v>
          </cell>
          <cell r="I1843" t="str">
            <v>0,00</v>
          </cell>
          <cell r="J1843" t="str">
            <v>3,27</v>
          </cell>
          <cell r="K1843">
            <v>19861.689999999999</v>
          </cell>
          <cell r="L1843">
            <v>19861.689999999999</v>
          </cell>
          <cell r="M1843"/>
          <cell r="N1843">
            <v>102766</v>
          </cell>
        </row>
        <row r="1844">
          <cell r="A1844">
            <v>102767</v>
          </cell>
          <cell r="B1844" t="str">
            <v>BOCA PARA BUEIRO DUPLO CELULAR 250 X 250 CM EM CONCRETO, ALAS COM ESCONSIDADE DE 30°, INCLUINDO FÔRMAS E MATERIAIS. AF_07/2021</v>
          </cell>
          <cell r="C1844" t="str">
            <v>COMPOSIÇÃO</v>
          </cell>
          <cell r="D1844" t="str">
            <v>UN</v>
          </cell>
          <cell r="E1844" t="str">
            <v>35.082,70</v>
          </cell>
          <cell r="F1844" t="str">
            <v>6.850,74</v>
          </cell>
          <cell r="G1844" t="str">
            <v>27.658,24</v>
          </cell>
          <cell r="H1844" t="str">
            <v>568,92</v>
          </cell>
          <cell r="I1844" t="str">
            <v>0,00</v>
          </cell>
          <cell r="J1844" t="str">
            <v>4,80</v>
          </cell>
          <cell r="K1844">
            <v>28231.960000000003</v>
          </cell>
          <cell r="L1844">
            <v>28231.96</v>
          </cell>
          <cell r="M1844"/>
          <cell r="N1844">
            <v>102767</v>
          </cell>
        </row>
        <row r="1845">
          <cell r="A1845">
            <v>102768</v>
          </cell>
          <cell r="B1845" t="str">
            <v>BOCA PARA BUEIRO DUPLO CELULAR 300 X 300 CM EM CONCRETO, ALAS COM ESCONSIDADE DE 30°, INCLUINDO FÔRMAS E MATERIAIS. AF_07/2021</v>
          </cell>
          <cell r="C1845" t="str">
            <v>COMPOSIÇÃO</v>
          </cell>
          <cell r="D1845" t="str">
            <v>UN</v>
          </cell>
          <cell r="E1845" t="str">
            <v>49.240,32</v>
          </cell>
          <cell r="F1845" t="str">
            <v>8.855,51</v>
          </cell>
          <cell r="G1845" t="str">
            <v>39.668,84</v>
          </cell>
          <cell r="H1845" t="str">
            <v>709,28</v>
          </cell>
          <cell r="I1845" t="str">
            <v>0,00</v>
          </cell>
          <cell r="J1845" t="str">
            <v>6,69</v>
          </cell>
          <cell r="K1845">
            <v>40384.81</v>
          </cell>
          <cell r="L1845">
            <v>40384.81</v>
          </cell>
          <cell r="M1845"/>
          <cell r="N1845">
            <v>102768</v>
          </cell>
        </row>
        <row r="1846">
          <cell r="A1846">
            <v>102769</v>
          </cell>
          <cell r="B1846" t="str">
            <v>BOCA PARA BUEIRO TRIPLO CELULAR 150 X 150 CM EM CONCRETO, ALAS COM ESCONSIDADE DE 30°, INCLUINDO FÔRMAS E MATERIAIS. AF_07/2021</v>
          </cell>
          <cell r="C1846" t="str">
            <v>COMPOSIÇÃO</v>
          </cell>
          <cell r="D1846" t="str">
            <v>UN</v>
          </cell>
          <cell r="E1846" t="str">
            <v>19.025,54</v>
          </cell>
          <cell r="F1846" t="str">
            <v>4.111,60</v>
          </cell>
          <cell r="G1846" t="str">
            <v>14.535,67</v>
          </cell>
          <cell r="H1846" t="str">
            <v>375,53</v>
          </cell>
          <cell r="I1846" t="str">
            <v>0,00</v>
          </cell>
          <cell r="J1846" t="str">
            <v>2,74</v>
          </cell>
          <cell r="K1846">
            <v>14913.94</v>
          </cell>
          <cell r="L1846">
            <v>14913.94</v>
          </cell>
          <cell r="M1846"/>
          <cell r="N1846">
            <v>102769</v>
          </cell>
        </row>
        <row r="1847">
          <cell r="A1847">
            <v>102770</v>
          </cell>
          <cell r="B1847" t="str">
            <v>BOCA PARA BUEIRO TRIPLO CELULAR 200 X 200 CM EM CONCRETO, ALAS COM ESCONSIDADE DE 30°, INCLUINDO FÔRMAS E MATERIAIS. AF_07/2021</v>
          </cell>
          <cell r="C1847" t="str">
            <v>COMPOSIÇÃO</v>
          </cell>
          <cell r="D1847" t="str">
            <v>UN</v>
          </cell>
          <cell r="E1847" t="str">
            <v>29.281,10</v>
          </cell>
          <cell r="F1847" t="str">
            <v>5.937,88</v>
          </cell>
          <cell r="G1847" t="str">
            <v>22.833,16</v>
          </cell>
          <cell r="H1847" t="str">
            <v>505,65</v>
          </cell>
          <cell r="I1847" t="str">
            <v>0,00</v>
          </cell>
          <cell r="J1847" t="str">
            <v>4,41</v>
          </cell>
          <cell r="K1847">
            <v>23343.22</v>
          </cell>
          <cell r="L1847">
            <v>23343.22</v>
          </cell>
          <cell r="M1847"/>
          <cell r="N1847">
            <v>102770</v>
          </cell>
        </row>
        <row r="1848">
          <cell r="A1848">
            <v>102771</v>
          </cell>
          <cell r="B1848" t="str">
            <v>BOCA PARA BUEIRO TRIPLO CELULAR 250 X 250 CM EM CONCRETO, ALAS COM ESCONSIDADE DE 30°, INCLUINDO FÔRMAS E MATERIAIS. AF_07/2021</v>
          </cell>
          <cell r="C1848" t="str">
            <v>COMPOSIÇÃO</v>
          </cell>
          <cell r="D1848" t="str">
            <v>UN</v>
          </cell>
          <cell r="E1848" t="str">
            <v>41.184,98</v>
          </cell>
          <cell r="F1848" t="str">
            <v>8.026,94</v>
          </cell>
          <cell r="G1848" t="str">
            <v>32.504,70</v>
          </cell>
          <cell r="H1848" t="str">
            <v>646,86</v>
          </cell>
          <cell r="I1848" t="str">
            <v>0,00</v>
          </cell>
          <cell r="J1848" t="str">
            <v>6,48</v>
          </cell>
          <cell r="K1848">
            <v>33158.04</v>
          </cell>
          <cell r="L1848">
            <v>33158.04</v>
          </cell>
          <cell r="M1848"/>
          <cell r="N1848">
            <v>102771</v>
          </cell>
        </row>
        <row r="1849">
          <cell r="A1849">
            <v>102772</v>
          </cell>
          <cell r="B1849" t="str">
            <v>BOCA PARA BUEIRO TRIPLO CELULAR 300 X 300 CM EM CONCRETO, ALAS COM ESCONSIDADE DE 30°, INCLUINDO FÔRMAS E MATERIAIS. AF_07/2021</v>
          </cell>
          <cell r="C1849" t="str">
            <v>COMPOSIÇÃO</v>
          </cell>
          <cell r="D1849" t="str">
            <v>UN</v>
          </cell>
          <cell r="E1849" t="str">
            <v>58.372,18</v>
          </cell>
          <cell r="F1849" t="str">
            <v>10.385,00</v>
          </cell>
          <cell r="G1849" t="str">
            <v>47.173,94</v>
          </cell>
          <cell r="H1849" t="str">
            <v>804,20</v>
          </cell>
          <cell r="I1849" t="str">
            <v>0,00</v>
          </cell>
          <cell r="J1849" t="str">
            <v>9,04</v>
          </cell>
          <cell r="K1849">
            <v>47987.18</v>
          </cell>
          <cell r="L1849">
            <v>47987.18</v>
          </cell>
          <cell r="M1849"/>
          <cell r="N1849">
            <v>102772</v>
          </cell>
        </row>
        <row r="1850">
          <cell r="A1850">
            <v>102773</v>
          </cell>
          <cell r="B1850" t="str">
            <v>BOCA PARA BUEIRO SIMPLES TUBULAR D = 40 CM EM GABIÃO, ALAS COM ESCONSIDADE DE 45°, INCLUINDO FÔRMAS E MATERIAIS. AF_07/2021</v>
          </cell>
          <cell r="C1850" t="str">
            <v>COMPOSIÇÃO</v>
          </cell>
          <cell r="D1850" t="str">
            <v>UN</v>
          </cell>
          <cell r="E1850" t="str">
            <v>7.422,80</v>
          </cell>
          <cell r="F1850" t="str">
            <v>1.451,15</v>
          </cell>
          <cell r="G1850" t="str">
            <v>5.333,91</v>
          </cell>
          <cell r="H1850" t="str">
            <v>637,74</v>
          </cell>
          <cell r="I1850" t="str">
            <v>0,00</v>
          </cell>
          <cell r="J1850" t="str">
            <v>0,00</v>
          </cell>
          <cell r="K1850">
            <v>5971.65</v>
          </cell>
          <cell r="L1850">
            <v>5971.65</v>
          </cell>
          <cell r="M1850"/>
          <cell r="N1850">
            <v>102773</v>
          </cell>
        </row>
        <row r="1851">
          <cell r="A1851">
            <v>102774</v>
          </cell>
          <cell r="B1851" t="str">
            <v>BOCA PARA BUEIRO SIMPLES TUBULAR D = 60 CM EM GABIÃO, ALAS COM ESCONSIDADE DE 45°, INCLUINDO FÔRMAS E MATERIAIS. AF_07/2021</v>
          </cell>
          <cell r="C1851" t="str">
            <v>COMPOSIÇÃO</v>
          </cell>
          <cell r="D1851" t="str">
            <v>UN</v>
          </cell>
          <cell r="E1851" t="str">
            <v>7.422,80</v>
          </cell>
          <cell r="F1851" t="str">
            <v>1.451,15</v>
          </cell>
          <cell r="G1851" t="str">
            <v>5.333,91</v>
          </cell>
          <cell r="H1851" t="str">
            <v>637,74</v>
          </cell>
          <cell r="I1851" t="str">
            <v>0,00</v>
          </cell>
          <cell r="J1851" t="str">
            <v>0,00</v>
          </cell>
          <cell r="K1851">
            <v>5971.65</v>
          </cell>
          <cell r="L1851">
            <v>5971.65</v>
          </cell>
          <cell r="M1851"/>
          <cell r="N1851">
            <v>102774</v>
          </cell>
        </row>
        <row r="1852">
          <cell r="A1852">
            <v>102775</v>
          </cell>
          <cell r="B1852" t="str">
            <v>BOCA PARA BUEIRO SIMPLES TUBULAR D = 80 CM EM GABIÃO, ALAS COM ESCONSIDADE DE 45°, INCLUINDO FÔRMAS E MATERIAIS. AF_07/2021</v>
          </cell>
          <cell r="C1852" t="str">
            <v>COMPOSIÇÃO</v>
          </cell>
          <cell r="D1852" t="str">
            <v>UN</v>
          </cell>
          <cell r="E1852" t="str">
            <v>11.070,50</v>
          </cell>
          <cell r="F1852" t="str">
            <v>2.182,05</v>
          </cell>
          <cell r="G1852" t="str">
            <v>7.933,15</v>
          </cell>
          <cell r="H1852" t="str">
            <v>955,30</v>
          </cell>
          <cell r="I1852" t="str">
            <v>0,00</v>
          </cell>
          <cell r="J1852" t="str">
            <v>0,00</v>
          </cell>
          <cell r="K1852">
            <v>8888.4499999999989</v>
          </cell>
          <cell r="L1852">
            <v>8888.4499999999989</v>
          </cell>
          <cell r="M1852"/>
          <cell r="N1852">
            <v>102775</v>
          </cell>
        </row>
        <row r="1853">
          <cell r="A1853">
            <v>102776</v>
          </cell>
          <cell r="B1853" t="str">
            <v>BOCA PARA BUEIRO SIMPLES TUBULAR D = 100 CM EM GABIÃO, ALAS COM ESCONSIDADE DE 45°, INCLUINDO FÔRMAS E MATERIAIS. AF_07/2021</v>
          </cell>
          <cell r="C1853" t="str">
            <v>COMPOSIÇÃO</v>
          </cell>
          <cell r="D1853" t="str">
            <v>UN</v>
          </cell>
          <cell r="E1853" t="str">
            <v>11.070,50</v>
          </cell>
          <cell r="F1853" t="str">
            <v>2.182,05</v>
          </cell>
          <cell r="G1853" t="str">
            <v>7.933,15</v>
          </cell>
          <cell r="H1853" t="str">
            <v>955,30</v>
          </cell>
          <cell r="I1853" t="str">
            <v>0,00</v>
          </cell>
          <cell r="J1853" t="str">
            <v>0,00</v>
          </cell>
          <cell r="K1853">
            <v>8888.4499999999989</v>
          </cell>
          <cell r="L1853">
            <v>8888.4499999999989</v>
          </cell>
          <cell r="M1853"/>
          <cell r="N1853">
            <v>102776</v>
          </cell>
        </row>
        <row r="1854">
          <cell r="A1854">
            <v>102777</v>
          </cell>
          <cell r="B1854" t="str">
            <v>BOCA PARA BUEIRO SIMPLES TUBULAR D = 120 CM EM GABIÃO, ALAS COM ESCONSIDADE DE 45°, INCLUINDO FÔRMAS E MATERIAIS. AF_07/2021</v>
          </cell>
          <cell r="C1854" t="str">
            <v>COMPOSIÇÃO</v>
          </cell>
          <cell r="D1854" t="str">
            <v>UN</v>
          </cell>
          <cell r="E1854" t="str">
            <v>16.749,91</v>
          </cell>
          <cell r="F1854" t="str">
            <v>3.312,80</v>
          </cell>
          <cell r="G1854" t="str">
            <v>11.989,08</v>
          </cell>
          <cell r="H1854" t="str">
            <v>1.448,03</v>
          </cell>
          <cell r="I1854" t="str">
            <v>0,00</v>
          </cell>
          <cell r="J1854" t="str">
            <v>0,00</v>
          </cell>
          <cell r="K1854">
            <v>13437.11</v>
          </cell>
          <cell r="L1854">
            <v>13437.11</v>
          </cell>
          <cell r="M1854"/>
          <cell r="N1854">
            <v>102777</v>
          </cell>
        </row>
        <row r="1855">
          <cell r="A1855">
            <v>102778</v>
          </cell>
          <cell r="B1855" t="str">
            <v>BOCA PARA BUEIRO SIMPLES TUBULAR D = 150 CM EM GABIÃO, ALAS COM ESCONSIDADE DE 45°, INCLUINDO FÔRMAS E MATERIAIS. AF_07/2021</v>
          </cell>
          <cell r="C1855" t="str">
            <v>COMPOSIÇÃO</v>
          </cell>
          <cell r="D1855" t="str">
            <v>UN</v>
          </cell>
          <cell r="E1855" t="str">
            <v>24.704,20</v>
          </cell>
          <cell r="F1855" t="str">
            <v>3.527,83</v>
          </cell>
          <cell r="G1855" t="str">
            <v>19.651,38</v>
          </cell>
          <cell r="H1855" t="str">
            <v>1.524,99</v>
          </cell>
          <cell r="I1855" t="str">
            <v>0,00</v>
          </cell>
          <cell r="J1855" t="str">
            <v>0,00</v>
          </cell>
          <cell r="K1855">
            <v>21176.370000000003</v>
          </cell>
          <cell r="L1855">
            <v>21176.370000000003</v>
          </cell>
          <cell r="M1855"/>
          <cell r="N1855">
            <v>102778</v>
          </cell>
        </row>
        <row r="1856">
          <cell r="A1856">
            <v>102779</v>
          </cell>
          <cell r="B1856" t="str">
            <v>BOCA PARA BUEIRO DUPLO TUBULAR D = 40 CM EM GABIÃO, ALAS COM ESCONSIDADE DE 45°, INCLUINDO FÔRMAS E MATERIAIS. AF_07/2021</v>
          </cell>
          <cell r="C1856" t="str">
            <v>COMPOSIÇÃO</v>
          </cell>
          <cell r="D1856" t="str">
            <v>UN</v>
          </cell>
          <cell r="E1856" t="str">
            <v>7.422,80</v>
          </cell>
          <cell r="F1856" t="str">
            <v>1.451,15</v>
          </cell>
          <cell r="G1856" t="str">
            <v>5.333,91</v>
          </cell>
          <cell r="H1856" t="str">
            <v>637,74</v>
          </cell>
          <cell r="I1856" t="str">
            <v>0,00</v>
          </cell>
          <cell r="J1856" t="str">
            <v>0,00</v>
          </cell>
          <cell r="K1856">
            <v>5971.65</v>
          </cell>
          <cell r="L1856">
            <v>5971.65</v>
          </cell>
          <cell r="M1856"/>
          <cell r="N1856">
            <v>102779</v>
          </cell>
        </row>
        <row r="1857">
          <cell r="A1857">
            <v>102780</v>
          </cell>
          <cell r="B1857" t="str">
            <v>BOCA PARA BUEIRO DUPLO TUBULAR D = 60 CM EM GABIÃO, ALAS COM ESCONSIDADE DE 45°, INCLUINDO FÔRMAS E MATERIAIS. AF_07/2021</v>
          </cell>
          <cell r="C1857" t="str">
            <v>COMPOSIÇÃO</v>
          </cell>
          <cell r="D1857" t="str">
            <v>UN</v>
          </cell>
          <cell r="E1857" t="str">
            <v>8.542,59</v>
          </cell>
          <cell r="F1857" t="str">
            <v>1.668,29</v>
          </cell>
          <cell r="G1857" t="str">
            <v>6.140,76</v>
          </cell>
          <cell r="H1857" t="str">
            <v>733,54</v>
          </cell>
          <cell r="I1857" t="str">
            <v>0,00</v>
          </cell>
          <cell r="J1857" t="str">
            <v>0,00</v>
          </cell>
          <cell r="K1857">
            <v>6874.3</v>
          </cell>
          <cell r="L1857">
            <v>6874.3</v>
          </cell>
          <cell r="M1857"/>
          <cell r="N1857">
            <v>102780</v>
          </cell>
        </row>
        <row r="1858">
          <cell r="A1858">
            <v>102781</v>
          </cell>
          <cell r="B1858" t="str">
            <v>BOCA PARA BUEIRO DUPLO TUBULAR D = 80 CM EM GABIÃO, ALAS COM ESCONSIDADE DE 45°, INCLUINDO FÔRMAS E MATERIAIS. AF_07/2021</v>
          </cell>
          <cell r="C1858" t="str">
            <v>COMPOSIÇÃO</v>
          </cell>
          <cell r="D1858" t="str">
            <v>UN</v>
          </cell>
          <cell r="E1858" t="str">
            <v>12.646,25</v>
          </cell>
          <cell r="F1858" t="str">
            <v>2.490,54</v>
          </cell>
          <cell r="G1858" t="str">
            <v>9.064,92</v>
          </cell>
          <cell r="H1858" t="str">
            <v>1.090,79</v>
          </cell>
          <cell r="I1858" t="str">
            <v>0,00</v>
          </cell>
          <cell r="J1858" t="str">
            <v>0,00</v>
          </cell>
          <cell r="K1858">
            <v>10155.709999999999</v>
          </cell>
          <cell r="L1858">
            <v>10155.709999999999</v>
          </cell>
          <cell r="M1858"/>
          <cell r="N1858">
            <v>102781</v>
          </cell>
        </row>
        <row r="1859">
          <cell r="A1859">
            <v>102782</v>
          </cell>
          <cell r="B1859" t="str">
            <v>BOCA PARA BUEIRO DUPLO TUBULAR D = 100 CM EM GABIÃO, ALAS COM ESCONSIDADE DE 45°, INCLUINDO FÔRMAS E MATERIAIS. AF_07/2021</v>
          </cell>
          <cell r="C1859" t="str">
            <v>COMPOSIÇÃO</v>
          </cell>
          <cell r="D1859" t="str">
            <v>UN</v>
          </cell>
          <cell r="E1859" t="str">
            <v>14.030,60</v>
          </cell>
          <cell r="F1859" t="str">
            <v>2.547,03</v>
          </cell>
          <cell r="G1859" t="str">
            <v>10.370,82</v>
          </cell>
          <cell r="H1859" t="str">
            <v>1.112,75</v>
          </cell>
          <cell r="I1859" t="str">
            <v>0,00</v>
          </cell>
          <cell r="J1859" t="str">
            <v>0,00</v>
          </cell>
          <cell r="K1859">
            <v>11483.57</v>
          </cell>
          <cell r="L1859">
            <v>11483.57</v>
          </cell>
          <cell r="M1859"/>
          <cell r="N1859">
            <v>102782</v>
          </cell>
        </row>
        <row r="1860">
          <cell r="A1860">
            <v>102783</v>
          </cell>
          <cell r="B1860" t="str">
            <v>BOCA PARA BUEIRO DUPLO TUBULAR D = 120 CM EM GABIÃO, ALAS COM ESCONSIDADE DE 45°, INCLUINDO FÔRMAS E MATERIAIS. AF_07/2021</v>
          </cell>
          <cell r="C1860" t="str">
            <v>COMPOSIÇÃO</v>
          </cell>
          <cell r="D1860" t="str">
            <v>UN</v>
          </cell>
          <cell r="E1860" t="str">
            <v>18.590,23</v>
          </cell>
          <cell r="F1860" t="str">
            <v>3.460,67</v>
          </cell>
          <cell r="G1860" t="str">
            <v>13.619,86</v>
          </cell>
          <cell r="H1860" t="str">
            <v>1.509,70</v>
          </cell>
          <cell r="I1860" t="str">
            <v>0,00</v>
          </cell>
          <cell r="J1860" t="str">
            <v>0,00</v>
          </cell>
          <cell r="K1860">
            <v>15129.560000000001</v>
          </cell>
          <cell r="L1860">
            <v>15129.560000000001</v>
          </cell>
          <cell r="M1860"/>
          <cell r="N1860">
            <v>102783</v>
          </cell>
        </row>
        <row r="1861">
          <cell r="A1861">
            <v>102784</v>
          </cell>
          <cell r="B1861" t="str">
            <v>BOCA PARA BUEIRO DUPLO TUBULAR D = 150 CM EM GABIÃO, ALAS COM ESCONSIDADE DE 45°, INCLUINDO FÔRMAS E MATERIAIS. AF_07/2021</v>
          </cell>
          <cell r="C1861" t="str">
            <v>COMPOSIÇÃO</v>
          </cell>
          <cell r="D1861" t="str">
            <v>UN</v>
          </cell>
          <cell r="E1861" t="str">
            <v>28.681,35</v>
          </cell>
          <cell r="F1861" t="str">
            <v>3.635,34</v>
          </cell>
          <cell r="G1861" t="str">
            <v>23.482,55</v>
          </cell>
          <cell r="H1861" t="str">
            <v>1.563,46</v>
          </cell>
          <cell r="I1861" t="str">
            <v>0,00</v>
          </cell>
          <cell r="J1861" t="str">
            <v>0,00</v>
          </cell>
          <cell r="K1861">
            <v>25046.01</v>
          </cell>
          <cell r="L1861">
            <v>25046.01</v>
          </cell>
          <cell r="M1861"/>
          <cell r="N1861">
            <v>102784</v>
          </cell>
        </row>
        <row r="1862">
          <cell r="A1862">
            <v>102785</v>
          </cell>
          <cell r="B1862" t="str">
            <v>BOCA PARA BUEIRO TRIPLO TUBULAR D = 40 CM EM GABIÃO, ALAS COM ESCONSIDADE DE 45°, INCLUINDO FÔRMAS E MATERIAIS. AF_07/2021</v>
          </cell>
          <cell r="C1862" t="str">
            <v>COMPOSIÇÃO</v>
          </cell>
          <cell r="D1862" t="str">
            <v>UN</v>
          </cell>
          <cell r="E1862" t="str">
            <v>8.542,59</v>
          </cell>
          <cell r="F1862" t="str">
            <v>1.668,29</v>
          </cell>
          <cell r="G1862" t="str">
            <v>6.140,76</v>
          </cell>
          <cell r="H1862" t="str">
            <v>733,54</v>
          </cell>
          <cell r="I1862" t="str">
            <v>0,00</v>
          </cell>
          <cell r="J1862" t="str">
            <v>0,00</v>
          </cell>
          <cell r="K1862">
            <v>6874.3</v>
          </cell>
          <cell r="L1862">
            <v>6874.3</v>
          </cell>
          <cell r="M1862"/>
          <cell r="N1862">
            <v>102785</v>
          </cell>
        </row>
        <row r="1863">
          <cell r="A1863">
            <v>102786</v>
          </cell>
          <cell r="B1863" t="str">
            <v>BOCA PARA BUEIRO TRIPLO TUBULAR D = 60 CM EM GABIÃO, ALAS COM ESCONSIDADE DE 45°, INCLUINDO FÔRMAS E MATERIAIS. AF_07/2021</v>
          </cell>
          <cell r="C1863" t="str">
            <v>COMPOSIÇÃO</v>
          </cell>
          <cell r="D1863" t="str">
            <v>UN</v>
          </cell>
          <cell r="E1863" t="str">
            <v>9.470,98</v>
          </cell>
          <cell r="F1863" t="str">
            <v>1.633,41</v>
          </cell>
          <cell r="G1863" t="str">
            <v>7.121,76</v>
          </cell>
          <cell r="H1863" t="str">
            <v>715,81</v>
          </cell>
          <cell r="I1863" t="str">
            <v>0,00</v>
          </cell>
          <cell r="J1863" t="str">
            <v>0,00</v>
          </cell>
          <cell r="K1863">
            <v>7837.57</v>
          </cell>
          <cell r="L1863">
            <v>7837.57</v>
          </cell>
          <cell r="M1863"/>
          <cell r="N1863">
            <v>102786</v>
          </cell>
        </row>
        <row r="1864">
          <cell r="A1864">
            <v>102787</v>
          </cell>
          <cell r="B1864" t="str">
            <v>BOCA PARA BUEIRO TRIPLO TUBULAR D = 80 CM EM GABIÃO, ALAS COM ESCONSIDADE DE 45°, INCLUINDO FÔRMAS E MATERIAIS. AF_07/2021</v>
          </cell>
          <cell r="C1864" t="str">
            <v>COMPOSIÇÃO</v>
          </cell>
          <cell r="D1864" t="str">
            <v>UN</v>
          </cell>
          <cell r="E1864" t="str">
            <v>14.030,60</v>
          </cell>
          <cell r="F1864" t="str">
            <v>2.547,03</v>
          </cell>
          <cell r="G1864" t="str">
            <v>10.370,82</v>
          </cell>
          <cell r="H1864" t="str">
            <v>1.112,75</v>
          </cell>
          <cell r="I1864" t="str">
            <v>0,00</v>
          </cell>
          <cell r="J1864" t="str">
            <v>0,00</v>
          </cell>
          <cell r="K1864">
            <v>11483.57</v>
          </cell>
          <cell r="L1864">
            <v>11483.57</v>
          </cell>
          <cell r="M1864"/>
          <cell r="N1864">
            <v>102787</v>
          </cell>
        </row>
        <row r="1865">
          <cell r="A1865">
            <v>102788</v>
          </cell>
          <cell r="B1865" t="str">
            <v>BOCA PARA BUEIRO TRIPLO TUBULAR D = 100 CM EM GABIÃO, ALAS COM ESCONSIDADE DE 45°, INCLUINDO FÔRMAS E MATERIAIS. AF_07/2021</v>
          </cell>
          <cell r="C1865" t="str">
            <v>COMPOSIÇÃO</v>
          </cell>
          <cell r="D1865" t="str">
            <v>UN</v>
          </cell>
          <cell r="E1865" t="str">
            <v>15.379,06</v>
          </cell>
          <cell r="F1865" t="str">
            <v>2.556,26</v>
          </cell>
          <cell r="G1865" t="str">
            <v>11.709,39</v>
          </cell>
          <cell r="H1865" t="str">
            <v>1.113,41</v>
          </cell>
          <cell r="I1865" t="str">
            <v>0,00</v>
          </cell>
          <cell r="J1865" t="str">
            <v>0,00</v>
          </cell>
          <cell r="K1865">
            <v>12822.8</v>
          </cell>
          <cell r="L1865">
            <v>12822.8</v>
          </cell>
          <cell r="M1865"/>
          <cell r="N1865">
            <v>102788</v>
          </cell>
        </row>
        <row r="1866">
          <cell r="A1866">
            <v>102789</v>
          </cell>
          <cell r="B1866" t="str">
            <v>BOCA PARA BUEIRO TRIPLO TUBULAR D = 120 CM EM GABIÃO, ALAS COM ESCONSIDADE DE 45°, INCLUINDO FÔRMAS E MATERIAIS. AF_07/2021</v>
          </cell>
          <cell r="C1866" t="str">
            <v>COMPOSIÇÃO</v>
          </cell>
          <cell r="D1866" t="str">
            <v>UN</v>
          </cell>
          <cell r="E1866" t="str">
            <v>20.215,22</v>
          </cell>
          <cell r="F1866" t="str">
            <v>3.325,01</v>
          </cell>
          <cell r="G1866" t="str">
            <v>15.446,56</v>
          </cell>
          <cell r="H1866" t="str">
            <v>1.443,65</v>
          </cell>
          <cell r="I1866" t="str">
            <v>0,00</v>
          </cell>
          <cell r="J1866" t="str">
            <v>0,00</v>
          </cell>
          <cell r="K1866">
            <v>16890.21</v>
          </cell>
          <cell r="L1866">
            <v>16890.21</v>
          </cell>
          <cell r="M1866"/>
          <cell r="N1866">
            <v>102789</v>
          </cell>
        </row>
        <row r="1867">
          <cell r="A1867">
            <v>102790</v>
          </cell>
          <cell r="B1867" t="str">
            <v>BOCA PARA BUEIRO TRIPLO TUBULAR D = 150 CM EM GABIÃO, ALAS COM ESCONSIDADE DE 45°, INCLUINDO FÔRMAS E MATERIAIS. AF_07/2021</v>
          </cell>
          <cell r="C1867" t="str">
            <v>COMPOSIÇÃO</v>
          </cell>
          <cell r="D1867" t="str">
            <v>UN</v>
          </cell>
          <cell r="E1867" t="str">
            <v>33.256,62</v>
          </cell>
          <cell r="F1867" t="str">
            <v>4.530,39</v>
          </cell>
          <cell r="G1867" t="str">
            <v>26.769,53</v>
          </cell>
          <cell r="H1867" t="str">
            <v>1.956,70</v>
          </cell>
          <cell r="I1867" t="str">
            <v>0,00</v>
          </cell>
          <cell r="J1867" t="str">
            <v>0,00</v>
          </cell>
          <cell r="K1867">
            <v>28726.23</v>
          </cell>
          <cell r="L1867">
            <v>28726.23</v>
          </cell>
          <cell r="M1867"/>
          <cell r="N1867">
            <v>102790</v>
          </cell>
        </row>
        <row r="1868">
          <cell r="A1868">
            <v>102791</v>
          </cell>
          <cell r="B1868" t="str">
            <v>BOCA PARA BUEIRO SIMPLES CELULAR 150 X 150 CM EM GABIÃO, ALAS COM ESCONSIDADE DE 45°, INCLUINDO FÔRMAS E MATERIAIS. AF_07/2021</v>
          </cell>
          <cell r="C1868" t="str">
            <v>COMPOSIÇÃO</v>
          </cell>
          <cell r="D1868" t="str">
            <v>UN</v>
          </cell>
          <cell r="E1868" t="str">
            <v>26.941,83</v>
          </cell>
          <cell r="F1868" t="str">
            <v>4.777,44</v>
          </cell>
          <cell r="G1868" t="str">
            <v>20.081,37</v>
          </cell>
          <cell r="H1868" t="str">
            <v>2.083,02</v>
          </cell>
          <cell r="I1868" t="str">
            <v>0,00</v>
          </cell>
          <cell r="J1868" t="str">
            <v>0,00</v>
          </cell>
          <cell r="K1868">
            <v>22164.39</v>
          </cell>
          <cell r="L1868">
            <v>22164.39</v>
          </cell>
          <cell r="M1868"/>
          <cell r="N1868">
            <v>102791</v>
          </cell>
        </row>
        <row r="1869">
          <cell r="A1869">
            <v>102792</v>
          </cell>
          <cell r="B1869" t="str">
            <v>BOCA PARA BUEIRO SIMPLES CELULAR 200 X 200 CM EM GABIÃO, ALAS COM ESCONSIDADE DE 45°, INCLUINDO FÔRMAS E MATERIAIS. AF_07/2021</v>
          </cell>
          <cell r="C1869" t="str">
            <v>COMPOSIÇÃO</v>
          </cell>
          <cell r="D1869" t="str">
            <v>UN</v>
          </cell>
          <cell r="E1869" t="str">
            <v>43.733,93</v>
          </cell>
          <cell r="F1869" t="str">
            <v>7.297,48</v>
          </cell>
          <cell r="G1869" t="str">
            <v>33.264,93</v>
          </cell>
          <cell r="H1869" t="str">
            <v>3.171,52</v>
          </cell>
          <cell r="I1869" t="str">
            <v>0,00</v>
          </cell>
          <cell r="J1869" t="str">
            <v>0,00</v>
          </cell>
          <cell r="K1869">
            <v>36436.449999999997</v>
          </cell>
          <cell r="L1869">
            <v>36436.449999999997</v>
          </cell>
          <cell r="M1869"/>
          <cell r="N1869">
            <v>102792</v>
          </cell>
        </row>
        <row r="1870">
          <cell r="A1870">
            <v>102793</v>
          </cell>
          <cell r="B1870" t="str">
            <v>BOCA PARA BUEIRO SIMPLES CELULAR 250 X 250 CM EM GABIÃO, ALAS COM ESCONSIDADE DE 45°, INCLUINDO FÔRMAS E MATERIAIS. AF_07/2021</v>
          </cell>
          <cell r="C1870" t="str">
            <v>COMPOSIÇÃO</v>
          </cell>
          <cell r="D1870" t="str">
            <v>UN</v>
          </cell>
          <cell r="E1870" t="str">
            <v>58.759,04</v>
          </cell>
          <cell r="F1870" t="str">
            <v>9.048,39</v>
          </cell>
          <cell r="G1870" t="str">
            <v>45.789,46</v>
          </cell>
          <cell r="H1870" t="str">
            <v>3.921,19</v>
          </cell>
          <cell r="I1870" t="str">
            <v>0,00</v>
          </cell>
          <cell r="J1870" t="str">
            <v>0,00</v>
          </cell>
          <cell r="K1870">
            <v>49710.65</v>
          </cell>
          <cell r="L1870">
            <v>49710.65</v>
          </cell>
          <cell r="M1870"/>
          <cell r="N1870">
            <v>102793</v>
          </cell>
        </row>
        <row r="1871">
          <cell r="A1871">
            <v>102794</v>
          </cell>
          <cell r="B1871" t="str">
            <v>BOCA PARA BUEIRO SIMPLES CELULAR 300 X 300 CM EM GABIÃO, ALAS COM ESCONSIDADE DE 45°, INCLUINDO FÔRMAS E MATERIAIS. AF_07/2021</v>
          </cell>
          <cell r="C1871" t="str">
            <v>COMPOSIÇÃO</v>
          </cell>
          <cell r="D1871" t="str">
            <v>UN</v>
          </cell>
          <cell r="E1871" t="str">
            <v>84.080,54</v>
          </cell>
          <cell r="F1871" t="str">
            <v>12.658,27</v>
          </cell>
          <cell r="G1871" t="str">
            <v>65.955,53</v>
          </cell>
          <cell r="H1871" t="str">
            <v>5.466,74</v>
          </cell>
          <cell r="I1871" t="str">
            <v>0,00</v>
          </cell>
          <cell r="J1871" t="str">
            <v>0,00</v>
          </cell>
          <cell r="K1871">
            <v>71422.27</v>
          </cell>
          <cell r="L1871">
            <v>71422.27</v>
          </cell>
          <cell r="M1871"/>
          <cell r="N1871">
            <v>102794</v>
          </cell>
        </row>
        <row r="1872">
          <cell r="A1872">
            <v>102795</v>
          </cell>
          <cell r="B1872" t="str">
            <v>BOCA PARA BUEIRO DUPLO CELULAR 150 X 150 CM EM GABIÃO, ALAS COM ESCONSIDADE DE 45°, INCLUINDO FÔRMAS E MATERIAIS. AF_07/2021</v>
          </cell>
          <cell r="C1872" t="str">
            <v>COMPOSIÇÃO</v>
          </cell>
          <cell r="D1872" t="str">
            <v>UN</v>
          </cell>
          <cell r="E1872" t="str">
            <v>28.757,40</v>
          </cell>
          <cell r="F1872" t="str">
            <v>5.092,80</v>
          </cell>
          <cell r="G1872" t="str">
            <v>21.440,71</v>
          </cell>
          <cell r="H1872" t="str">
            <v>2.223,89</v>
          </cell>
          <cell r="I1872" t="str">
            <v>0,00</v>
          </cell>
          <cell r="J1872" t="str">
            <v>0,00</v>
          </cell>
          <cell r="K1872">
            <v>23664.6</v>
          </cell>
          <cell r="L1872">
            <v>23664.6</v>
          </cell>
          <cell r="M1872"/>
          <cell r="N1872">
            <v>102795</v>
          </cell>
        </row>
        <row r="1873">
          <cell r="A1873">
            <v>102796</v>
          </cell>
          <cell r="B1873" t="str">
            <v>BOCA PARA BUEIRO DUPLO CELULAR 200 X 200 CM EM GABIÃO, ALAS COM ESCONSIDADE DE 45°, INCLUINDO FÔRMAS E MATERIAIS. AF_07/2021</v>
          </cell>
          <cell r="C1873" t="str">
            <v>COMPOSIÇÃO</v>
          </cell>
          <cell r="D1873" t="str">
            <v>UN</v>
          </cell>
          <cell r="E1873" t="str">
            <v>46.269,61</v>
          </cell>
          <cell r="F1873" t="str">
            <v>7.643,06</v>
          </cell>
          <cell r="G1873" t="str">
            <v>35.301,60</v>
          </cell>
          <cell r="H1873" t="str">
            <v>3.324,95</v>
          </cell>
          <cell r="I1873" t="str">
            <v>0,00</v>
          </cell>
          <cell r="J1873" t="str">
            <v>0,00</v>
          </cell>
          <cell r="K1873">
            <v>38626.549999999996</v>
          </cell>
          <cell r="L1873">
            <v>38626.549999999996</v>
          </cell>
          <cell r="M1873"/>
          <cell r="N1873">
            <v>102796</v>
          </cell>
        </row>
        <row r="1874">
          <cell r="A1874">
            <v>102797</v>
          </cell>
          <cell r="B1874" t="str">
            <v>BOCA PARA BUEIRO DUPLO CELULAR 250 X 250 CM EM GABIÃO, ALAS COM ESCONSIDADE DE 45°, INCLUINDO FÔRMAS E MATERIAIS. AF_07/2021</v>
          </cell>
          <cell r="C1874" t="str">
            <v>COMPOSIÇÃO</v>
          </cell>
          <cell r="D1874" t="str">
            <v>UN</v>
          </cell>
          <cell r="E1874" t="str">
            <v>65.557,17</v>
          </cell>
          <cell r="F1874" t="str">
            <v>10.486,18</v>
          </cell>
          <cell r="G1874" t="str">
            <v>50.510,98</v>
          </cell>
          <cell r="H1874" t="str">
            <v>4.560,01</v>
          </cell>
          <cell r="I1874" t="str">
            <v>0,00</v>
          </cell>
          <cell r="J1874" t="str">
            <v>0,00</v>
          </cell>
          <cell r="K1874">
            <v>55070.990000000005</v>
          </cell>
          <cell r="L1874">
            <v>55070.990000000005</v>
          </cell>
          <cell r="M1874"/>
          <cell r="N1874">
            <v>102797</v>
          </cell>
        </row>
        <row r="1875">
          <cell r="A1875">
            <v>102798</v>
          </cell>
          <cell r="B1875" t="str">
            <v>BOCA PARA BUEIRO DUPLO CELULAR 300 X 300 CM EM GABIÃO, ALAS COM ESCONSIDADE DE 45°, INCLUINDO FÔRMAS E MATERIAIS. AF_07/2021</v>
          </cell>
          <cell r="C1875" t="str">
            <v>COMPOSIÇÃO</v>
          </cell>
          <cell r="D1875" t="str">
            <v>UN</v>
          </cell>
          <cell r="E1875" t="str">
            <v>80.173,85</v>
          </cell>
          <cell r="F1875" t="str">
            <v>12.625,99</v>
          </cell>
          <cell r="G1875" t="str">
            <v>62.069,86</v>
          </cell>
          <cell r="H1875" t="str">
            <v>5.478,00</v>
          </cell>
          <cell r="I1875" t="str">
            <v>0,00</v>
          </cell>
          <cell r="J1875" t="str">
            <v>0,00</v>
          </cell>
          <cell r="K1875">
            <v>67547.86</v>
          </cell>
          <cell r="L1875">
            <v>67547.86</v>
          </cell>
          <cell r="M1875"/>
          <cell r="N1875">
            <v>102798</v>
          </cell>
        </row>
        <row r="1876">
          <cell r="A1876">
            <v>102799</v>
          </cell>
          <cell r="B1876" t="str">
            <v>BOCA PARA BUEIRO TRIPLO CELULAR 150 X 150 CM EM GABIÃO, ALAS COM ESCONSIDADE DE 45°, INCLUINDO FÔRMAS E MATERIAIS. AF_07/2021</v>
          </cell>
          <cell r="C1876" t="str">
            <v>COMPOSIÇÃO</v>
          </cell>
          <cell r="D1876" t="str">
            <v>UN</v>
          </cell>
          <cell r="E1876" t="str">
            <v>29.365,35</v>
          </cell>
          <cell r="F1876" t="str">
            <v>5.214,62</v>
          </cell>
          <cell r="G1876" t="str">
            <v>21.873,91</v>
          </cell>
          <cell r="H1876" t="str">
            <v>2.276,82</v>
          </cell>
          <cell r="I1876" t="str">
            <v>0,00</v>
          </cell>
          <cell r="J1876" t="str">
            <v>0,00</v>
          </cell>
          <cell r="K1876">
            <v>24150.73</v>
          </cell>
          <cell r="L1876">
            <v>24150.73</v>
          </cell>
          <cell r="M1876"/>
          <cell r="N1876">
            <v>102799</v>
          </cell>
        </row>
        <row r="1877">
          <cell r="A1877">
            <v>102800</v>
          </cell>
          <cell r="B1877" t="str">
            <v>BOCA PARA BUEIRO TRIPLO CELULAR 200 X 200 CM EM GABIÃO, ALAS COM ESCONSIDADE DE 45°, INCLUINDO FÔRMAS E MATERIAIS. AF_07/2021</v>
          </cell>
          <cell r="C1877" t="str">
            <v>COMPOSIÇÃO</v>
          </cell>
          <cell r="D1877" t="str">
            <v>UN</v>
          </cell>
          <cell r="E1877" t="str">
            <v>50.805,06</v>
          </cell>
          <cell r="F1877" t="str">
            <v>8.416,07</v>
          </cell>
          <cell r="G1877" t="str">
            <v>38.724,39</v>
          </cell>
          <cell r="H1877" t="str">
            <v>3.664,60</v>
          </cell>
          <cell r="I1877" t="str">
            <v>0,00</v>
          </cell>
          <cell r="J1877" t="str">
            <v>0,00</v>
          </cell>
          <cell r="K1877">
            <v>42388.99</v>
          </cell>
          <cell r="L1877">
            <v>42388.99</v>
          </cell>
          <cell r="M1877"/>
          <cell r="N1877">
            <v>102800</v>
          </cell>
        </row>
        <row r="1878">
          <cell r="A1878">
            <v>102801</v>
          </cell>
          <cell r="B1878" t="str">
            <v>BOCA PARA BUEIRO TRIPLO CELULAR 250 X 250 CM EM GABIÃO, ALAS COM ESCONSIDADE DE 45°, INCLUINDO FÔRMAS E MATERIAIS. AF_07/2021</v>
          </cell>
          <cell r="C1878" t="str">
            <v>COMPOSIÇÃO</v>
          </cell>
          <cell r="D1878" t="str">
            <v>UN</v>
          </cell>
          <cell r="E1878" t="str">
            <v>71.068,86</v>
          </cell>
          <cell r="F1878" t="str">
            <v>11.287,32</v>
          </cell>
          <cell r="G1878" t="str">
            <v>54.871,23</v>
          </cell>
          <cell r="H1878" t="str">
            <v>4.910,31</v>
          </cell>
          <cell r="I1878" t="str">
            <v>0,00</v>
          </cell>
          <cell r="J1878" t="str">
            <v>0,00</v>
          </cell>
          <cell r="K1878">
            <v>59781.54</v>
          </cell>
          <cell r="L1878">
            <v>59781.54</v>
          </cell>
          <cell r="M1878"/>
          <cell r="N1878">
            <v>102801</v>
          </cell>
        </row>
        <row r="1879">
          <cell r="A1879">
            <v>102802</v>
          </cell>
          <cell r="B1879" t="str">
            <v>BOCA PARA BUEIRO TRIPLO CELULAR 300 X 300 CM EM GABIÃO, ALAS COM ESCONSIDADE DE 45°, INCLUINDO FÔRMAS E MATERIAIS. AF_07/2021</v>
          </cell>
          <cell r="C1879" t="str">
            <v>COMPOSIÇÃO</v>
          </cell>
          <cell r="D1879" t="str">
            <v>UN</v>
          </cell>
          <cell r="E1879" t="str">
            <v>85.188,93</v>
          </cell>
          <cell r="F1879" t="str">
            <v>13.412,72</v>
          </cell>
          <cell r="G1879" t="str">
            <v>65.947,80</v>
          </cell>
          <cell r="H1879" t="str">
            <v>5.828,41</v>
          </cell>
          <cell r="I1879" t="str">
            <v>0,00</v>
          </cell>
          <cell r="J1879" t="str">
            <v>0,00</v>
          </cell>
          <cell r="K1879">
            <v>71776.210000000006</v>
          </cell>
          <cell r="L1879">
            <v>71776.210000000006</v>
          </cell>
          <cell r="M1879"/>
          <cell r="N1879">
            <v>102802</v>
          </cell>
        </row>
        <row r="1880">
          <cell r="A1880">
            <v>101570</v>
          </cell>
          <cell r="B1880" t="str">
            <v>ESCORAMENTO DE VALA, TIPO PONTALETEAMENTO, COM PROFUNDIDADE DE 0 A 1,5 M, LARGURA MENOR QUE 1,5 M. AF_08/2020</v>
          </cell>
          <cell r="C1880" t="str">
            <v>COMPOSIÇÃO</v>
          </cell>
          <cell r="D1880" t="str">
            <v>M2</v>
          </cell>
          <cell r="E1880" t="str">
            <v>25,03</v>
          </cell>
          <cell r="F1880" t="str">
            <v>13,35</v>
          </cell>
          <cell r="G1880" t="str">
            <v>11,68</v>
          </cell>
          <cell r="H1880" t="str">
            <v>0,00</v>
          </cell>
          <cell r="I1880" t="str">
            <v>0,00</v>
          </cell>
          <cell r="J1880" t="str">
            <v>0,00</v>
          </cell>
          <cell r="K1880">
            <v>11.68</v>
          </cell>
          <cell r="L1880">
            <v>11.68</v>
          </cell>
          <cell r="M1880"/>
          <cell r="N1880">
            <v>101570</v>
          </cell>
        </row>
        <row r="1881">
          <cell r="A1881">
            <v>101571</v>
          </cell>
          <cell r="B1881" t="str">
            <v>ESCORAMENTO DE VALA, TIPO PONTALETEAMENTO, COM PROFUNDIDADE DE 0 A 1,5 M, LARGURA MAIOR OU IGUAL A 1,5 M E MENOR QUE 2,5 M. AF_08/2020</v>
          </cell>
          <cell r="C1881" t="str">
            <v>COMPOSIÇÃO</v>
          </cell>
          <cell r="D1881" t="str">
            <v>M2</v>
          </cell>
          <cell r="E1881" t="str">
            <v>33,99</v>
          </cell>
          <cell r="F1881" t="str">
            <v>19,75</v>
          </cell>
          <cell r="G1881" t="str">
            <v>14,24</v>
          </cell>
          <cell r="H1881" t="str">
            <v>0,00</v>
          </cell>
          <cell r="I1881" t="str">
            <v>0,00</v>
          </cell>
          <cell r="J1881" t="str">
            <v>0,00</v>
          </cell>
          <cell r="K1881">
            <v>14.24</v>
          </cell>
          <cell r="L1881">
            <v>14.24</v>
          </cell>
          <cell r="M1881"/>
          <cell r="N1881">
            <v>101571</v>
          </cell>
        </row>
        <row r="1882">
          <cell r="A1882">
            <v>101572</v>
          </cell>
          <cell r="B1882" t="str">
            <v>ESCORAMENTO DE VALA, TIPO PONTALETEAMENTO, COM PROFUNDIDADE DE 1,5 A 3,0 M, LARGURA MENOR QUE 1,5 M. AF_08/2020</v>
          </cell>
          <cell r="C1882" t="str">
            <v>COMPOSIÇÃO</v>
          </cell>
          <cell r="D1882" t="str">
            <v>M2</v>
          </cell>
          <cell r="E1882" t="str">
            <v>19,62</v>
          </cell>
          <cell r="F1882" t="str">
            <v>9,92</v>
          </cell>
          <cell r="G1882" t="str">
            <v>9,70</v>
          </cell>
          <cell r="H1882" t="str">
            <v>0,00</v>
          </cell>
          <cell r="I1882" t="str">
            <v>0,00</v>
          </cell>
          <cell r="J1882" t="str">
            <v>0,00</v>
          </cell>
          <cell r="K1882">
            <v>9.6999999999999993</v>
          </cell>
          <cell r="L1882">
            <v>9.6999999999999993</v>
          </cell>
          <cell r="M1882"/>
          <cell r="N1882">
            <v>101572</v>
          </cell>
        </row>
        <row r="1883">
          <cell r="A1883">
            <v>101573</v>
          </cell>
          <cell r="B1883" t="str">
            <v>ESCORAMENTO DE VALA, TIPO PONTALETEAMENTO, COM PROFUNDIDADE DE 1,5 A 3,0 M, LARGURA MAIOR OU IGUAL A 1,5 M E MENOR QUE 2,5 M. AF_08/2020</v>
          </cell>
          <cell r="C1883" t="str">
            <v>COMPOSIÇÃO</v>
          </cell>
          <cell r="D1883" t="str">
            <v>M2</v>
          </cell>
          <cell r="E1883" t="str">
            <v>28,58</v>
          </cell>
          <cell r="F1883" t="str">
            <v>16,32</v>
          </cell>
          <cell r="G1883" t="str">
            <v>12,26</v>
          </cell>
          <cell r="H1883" t="str">
            <v>0,00</v>
          </cell>
          <cell r="I1883" t="str">
            <v>0,00</v>
          </cell>
          <cell r="J1883" t="str">
            <v>0,00</v>
          </cell>
          <cell r="K1883">
            <v>12.26</v>
          </cell>
          <cell r="L1883">
            <v>12.26</v>
          </cell>
          <cell r="M1883"/>
          <cell r="N1883">
            <v>101573</v>
          </cell>
        </row>
        <row r="1884">
          <cell r="A1884">
            <v>101574</v>
          </cell>
          <cell r="B1884" t="str">
            <v>ESCORAMENTO DE VALA, TIPO PONTALETEAMENTO, COM PROFUNDIDADE DE 3,0 A 4,5 M, LARGURA MENOR QUE 1,5 M. AF_08/2020</v>
          </cell>
          <cell r="C1884" t="str">
            <v>COMPOSIÇÃO</v>
          </cell>
          <cell r="D1884" t="str">
            <v>M2</v>
          </cell>
          <cell r="E1884" t="str">
            <v>15,02</v>
          </cell>
          <cell r="F1884" t="str">
            <v>6,47</v>
          </cell>
          <cell r="G1884" t="str">
            <v>8,55</v>
          </cell>
          <cell r="H1884" t="str">
            <v>0,00</v>
          </cell>
          <cell r="I1884" t="str">
            <v>0,00</v>
          </cell>
          <cell r="J1884" t="str">
            <v>0,00</v>
          </cell>
          <cell r="K1884">
            <v>8.5500000000000007</v>
          </cell>
          <cell r="L1884">
            <v>8.5500000000000007</v>
          </cell>
          <cell r="M1884"/>
          <cell r="N1884">
            <v>101574</v>
          </cell>
        </row>
        <row r="1885">
          <cell r="A1885">
            <v>101575</v>
          </cell>
          <cell r="B1885" t="str">
            <v>ESCORAMENTO DE VALA, TIPO PONTALETEAMENTO, COM PROFUNDIDADE DE 3,0 A 4,5 M, LARGURA MAIOR OU IGUAL A 1,5 M E MENOR QUE 2,5 M. AF_08/2020</v>
          </cell>
          <cell r="C1885" t="str">
            <v>COMPOSIÇÃO</v>
          </cell>
          <cell r="D1885" t="str">
            <v>M2</v>
          </cell>
          <cell r="E1885" t="str">
            <v>24,12</v>
          </cell>
          <cell r="F1885" t="str">
            <v>12,90</v>
          </cell>
          <cell r="G1885" t="str">
            <v>11,22</v>
          </cell>
          <cell r="H1885" t="str">
            <v>0,00</v>
          </cell>
          <cell r="I1885" t="str">
            <v>0,00</v>
          </cell>
          <cell r="J1885" t="str">
            <v>0,00</v>
          </cell>
          <cell r="K1885">
            <v>11.22</v>
          </cell>
          <cell r="L1885">
            <v>11.22</v>
          </cell>
          <cell r="M1885"/>
          <cell r="N1885">
            <v>101575</v>
          </cell>
        </row>
        <row r="1886">
          <cell r="A1886">
            <v>101576</v>
          </cell>
          <cell r="B1886" t="str">
            <v>ESCORAMENTO DE VALA, TIPO DESCONTÍNUO, COM PROFUNDIDADE DE 0 A 1,5 M, LARGURA MENOR QUE 1,5 M. AF_08/2020</v>
          </cell>
          <cell r="C1886" t="str">
            <v>COMPOSIÇÃO</v>
          </cell>
          <cell r="D1886" t="str">
            <v>M2</v>
          </cell>
          <cell r="E1886" t="str">
            <v>44,78</v>
          </cell>
          <cell r="F1886" t="str">
            <v>17,29</v>
          </cell>
          <cell r="G1886" t="str">
            <v>27,49</v>
          </cell>
          <cell r="H1886" t="str">
            <v>0,00</v>
          </cell>
          <cell r="I1886" t="str">
            <v>0,00</v>
          </cell>
          <cell r="J1886" t="str">
            <v>0,00</v>
          </cell>
          <cell r="K1886">
            <v>27.49</v>
          </cell>
          <cell r="L1886">
            <v>27.49</v>
          </cell>
          <cell r="M1886"/>
          <cell r="N1886">
            <v>101576</v>
          </cell>
        </row>
        <row r="1887">
          <cell r="A1887">
            <v>101577</v>
          </cell>
          <cell r="B1887" t="str">
            <v>ESCORAMENTO DE VALA, TIPO DESCONTÍNUO, COM PROFUNDIDADE DE 0 A 1,5 M, LARGURA MAIOR OU IGUAL A 1,5 M E MENOR QUE 2,5 M. AF_08/2020</v>
          </cell>
          <cell r="C1887" t="str">
            <v>COMPOSIÇÃO</v>
          </cell>
          <cell r="D1887" t="str">
            <v>M2</v>
          </cell>
          <cell r="E1887" t="str">
            <v>56,27</v>
          </cell>
          <cell r="F1887" t="str">
            <v>25,60</v>
          </cell>
          <cell r="G1887" t="str">
            <v>30,67</v>
          </cell>
          <cell r="H1887" t="str">
            <v>0,00</v>
          </cell>
          <cell r="I1887" t="str">
            <v>0,00</v>
          </cell>
          <cell r="J1887" t="str">
            <v>0,00</v>
          </cell>
          <cell r="K1887">
            <v>30.67</v>
          </cell>
          <cell r="L1887">
            <v>30.67</v>
          </cell>
          <cell r="M1887"/>
          <cell r="N1887">
            <v>101577</v>
          </cell>
        </row>
        <row r="1888">
          <cell r="A1888">
            <v>101578</v>
          </cell>
          <cell r="B1888" t="str">
            <v>ESCORAMENTO DE VALA, TIPO DESCONTÍNUO, COM PROFUNDIDADE DE 1,5 M A 3,0 M, LARGURA MENOR QUE 1,5 M. AF_08/2020</v>
          </cell>
          <cell r="C1888" t="str">
            <v>COMPOSIÇÃO</v>
          </cell>
          <cell r="D1888" t="str">
            <v>M2</v>
          </cell>
          <cell r="E1888" t="str">
            <v>36,99</v>
          </cell>
          <cell r="F1888" t="str">
            <v>12,85</v>
          </cell>
          <cell r="G1888" t="str">
            <v>24,14</v>
          </cell>
          <cell r="H1888" t="str">
            <v>0,00</v>
          </cell>
          <cell r="I1888" t="str">
            <v>0,00</v>
          </cell>
          <cell r="J1888" t="str">
            <v>0,00</v>
          </cell>
          <cell r="K1888">
            <v>24.14</v>
          </cell>
          <cell r="L1888">
            <v>24.14</v>
          </cell>
          <cell r="M1888"/>
          <cell r="N1888">
            <v>101578</v>
          </cell>
        </row>
        <row r="1889">
          <cell r="A1889">
            <v>101579</v>
          </cell>
          <cell r="B1889" t="str">
            <v>ESCORAMENTO DE VALA, TIPO DESCONTÍNUO, COM PROFUNDIDADE DE 1,5 A 3,0 M, LARGURA MAIOR OU IGUAL A 1,5 M E MENOR QUE 2,5 M. AF_08/2020</v>
          </cell>
          <cell r="C1889" t="str">
            <v>COMPOSIÇÃO</v>
          </cell>
          <cell r="D1889" t="str">
            <v>M2</v>
          </cell>
          <cell r="E1889" t="str">
            <v>48,47</v>
          </cell>
          <cell r="F1889" t="str">
            <v>21,15</v>
          </cell>
          <cell r="G1889" t="str">
            <v>27,32</v>
          </cell>
          <cell r="H1889" t="str">
            <v>0,00</v>
          </cell>
          <cell r="I1889" t="str">
            <v>0,00</v>
          </cell>
          <cell r="J1889" t="str">
            <v>0,00</v>
          </cell>
          <cell r="K1889">
            <v>27.32</v>
          </cell>
          <cell r="L1889">
            <v>27.32</v>
          </cell>
          <cell r="M1889"/>
          <cell r="N1889">
            <v>101579</v>
          </cell>
        </row>
        <row r="1890">
          <cell r="A1890">
            <v>101580</v>
          </cell>
          <cell r="B1890" t="str">
            <v>ESCORAMENTO DE VALA, TIPO DESCONTÍNUO, COM PROFUNDIDADE DE 3,0 A 4,5 M, LARGURA MENOR QUE 1,5 M. AF_08/2020</v>
          </cell>
          <cell r="C1890" t="str">
            <v>COMPOSIÇÃO</v>
          </cell>
          <cell r="D1890" t="str">
            <v>M2</v>
          </cell>
          <cell r="E1890" t="str">
            <v>32,69</v>
          </cell>
          <cell r="F1890" t="str">
            <v>8,39</v>
          </cell>
          <cell r="G1890" t="str">
            <v>24,30</v>
          </cell>
          <cell r="H1890" t="str">
            <v>0,00</v>
          </cell>
          <cell r="I1890" t="str">
            <v>0,00</v>
          </cell>
          <cell r="J1890" t="str">
            <v>0,00</v>
          </cell>
          <cell r="K1890">
            <v>24.3</v>
          </cell>
          <cell r="L1890">
            <v>24.3</v>
          </cell>
          <cell r="M1890"/>
          <cell r="N1890">
            <v>101580</v>
          </cell>
        </row>
        <row r="1891">
          <cell r="A1891">
            <v>101581</v>
          </cell>
          <cell r="B1891" t="str">
            <v>ESCORAMENTO DE VALA, TIPO DESCONTÍNUO, COM PROFUNDIDADE DE 3,0 A 4,5 M, LARGURA MAIOR OU IGUAL A 1,5 E MENOR QUE 2,5 M. AF_08/2020</v>
          </cell>
          <cell r="C1891" t="str">
            <v>COMPOSIÇÃO</v>
          </cell>
          <cell r="D1891" t="str">
            <v>M2</v>
          </cell>
          <cell r="E1891" t="str">
            <v>44,33</v>
          </cell>
          <cell r="F1891" t="str">
            <v>16,70</v>
          </cell>
          <cell r="G1891" t="str">
            <v>27,63</v>
          </cell>
          <cell r="H1891" t="str">
            <v>0,00</v>
          </cell>
          <cell r="I1891" t="str">
            <v>0,00</v>
          </cell>
          <cell r="J1891" t="str">
            <v>0,00</v>
          </cell>
          <cell r="K1891">
            <v>27.63</v>
          </cell>
          <cell r="L1891">
            <v>27.63</v>
          </cell>
          <cell r="M1891"/>
          <cell r="N1891">
            <v>101581</v>
          </cell>
        </row>
        <row r="1892">
          <cell r="A1892">
            <v>101582</v>
          </cell>
          <cell r="B1892" t="str">
            <v>ESCORAMENTO DE VALA, TIPO CONTÍNUO, COM PROFUNDIDADE DE 0 A 1,5 M, LARGURA MENOR QUE 1,5 M. AF_08/2020</v>
          </cell>
          <cell r="C1892" t="str">
            <v>COMPOSIÇÃO</v>
          </cell>
          <cell r="D1892" t="str">
            <v>M2</v>
          </cell>
          <cell r="E1892" t="str">
            <v>73,60</v>
          </cell>
          <cell r="F1892" t="str">
            <v>27,39</v>
          </cell>
          <cell r="G1892" t="str">
            <v>46,21</v>
          </cell>
          <cell r="H1892" t="str">
            <v>0,00</v>
          </cell>
          <cell r="I1892" t="str">
            <v>0,00</v>
          </cell>
          <cell r="J1892" t="str">
            <v>0,00</v>
          </cell>
          <cell r="K1892">
            <v>46.21</v>
          </cell>
          <cell r="L1892">
            <v>46.21</v>
          </cell>
          <cell r="M1892"/>
          <cell r="N1892">
            <v>101582</v>
          </cell>
        </row>
        <row r="1893">
          <cell r="A1893">
            <v>101583</v>
          </cell>
          <cell r="B1893" t="str">
            <v>ESCORAMENTO DE VALA, TIPO CONTÍNUO, COM PROFUNDIDADE DE 0 A 1,5 M, LARGURA MAIOR OU IGUAL A 1,5 M E MENOR QUE 2,5 M. AF_08/2020</v>
          </cell>
          <cell r="C1893" t="str">
            <v>COMPOSIÇÃO</v>
          </cell>
          <cell r="D1893" t="str">
            <v>M2</v>
          </cell>
          <cell r="E1893" t="str">
            <v>91,51</v>
          </cell>
          <cell r="F1893" t="str">
            <v>40,52</v>
          </cell>
          <cell r="G1893" t="str">
            <v>50,99</v>
          </cell>
          <cell r="H1893" t="str">
            <v>0,00</v>
          </cell>
          <cell r="I1893" t="str">
            <v>0,00</v>
          </cell>
          <cell r="J1893" t="str">
            <v>0,00</v>
          </cell>
          <cell r="K1893">
            <v>50.99</v>
          </cell>
          <cell r="L1893">
            <v>50.99</v>
          </cell>
          <cell r="M1893"/>
          <cell r="N1893">
            <v>101583</v>
          </cell>
        </row>
        <row r="1894">
          <cell r="A1894">
            <v>101584</v>
          </cell>
          <cell r="B1894" t="str">
            <v>ESCORAMENTO DE VALA, TIPO CONTÍNUO, COM PROFUNDIDADE DE 1,5 M A 3,0 M, LARGURA MENOR QUE 1,5 M. AF_08/2020</v>
          </cell>
          <cell r="C1894" t="str">
            <v>COMPOSIÇÃO</v>
          </cell>
          <cell r="D1894" t="str">
            <v>M2</v>
          </cell>
          <cell r="E1894" t="str">
            <v>60,46</v>
          </cell>
          <cell r="F1894" t="str">
            <v>20,34</v>
          </cell>
          <cell r="G1894" t="str">
            <v>40,12</v>
          </cell>
          <cell r="H1894" t="str">
            <v>0,00</v>
          </cell>
          <cell r="I1894" t="str">
            <v>0,00</v>
          </cell>
          <cell r="J1894" t="str">
            <v>0,00</v>
          </cell>
          <cell r="K1894">
            <v>40.119999999999997</v>
          </cell>
          <cell r="L1894">
            <v>40.119999999999997</v>
          </cell>
          <cell r="M1894"/>
          <cell r="N1894">
            <v>101584</v>
          </cell>
        </row>
        <row r="1895">
          <cell r="A1895">
            <v>101585</v>
          </cell>
          <cell r="B1895" t="str">
            <v>ESCORAMENTO DE VALA, TIPO CONTÍNUO, COM PROFUNDIDADE DE 1,5 A 3,0 M, LARGURA MAIOR OU IGUAL A 1,5 M E MENOR QUE 2,5 M. AF_08/2020</v>
          </cell>
          <cell r="C1895" t="str">
            <v>COMPOSIÇÃO</v>
          </cell>
          <cell r="D1895" t="str">
            <v>M2</v>
          </cell>
          <cell r="E1895" t="str">
            <v>78,37</v>
          </cell>
          <cell r="F1895" t="str">
            <v>33,48</v>
          </cell>
          <cell r="G1895" t="str">
            <v>44,89</v>
          </cell>
          <cell r="H1895" t="str">
            <v>0,00</v>
          </cell>
          <cell r="I1895" t="str">
            <v>0,00</v>
          </cell>
          <cell r="J1895" t="str">
            <v>0,00</v>
          </cell>
          <cell r="K1895">
            <v>44.89</v>
          </cell>
          <cell r="L1895">
            <v>44.89</v>
          </cell>
          <cell r="M1895"/>
          <cell r="N1895">
            <v>101585</v>
          </cell>
        </row>
        <row r="1896">
          <cell r="A1896">
            <v>101586</v>
          </cell>
          <cell r="B1896" t="str">
            <v>ESCORAMENTO DE VALA, TIPO CONTÍNUO, COM PROFUNDIDADE DE 3,0 A 4,5 M, LARGURA MENOR QUE 1,5 M. AF_08/2020</v>
          </cell>
          <cell r="C1896" t="str">
            <v>COMPOSIÇÃO</v>
          </cell>
          <cell r="D1896" t="str">
            <v>M2</v>
          </cell>
          <cell r="E1896" t="str">
            <v>52,18</v>
          </cell>
          <cell r="F1896" t="str">
            <v>13,29</v>
          </cell>
          <cell r="G1896" t="str">
            <v>38,89</v>
          </cell>
          <cell r="H1896" t="str">
            <v>0,00</v>
          </cell>
          <cell r="I1896" t="str">
            <v>0,00</v>
          </cell>
          <cell r="J1896" t="str">
            <v>0,00</v>
          </cell>
          <cell r="K1896">
            <v>38.89</v>
          </cell>
          <cell r="L1896">
            <v>38.89</v>
          </cell>
          <cell r="M1896"/>
          <cell r="N1896">
            <v>101586</v>
          </cell>
        </row>
        <row r="1897">
          <cell r="A1897">
            <v>101587</v>
          </cell>
          <cell r="B1897" t="str">
            <v>ESCORAMENTO DE VALA, TIPO CONTÍNUO, COM PROFUNDIDADE DE 3,0 A 4,5 M, LARGURA MAIOR OU IGUAL A 1,5 E MENOR QUE 2,5 M. AF_08/2020</v>
          </cell>
          <cell r="C1897" t="str">
            <v>COMPOSIÇÃO</v>
          </cell>
          <cell r="D1897" t="str">
            <v>M2</v>
          </cell>
          <cell r="E1897" t="str">
            <v>70,25</v>
          </cell>
          <cell r="F1897" t="str">
            <v>26,44</v>
          </cell>
          <cell r="G1897" t="str">
            <v>43,81</v>
          </cell>
          <cell r="H1897" t="str">
            <v>0,00</v>
          </cell>
          <cell r="I1897" t="str">
            <v>0,00</v>
          </cell>
          <cell r="J1897" t="str">
            <v>0,00</v>
          </cell>
          <cell r="K1897">
            <v>43.81</v>
          </cell>
          <cell r="L1897">
            <v>43.81</v>
          </cell>
          <cell r="M1897"/>
          <cell r="N1897">
            <v>101587</v>
          </cell>
        </row>
        <row r="1898">
          <cell r="A1898">
            <v>101588</v>
          </cell>
          <cell r="B1898" t="str">
            <v>ESCORAMENTO DE VALA, TIPO CONTÍNUO COM PERFIL METÁLICO "U", COM PROFUNDIDADE DE 0 A 1,5 M, LARGURA MENOR QUE 1,5 M. AF_08/2020</v>
          </cell>
          <cell r="C1898" t="str">
            <v>COMPOSIÇÃO</v>
          </cell>
          <cell r="D1898" t="str">
            <v>M2</v>
          </cell>
          <cell r="E1898" t="str">
            <v>98,30</v>
          </cell>
          <cell r="F1898" t="str">
            <v>36,20</v>
          </cell>
          <cell r="G1898" t="str">
            <v>31,27</v>
          </cell>
          <cell r="H1898" t="str">
            <v>30,83</v>
          </cell>
          <cell r="I1898" t="str">
            <v>0,00</v>
          </cell>
          <cell r="J1898" t="str">
            <v>0,00</v>
          </cell>
          <cell r="K1898">
            <v>62.099999999999994</v>
          </cell>
          <cell r="L1898">
            <v>62.099999999999994</v>
          </cell>
          <cell r="M1898"/>
          <cell r="N1898">
            <v>101588</v>
          </cell>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143,11</v>
          </cell>
          <cell r="F1899" t="str">
            <v>53,58</v>
          </cell>
          <cell r="G1899" t="str">
            <v>43,89</v>
          </cell>
          <cell r="H1899" t="str">
            <v>45,64</v>
          </cell>
          <cell r="I1899" t="str">
            <v>0,00</v>
          </cell>
          <cell r="J1899" t="str">
            <v>0,00</v>
          </cell>
          <cell r="K1899">
            <v>89.53</v>
          </cell>
          <cell r="L1899">
            <v>89.53</v>
          </cell>
          <cell r="M1899"/>
          <cell r="N1899">
            <v>101589</v>
          </cell>
        </row>
        <row r="1900">
          <cell r="A1900">
            <v>101590</v>
          </cell>
          <cell r="B1900" t="str">
            <v>ESCORAMENTO DE VALA, TIPO CONTÍNUO COM PERFIL METÁLICO "U", COM PROFUNDIDADE DE 1,5 A 3,0 M, LARGURA MENOR QUE 1,5 M. AF_08/2020</v>
          </cell>
          <cell r="C1900" t="str">
            <v>COMPOSIÇÃO</v>
          </cell>
          <cell r="D1900" t="str">
            <v>M2</v>
          </cell>
          <cell r="E1900" t="str">
            <v>74,45</v>
          </cell>
          <cell r="F1900" t="str">
            <v>26,87</v>
          </cell>
          <cell r="G1900" t="str">
            <v>24,67</v>
          </cell>
          <cell r="H1900" t="str">
            <v>22,91</v>
          </cell>
          <cell r="I1900" t="str">
            <v>0,00</v>
          </cell>
          <cell r="J1900" t="str">
            <v>0,00</v>
          </cell>
          <cell r="K1900">
            <v>47.58</v>
          </cell>
          <cell r="L1900">
            <v>47.58</v>
          </cell>
          <cell r="M1900"/>
          <cell r="N1900">
            <v>101590</v>
          </cell>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119,27</v>
          </cell>
          <cell r="F1901" t="str">
            <v>44,26</v>
          </cell>
          <cell r="G1901" t="str">
            <v>37,29</v>
          </cell>
          <cell r="H1901" t="str">
            <v>37,72</v>
          </cell>
          <cell r="I1901" t="str">
            <v>0,00</v>
          </cell>
          <cell r="J1901" t="str">
            <v>0,00</v>
          </cell>
          <cell r="K1901">
            <v>75.009999999999991</v>
          </cell>
          <cell r="L1901">
            <v>75.009999999999991</v>
          </cell>
          <cell r="M1901"/>
          <cell r="N1901">
            <v>101591</v>
          </cell>
        </row>
        <row r="1902">
          <cell r="A1902">
            <v>101592</v>
          </cell>
          <cell r="B1902" t="str">
            <v>ESCORAMENTO DE VALA, TIPO CONTÍNUO COM PERFIL METÁLICO "U", COM PROFUNDIDADE DE 3,0 A 4,5 M, LARGURA MENOR QUE 1,5 M. AF_08/2020</v>
          </cell>
          <cell r="C1902" t="str">
            <v>COMPOSIÇÃO</v>
          </cell>
          <cell r="D1902" t="str">
            <v>M2</v>
          </cell>
          <cell r="E1902" t="str">
            <v>52,39</v>
          </cell>
          <cell r="F1902" t="str">
            <v>17,57</v>
          </cell>
          <cell r="G1902" t="str">
            <v>19,84</v>
          </cell>
          <cell r="H1902" t="str">
            <v>14,98</v>
          </cell>
          <cell r="I1902" t="str">
            <v>0,00</v>
          </cell>
          <cell r="J1902" t="str">
            <v>0,00</v>
          </cell>
          <cell r="K1902">
            <v>34.82</v>
          </cell>
          <cell r="L1902">
            <v>34.82</v>
          </cell>
          <cell r="M1902"/>
          <cell r="N1902">
            <v>101592</v>
          </cell>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97,32</v>
          </cell>
          <cell r="F1903" t="str">
            <v>34,95</v>
          </cell>
          <cell r="G1903" t="str">
            <v>32,60</v>
          </cell>
          <cell r="H1903" t="str">
            <v>29,77</v>
          </cell>
          <cell r="I1903" t="str">
            <v>0,00</v>
          </cell>
          <cell r="J1903" t="str">
            <v>0,00</v>
          </cell>
          <cell r="K1903">
            <v>62.370000000000005</v>
          </cell>
          <cell r="L1903">
            <v>62.370000000000005</v>
          </cell>
          <cell r="M1903"/>
          <cell r="N1903">
            <v>101593</v>
          </cell>
        </row>
        <row r="1904">
          <cell r="A1904">
            <v>101600</v>
          </cell>
          <cell r="B1904" t="str">
            <v>ESCORAMENTO DE VALA, TIPO BLINDAGEM, COM PROFUNDIDADE DE 0 A 1,5 M, LARGURA MENOR QUE 1,5 M - EXECUÇÃO, NÃO INCLUI MATERIAL. AF_08/2020</v>
          </cell>
          <cell r="C1904" t="str">
            <v>COMPOSIÇÃO</v>
          </cell>
          <cell r="D1904" t="str">
            <v>M2</v>
          </cell>
          <cell r="E1904" t="str">
            <v>18,38</v>
          </cell>
          <cell r="F1904" t="str">
            <v>7,22</v>
          </cell>
          <cell r="G1904" t="str">
            <v>5,00</v>
          </cell>
          <cell r="H1904" t="str">
            <v>6,16</v>
          </cell>
          <cell r="I1904" t="str">
            <v>0,00</v>
          </cell>
          <cell r="J1904" t="str">
            <v>0,00</v>
          </cell>
          <cell r="K1904">
            <v>11.16</v>
          </cell>
          <cell r="L1904">
            <v>11.16</v>
          </cell>
          <cell r="M1904"/>
          <cell r="N1904">
            <v>101600</v>
          </cell>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27,22</v>
          </cell>
          <cell r="F1905" t="str">
            <v>10,68</v>
          </cell>
          <cell r="G1905" t="str">
            <v>7,43</v>
          </cell>
          <cell r="H1905" t="str">
            <v>9,11</v>
          </cell>
          <cell r="I1905" t="str">
            <v>0,00</v>
          </cell>
          <cell r="J1905" t="str">
            <v>0,00</v>
          </cell>
          <cell r="K1905">
            <v>16.54</v>
          </cell>
          <cell r="L1905">
            <v>16.54</v>
          </cell>
          <cell r="M1905"/>
          <cell r="N1905">
            <v>101601</v>
          </cell>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13,63</v>
          </cell>
          <cell r="F1906" t="str">
            <v>5,36</v>
          </cell>
          <cell r="G1906" t="str">
            <v>3,72</v>
          </cell>
          <cell r="H1906" t="str">
            <v>4,55</v>
          </cell>
          <cell r="I1906" t="str">
            <v>0,00</v>
          </cell>
          <cell r="J1906" t="str">
            <v>0,00</v>
          </cell>
          <cell r="K1906">
            <v>8.27</v>
          </cell>
          <cell r="L1906">
            <v>8.27</v>
          </cell>
          <cell r="M1906"/>
          <cell r="N1906">
            <v>101602</v>
          </cell>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22,47</v>
          </cell>
          <cell r="F1907" t="str">
            <v>8,85</v>
          </cell>
          <cell r="G1907" t="str">
            <v>6,11</v>
          </cell>
          <cell r="H1907" t="str">
            <v>7,51</v>
          </cell>
          <cell r="I1907" t="str">
            <v>0,00</v>
          </cell>
          <cell r="J1907" t="str">
            <v>0,00</v>
          </cell>
          <cell r="K1907">
            <v>13.620000000000001</v>
          </cell>
          <cell r="L1907">
            <v>13.620000000000001</v>
          </cell>
          <cell r="M1907"/>
          <cell r="N1907">
            <v>101603</v>
          </cell>
        </row>
        <row r="1908">
          <cell r="A1908">
            <v>101604</v>
          </cell>
          <cell r="B1908" t="str">
            <v>ESCORAMENTO DE VALA, TIPO BLINDAGEM, COM PROFUNDIDADE DE 3,0 A 4,5 M, LARGURA MENOR QUE 1,5 M - EXECUÇÃO, NÃO INCLUI MATERIAL. AF_08/2020</v>
          </cell>
          <cell r="C1908" t="str">
            <v>COMPOSIÇÃO</v>
          </cell>
          <cell r="D1908" t="str">
            <v>M2</v>
          </cell>
          <cell r="E1908" t="str">
            <v>8,92</v>
          </cell>
          <cell r="F1908" t="str">
            <v>3,52</v>
          </cell>
          <cell r="G1908" t="str">
            <v>2,41</v>
          </cell>
          <cell r="H1908" t="str">
            <v>2,99</v>
          </cell>
          <cell r="I1908" t="str">
            <v>0,00</v>
          </cell>
          <cell r="J1908" t="str">
            <v>0,00</v>
          </cell>
          <cell r="K1908">
            <v>5.4</v>
          </cell>
          <cell r="L1908">
            <v>5.4</v>
          </cell>
          <cell r="M1908"/>
          <cell r="N1908">
            <v>101604</v>
          </cell>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17,75</v>
          </cell>
          <cell r="F1909" t="str">
            <v>6,99</v>
          </cell>
          <cell r="G1909" t="str">
            <v>4,81</v>
          </cell>
          <cell r="H1909" t="str">
            <v>5,95</v>
          </cell>
          <cell r="I1909" t="str">
            <v>0,00</v>
          </cell>
          <cell r="J1909" t="str">
            <v>0,00</v>
          </cell>
          <cell r="K1909">
            <v>10.76</v>
          </cell>
          <cell r="L1909">
            <v>10.76</v>
          </cell>
          <cell r="M1909"/>
          <cell r="N1909">
            <v>101605</v>
          </cell>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883,62</v>
          </cell>
          <cell r="F1910" t="str">
            <v>13,95</v>
          </cell>
          <cell r="G1910" t="str">
            <v>869,67</v>
          </cell>
          <cell r="H1910" t="str">
            <v>0,00</v>
          </cell>
          <cell r="I1910" t="str">
            <v>0,00</v>
          </cell>
          <cell r="J1910" t="str">
            <v>0,00</v>
          </cell>
          <cell r="K1910">
            <v>869.67</v>
          </cell>
          <cell r="L1910">
            <v>869.67</v>
          </cell>
          <cell r="M1910"/>
          <cell r="N1910">
            <v>90788</v>
          </cell>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885,57</v>
          </cell>
          <cell r="F1911" t="str">
            <v>15,40</v>
          </cell>
          <cell r="G1911" t="str">
            <v>870,17</v>
          </cell>
          <cell r="H1911" t="str">
            <v>0,00</v>
          </cell>
          <cell r="I1911" t="str">
            <v>0,00</v>
          </cell>
          <cell r="J1911" t="str">
            <v>0,00</v>
          </cell>
          <cell r="K1911">
            <v>870.17</v>
          </cell>
          <cell r="L1911">
            <v>870.17</v>
          </cell>
          <cell r="M1911"/>
          <cell r="N1911">
            <v>90789</v>
          </cell>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913,47</v>
          </cell>
          <cell r="F1912" t="str">
            <v>16,84</v>
          </cell>
          <cell r="G1912" t="str">
            <v>896,63</v>
          </cell>
          <cell r="H1912" t="str">
            <v>0,00</v>
          </cell>
          <cell r="I1912" t="str">
            <v>0,00</v>
          </cell>
          <cell r="J1912" t="str">
            <v>0,00</v>
          </cell>
          <cell r="K1912">
            <v>896.63</v>
          </cell>
          <cell r="L1912">
            <v>896.63</v>
          </cell>
          <cell r="M1912"/>
          <cell r="N1912">
            <v>90790</v>
          </cell>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1.070,95</v>
          </cell>
          <cell r="F1913" t="str">
            <v>22,78</v>
          </cell>
          <cell r="G1913" t="str">
            <v>1.048,17</v>
          </cell>
          <cell r="H1913" t="str">
            <v>0,00</v>
          </cell>
          <cell r="I1913" t="str">
            <v>0,00</v>
          </cell>
          <cell r="J1913" t="str">
            <v>0,00</v>
          </cell>
          <cell r="K1913">
            <v>1048.17</v>
          </cell>
          <cell r="L1913">
            <v>1048.17</v>
          </cell>
          <cell r="M1913"/>
          <cell r="N1913">
            <v>90791</v>
          </cell>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1.131,45</v>
          </cell>
          <cell r="F1914" t="str">
            <v>28,20</v>
          </cell>
          <cell r="G1914" t="str">
            <v>1.103,25</v>
          </cell>
          <cell r="H1914" t="str">
            <v>0,00</v>
          </cell>
          <cell r="I1914" t="str">
            <v>0,00</v>
          </cell>
          <cell r="J1914" t="str">
            <v>0,00</v>
          </cell>
          <cell r="K1914">
            <v>1103.25</v>
          </cell>
          <cell r="L1914">
            <v>1103.25</v>
          </cell>
          <cell r="M1914"/>
          <cell r="N1914">
            <v>90793</v>
          </cell>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762,90</v>
          </cell>
          <cell r="F1915" t="str">
            <v>57,32</v>
          </cell>
          <cell r="G1915" t="str">
            <v>705,58</v>
          </cell>
          <cell r="H1915" t="str">
            <v>0,00</v>
          </cell>
          <cell r="I1915" t="str">
            <v>0,00</v>
          </cell>
          <cell r="J1915" t="str">
            <v>0,00</v>
          </cell>
          <cell r="K1915">
            <v>705.58</v>
          </cell>
          <cell r="L1915">
            <v>705.58</v>
          </cell>
          <cell r="M1915"/>
          <cell r="N1915">
            <v>90794</v>
          </cell>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770,90</v>
          </cell>
          <cell r="F1916" t="str">
            <v>63,25</v>
          </cell>
          <cell r="G1916" t="str">
            <v>707,65</v>
          </cell>
          <cell r="H1916" t="str">
            <v>0,00</v>
          </cell>
          <cell r="I1916" t="str">
            <v>0,00</v>
          </cell>
          <cell r="J1916" t="str">
            <v>0,00</v>
          </cell>
          <cell r="K1916">
            <v>707.65</v>
          </cell>
          <cell r="L1916">
            <v>707.65</v>
          </cell>
          <cell r="M1916"/>
          <cell r="N1916">
            <v>90795</v>
          </cell>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778,89</v>
          </cell>
          <cell r="F1917" t="str">
            <v>69,16</v>
          </cell>
          <cell r="G1917" t="str">
            <v>709,73</v>
          </cell>
          <cell r="H1917" t="str">
            <v>0,00</v>
          </cell>
          <cell r="I1917" t="str">
            <v>0,00</v>
          </cell>
          <cell r="J1917" t="str">
            <v>0,00</v>
          </cell>
          <cell r="K1917">
            <v>709.73</v>
          </cell>
          <cell r="L1917">
            <v>709.73</v>
          </cell>
          <cell r="M1917"/>
          <cell r="N1917">
            <v>90796</v>
          </cell>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786,88</v>
          </cell>
          <cell r="F1918" t="str">
            <v>75,07</v>
          </cell>
          <cell r="G1918" t="str">
            <v>711,81</v>
          </cell>
          <cell r="H1918" t="str">
            <v>0,00</v>
          </cell>
          <cell r="I1918" t="str">
            <v>0,00</v>
          </cell>
          <cell r="J1918" t="str">
            <v>0,00</v>
          </cell>
          <cell r="K1918">
            <v>711.81</v>
          </cell>
          <cell r="L1918">
            <v>711.81</v>
          </cell>
          <cell r="M1918"/>
          <cell r="N1918">
            <v>90797</v>
          </cell>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1.140,43</v>
          </cell>
          <cell r="F1919" t="str">
            <v>77,91</v>
          </cell>
          <cell r="G1919" t="str">
            <v>1.062,52</v>
          </cell>
          <cell r="H1919" t="str">
            <v>0,00</v>
          </cell>
          <cell r="I1919" t="str">
            <v>0,00</v>
          </cell>
          <cell r="J1919" t="str">
            <v>0,00</v>
          </cell>
          <cell r="K1919">
            <v>1062.52</v>
          </cell>
          <cell r="L1919">
            <v>1062.52</v>
          </cell>
          <cell r="M1919"/>
          <cell r="N1919">
            <v>90798</v>
          </cell>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1.177,24</v>
          </cell>
          <cell r="F1920" t="str">
            <v>84,58</v>
          </cell>
          <cell r="G1920" t="str">
            <v>1.092,66</v>
          </cell>
          <cell r="H1920" t="str">
            <v>0,00</v>
          </cell>
          <cell r="I1920" t="str">
            <v>0,00</v>
          </cell>
          <cell r="J1920" t="str">
            <v>0,00</v>
          </cell>
          <cell r="K1920">
            <v>1092.6600000000001</v>
          </cell>
          <cell r="L1920">
            <v>1092.6600000000001</v>
          </cell>
          <cell r="M1920"/>
          <cell r="N1920">
            <v>90799</v>
          </cell>
        </row>
        <row r="1921">
          <cell r="A1921">
            <v>90801</v>
          </cell>
          <cell r="B1921" t="str">
            <v>BATENTE PARA PORTA DE MADEIRA, PADRÃO MÉDIO - FORNECIMENTO E MONTAGEM. AF_12/2019</v>
          </cell>
          <cell r="C1921" t="str">
            <v>COMPOSIÇÃO</v>
          </cell>
          <cell r="D1921" t="str">
            <v>UN</v>
          </cell>
          <cell r="E1921" t="str">
            <v>341,03</v>
          </cell>
          <cell r="F1921" t="str">
            <v>82,98</v>
          </cell>
          <cell r="G1921" t="str">
            <v>258,05</v>
          </cell>
          <cell r="H1921" t="str">
            <v>0,00</v>
          </cell>
          <cell r="I1921" t="str">
            <v>0,00</v>
          </cell>
          <cell r="J1921" t="str">
            <v>0,00</v>
          </cell>
          <cell r="K1921">
            <v>258.05</v>
          </cell>
          <cell r="L1921">
            <v>258.05</v>
          </cell>
          <cell r="M1921"/>
          <cell r="N1921">
            <v>90801</v>
          </cell>
        </row>
        <row r="1922">
          <cell r="A1922">
            <v>90806</v>
          </cell>
          <cell r="B1922" t="str">
            <v>BATENTE PARA PORTA DE MADEIRA, FIXAÇÃO COM ARGAMASSA, PADRÃO MÉDIO - FORNECIMENTO E INSTALAÇÃO. AF_12/2019</v>
          </cell>
          <cell r="C1922" t="str">
            <v>COMPOSIÇÃO</v>
          </cell>
          <cell r="D1922" t="str">
            <v>UN</v>
          </cell>
          <cell r="E1922" t="str">
            <v>437,40</v>
          </cell>
          <cell r="F1922" t="str">
            <v>144,65</v>
          </cell>
          <cell r="G1922" t="str">
            <v>292,75</v>
          </cell>
          <cell r="H1922" t="str">
            <v>0,00</v>
          </cell>
          <cell r="I1922" t="str">
            <v>0,00</v>
          </cell>
          <cell r="J1922" t="str">
            <v>0,00</v>
          </cell>
          <cell r="K1922">
            <v>292.75</v>
          </cell>
          <cell r="L1922">
            <v>292.75</v>
          </cell>
          <cell r="M1922"/>
          <cell r="N1922">
            <v>90806</v>
          </cell>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371,59</v>
          </cell>
          <cell r="F1923" t="str">
            <v>38,91</v>
          </cell>
          <cell r="G1923" t="str">
            <v>332,68</v>
          </cell>
          <cell r="H1923" t="str">
            <v>0,00</v>
          </cell>
          <cell r="I1923" t="str">
            <v>0,00</v>
          </cell>
          <cell r="J1923" t="str">
            <v>0,00</v>
          </cell>
          <cell r="K1923">
            <v>332.68</v>
          </cell>
          <cell r="L1923">
            <v>332.68</v>
          </cell>
          <cell r="M1923"/>
          <cell r="N1923">
            <v>90820</v>
          </cell>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378,89</v>
          </cell>
          <cell r="F1924" t="str">
            <v>42,92</v>
          </cell>
          <cell r="G1924" t="str">
            <v>335,97</v>
          </cell>
          <cell r="H1924" t="str">
            <v>0,00</v>
          </cell>
          <cell r="I1924" t="str">
            <v>0,00</v>
          </cell>
          <cell r="J1924" t="str">
            <v>0,00</v>
          </cell>
          <cell r="K1924">
            <v>335.97</v>
          </cell>
          <cell r="L1924">
            <v>335.97</v>
          </cell>
          <cell r="M1924"/>
          <cell r="N1924">
            <v>90821</v>
          </cell>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404,45</v>
          </cell>
          <cell r="F1925" t="str">
            <v>46,92</v>
          </cell>
          <cell r="G1925" t="str">
            <v>357,53</v>
          </cell>
          <cell r="H1925" t="str">
            <v>0,00</v>
          </cell>
          <cell r="I1925" t="str">
            <v>0,00</v>
          </cell>
          <cell r="J1925" t="str">
            <v>0,00</v>
          </cell>
          <cell r="K1925">
            <v>357.53</v>
          </cell>
          <cell r="L1925">
            <v>357.53</v>
          </cell>
          <cell r="M1925"/>
          <cell r="N1925">
            <v>90822</v>
          </cell>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490,07</v>
          </cell>
          <cell r="F1926" t="str">
            <v>50,94</v>
          </cell>
          <cell r="G1926" t="str">
            <v>439,13</v>
          </cell>
          <cell r="H1926" t="str">
            <v>0,00</v>
          </cell>
          <cell r="I1926" t="str">
            <v>0,00</v>
          </cell>
          <cell r="J1926" t="str">
            <v>0,00</v>
          </cell>
          <cell r="K1926">
            <v>439.13</v>
          </cell>
          <cell r="L1926">
            <v>439.13</v>
          </cell>
          <cell r="M1926"/>
          <cell r="N1926">
            <v>90823</v>
          </cell>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688,03</v>
          </cell>
          <cell r="F1927" t="str">
            <v>65,12</v>
          </cell>
          <cell r="G1927" t="str">
            <v>622,91</v>
          </cell>
          <cell r="H1927" t="str">
            <v>0,00</v>
          </cell>
          <cell r="I1927" t="str">
            <v>0,00</v>
          </cell>
          <cell r="J1927" t="str">
            <v>0,00</v>
          </cell>
          <cell r="K1927">
            <v>622.91</v>
          </cell>
          <cell r="L1927">
            <v>622.91</v>
          </cell>
          <cell r="M1927"/>
          <cell r="N1927">
            <v>90824</v>
          </cell>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762,89</v>
          </cell>
          <cell r="F1928" t="str">
            <v>70,67</v>
          </cell>
          <cell r="G1928" t="str">
            <v>692,22</v>
          </cell>
          <cell r="H1928" t="str">
            <v>0,00</v>
          </cell>
          <cell r="I1928" t="str">
            <v>0,00</v>
          </cell>
          <cell r="J1928" t="str">
            <v>0,00</v>
          </cell>
          <cell r="K1928">
            <v>692.22</v>
          </cell>
          <cell r="L1928">
            <v>692.22</v>
          </cell>
          <cell r="M1928"/>
          <cell r="N1928">
            <v>90825</v>
          </cell>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197,60</v>
          </cell>
          <cell r="F1929" t="str">
            <v>30,42</v>
          </cell>
          <cell r="G1929" t="str">
            <v>167,18</v>
          </cell>
          <cell r="H1929" t="str">
            <v>0,00</v>
          </cell>
          <cell r="I1929" t="str">
            <v>0,00</v>
          </cell>
          <cell r="J1929" t="str">
            <v>0,00</v>
          </cell>
          <cell r="K1929">
            <v>167.18</v>
          </cell>
          <cell r="L1929">
            <v>167.18</v>
          </cell>
          <cell r="M1929"/>
          <cell r="N1929">
            <v>90830</v>
          </cell>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173,38</v>
          </cell>
          <cell r="F1930" t="str">
            <v>23,29</v>
          </cell>
          <cell r="G1930" t="str">
            <v>150,09</v>
          </cell>
          <cell r="H1930" t="str">
            <v>0,00</v>
          </cell>
          <cell r="I1930" t="str">
            <v>0,00</v>
          </cell>
          <cell r="J1930" t="str">
            <v>0,00</v>
          </cell>
          <cell r="K1930">
            <v>150.09</v>
          </cell>
          <cell r="L1930">
            <v>150.09</v>
          </cell>
          <cell r="M1930"/>
          <cell r="N1930">
            <v>90831</v>
          </cell>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1.103,04</v>
          </cell>
          <cell r="F1931" t="str">
            <v>226,66</v>
          </cell>
          <cell r="G1931" t="str">
            <v>876,38</v>
          </cell>
          <cell r="H1931" t="str">
            <v>0,00</v>
          </cell>
          <cell r="I1931" t="str">
            <v>0,00</v>
          </cell>
          <cell r="J1931" t="str">
            <v>0,00</v>
          </cell>
          <cell r="K1931">
            <v>876.38</v>
          </cell>
          <cell r="L1931">
            <v>876.38</v>
          </cell>
          <cell r="M1931"/>
          <cell r="N1931">
            <v>90841</v>
          </cell>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1.112,85</v>
          </cell>
          <cell r="F1932" t="str">
            <v>231,08</v>
          </cell>
          <cell r="G1932" t="str">
            <v>881,77</v>
          </cell>
          <cell r="H1932" t="str">
            <v>0,00</v>
          </cell>
          <cell r="I1932" t="str">
            <v>0,00</v>
          </cell>
          <cell r="J1932" t="str">
            <v>0,00</v>
          </cell>
          <cell r="K1932">
            <v>881.77</v>
          </cell>
          <cell r="L1932">
            <v>881.77</v>
          </cell>
          <cell r="M1932"/>
          <cell r="N1932">
            <v>90842</v>
          </cell>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1.165,15</v>
          </cell>
          <cell r="F1933" t="str">
            <v>242,62</v>
          </cell>
          <cell r="G1933" t="str">
            <v>922,53</v>
          </cell>
          <cell r="H1933" t="str">
            <v>0,00</v>
          </cell>
          <cell r="I1933" t="str">
            <v>0,00</v>
          </cell>
          <cell r="J1933" t="str">
            <v>0,00</v>
          </cell>
          <cell r="K1933">
            <v>922.53</v>
          </cell>
          <cell r="L1933">
            <v>922.53</v>
          </cell>
          <cell r="M1933"/>
          <cell r="N1933">
            <v>90843</v>
          </cell>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1.253,28</v>
          </cell>
          <cell r="F1934" t="str">
            <v>247,03</v>
          </cell>
          <cell r="G1934" t="str">
            <v>1.006,25</v>
          </cell>
          <cell r="H1934" t="str">
            <v>0,00</v>
          </cell>
          <cell r="I1934" t="str">
            <v>0,00</v>
          </cell>
          <cell r="J1934" t="str">
            <v>0,00</v>
          </cell>
          <cell r="K1934">
            <v>1006.25</v>
          </cell>
          <cell r="L1934">
            <v>1006.25</v>
          </cell>
          <cell r="M1934"/>
          <cell r="N1934">
            <v>90844</v>
          </cell>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1.448,73</v>
          </cell>
          <cell r="F1935" t="str">
            <v>260,79</v>
          </cell>
          <cell r="G1935" t="str">
            <v>1.187,94</v>
          </cell>
          <cell r="H1935" t="str">
            <v>0,00</v>
          </cell>
          <cell r="I1935" t="str">
            <v>0,00</v>
          </cell>
          <cell r="J1935" t="str">
            <v>0,00</v>
          </cell>
          <cell r="K1935">
            <v>1187.94</v>
          </cell>
          <cell r="L1935">
            <v>1187.94</v>
          </cell>
          <cell r="M1935"/>
          <cell r="N1935">
            <v>90845</v>
          </cell>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1.526,10</v>
          </cell>
          <cell r="F1936" t="str">
            <v>266,74</v>
          </cell>
          <cell r="G1936" t="str">
            <v>1.259,36</v>
          </cell>
          <cell r="H1936" t="str">
            <v>0,00</v>
          </cell>
          <cell r="I1936" t="str">
            <v>0,00</v>
          </cell>
          <cell r="J1936" t="str">
            <v>0,00</v>
          </cell>
          <cell r="K1936">
            <v>1259.3599999999999</v>
          </cell>
          <cell r="L1936">
            <v>1259.3599999999999</v>
          </cell>
          <cell r="M1936"/>
          <cell r="N1936">
            <v>90846</v>
          </cell>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929,66</v>
          </cell>
          <cell r="F1937" t="str">
            <v>203,37</v>
          </cell>
          <cell r="G1937" t="str">
            <v>726,29</v>
          </cell>
          <cell r="H1937" t="str">
            <v>0,00</v>
          </cell>
          <cell r="I1937" t="str">
            <v>0,00</v>
          </cell>
          <cell r="J1937" t="str">
            <v>0,00</v>
          </cell>
          <cell r="K1937">
            <v>726.29</v>
          </cell>
          <cell r="L1937">
            <v>726.29</v>
          </cell>
          <cell r="M1937"/>
          <cell r="N1937">
            <v>90847</v>
          </cell>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939,47</v>
          </cell>
          <cell r="F1938" t="str">
            <v>207,79</v>
          </cell>
          <cell r="G1938" t="str">
            <v>731,68</v>
          </cell>
          <cell r="H1938" t="str">
            <v>0,00</v>
          </cell>
          <cell r="I1938" t="str">
            <v>0,00</v>
          </cell>
          <cell r="J1938" t="str">
            <v>0,00</v>
          </cell>
          <cell r="K1938">
            <v>731.68</v>
          </cell>
          <cell r="L1938">
            <v>731.68</v>
          </cell>
          <cell r="M1938"/>
          <cell r="N1938">
            <v>90848</v>
          </cell>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967,55</v>
          </cell>
          <cell r="F1939" t="str">
            <v>212,21</v>
          </cell>
          <cell r="G1939" t="str">
            <v>755,34</v>
          </cell>
          <cell r="H1939" t="str">
            <v>0,00</v>
          </cell>
          <cell r="I1939" t="str">
            <v>0,00</v>
          </cell>
          <cell r="J1939" t="str">
            <v>0,00</v>
          </cell>
          <cell r="K1939">
            <v>755.34</v>
          </cell>
          <cell r="L1939">
            <v>755.34</v>
          </cell>
          <cell r="M1939"/>
          <cell r="N1939">
            <v>90849</v>
          </cell>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1.055,68</v>
          </cell>
          <cell r="F1940" t="str">
            <v>216,62</v>
          </cell>
          <cell r="G1940" t="str">
            <v>839,06</v>
          </cell>
          <cell r="H1940" t="str">
            <v>0,00</v>
          </cell>
          <cell r="I1940" t="str">
            <v>0,00</v>
          </cell>
          <cell r="J1940" t="str">
            <v>0,00</v>
          </cell>
          <cell r="K1940">
            <v>839.06</v>
          </cell>
          <cell r="L1940">
            <v>839.06</v>
          </cell>
          <cell r="M1940"/>
          <cell r="N1940">
            <v>90850</v>
          </cell>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1.251,13</v>
          </cell>
          <cell r="F1941" t="str">
            <v>230,37</v>
          </cell>
          <cell r="G1941" t="str">
            <v>1.020,76</v>
          </cell>
          <cell r="H1941" t="str">
            <v>0,00</v>
          </cell>
          <cell r="I1941" t="str">
            <v>0,00</v>
          </cell>
          <cell r="J1941" t="str">
            <v>0,00</v>
          </cell>
          <cell r="K1941">
            <v>1020.76</v>
          </cell>
          <cell r="L1941">
            <v>1020.76</v>
          </cell>
          <cell r="M1941"/>
          <cell r="N1941">
            <v>90851</v>
          </cell>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1.328,50</v>
          </cell>
          <cell r="F1942" t="str">
            <v>236,32</v>
          </cell>
          <cell r="G1942" t="str">
            <v>1.092,18</v>
          </cell>
          <cell r="H1942" t="str">
            <v>0,00</v>
          </cell>
          <cell r="I1942" t="str">
            <v>0,00</v>
          </cell>
          <cell r="J1942" t="str">
            <v>0,00</v>
          </cell>
          <cell r="K1942">
            <v>1092.18</v>
          </cell>
          <cell r="L1942">
            <v>1092.18</v>
          </cell>
          <cell r="M1942"/>
          <cell r="N1942">
            <v>90852</v>
          </cell>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383,62</v>
          </cell>
          <cell r="F1943" t="str">
            <v>38,91</v>
          </cell>
          <cell r="G1943" t="str">
            <v>344,71</v>
          </cell>
          <cell r="H1943" t="str">
            <v>0,00</v>
          </cell>
          <cell r="I1943" t="str">
            <v>0,00</v>
          </cell>
          <cell r="J1943" t="str">
            <v>0,00</v>
          </cell>
          <cell r="K1943">
            <v>344.71</v>
          </cell>
          <cell r="L1943">
            <v>344.71</v>
          </cell>
          <cell r="M1943"/>
          <cell r="N1943">
            <v>91009</v>
          </cell>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391,49</v>
          </cell>
          <cell r="F1944" t="str">
            <v>42,92</v>
          </cell>
          <cell r="G1944" t="str">
            <v>348,57</v>
          </cell>
          <cell r="H1944" t="str">
            <v>0,00</v>
          </cell>
          <cell r="I1944" t="str">
            <v>0,00</v>
          </cell>
          <cell r="J1944" t="str">
            <v>0,00</v>
          </cell>
          <cell r="K1944">
            <v>348.57</v>
          </cell>
          <cell r="L1944">
            <v>348.57</v>
          </cell>
          <cell r="M1944"/>
          <cell r="N1944">
            <v>91010</v>
          </cell>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453,27</v>
          </cell>
          <cell r="F1945" t="str">
            <v>46,92</v>
          </cell>
          <cell r="G1945" t="str">
            <v>406,35</v>
          </cell>
          <cell r="H1945" t="str">
            <v>0,00</v>
          </cell>
          <cell r="I1945" t="str">
            <v>0,00</v>
          </cell>
          <cell r="J1945" t="str">
            <v>0,00</v>
          </cell>
          <cell r="K1945">
            <v>406.35</v>
          </cell>
          <cell r="L1945">
            <v>406.35</v>
          </cell>
          <cell r="M1945"/>
          <cell r="N1945">
            <v>91011</v>
          </cell>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500,73</v>
          </cell>
          <cell r="F1946" t="str">
            <v>50,94</v>
          </cell>
          <cell r="G1946" t="str">
            <v>449,79</v>
          </cell>
          <cell r="H1946" t="str">
            <v>0,00</v>
          </cell>
          <cell r="I1946" t="str">
            <v>0,00</v>
          </cell>
          <cell r="J1946" t="str">
            <v>0,00</v>
          </cell>
          <cell r="K1946">
            <v>449.79</v>
          </cell>
          <cell r="L1946">
            <v>449.79</v>
          </cell>
          <cell r="M1946"/>
          <cell r="N1946">
            <v>91012</v>
          </cell>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941,69</v>
          </cell>
          <cell r="F1947" t="str">
            <v>203,37</v>
          </cell>
          <cell r="G1947" t="str">
            <v>738,32</v>
          </cell>
          <cell r="H1947" t="str">
            <v>0,00</v>
          </cell>
          <cell r="I1947" t="str">
            <v>0,00</v>
          </cell>
          <cell r="J1947" t="str">
            <v>0,00</v>
          </cell>
          <cell r="K1947">
            <v>738.32</v>
          </cell>
          <cell r="L1947">
            <v>738.32</v>
          </cell>
          <cell r="M1947"/>
          <cell r="N1947">
            <v>91013</v>
          </cell>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952,07</v>
          </cell>
          <cell r="F1948" t="str">
            <v>207,79</v>
          </cell>
          <cell r="G1948" t="str">
            <v>744,28</v>
          </cell>
          <cell r="H1948" t="str">
            <v>0,00</v>
          </cell>
          <cell r="I1948" t="str">
            <v>0,00</v>
          </cell>
          <cell r="J1948" t="str">
            <v>0,00</v>
          </cell>
          <cell r="K1948">
            <v>744.28</v>
          </cell>
          <cell r="L1948">
            <v>744.28</v>
          </cell>
          <cell r="M1948"/>
          <cell r="N1948">
            <v>91014</v>
          </cell>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1.016,37</v>
          </cell>
          <cell r="F1949" t="str">
            <v>212,20</v>
          </cell>
          <cell r="G1949" t="str">
            <v>804,17</v>
          </cell>
          <cell r="H1949" t="str">
            <v>0,00</v>
          </cell>
          <cell r="I1949" t="str">
            <v>0,00</v>
          </cell>
          <cell r="J1949" t="str">
            <v>0,00</v>
          </cell>
          <cell r="K1949">
            <v>804.17</v>
          </cell>
          <cell r="L1949">
            <v>804.17</v>
          </cell>
          <cell r="M1949"/>
          <cell r="N1949">
            <v>91015</v>
          </cell>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1.066,34</v>
          </cell>
          <cell r="F1950" t="str">
            <v>216,61</v>
          </cell>
          <cell r="G1950" t="str">
            <v>849,73</v>
          </cell>
          <cell r="H1950" t="str">
            <v>0,00</v>
          </cell>
          <cell r="I1950" t="str">
            <v>0,00</v>
          </cell>
          <cell r="J1950" t="str">
            <v>0,00</v>
          </cell>
          <cell r="K1950">
            <v>849.73</v>
          </cell>
          <cell r="L1950">
            <v>849.73</v>
          </cell>
          <cell r="M1950"/>
          <cell r="N1950">
            <v>91016</v>
          </cell>
        </row>
        <row r="1951">
          <cell r="A1951">
            <v>91287</v>
          </cell>
          <cell r="B1951" t="str">
            <v>BATENTE PARA PORTA DE MADEIRA, PADRÃO POPULAR - FORNECIMENTO E MONTAGEM. AF_12/2019</v>
          </cell>
          <cell r="C1951" t="str">
            <v>COMPOSIÇÃO</v>
          </cell>
          <cell r="D1951" t="str">
            <v>UN</v>
          </cell>
          <cell r="E1951" t="str">
            <v>253,92</v>
          </cell>
          <cell r="F1951" t="str">
            <v>83,30</v>
          </cell>
          <cell r="G1951" t="str">
            <v>170,62</v>
          </cell>
          <cell r="H1951" t="str">
            <v>0,00</v>
          </cell>
          <cell r="I1951" t="str">
            <v>0,00</v>
          </cell>
          <cell r="J1951" t="str">
            <v>0,00</v>
          </cell>
          <cell r="K1951">
            <v>170.62</v>
          </cell>
          <cell r="L1951">
            <v>170.62</v>
          </cell>
          <cell r="M1951"/>
          <cell r="N1951">
            <v>91287</v>
          </cell>
        </row>
        <row r="1952">
          <cell r="A1952">
            <v>91292</v>
          </cell>
          <cell r="B1952" t="str">
            <v>BATENTE PARA PORTA DE MADEIRA, FIXAÇÃO COM ARGAMASSA, PADRÃO POPULAR. FORNECIMENTO E INSTALAÇÃO. AF_12/2019</v>
          </cell>
          <cell r="C1952" t="str">
            <v>COMPOSIÇÃO</v>
          </cell>
          <cell r="D1952" t="str">
            <v>UN</v>
          </cell>
          <cell r="E1952" t="str">
            <v>350,29</v>
          </cell>
          <cell r="F1952" t="str">
            <v>144,99</v>
          </cell>
          <cell r="G1952" t="str">
            <v>205,30</v>
          </cell>
          <cell r="H1952" t="str">
            <v>0,00</v>
          </cell>
          <cell r="I1952" t="str">
            <v>0,00</v>
          </cell>
          <cell r="J1952" t="str">
            <v>0,00</v>
          </cell>
          <cell r="K1952">
            <v>205.3</v>
          </cell>
          <cell r="L1952">
            <v>205.3</v>
          </cell>
          <cell r="M1952"/>
          <cell r="N1952">
            <v>91292</v>
          </cell>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394,03</v>
          </cell>
          <cell r="F1953" t="str">
            <v>38,91</v>
          </cell>
          <cell r="G1953" t="str">
            <v>355,12</v>
          </cell>
          <cell r="H1953" t="str">
            <v>0,00</v>
          </cell>
          <cell r="I1953" t="str">
            <v>0,00</v>
          </cell>
          <cell r="J1953" t="str">
            <v>0,00</v>
          </cell>
          <cell r="K1953">
            <v>355.12</v>
          </cell>
          <cell r="L1953">
            <v>355.12</v>
          </cell>
          <cell r="M1953"/>
          <cell r="N1953">
            <v>91295</v>
          </cell>
        </row>
        <row r="1954">
          <cell r="A1954">
            <v>91296</v>
          </cell>
          <cell r="B1954" t="str">
            <v>PORTA DE MADEIRA FRISADA, SEMI-OCA (LEVE OU MÉDIA), 70X210CM, ESPESSURA DE 3CM, INCLUSO DOBRADIÇAS - FORNECIMENTO E INSTALAÇÃO. AF_12/2019</v>
          </cell>
          <cell r="C1954" t="str">
            <v>COMPOSIÇÃO</v>
          </cell>
          <cell r="D1954" t="str">
            <v>UN</v>
          </cell>
          <cell r="E1954" t="str">
            <v>420,58</v>
          </cell>
          <cell r="F1954" t="str">
            <v>42,92</v>
          </cell>
          <cell r="G1954" t="str">
            <v>377,66</v>
          </cell>
          <cell r="H1954" t="str">
            <v>0,00</v>
          </cell>
          <cell r="I1954" t="str">
            <v>0,00</v>
          </cell>
          <cell r="J1954" t="str">
            <v>0,00</v>
          </cell>
          <cell r="K1954">
            <v>377.66</v>
          </cell>
          <cell r="L1954">
            <v>377.66</v>
          </cell>
          <cell r="M1954"/>
          <cell r="N1954">
            <v>91296</v>
          </cell>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460,21</v>
          </cell>
          <cell r="F1955" t="str">
            <v>46,92</v>
          </cell>
          <cell r="G1955" t="str">
            <v>413,29</v>
          </cell>
          <cell r="H1955" t="str">
            <v>0,00</v>
          </cell>
          <cell r="I1955" t="str">
            <v>0,00</v>
          </cell>
          <cell r="J1955" t="str">
            <v>0,00</v>
          </cell>
          <cell r="K1955">
            <v>413.29</v>
          </cell>
          <cell r="L1955">
            <v>413.29</v>
          </cell>
          <cell r="M1955"/>
          <cell r="N1955">
            <v>91297</v>
          </cell>
        </row>
        <row r="1956">
          <cell r="A1956">
            <v>91298</v>
          </cell>
          <cell r="B1956" t="str">
            <v>PORTA DE MADEIRA TIPO VENEZIANA, 80X210CM, ESPESSURA DE 3CM, INCLUSO DOBRADIÇAS - FORNECIMENTO E INSTALAÇÃO. AF_12/2019</v>
          </cell>
          <cell r="C1956" t="str">
            <v>COMPOSIÇÃO</v>
          </cell>
          <cell r="D1956" t="str">
            <v>UN</v>
          </cell>
          <cell r="E1956" t="str">
            <v>756,85</v>
          </cell>
          <cell r="F1956" t="str">
            <v>46,92</v>
          </cell>
          <cell r="G1956" t="str">
            <v>709,93</v>
          </cell>
          <cell r="H1956" t="str">
            <v>0,00</v>
          </cell>
          <cell r="I1956" t="str">
            <v>0,00</v>
          </cell>
          <cell r="J1956" t="str">
            <v>0,00</v>
          </cell>
          <cell r="K1956">
            <v>709.93</v>
          </cell>
          <cell r="L1956">
            <v>709.93</v>
          </cell>
          <cell r="M1956"/>
          <cell r="N1956">
            <v>91298</v>
          </cell>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1.041,43</v>
          </cell>
          <cell r="F1957" t="str">
            <v>65,12</v>
          </cell>
          <cell r="G1957" t="str">
            <v>976,31</v>
          </cell>
          <cell r="H1957" t="str">
            <v>0,00</v>
          </cell>
          <cell r="I1957" t="str">
            <v>0,00</v>
          </cell>
          <cell r="J1957" t="str">
            <v>0,00</v>
          </cell>
          <cell r="K1957">
            <v>976.31</v>
          </cell>
          <cell r="L1957">
            <v>976.31</v>
          </cell>
          <cell r="M1957"/>
          <cell r="N1957">
            <v>91299</v>
          </cell>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119,88</v>
          </cell>
          <cell r="F1958" t="str">
            <v>30,42</v>
          </cell>
          <cell r="G1958" t="str">
            <v>89,46</v>
          </cell>
          <cell r="H1958" t="str">
            <v>0,00</v>
          </cell>
          <cell r="I1958" t="str">
            <v>0,00</v>
          </cell>
          <cell r="J1958" t="str">
            <v>0,00</v>
          </cell>
          <cell r="K1958">
            <v>89.46</v>
          </cell>
          <cell r="L1958">
            <v>89.46</v>
          </cell>
          <cell r="M1958"/>
          <cell r="N1958">
            <v>91304</v>
          </cell>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119,91</v>
          </cell>
          <cell r="F1959" t="str">
            <v>23,29</v>
          </cell>
          <cell r="G1959" t="str">
            <v>96,62</v>
          </cell>
          <cell r="H1959" t="str">
            <v>0,00</v>
          </cell>
          <cell r="I1959" t="str">
            <v>0,00</v>
          </cell>
          <cell r="J1959" t="str">
            <v>0,00</v>
          </cell>
          <cell r="K1959">
            <v>96.62</v>
          </cell>
          <cell r="L1959">
            <v>96.62</v>
          </cell>
          <cell r="M1959"/>
          <cell r="N1959">
            <v>91305</v>
          </cell>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173,38</v>
          </cell>
          <cell r="F1960" t="str">
            <v>23,29</v>
          </cell>
          <cell r="G1960" t="str">
            <v>150,09</v>
          </cell>
          <cell r="H1960" t="str">
            <v>0,00</v>
          </cell>
          <cell r="I1960" t="str">
            <v>0,00</v>
          </cell>
          <cell r="J1960" t="str">
            <v>0,00</v>
          </cell>
          <cell r="K1960">
            <v>150.09</v>
          </cell>
          <cell r="L1960">
            <v>150.09</v>
          </cell>
          <cell r="M1960"/>
          <cell r="N1960">
            <v>91306</v>
          </cell>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101,87</v>
          </cell>
          <cell r="F1961" t="str">
            <v>23,30</v>
          </cell>
          <cell r="G1961" t="str">
            <v>78,57</v>
          </cell>
          <cell r="H1961" t="str">
            <v>0,00</v>
          </cell>
          <cell r="I1961" t="str">
            <v>0,00</v>
          </cell>
          <cell r="J1961" t="str">
            <v>0,00</v>
          </cell>
          <cell r="K1961">
            <v>78.569999999999993</v>
          </cell>
          <cell r="L1961">
            <v>78.569999999999993</v>
          </cell>
          <cell r="M1961"/>
          <cell r="N1961">
            <v>91307</v>
          </cell>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924,83</v>
          </cell>
          <cell r="F1962" t="str">
            <v>227,03</v>
          </cell>
          <cell r="G1962" t="str">
            <v>697,80</v>
          </cell>
          <cell r="H1962" t="str">
            <v>0,00</v>
          </cell>
          <cell r="I1962" t="str">
            <v>0,00</v>
          </cell>
          <cell r="J1962" t="str">
            <v>0,00</v>
          </cell>
          <cell r="K1962">
            <v>697.8</v>
          </cell>
          <cell r="L1962">
            <v>697.8</v>
          </cell>
          <cell r="M1962"/>
          <cell r="N1962">
            <v>91312</v>
          </cell>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915,82</v>
          </cell>
          <cell r="F1963" t="str">
            <v>231,45</v>
          </cell>
          <cell r="G1963" t="str">
            <v>684,37</v>
          </cell>
          <cell r="H1963" t="str">
            <v>0,00</v>
          </cell>
          <cell r="I1963" t="str">
            <v>0,00</v>
          </cell>
          <cell r="J1963" t="str">
            <v>0,00</v>
          </cell>
          <cell r="K1963">
            <v>684.37</v>
          </cell>
          <cell r="L1963">
            <v>684.37</v>
          </cell>
          <cell r="M1963"/>
          <cell r="N1963">
            <v>91313</v>
          </cell>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961,12</v>
          </cell>
          <cell r="F1964" t="str">
            <v>242,99</v>
          </cell>
          <cell r="G1964" t="str">
            <v>718,13</v>
          </cell>
          <cell r="H1964" t="str">
            <v>0,00</v>
          </cell>
          <cell r="I1964" t="str">
            <v>0,00</v>
          </cell>
          <cell r="J1964" t="str">
            <v>0,00</v>
          </cell>
          <cell r="K1964">
            <v>718.13</v>
          </cell>
          <cell r="L1964">
            <v>718.13</v>
          </cell>
          <cell r="M1964"/>
          <cell r="N1964">
            <v>91314</v>
          </cell>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1.048,47</v>
          </cell>
          <cell r="F1965" t="str">
            <v>247,40</v>
          </cell>
          <cell r="G1965" t="str">
            <v>801,07</v>
          </cell>
          <cell r="H1965" t="str">
            <v>0,00</v>
          </cell>
          <cell r="I1965" t="str">
            <v>0,00</v>
          </cell>
          <cell r="J1965" t="str">
            <v>0,00</v>
          </cell>
          <cell r="K1965">
            <v>801.07</v>
          </cell>
          <cell r="L1965">
            <v>801.07</v>
          </cell>
          <cell r="M1965"/>
          <cell r="N1965">
            <v>91315</v>
          </cell>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1.244,70</v>
          </cell>
          <cell r="F1966" t="str">
            <v>261,15</v>
          </cell>
          <cell r="G1966" t="str">
            <v>983,55</v>
          </cell>
          <cell r="H1966" t="str">
            <v>0,00</v>
          </cell>
          <cell r="I1966" t="str">
            <v>0,00</v>
          </cell>
          <cell r="J1966" t="str">
            <v>0,00</v>
          </cell>
          <cell r="K1966">
            <v>983.55</v>
          </cell>
          <cell r="L1966">
            <v>983.55</v>
          </cell>
          <cell r="M1966"/>
          <cell r="N1966">
            <v>91316</v>
          </cell>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1.321,29</v>
          </cell>
          <cell r="F1967" t="str">
            <v>267,09</v>
          </cell>
          <cell r="G1967" t="str">
            <v>1.054,20</v>
          </cell>
          <cell r="H1967" t="str">
            <v>0,00</v>
          </cell>
          <cell r="I1967" t="str">
            <v>0,00</v>
          </cell>
          <cell r="J1967" t="str">
            <v>0,00</v>
          </cell>
          <cell r="K1967">
            <v>1054.2</v>
          </cell>
          <cell r="L1967">
            <v>1054.2</v>
          </cell>
          <cell r="M1967"/>
          <cell r="N1967">
            <v>91317</v>
          </cell>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804,92</v>
          </cell>
          <cell r="F1968" t="str">
            <v>203,73</v>
          </cell>
          <cell r="G1968" t="str">
            <v>601,19</v>
          </cell>
          <cell r="H1968" t="str">
            <v>0,00</v>
          </cell>
          <cell r="I1968" t="str">
            <v>0,00</v>
          </cell>
          <cell r="J1968" t="str">
            <v>0,00</v>
          </cell>
          <cell r="K1968">
            <v>601.19000000000005</v>
          </cell>
          <cell r="L1968">
            <v>601.19000000000005</v>
          </cell>
          <cell r="M1968"/>
          <cell r="N1968">
            <v>91318</v>
          </cell>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813,95</v>
          </cell>
          <cell r="F1969" t="str">
            <v>208,15</v>
          </cell>
          <cell r="G1969" t="str">
            <v>605,80</v>
          </cell>
          <cell r="H1969" t="str">
            <v>0,00</v>
          </cell>
          <cell r="I1969" t="str">
            <v>0,00</v>
          </cell>
          <cell r="J1969" t="str">
            <v>0,00</v>
          </cell>
          <cell r="K1969">
            <v>605.79999999999995</v>
          </cell>
          <cell r="L1969">
            <v>605.79999999999995</v>
          </cell>
          <cell r="M1969"/>
          <cell r="N1969">
            <v>91319</v>
          </cell>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841,24</v>
          </cell>
          <cell r="F1970" t="str">
            <v>212,57</v>
          </cell>
          <cell r="G1970" t="str">
            <v>628,67</v>
          </cell>
          <cell r="H1970" t="str">
            <v>0,00</v>
          </cell>
          <cell r="I1970" t="str">
            <v>0,00</v>
          </cell>
          <cell r="J1970" t="str">
            <v>0,00</v>
          </cell>
          <cell r="K1970">
            <v>628.66999999999996</v>
          </cell>
          <cell r="L1970">
            <v>628.66999999999996</v>
          </cell>
          <cell r="M1970"/>
          <cell r="N1970">
            <v>91320</v>
          </cell>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928,59</v>
          </cell>
          <cell r="F1971" t="str">
            <v>216,97</v>
          </cell>
          <cell r="G1971" t="str">
            <v>711,62</v>
          </cell>
          <cell r="H1971" t="str">
            <v>0,00</v>
          </cell>
          <cell r="I1971" t="str">
            <v>0,00</v>
          </cell>
          <cell r="J1971" t="str">
            <v>0,00</v>
          </cell>
          <cell r="K1971">
            <v>711.62</v>
          </cell>
          <cell r="L1971">
            <v>711.62</v>
          </cell>
          <cell r="M1971"/>
          <cell r="N1971">
            <v>91321</v>
          </cell>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1.124,82</v>
          </cell>
          <cell r="F1972" t="str">
            <v>230,72</v>
          </cell>
          <cell r="G1972" t="str">
            <v>894,10</v>
          </cell>
          <cell r="H1972" t="str">
            <v>0,00</v>
          </cell>
          <cell r="I1972" t="str">
            <v>0,00</v>
          </cell>
          <cell r="J1972" t="str">
            <v>0,00</v>
          </cell>
          <cell r="K1972">
            <v>894.1</v>
          </cell>
          <cell r="L1972">
            <v>894.1</v>
          </cell>
          <cell r="M1972"/>
          <cell r="N1972">
            <v>91322</v>
          </cell>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1.201,41</v>
          </cell>
          <cell r="F1973" t="str">
            <v>236,66</v>
          </cell>
          <cell r="G1973" t="str">
            <v>964,75</v>
          </cell>
          <cell r="H1973" t="str">
            <v>0,00</v>
          </cell>
          <cell r="I1973" t="str">
            <v>0,00</v>
          </cell>
          <cell r="J1973" t="str">
            <v>0,00</v>
          </cell>
          <cell r="K1973">
            <v>964.75</v>
          </cell>
          <cell r="L1973">
            <v>964.75</v>
          </cell>
          <cell r="M1973"/>
          <cell r="N1973">
            <v>91323</v>
          </cell>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816,95</v>
          </cell>
          <cell r="F1974" t="str">
            <v>203,73</v>
          </cell>
          <cell r="G1974" t="str">
            <v>613,22</v>
          </cell>
          <cell r="H1974" t="str">
            <v>0,00</v>
          </cell>
          <cell r="I1974" t="str">
            <v>0,00</v>
          </cell>
          <cell r="J1974" t="str">
            <v>0,00</v>
          </cell>
          <cell r="K1974">
            <v>613.22</v>
          </cell>
          <cell r="L1974">
            <v>613.22</v>
          </cell>
          <cell r="M1974"/>
          <cell r="N1974">
            <v>91324</v>
          </cell>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826,55</v>
          </cell>
          <cell r="F1975" t="str">
            <v>208,15</v>
          </cell>
          <cell r="G1975" t="str">
            <v>618,40</v>
          </cell>
          <cell r="H1975" t="str">
            <v>0,00</v>
          </cell>
          <cell r="I1975" t="str">
            <v>0,00</v>
          </cell>
          <cell r="J1975" t="str">
            <v>0,00</v>
          </cell>
          <cell r="K1975">
            <v>618.4</v>
          </cell>
          <cell r="L1975">
            <v>618.4</v>
          </cell>
          <cell r="M1975"/>
          <cell r="N1975">
            <v>91325</v>
          </cell>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890,06</v>
          </cell>
          <cell r="F1976" t="str">
            <v>212,55</v>
          </cell>
          <cell r="G1976" t="str">
            <v>677,51</v>
          </cell>
          <cell r="H1976" t="str">
            <v>0,00</v>
          </cell>
          <cell r="I1976" t="str">
            <v>0,00</v>
          </cell>
          <cell r="J1976" t="str">
            <v>0,00</v>
          </cell>
          <cell r="K1976">
            <v>677.51</v>
          </cell>
          <cell r="L1976">
            <v>677.51</v>
          </cell>
          <cell r="M1976"/>
          <cell r="N1976">
            <v>91326</v>
          </cell>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939,25</v>
          </cell>
          <cell r="F1977" t="str">
            <v>216,97</v>
          </cell>
          <cell r="G1977" t="str">
            <v>722,28</v>
          </cell>
          <cell r="H1977" t="str">
            <v>0,00</v>
          </cell>
          <cell r="I1977" t="str">
            <v>0,00</v>
          </cell>
          <cell r="J1977" t="str">
            <v>0,00</v>
          </cell>
          <cell r="K1977">
            <v>722.28</v>
          </cell>
          <cell r="L1977">
            <v>722.28</v>
          </cell>
          <cell r="M1977"/>
          <cell r="N1977">
            <v>91327</v>
          </cell>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952,10</v>
          </cell>
          <cell r="F1978" t="str">
            <v>203,37</v>
          </cell>
          <cell r="G1978" t="str">
            <v>748,73</v>
          </cell>
          <cell r="H1978" t="str">
            <v>0,00</v>
          </cell>
          <cell r="I1978" t="str">
            <v>0,00</v>
          </cell>
          <cell r="J1978" t="str">
            <v>0,00</v>
          </cell>
          <cell r="K1978">
            <v>748.73</v>
          </cell>
          <cell r="L1978">
            <v>748.73</v>
          </cell>
          <cell r="M1978"/>
          <cell r="N1978">
            <v>91328</v>
          </cell>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827,36</v>
          </cell>
          <cell r="F1979" t="str">
            <v>203,72</v>
          </cell>
          <cell r="G1979" t="str">
            <v>623,64</v>
          </cell>
          <cell r="H1979" t="str">
            <v>0,00</v>
          </cell>
          <cell r="I1979" t="str">
            <v>0,00</v>
          </cell>
          <cell r="J1979" t="str">
            <v>0,00</v>
          </cell>
          <cell r="K1979">
            <v>623.64</v>
          </cell>
          <cell r="L1979">
            <v>623.64</v>
          </cell>
          <cell r="M1979"/>
          <cell r="N1979">
            <v>91329</v>
          </cell>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981,16</v>
          </cell>
          <cell r="F1980" t="str">
            <v>207,78</v>
          </cell>
          <cell r="G1980" t="str">
            <v>773,38</v>
          </cell>
          <cell r="H1980" t="str">
            <v>0,00</v>
          </cell>
          <cell r="I1980" t="str">
            <v>0,00</v>
          </cell>
          <cell r="J1980" t="str">
            <v>0,00</v>
          </cell>
          <cell r="K1980">
            <v>773.38</v>
          </cell>
          <cell r="L1980">
            <v>773.38</v>
          </cell>
          <cell r="M1980"/>
          <cell r="N1980">
            <v>91330</v>
          </cell>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855,64</v>
          </cell>
          <cell r="F1981" t="str">
            <v>208,14</v>
          </cell>
          <cell r="G1981" t="str">
            <v>647,50</v>
          </cell>
          <cell r="H1981" t="str">
            <v>0,00</v>
          </cell>
          <cell r="I1981" t="str">
            <v>0,00</v>
          </cell>
          <cell r="J1981" t="str">
            <v>0,00</v>
          </cell>
          <cell r="K1981">
            <v>647.5</v>
          </cell>
          <cell r="L1981">
            <v>647.5</v>
          </cell>
          <cell r="M1981"/>
          <cell r="N1981">
            <v>91331</v>
          </cell>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1.023,31</v>
          </cell>
          <cell r="F1982" t="str">
            <v>212,20</v>
          </cell>
          <cell r="G1982" t="str">
            <v>811,11</v>
          </cell>
          <cell r="H1982" t="str">
            <v>0,00</v>
          </cell>
          <cell r="I1982" t="str">
            <v>0,00</v>
          </cell>
          <cell r="J1982" t="str">
            <v>0,00</v>
          </cell>
          <cell r="K1982">
            <v>811.11</v>
          </cell>
          <cell r="L1982">
            <v>811.11</v>
          </cell>
          <cell r="M1982"/>
          <cell r="N1982">
            <v>91332</v>
          </cell>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897,00</v>
          </cell>
          <cell r="F1983" t="str">
            <v>212,55</v>
          </cell>
          <cell r="G1983" t="str">
            <v>684,45</v>
          </cell>
          <cell r="H1983" t="str">
            <v>0,00</v>
          </cell>
          <cell r="I1983" t="str">
            <v>0,00</v>
          </cell>
          <cell r="J1983" t="str">
            <v>0,00</v>
          </cell>
          <cell r="K1983">
            <v>684.45</v>
          </cell>
          <cell r="L1983">
            <v>684.45</v>
          </cell>
          <cell r="M1983"/>
          <cell r="N1983">
            <v>91333</v>
          </cell>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1.319,95</v>
          </cell>
          <cell r="F1984" t="str">
            <v>212,15</v>
          </cell>
          <cell r="G1984" t="str">
            <v>1.107,80</v>
          </cell>
          <cell r="H1984" t="str">
            <v>0,00</v>
          </cell>
          <cell r="I1984" t="str">
            <v>0,00</v>
          </cell>
          <cell r="J1984" t="str">
            <v>0,00</v>
          </cell>
          <cell r="K1984">
            <v>1107.8</v>
          </cell>
          <cell r="L1984">
            <v>1107.8</v>
          </cell>
          <cell r="M1984"/>
          <cell r="N1984">
            <v>91334</v>
          </cell>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1.193,64</v>
          </cell>
          <cell r="F1985" t="str">
            <v>212,49</v>
          </cell>
          <cell r="G1985" t="str">
            <v>981,15</v>
          </cell>
          <cell r="H1985" t="str">
            <v>0,00</v>
          </cell>
          <cell r="I1985" t="str">
            <v>0,00</v>
          </cell>
          <cell r="J1985" t="str">
            <v>0,00</v>
          </cell>
          <cell r="K1985">
            <v>981.15</v>
          </cell>
          <cell r="L1985">
            <v>981.15</v>
          </cell>
          <cell r="M1985"/>
          <cell r="N1985">
            <v>91335</v>
          </cell>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1.604,53</v>
          </cell>
          <cell r="F1986" t="str">
            <v>230,33</v>
          </cell>
          <cell r="G1986" t="str">
            <v>1.374,20</v>
          </cell>
          <cell r="H1986" t="str">
            <v>0,00</v>
          </cell>
          <cell r="I1986" t="str">
            <v>0,00</v>
          </cell>
          <cell r="J1986" t="str">
            <v>0,00</v>
          </cell>
          <cell r="K1986">
            <v>1374.2</v>
          </cell>
          <cell r="L1986">
            <v>1374.2</v>
          </cell>
          <cell r="M1986"/>
          <cell r="N1986">
            <v>91336</v>
          </cell>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1.478,22</v>
          </cell>
          <cell r="F1987" t="str">
            <v>230,67</v>
          </cell>
          <cell r="G1987" t="str">
            <v>1.247,55</v>
          </cell>
          <cell r="H1987" t="str">
            <v>0,00</v>
          </cell>
          <cell r="I1987" t="str">
            <v>0,00</v>
          </cell>
          <cell r="J1987" t="str">
            <v>0,00</v>
          </cell>
          <cell r="K1987">
            <v>1247.55</v>
          </cell>
          <cell r="L1987">
            <v>1247.55</v>
          </cell>
          <cell r="M1987"/>
          <cell r="N1987">
            <v>91337</v>
          </cell>
        </row>
        <row r="1988">
          <cell r="A1988">
            <v>100659</v>
          </cell>
          <cell r="B1988" t="str">
            <v>ALIZAR DE 5X1,5CM PARA PORTA FIXADO COM PREGOS, PADRÃO MÉDIO - FORNECIMENTO E INSTALAÇÃO. AF_12/2019</v>
          </cell>
          <cell r="C1988" t="str">
            <v>COMPOSIÇÃO</v>
          </cell>
          <cell r="D1988" t="str">
            <v>M</v>
          </cell>
          <cell r="E1988" t="str">
            <v>12,57</v>
          </cell>
          <cell r="F1988" t="str">
            <v>2,06</v>
          </cell>
          <cell r="G1988" t="str">
            <v>10,51</v>
          </cell>
          <cell r="H1988" t="str">
            <v>0,00</v>
          </cell>
          <cell r="I1988" t="str">
            <v>0,00</v>
          </cell>
          <cell r="J1988" t="str">
            <v>0,00</v>
          </cell>
          <cell r="K1988">
            <v>10.51</v>
          </cell>
          <cell r="L1988">
            <v>10.51</v>
          </cell>
          <cell r="M1988"/>
          <cell r="N1988">
            <v>100659</v>
          </cell>
        </row>
        <row r="1989">
          <cell r="A1989">
            <v>100660</v>
          </cell>
          <cell r="B1989" t="str">
            <v>ALIZAR DE 5X1,5CM PARA PORTA FIXADO COM PREGOS, PADRÃO POPULAR - FORNECIMENTO E INSTALAÇÃO. AF_12/2019</v>
          </cell>
          <cell r="C1989" t="str">
            <v>COMPOSIÇÃO</v>
          </cell>
          <cell r="D1989" t="str">
            <v>M</v>
          </cell>
          <cell r="E1989" t="str">
            <v>8,65</v>
          </cell>
          <cell r="F1989" t="str">
            <v>2,06</v>
          </cell>
          <cell r="G1989" t="str">
            <v>6,59</v>
          </cell>
          <cell r="H1989" t="str">
            <v>0,00</v>
          </cell>
          <cell r="I1989" t="str">
            <v>0,00</v>
          </cell>
          <cell r="J1989" t="str">
            <v>0,00</v>
          </cell>
          <cell r="K1989">
            <v>6.59</v>
          </cell>
          <cell r="L1989">
            <v>6.59</v>
          </cell>
          <cell r="M1989"/>
          <cell r="N1989">
            <v>100660</v>
          </cell>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1.007,79</v>
          </cell>
          <cell r="F1990" t="str">
            <v>20,68</v>
          </cell>
          <cell r="G1990" t="str">
            <v>987,11</v>
          </cell>
          <cell r="H1990" t="str">
            <v>0,00</v>
          </cell>
          <cell r="I1990" t="str">
            <v>0,00</v>
          </cell>
          <cell r="J1990" t="str">
            <v>0,00</v>
          </cell>
          <cell r="K1990">
            <v>987.11</v>
          </cell>
          <cell r="L1990">
            <v>987.11</v>
          </cell>
          <cell r="M1990"/>
          <cell r="N1990">
            <v>100675</v>
          </cell>
        </row>
        <row r="1991">
          <cell r="A1991">
            <v>100676</v>
          </cell>
          <cell r="B1991" t="str">
            <v>BATENTE PARA PORTA COM BANDEIRA, FIXAÇÃO COM PARAFUSO E BUCHA. AF_12/2019</v>
          </cell>
          <cell r="C1991" t="str">
            <v>COMPOSIÇÃO</v>
          </cell>
          <cell r="D1991" t="str">
            <v>UN</v>
          </cell>
          <cell r="E1991" t="str">
            <v>210,13</v>
          </cell>
          <cell r="F1991" t="str">
            <v>66,11</v>
          </cell>
          <cell r="G1991" t="str">
            <v>144,02</v>
          </cell>
          <cell r="H1991" t="str">
            <v>0,00</v>
          </cell>
          <cell r="I1991" t="str">
            <v>0,00</v>
          </cell>
          <cell r="J1991" t="str">
            <v>0,00</v>
          </cell>
          <cell r="K1991">
            <v>144.02000000000001</v>
          </cell>
          <cell r="L1991">
            <v>144.02000000000001</v>
          </cell>
          <cell r="M1991"/>
          <cell r="N1991">
            <v>100676</v>
          </cell>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1.115,07</v>
          </cell>
          <cell r="F1992" t="str">
            <v>226,65</v>
          </cell>
          <cell r="G1992" t="str">
            <v>888,42</v>
          </cell>
          <cell r="H1992" t="str">
            <v>0,00</v>
          </cell>
          <cell r="I1992" t="str">
            <v>0,00</v>
          </cell>
          <cell r="J1992" t="str">
            <v>0,00</v>
          </cell>
          <cell r="K1992">
            <v>888.42</v>
          </cell>
          <cell r="L1992">
            <v>888.42</v>
          </cell>
          <cell r="M1992"/>
          <cell r="N1992">
            <v>100678</v>
          </cell>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936,86</v>
          </cell>
          <cell r="F1993" t="str">
            <v>227,02</v>
          </cell>
          <cell r="G1993" t="str">
            <v>709,84</v>
          </cell>
          <cell r="H1993" t="str">
            <v>0,00</v>
          </cell>
          <cell r="I1993" t="str">
            <v>0,00</v>
          </cell>
          <cell r="J1993" t="str">
            <v>0,00</v>
          </cell>
          <cell r="K1993">
            <v>709.84</v>
          </cell>
          <cell r="L1993">
            <v>709.84</v>
          </cell>
          <cell r="M1993"/>
          <cell r="N1993">
            <v>100679</v>
          </cell>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1.125,45</v>
          </cell>
          <cell r="F1994" t="str">
            <v>231,07</v>
          </cell>
          <cell r="G1994" t="str">
            <v>894,38</v>
          </cell>
          <cell r="H1994" t="str">
            <v>0,00</v>
          </cell>
          <cell r="I1994" t="str">
            <v>0,00</v>
          </cell>
          <cell r="J1994" t="str">
            <v>0,00</v>
          </cell>
          <cell r="K1994">
            <v>894.38</v>
          </cell>
          <cell r="L1994">
            <v>894.38</v>
          </cell>
          <cell r="M1994"/>
          <cell r="N1994">
            <v>100680</v>
          </cell>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1.154,54</v>
          </cell>
          <cell r="F1995" t="str">
            <v>231,07</v>
          </cell>
          <cell r="G1995" t="str">
            <v>923,47</v>
          </cell>
          <cell r="H1995" t="str">
            <v>0,00</v>
          </cell>
          <cell r="I1995" t="str">
            <v>0,00</v>
          </cell>
          <cell r="J1995" t="str">
            <v>0,00</v>
          </cell>
          <cell r="K1995">
            <v>923.47</v>
          </cell>
          <cell r="L1995">
            <v>923.47</v>
          </cell>
          <cell r="M1995"/>
          <cell r="N1995">
            <v>100681</v>
          </cell>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957,51</v>
          </cell>
          <cell r="F1996" t="str">
            <v>231,44</v>
          </cell>
          <cell r="G1996" t="str">
            <v>726,07</v>
          </cell>
          <cell r="H1996" t="str">
            <v>0,00</v>
          </cell>
          <cell r="I1996" t="str">
            <v>0,00</v>
          </cell>
          <cell r="J1996" t="str">
            <v>0,00</v>
          </cell>
          <cell r="K1996">
            <v>726.07</v>
          </cell>
          <cell r="L1996">
            <v>726.07</v>
          </cell>
          <cell r="M1996"/>
          <cell r="N1996">
            <v>100682</v>
          </cell>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1.213,97</v>
          </cell>
          <cell r="F1997" t="str">
            <v>242,61</v>
          </cell>
          <cell r="G1997" t="str">
            <v>971,36</v>
          </cell>
          <cell r="H1997" t="str">
            <v>0,00</v>
          </cell>
          <cell r="I1997" t="str">
            <v>0,00</v>
          </cell>
          <cell r="J1997" t="str">
            <v>0,00</v>
          </cell>
          <cell r="K1997">
            <v>971.36</v>
          </cell>
          <cell r="L1997">
            <v>971.36</v>
          </cell>
          <cell r="M1997"/>
          <cell r="N1997">
            <v>100683</v>
          </cell>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1.009,94</v>
          </cell>
          <cell r="F1998" t="str">
            <v>242,98</v>
          </cell>
          <cell r="G1998" t="str">
            <v>766,96</v>
          </cell>
          <cell r="H1998" t="str">
            <v>0,00</v>
          </cell>
          <cell r="I1998" t="str">
            <v>0,00</v>
          </cell>
          <cell r="J1998" t="str">
            <v>0,00</v>
          </cell>
          <cell r="K1998">
            <v>766.96</v>
          </cell>
          <cell r="L1998">
            <v>766.96</v>
          </cell>
          <cell r="M1998"/>
          <cell r="N1998">
            <v>100684</v>
          </cell>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1.263,94</v>
          </cell>
          <cell r="F1999" t="str">
            <v>247,03</v>
          </cell>
          <cell r="G1999" t="str">
            <v>1.016,91</v>
          </cell>
          <cell r="H1999" t="str">
            <v>0,00</v>
          </cell>
          <cell r="I1999" t="str">
            <v>0,00</v>
          </cell>
          <cell r="J1999" t="str">
            <v>0,00</v>
          </cell>
          <cell r="K1999">
            <v>1016.91</v>
          </cell>
          <cell r="L1999">
            <v>1016.91</v>
          </cell>
          <cell r="M1999"/>
          <cell r="N1999">
            <v>100685</v>
          </cell>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1.059,13</v>
          </cell>
          <cell r="F2000" t="str">
            <v>247,39</v>
          </cell>
          <cell r="G2000" t="str">
            <v>811,74</v>
          </cell>
          <cell r="H2000" t="str">
            <v>0,00</v>
          </cell>
          <cell r="I2000" t="str">
            <v>0,00</v>
          </cell>
          <cell r="J2000" t="str">
            <v>0,00</v>
          </cell>
          <cell r="K2000">
            <v>811.74</v>
          </cell>
          <cell r="L2000">
            <v>811.74</v>
          </cell>
          <cell r="M2000"/>
          <cell r="N2000">
            <v>100686</v>
          </cell>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1.125,48</v>
          </cell>
          <cell r="F2001" t="str">
            <v>226,65</v>
          </cell>
          <cell r="G2001" t="str">
            <v>898,83</v>
          </cell>
          <cell r="H2001" t="str">
            <v>0,00</v>
          </cell>
          <cell r="I2001" t="str">
            <v>0,00</v>
          </cell>
          <cell r="J2001" t="str">
            <v>0,00</v>
          </cell>
          <cell r="K2001">
            <v>898.83</v>
          </cell>
          <cell r="L2001">
            <v>898.83</v>
          </cell>
          <cell r="M2001"/>
          <cell r="N2001">
            <v>100687</v>
          </cell>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947,27</v>
          </cell>
          <cell r="F2002" t="str">
            <v>227,02</v>
          </cell>
          <cell r="G2002" t="str">
            <v>720,25</v>
          </cell>
          <cell r="H2002" t="str">
            <v>0,00</v>
          </cell>
          <cell r="I2002" t="str">
            <v>0,00</v>
          </cell>
          <cell r="J2002" t="str">
            <v>0,00</v>
          </cell>
          <cell r="K2002">
            <v>720.25</v>
          </cell>
          <cell r="L2002">
            <v>720.25</v>
          </cell>
          <cell r="M2002"/>
          <cell r="N2002">
            <v>100688</v>
          </cell>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1.220,91</v>
          </cell>
          <cell r="F2003" t="str">
            <v>242,61</v>
          </cell>
          <cell r="G2003" t="str">
            <v>978,30</v>
          </cell>
          <cell r="H2003" t="str">
            <v>0,00</v>
          </cell>
          <cell r="I2003" t="str">
            <v>0,00</v>
          </cell>
          <cell r="J2003" t="str">
            <v>0,00</v>
          </cell>
          <cell r="K2003">
            <v>978.3</v>
          </cell>
          <cell r="L2003">
            <v>978.3</v>
          </cell>
          <cell r="M2003"/>
          <cell r="N2003">
            <v>100689</v>
          </cell>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1.016,88</v>
          </cell>
          <cell r="F2004" t="str">
            <v>242,98</v>
          </cell>
          <cell r="G2004" t="str">
            <v>773,90</v>
          </cell>
          <cell r="H2004" t="str">
            <v>0,00</v>
          </cell>
          <cell r="I2004" t="str">
            <v>0,00</v>
          </cell>
          <cell r="J2004" t="str">
            <v>0,00</v>
          </cell>
          <cell r="K2004">
            <v>773.9</v>
          </cell>
          <cell r="L2004">
            <v>773.9</v>
          </cell>
          <cell r="M2004"/>
          <cell r="N2004">
            <v>100690</v>
          </cell>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1.517,55</v>
          </cell>
          <cell r="F2005" t="str">
            <v>242,57</v>
          </cell>
          <cell r="G2005" t="str">
            <v>1.274,98</v>
          </cell>
          <cell r="H2005" t="str">
            <v>0,00</v>
          </cell>
          <cell r="I2005" t="str">
            <v>0,00</v>
          </cell>
          <cell r="J2005" t="str">
            <v>0,00</v>
          </cell>
          <cell r="K2005">
            <v>1274.98</v>
          </cell>
          <cell r="L2005">
            <v>1274.98</v>
          </cell>
          <cell r="M2005"/>
          <cell r="N2005">
            <v>100691</v>
          </cell>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1.313,52</v>
          </cell>
          <cell r="F2006" t="str">
            <v>242,92</v>
          </cell>
          <cell r="G2006" t="str">
            <v>1.070,60</v>
          </cell>
          <cell r="H2006" t="str">
            <v>0,00</v>
          </cell>
          <cell r="I2006" t="str">
            <v>0,00</v>
          </cell>
          <cell r="J2006" t="str">
            <v>0,00</v>
          </cell>
          <cell r="K2006">
            <v>1070.5999999999999</v>
          </cell>
          <cell r="L2006">
            <v>1070.5999999999999</v>
          </cell>
          <cell r="M2006"/>
          <cell r="N2006">
            <v>100692</v>
          </cell>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1.802,13</v>
          </cell>
          <cell r="F2007" t="str">
            <v>260,76</v>
          </cell>
          <cell r="G2007" t="str">
            <v>1.541,37</v>
          </cell>
          <cell r="H2007" t="str">
            <v>0,00</v>
          </cell>
          <cell r="I2007" t="str">
            <v>0,00</v>
          </cell>
          <cell r="J2007" t="str">
            <v>0,00</v>
          </cell>
          <cell r="K2007">
            <v>1541.37</v>
          </cell>
          <cell r="L2007">
            <v>1541.37</v>
          </cell>
          <cell r="M2007"/>
          <cell r="N2007">
            <v>100693</v>
          </cell>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1.598,10</v>
          </cell>
          <cell r="F2008" t="str">
            <v>261,10</v>
          </cell>
          <cell r="G2008" t="str">
            <v>1.337,00</v>
          </cell>
          <cell r="H2008" t="str">
            <v>0,00</v>
          </cell>
          <cell r="I2008" t="str">
            <v>0,00</v>
          </cell>
          <cell r="J2008" t="str">
            <v>0,00</v>
          </cell>
          <cell r="K2008">
            <v>1337</v>
          </cell>
          <cell r="L2008">
            <v>1337</v>
          </cell>
          <cell r="M2008"/>
          <cell r="N2008">
            <v>100694</v>
          </cell>
        </row>
        <row r="2009">
          <cell r="A2009">
            <v>100695</v>
          </cell>
          <cell r="B2009" t="str">
            <v>RECOLOCAÇÃO DE FOLHAS DE PORTA DE MADEIRA LEVE OU MÉDIA DE 60CM DE LARGURA, CONSIDERANDO REAPROVEITAMENTO DO MATERIAL. AF_12/2019</v>
          </cell>
          <cell r="C2009" t="str">
            <v>COMPOSIÇÃO</v>
          </cell>
          <cell r="D2009" t="str">
            <v>UN</v>
          </cell>
          <cell r="E2009" t="str">
            <v>65,99</v>
          </cell>
          <cell r="F2009" t="str">
            <v>48,33</v>
          </cell>
          <cell r="G2009" t="str">
            <v>17,66</v>
          </cell>
          <cell r="H2009" t="str">
            <v>0,00</v>
          </cell>
          <cell r="I2009" t="str">
            <v>0,00</v>
          </cell>
          <cell r="J2009" t="str">
            <v>0,00</v>
          </cell>
          <cell r="K2009">
            <v>17.66</v>
          </cell>
          <cell r="L2009">
            <v>17.66</v>
          </cell>
          <cell r="M2009"/>
          <cell r="N2009">
            <v>100695</v>
          </cell>
        </row>
        <row r="2010">
          <cell r="A2010">
            <v>100696</v>
          </cell>
          <cell r="B2010" t="str">
            <v>RECOLOCAÇÃO DE FOLHAS DE PORTA DE MADEIRA LEVE OU MÉDIA DE 70CM DE LARGURA, CONSIDERANDO REAPROVEITAMENTO DO MATERIAL. AF_12/2019</v>
          </cell>
          <cell r="C2010" t="str">
            <v>COMPOSIÇÃO</v>
          </cell>
          <cell r="D2010" t="str">
            <v>UN</v>
          </cell>
          <cell r="E2010" t="str">
            <v>73,42</v>
          </cell>
          <cell r="F2010" t="str">
            <v>53,89</v>
          </cell>
          <cell r="G2010" t="str">
            <v>19,53</v>
          </cell>
          <cell r="H2010" t="str">
            <v>0,00</v>
          </cell>
          <cell r="I2010" t="str">
            <v>0,00</v>
          </cell>
          <cell r="J2010" t="str">
            <v>0,00</v>
          </cell>
          <cell r="K2010">
            <v>19.53</v>
          </cell>
          <cell r="L2010">
            <v>19.53</v>
          </cell>
          <cell r="M2010"/>
          <cell r="N2010">
            <v>100696</v>
          </cell>
        </row>
        <row r="2011">
          <cell r="A2011">
            <v>100697</v>
          </cell>
          <cell r="B2011" t="str">
            <v>RECOLOCAÇÃO DE FOLHAS DE PORTA DE MADEIRA LEVE OU MÉDIA DE 80CM DE LARGURA, CONSIDERANDO REAPROVEITAMENTO DO MATERIAL. AF_12/2019</v>
          </cell>
          <cell r="C2011" t="str">
            <v>COMPOSIÇÃO</v>
          </cell>
          <cell r="D2011" t="str">
            <v>UN</v>
          </cell>
          <cell r="E2011" t="str">
            <v>80,88</v>
          </cell>
          <cell r="F2011" t="str">
            <v>59,47</v>
          </cell>
          <cell r="G2011" t="str">
            <v>21,41</v>
          </cell>
          <cell r="H2011" t="str">
            <v>0,00</v>
          </cell>
          <cell r="I2011" t="str">
            <v>0,00</v>
          </cell>
          <cell r="J2011" t="str">
            <v>0,00</v>
          </cell>
          <cell r="K2011">
            <v>21.41</v>
          </cell>
          <cell r="L2011">
            <v>21.41</v>
          </cell>
          <cell r="M2011"/>
          <cell r="N2011">
            <v>100697</v>
          </cell>
        </row>
        <row r="2012">
          <cell r="A2012">
            <v>100698</v>
          </cell>
          <cell r="B2012" t="str">
            <v>RECOLOCAÇÃO DE FOLHAS DE PORTA DE MADEIRA LEVE OU MÉDIA DE 90CM DE LARGURA, CONSIDERANDO REAPROVEITAMENTO DO MATERIAL. AF_12/2019</v>
          </cell>
          <cell r="C2012" t="str">
            <v>COMPOSIÇÃO</v>
          </cell>
          <cell r="D2012" t="str">
            <v>UN</v>
          </cell>
          <cell r="E2012" t="str">
            <v>88,32</v>
          </cell>
          <cell r="F2012" t="str">
            <v>65,04</v>
          </cell>
          <cell r="G2012" t="str">
            <v>23,28</v>
          </cell>
          <cell r="H2012" t="str">
            <v>0,00</v>
          </cell>
          <cell r="I2012" t="str">
            <v>0,00</v>
          </cell>
          <cell r="J2012" t="str">
            <v>0,00</v>
          </cell>
          <cell r="K2012">
            <v>23.28</v>
          </cell>
          <cell r="L2012">
            <v>23.28</v>
          </cell>
          <cell r="M2012"/>
          <cell r="N2012">
            <v>100698</v>
          </cell>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105,06</v>
          </cell>
          <cell r="F2013" t="str">
            <v>77,65</v>
          </cell>
          <cell r="G2013" t="str">
            <v>27,41</v>
          </cell>
          <cell r="H2013" t="str">
            <v>0,00</v>
          </cell>
          <cell r="I2013" t="str">
            <v>0,00</v>
          </cell>
          <cell r="J2013" t="str">
            <v>0,00</v>
          </cell>
          <cell r="K2013">
            <v>27.41</v>
          </cell>
          <cell r="L2013">
            <v>27.41</v>
          </cell>
          <cell r="M2013"/>
          <cell r="N2013">
            <v>100699</v>
          </cell>
        </row>
        <row r="2014">
          <cell r="A2014">
            <v>100700</v>
          </cell>
          <cell r="B2014" t="str">
            <v>PORTA DE MADEIRA COMPENSADA LISA PARA PINTURA, 120X210X3,5CM, 2 FOLHAS, INCLUSO ADUELA 2A, ALIZAR 2A E DOBRADIÇAS. AF_12/2019</v>
          </cell>
          <cell r="C2014" t="str">
            <v>COMPOSIÇÃO</v>
          </cell>
          <cell r="D2014" t="str">
            <v>UN</v>
          </cell>
          <cell r="E2014" t="str">
            <v>921,08</v>
          </cell>
          <cell r="F2014" t="str">
            <v>151,22</v>
          </cell>
          <cell r="G2014" t="str">
            <v>769,86</v>
          </cell>
          <cell r="H2014" t="str">
            <v>0,00</v>
          </cell>
          <cell r="I2014" t="str">
            <v>0,00</v>
          </cell>
          <cell r="J2014" t="str">
            <v>0,00</v>
          </cell>
          <cell r="K2014">
            <v>769.86</v>
          </cell>
          <cell r="L2014">
            <v>769.86</v>
          </cell>
          <cell r="M2014"/>
          <cell r="N2014">
            <v>100700</v>
          </cell>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928,42</v>
          </cell>
          <cell r="F2015" t="str">
            <v>231,45</v>
          </cell>
          <cell r="G2015" t="str">
            <v>696,97</v>
          </cell>
          <cell r="H2015" t="str">
            <v>0,00</v>
          </cell>
          <cell r="I2015" t="str">
            <v>0,00</v>
          </cell>
          <cell r="J2015" t="str">
            <v>0,00</v>
          </cell>
          <cell r="K2015">
            <v>696.97</v>
          </cell>
          <cell r="L2015">
            <v>696.97</v>
          </cell>
          <cell r="M2015"/>
          <cell r="N2015">
            <v>100712</v>
          </cell>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1.076,42</v>
          </cell>
          <cell r="F2016" t="str">
            <v>52,60</v>
          </cell>
          <cell r="G2016" t="str">
            <v>1.023,82</v>
          </cell>
          <cell r="H2016" t="str">
            <v>0,00</v>
          </cell>
          <cell r="I2016" t="str">
            <v>0,00</v>
          </cell>
          <cell r="J2016" t="str">
            <v>0,00</v>
          </cell>
          <cell r="K2016">
            <v>1023.82</v>
          </cell>
          <cell r="L2016">
            <v>1023.82</v>
          </cell>
          <cell r="M2016"/>
          <cell r="N2016">
            <v>100665</v>
          </cell>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851,28</v>
          </cell>
          <cell r="F2017" t="str">
            <v>52,60</v>
          </cell>
          <cell r="G2017" t="str">
            <v>798,68</v>
          </cell>
          <cell r="H2017" t="str">
            <v>0,00</v>
          </cell>
          <cell r="I2017" t="str">
            <v>0,00</v>
          </cell>
          <cell r="J2017" t="str">
            <v>0,00</v>
          </cell>
          <cell r="K2017">
            <v>798.68</v>
          </cell>
          <cell r="L2017">
            <v>798.68</v>
          </cell>
          <cell r="M2017"/>
          <cell r="N2017">
            <v>100666</v>
          </cell>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1.394,70</v>
          </cell>
          <cell r="F2018" t="str">
            <v>52,60</v>
          </cell>
          <cell r="G2018" t="str">
            <v>1.342,10</v>
          </cell>
          <cell r="H2018" t="str">
            <v>0,00</v>
          </cell>
          <cell r="I2018" t="str">
            <v>0,00</v>
          </cell>
          <cell r="J2018" t="str">
            <v>0,00</v>
          </cell>
          <cell r="K2018">
            <v>1342.1</v>
          </cell>
          <cell r="L2018">
            <v>1342.1</v>
          </cell>
          <cell r="M2018"/>
          <cell r="N2018">
            <v>100667</v>
          </cell>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1.679,41</v>
          </cell>
          <cell r="F2019" t="str">
            <v>118,35</v>
          </cell>
          <cell r="G2019" t="str">
            <v>1.561,06</v>
          </cell>
          <cell r="H2019" t="str">
            <v>0,00</v>
          </cell>
          <cell r="I2019" t="str">
            <v>0,00</v>
          </cell>
          <cell r="J2019" t="str">
            <v>0,00</v>
          </cell>
          <cell r="K2019">
            <v>1561.06</v>
          </cell>
          <cell r="L2019">
            <v>1561.06</v>
          </cell>
          <cell r="M2019"/>
          <cell r="N2019">
            <v>100668</v>
          </cell>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1.005,03</v>
          </cell>
          <cell r="F2020" t="str">
            <v>75,76</v>
          </cell>
          <cell r="G2020" t="str">
            <v>929,27</v>
          </cell>
          <cell r="H2020" t="str">
            <v>0,00</v>
          </cell>
          <cell r="I2020" t="str">
            <v>0,00</v>
          </cell>
          <cell r="J2020" t="str">
            <v>0,00</v>
          </cell>
          <cell r="K2020">
            <v>929.27</v>
          </cell>
          <cell r="L2020">
            <v>929.27</v>
          </cell>
          <cell r="M2020"/>
          <cell r="N2020">
            <v>100669</v>
          </cell>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1.346,07</v>
          </cell>
          <cell r="F2021" t="str">
            <v>58,46</v>
          </cell>
          <cell r="G2021" t="str">
            <v>1.287,61</v>
          </cell>
          <cell r="H2021" t="str">
            <v>0,00</v>
          </cell>
          <cell r="I2021" t="str">
            <v>0,00</v>
          </cell>
          <cell r="J2021" t="str">
            <v>0,00</v>
          </cell>
          <cell r="K2021">
            <v>1287.6099999999999</v>
          </cell>
          <cell r="L2021">
            <v>1287.6099999999999</v>
          </cell>
          <cell r="M2021"/>
          <cell r="N2021">
            <v>100670</v>
          </cell>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1.669,69</v>
          </cell>
          <cell r="F2022" t="str">
            <v>58,46</v>
          </cell>
          <cell r="G2022" t="str">
            <v>1.611,23</v>
          </cell>
          <cell r="H2022" t="str">
            <v>0,00</v>
          </cell>
          <cell r="I2022" t="str">
            <v>0,00</v>
          </cell>
          <cell r="J2022" t="str">
            <v>0,00</v>
          </cell>
          <cell r="K2022">
            <v>1611.23</v>
          </cell>
          <cell r="L2022">
            <v>1611.23</v>
          </cell>
          <cell r="M2022"/>
          <cell r="N2022">
            <v>100671</v>
          </cell>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1.079,40</v>
          </cell>
          <cell r="F2023" t="str">
            <v>58,46</v>
          </cell>
          <cell r="G2023" t="str">
            <v>1.020,94</v>
          </cell>
          <cell r="H2023" t="str">
            <v>0,00</v>
          </cell>
          <cell r="I2023" t="str">
            <v>0,00</v>
          </cell>
          <cell r="J2023" t="str">
            <v>0,00</v>
          </cell>
          <cell r="K2023">
            <v>1020.94</v>
          </cell>
          <cell r="L2023">
            <v>1020.94</v>
          </cell>
          <cell r="M2023"/>
          <cell r="N2023">
            <v>100672</v>
          </cell>
        </row>
        <row r="2024">
          <cell r="A2024">
            <v>100701</v>
          </cell>
          <cell r="B2024" t="str">
            <v>PORTA DE FERRO, DE ABRIR, TIPO GRADE COM CHAPA, COM GUARNIÇÕES. AF_12/2019</v>
          </cell>
          <cell r="C2024" t="str">
            <v>COMPOSIÇÃO</v>
          </cell>
          <cell r="D2024" t="str">
            <v>M2</v>
          </cell>
          <cell r="E2024" t="str">
            <v>581,36</v>
          </cell>
          <cell r="F2024" t="str">
            <v>15,77</v>
          </cell>
          <cell r="G2024" t="str">
            <v>565,59</v>
          </cell>
          <cell r="H2024" t="str">
            <v>0,00</v>
          </cell>
          <cell r="I2024" t="str">
            <v>0,00</v>
          </cell>
          <cell r="J2024" t="str">
            <v>0,00</v>
          </cell>
          <cell r="K2024">
            <v>565.59</v>
          </cell>
          <cell r="L2024">
            <v>565.59</v>
          </cell>
          <cell r="M2024"/>
          <cell r="N2024">
            <v>100701</v>
          </cell>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834,48</v>
          </cell>
          <cell r="F2025" t="str">
            <v>142,79</v>
          </cell>
          <cell r="G2025" t="str">
            <v>691,69</v>
          </cell>
          <cell r="H2025" t="str">
            <v>0,00</v>
          </cell>
          <cell r="I2025" t="str">
            <v>0,00</v>
          </cell>
          <cell r="J2025" t="str">
            <v>0,00</v>
          </cell>
          <cell r="K2025">
            <v>691.69</v>
          </cell>
          <cell r="L2025">
            <v>691.69</v>
          </cell>
          <cell r="M2025"/>
          <cell r="N2025">
            <v>94559</v>
          </cell>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792,83</v>
          </cell>
          <cell r="F2026" t="str">
            <v>65,15</v>
          </cell>
          <cell r="G2026" t="str">
            <v>727,68</v>
          </cell>
          <cell r="H2026" t="str">
            <v>0,00</v>
          </cell>
          <cell r="I2026" t="str">
            <v>0,00</v>
          </cell>
          <cell r="J2026" t="str">
            <v>0,00</v>
          </cell>
          <cell r="K2026">
            <v>727.68</v>
          </cell>
          <cell r="L2026">
            <v>727.68</v>
          </cell>
          <cell r="M2026"/>
          <cell r="N2026">
            <v>94562</v>
          </cell>
        </row>
        <row r="2027">
          <cell r="A2027">
            <v>94587</v>
          </cell>
          <cell r="B2027" t="str">
            <v>CONTRAMARCO DE AÇO, FIXAÇÃO COM ARGAMASSA - FORNECIMENTO E INSTALAÇÃO. AF_12/2019</v>
          </cell>
          <cell r="C2027" t="str">
            <v>COMPOSIÇÃO</v>
          </cell>
          <cell r="D2027" t="str">
            <v>M</v>
          </cell>
          <cell r="E2027" t="str">
            <v>77,74</v>
          </cell>
          <cell r="F2027" t="str">
            <v>20,39</v>
          </cell>
          <cell r="G2027" t="str">
            <v>57,35</v>
          </cell>
          <cell r="H2027" t="str">
            <v>0,00</v>
          </cell>
          <cell r="I2027" t="str">
            <v>0,00</v>
          </cell>
          <cell r="J2027" t="str">
            <v>0,00</v>
          </cell>
          <cell r="K2027">
            <v>57.35</v>
          </cell>
          <cell r="L2027">
            <v>57.35</v>
          </cell>
          <cell r="M2027"/>
          <cell r="N2027">
            <v>94587</v>
          </cell>
        </row>
        <row r="2028">
          <cell r="A2028">
            <v>94588</v>
          </cell>
          <cell r="B2028" t="str">
            <v>CONTRAMARCO DE AÇO, FIXAÇÃO COM PARAFUSO - FORNECIMENTO E INSTALAÇÃO. AF_12/2019</v>
          </cell>
          <cell r="C2028" t="str">
            <v>COMPOSIÇÃO</v>
          </cell>
          <cell r="D2028" t="str">
            <v>M</v>
          </cell>
          <cell r="E2028" t="str">
            <v>69,18</v>
          </cell>
          <cell r="F2028" t="str">
            <v>10,57</v>
          </cell>
          <cell r="G2028" t="str">
            <v>58,61</v>
          </cell>
          <cell r="H2028" t="str">
            <v>0,00</v>
          </cell>
          <cell r="I2028" t="str">
            <v>0,00</v>
          </cell>
          <cell r="J2028" t="str">
            <v>0,00</v>
          </cell>
          <cell r="K2028">
            <v>58.61</v>
          </cell>
          <cell r="L2028">
            <v>58.61</v>
          </cell>
          <cell r="M2028"/>
          <cell r="N2028">
            <v>94588</v>
          </cell>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711,84</v>
          </cell>
          <cell r="F2029" t="str">
            <v>200,91</v>
          </cell>
          <cell r="G2029" t="str">
            <v>510,93</v>
          </cell>
          <cell r="H2029" t="str">
            <v>0,00</v>
          </cell>
          <cell r="I2029" t="str">
            <v>0,00</v>
          </cell>
          <cell r="J2029" t="str">
            <v>0,00</v>
          </cell>
          <cell r="K2029">
            <v>510.93</v>
          </cell>
          <cell r="L2029">
            <v>510.93</v>
          </cell>
          <cell r="M2029"/>
          <cell r="N2029">
            <v>99837</v>
          </cell>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574,41</v>
          </cell>
          <cell r="F2030" t="str">
            <v>210,77</v>
          </cell>
          <cell r="G2030" t="str">
            <v>363,64</v>
          </cell>
          <cell r="H2030" t="str">
            <v>0,00</v>
          </cell>
          <cell r="I2030" t="str">
            <v>0,00</v>
          </cell>
          <cell r="J2030" t="str">
            <v>0,00</v>
          </cell>
          <cell r="K2030">
            <v>363.64</v>
          </cell>
          <cell r="L2030">
            <v>363.64</v>
          </cell>
          <cell r="M2030"/>
          <cell r="N2030">
            <v>99839</v>
          </cell>
        </row>
        <row r="2031">
          <cell r="A2031">
            <v>99841</v>
          </cell>
          <cell r="B2031" t="str">
            <v>GUARDA-CORPO PANORÂMICO COM PERFIS DE ALUMÍNIO E VIDRO LAMINADO 8 MM, FIXADO COM CHUMBADOR MECÂNICO. AF_04/2019_P</v>
          </cell>
          <cell r="C2031" t="str">
            <v>COMPOSIÇÃO</v>
          </cell>
          <cell r="D2031" t="str">
            <v>M</v>
          </cell>
          <cell r="E2031" t="str">
            <v>1.459,63</v>
          </cell>
          <cell r="F2031" t="str">
            <v>122,25</v>
          </cell>
          <cell r="G2031" t="str">
            <v>1.337,38</v>
          </cell>
          <cell r="H2031" t="str">
            <v>0,00</v>
          </cell>
          <cell r="I2031" t="str">
            <v>0,00</v>
          </cell>
          <cell r="J2031" t="str">
            <v>0,00</v>
          </cell>
          <cell r="K2031">
            <v>1337.38</v>
          </cell>
          <cell r="L2031">
            <v>1337.38</v>
          </cell>
          <cell r="M2031"/>
          <cell r="N2031">
            <v>99841</v>
          </cell>
        </row>
        <row r="2032">
          <cell r="A2032">
            <v>99855</v>
          </cell>
          <cell r="B2032" t="str">
            <v>CORRIMÃO SIMPLES, DIÂMETRO EXTERNO = 1 1/2", EM AÇO GALVANIZADO. AF_04/2019_P</v>
          </cell>
          <cell r="C2032" t="str">
            <v>COMPOSIÇÃO</v>
          </cell>
          <cell r="D2032" t="str">
            <v>M</v>
          </cell>
          <cell r="E2032" t="str">
            <v>128,90</v>
          </cell>
          <cell r="F2032" t="str">
            <v>34,55</v>
          </cell>
          <cell r="G2032" t="str">
            <v>94,35</v>
          </cell>
          <cell r="H2032" t="str">
            <v>0,00</v>
          </cell>
          <cell r="I2032" t="str">
            <v>0,00</v>
          </cell>
          <cell r="J2032" t="str">
            <v>0,00</v>
          </cell>
          <cell r="K2032">
            <v>94.35</v>
          </cell>
          <cell r="L2032">
            <v>94.35</v>
          </cell>
          <cell r="M2032"/>
          <cell r="N2032">
            <v>99855</v>
          </cell>
        </row>
        <row r="2033">
          <cell r="A2033">
            <v>99857</v>
          </cell>
          <cell r="B2033" t="str">
            <v>CORRIMÃO SIMPLES, DIÂMETRO EXTERNO = 1 1/2", EM ALUMÍNIO. AF_04/2019_P</v>
          </cell>
          <cell r="C2033" t="str">
            <v>COMPOSIÇÃO</v>
          </cell>
          <cell r="D2033" t="str">
            <v>M</v>
          </cell>
          <cell r="E2033" t="str">
            <v>97,68</v>
          </cell>
          <cell r="F2033" t="str">
            <v>48,53</v>
          </cell>
          <cell r="G2033" t="str">
            <v>49,15</v>
          </cell>
          <cell r="H2033" t="str">
            <v>0,00</v>
          </cell>
          <cell r="I2033" t="str">
            <v>0,00</v>
          </cell>
          <cell r="J2033" t="str">
            <v>0,00</v>
          </cell>
          <cell r="K2033">
            <v>49.15</v>
          </cell>
          <cell r="L2033">
            <v>49.15</v>
          </cell>
          <cell r="M2033"/>
          <cell r="N2033">
            <v>99857</v>
          </cell>
        </row>
        <row r="2034">
          <cell r="A2034">
            <v>99861</v>
          </cell>
          <cell r="B2034" t="str">
            <v>GRADIL EM FERRO FIXADO EM VÃOS DE JANELAS, FORMADO POR BARRAS CHATAS DE 25X4,8 MM. AF_04/2019</v>
          </cell>
          <cell r="C2034" t="str">
            <v>COMPOSIÇÃO</v>
          </cell>
          <cell r="D2034" t="str">
            <v>M2</v>
          </cell>
          <cell r="E2034" t="str">
            <v>699,90</v>
          </cell>
          <cell r="F2034" t="str">
            <v>310,42</v>
          </cell>
          <cell r="G2034" t="str">
            <v>389,48</v>
          </cell>
          <cell r="H2034" t="str">
            <v>0,00</v>
          </cell>
          <cell r="I2034" t="str">
            <v>0,00</v>
          </cell>
          <cell r="J2034" t="str">
            <v>0,00</v>
          </cell>
          <cell r="K2034">
            <v>389.48</v>
          </cell>
          <cell r="L2034">
            <v>389.48</v>
          </cell>
          <cell r="M2034"/>
          <cell r="N2034">
            <v>99861</v>
          </cell>
        </row>
        <row r="2035">
          <cell r="A2035">
            <v>99862</v>
          </cell>
          <cell r="B2035" t="str">
            <v>GRADIL EM ALUMÍNIO FIXADO EM VÃOS DE JANELAS, FORMADO POR TUBOS DE 3/4". AF_04/2019</v>
          </cell>
          <cell r="C2035" t="str">
            <v>COMPOSIÇÃO</v>
          </cell>
          <cell r="D2035" t="str">
            <v>M2</v>
          </cell>
          <cell r="E2035" t="str">
            <v>645,12</v>
          </cell>
          <cell r="F2035" t="str">
            <v>322,25</v>
          </cell>
          <cell r="G2035" t="str">
            <v>322,87</v>
          </cell>
          <cell r="H2035" t="str">
            <v>0,00</v>
          </cell>
          <cell r="I2035" t="str">
            <v>0,00</v>
          </cell>
          <cell r="J2035" t="str">
            <v>0,00</v>
          </cell>
          <cell r="K2035">
            <v>322.87</v>
          </cell>
          <cell r="L2035">
            <v>322.87</v>
          </cell>
          <cell r="M2035"/>
          <cell r="N2035">
            <v>99862</v>
          </cell>
        </row>
        <row r="2036">
          <cell r="A2036">
            <v>90838</v>
          </cell>
          <cell r="B2036" t="str">
            <v>PORTA CORTA-FOGO 90X210X4CM - FORNECIMENTO E INSTALAÇÃO. AF_12/2019</v>
          </cell>
          <cell r="C2036" t="str">
            <v>COMPOSIÇÃO</v>
          </cell>
          <cell r="D2036" t="str">
            <v>UN</v>
          </cell>
          <cell r="E2036" t="str">
            <v>1.478,53</v>
          </cell>
          <cell r="F2036" t="str">
            <v>111,95</v>
          </cell>
          <cell r="G2036" t="str">
            <v>1.366,58</v>
          </cell>
          <cell r="H2036" t="str">
            <v>0,00</v>
          </cell>
          <cell r="I2036" t="str">
            <v>0,00</v>
          </cell>
          <cell r="J2036" t="str">
            <v>0,00</v>
          </cell>
          <cell r="K2036">
            <v>1366.58</v>
          </cell>
          <cell r="L2036">
            <v>1366.58</v>
          </cell>
          <cell r="M2036"/>
          <cell r="N2036">
            <v>90838</v>
          </cell>
        </row>
        <row r="2037">
          <cell r="A2037">
            <v>91338</v>
          </cell>
          <cell r="B2037" t="str">
            <v>PORTA DE ALUMÍNIO DE ABRIR COM LAMBRI, COM GUARNIÇÃO, FIXAÇÃO COM PARAFUSOS - FORNECIMENTO E INSTALAÇÃO. AF_12/2019</v>
          </cell>
          <cell r="C2037" t="str">
            <v>COMPOSIÇÃO</v>
          </cell>
          <cell r="D2037" t="str">
            <v>M2</v>
          </cell>
          <cell r="E2037" t="str">
            <v>804,96</v>
          </cell>
          <cell r="F2037" t="str">
            <v>10,83</v>
          </cell>
          <cell r="G2037" t="str">
            <v>794,13</v>
          </cell>
          <cell r="H2037" t="str">
            <v>0,00</v>
          </cell>
          <cell r="I2037" t="str">
            <v>0,00</v>
          </cell>
          <cell r="J2037" t="str">
            <v>0,00</v>
          </cell>
          <cell r="K2037">
            <v>794.13</v>
          </cell>
          <cell r="L2037">
            <v>794.13</v>
          </cell>
          <cell r="M2037"/>
          <cell r="N2037">
            <v>91338</v>
          </cell>
        </row>
        <row r="2038">
          <cell r="A2038">
            <v>91341</v>
          </cell>
          <cell r="B2038" t="str">
            <v>PORTA EM ALUMÍNIO DE ABRIR TIPO VENEZIANA COM GUARNIÇÃO, FIXAÇÃO COM PARAFUSOS - FORNECIMENTO E INSTALAÇÃO. AF_12/2019</v>
          </cell>
          <cell r="C2038" t="str">
            <v>COMPOSIÇÃO</v>
          </cell>
          <cell r="D2038" t="str">
            <v>M2</v>
          </cell>
          <cell r="E2038" t="str">
            <v>633,48</v>
          </cell>
          <cell r="F2038" t="str">
            <v>11,63</v>
          </cell>
          <cell r="G2038" t="str">
            <v>621,85</v>
          </cell>
          <cell r="H2038" t="str">
            <v>0,00</v>
          </cell>
          <cell r="I2038" t="str">
            <v>0,00</v>
          </cell>
          <cell r="J2038" t="str">
            <v>0,00</v>
          </cell>
          <cell r="K2038">
            <v>621.85</v>
          </cell>
          <cell r="L2038">
            <v>621.85</v>
          </cell>
          <cell r="M2038"/>
          <cell r="N2038">
            <v>91341</v>
          </cell>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781,02</v>
          </cell>
          <cell r="F2039" t="str">
            <v>19,81</v>
          </cell>
          <cell r="G2039" t="str">
            <v>761,21</v>
          </cell>
          <cell r="H2039" t="str">
            <v>0,00</v>
          </cell>
          <cell r="I2039" t="str">
            <v>0,00</v>
          </cell>
          <cell r="J2039" t="str">
            <v>0,00</v>
          </cell>
          <cell r="K2039">
            <v>761.21</v>
          </cell>
          <cell r="L2039">
            <v>761.21</v>
          </cell>
          <cell r="M2039"/>
          <cell r="N2039">
            <v>94805</v>
          </cell>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692,12</v>
          </cell>
          <cell r="F2040" t="str">
            <v>27,99</v>
          </cell>
          <cell r="G2040" t="str">
            <v>664,13</v>
          </cell>
          <cell r="H2040" t="str">
            <v>0,00</v>
          </cell>
          <cell r="I2040" t="str">
            <v>0,00</v>
          </cell>
          <cell r="J2040" t="str">
            <v>0,00</v>
          </cell>
          <cell r="K2040">
            <v>664.13</v>
          </cell>
          <cell r="L2040">
            <v>664.13</v>
          </cell>
          <cell r="M2040"/>
          <cell r="N2040">
            <v>94806</v>
          </cell>
        </row>
        <row r="2041">
          <cell r="A2041">
            <v>94807</v>
          </cell>
          <cell r="B2041" t="str">
            <v>PORTA EM AÇO DE ABRIR TIPO VENEZIANA SEM GUARNIÇÃO, 87X210CM, FIXAÇÃO COM PARAFUSOS - FORNECIMENTO E INSTALAÇÃO. AF_12/2019</v>
          </cell>
          <cell r="C2041" t="str">
            <v>COMPOSIÇÃO</v>
          </cell>
          <cell r="D2041" t="str">
            <v>UN</v>
          </cell>
          <cell r="E2041" t="str">
            <v>632,44</v>
          </cell>
          <cell r="F2041" t="str">
            <v>29,48</v>
          </cell>
          <cell r="G2041" t="str">
            <v>602,96</v>
          </cell>
          <cell r="H2041" t="str">
            <v>0,00</v>
          </cell>
          <cell r="I2041" t="str">
            <v>0,00</v>
          </cell>
          <cell r="J2041" t="str">
            <v>0,00</v>
          </cell>
          <cell r="K2041">
            <v>602.96</v>
          </cell>
          <cell r="L2041">
            <v>602.96</v>
          </cell>
          <cell r="M2041"/>
          <cell r="N2041">
            <v>94807</v>
          </cell>
        </row>
        <row r="2042">
          <cell r="A2042">
            <v>100702</v>
          </cell>
          <cell r="B2042" t="str">
            <v>PORTA DE CORRER DE ALUMÍNIO, COM DUAS FOLHAS PARA VIDRO, INCLUSO VIDRO LISO INCOLOR, FECHADURA E PUXADOR, SEM ALIZAR. AF_12/2019</v>
          </cell>
          <cell r="C2042" t="str">
            <v>COMPOSIÇÃO</v>
          </cell>
          <cell r="D2042" t="str">
            <v>M2</v>
          </cell>
          <cell r="E2042" t="str">
            <v>438,17</v>
          </cell>
          <cell r="F2042" t="str">
            <v>8,58</v>
          </cell>
          <cell r="G2042" t="str">
            <v>429,59</v>
          </cell>
          <cell r="H2042" t="str">
            <v>0,00</v>
          </cell>
          <cell r="I2042" t="str">
            <v>0,00</v>
          </cell>
          <cell r="J2042" t="str">
            <v>0,00</v>
          </cell>
          <cell r="K2042">
            <v>429.59</v>
          </cell>
          <cell r="L2042">
            <v>429.59</v>
          </cell>
          <cell r="M2042"/>
          <cell r="N2042">
            <v>100702</v>
          </cell>
        </row>
        <row r="2043">
          <cell r="A2043">
            <v>102188</v>
          </cell>
          <cell r="B2043" t="str">
            <v>MOLA HIDRAULICA DE PISO PARA PORTA DE VIDRO TEMPERADO. AF_01/2021</v>
          </cell>
          <cell r="C2043" t="str">
            <v>COMPOSIÇÃO</v>
          </cell>
          <cell r="D2043" t="str">
            <v>UN</v>
          </cell>
          <cell r="E2043" t="str">
            <v>1.074,21</v>
          </cell>
          <cell r="F2043" t="str">
            <v>63,44</v>
          </cell>
          <cell r="G2043" t="str">
            <v>1.010,77</v>
          </cell>
          <cell r="H2043" t="str">
            <v>0,00</v>
          </cell>
          <cell r="I2043" t="str">
            <v>0,00</v>
          </cell>
          <cell r="J2043" t="str">
            <v>0,00</v>
          </cell>
          <cell r="K2043">
            <v>1010.77</v>
          </cell>
          <cell r="L2043">
            <v>1010.77</v>
          </cell>
          <cell r="M2043"/>
          <cell r="N2043">
            <v>102188</v>
          </cell>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280,55</v>
          </cell>
          <cell r="F2044" t="str">
            <v>70,60</v>
          </cell>
          <cell r="G2044" t="str">
            <v>209,95</v>
          </cell>
          <cell r="H2044" t="str">
            <v>0,00</v>
          </cell>
          <cell r="I2044" t="str">
            <v>0,00</v>
          </cell>
          <cell r="J2044" t="str">
            <v>0,00</v>
          </cell>
          <cell r="K2044">
            <v>209.95</v>
          </cell>
          <cell r="L2044">
            <v>209.95</v>
          </cell>
          <cell r="M2044"/>
          <cell r="N2044">
            <v>102189</v>
          </cell>
        </row>
        <row r="2045">
          <cell r="A2045">
            <v>100703</v>
          </cell>
          <cell r="B2045" t="str">
            <v>PUXADOR CENTRAL PARA ESQUADRIA DE MADEIRA. AF_12/2019</v>
          </cell>
          <cell r="C2045" t="str">
            <v>COMPOSIÇÃO</v>
          </cell>
          <cell r="D2045" t="str">
            <v>UN</v>
          </cell>
          <cell r="E2045" t="str">
            <v>32,36</v>
          </cell>
          <cell r="F2045" t="str">
            <v>10,08</v>
          </cell>
          <cell r="G2045" t="str">
            <v>22,28</v>
          </cell>
          <cell r="H2045" t="str">
            <v>0,00</v>
          </cell>
          <cell r="I2045" t="str">
            <v>0,00</v>
          </cell>
          <cell r="J2045" t="str">
            <v>0,00</v>
          </cell>
          <cell r="K2045">
            <v>22.28</v>
          </cell>
          <cell r="L2045">
            <v>22.28</v>
          </cell>
          <cell r="M2045"/>
          <cell r="N2045">
            <v>100703</v>
          </cell>
        </row>
        <row r="2046">
          <cell r="A2046">
            <v>100704</v>
          </cell>
          <cell r="B2046" t="str">
            <v>PORTA CADEADO ZINCADO OXIDADO PRETO COM CADEADO DE AÇO INOX, LARGURA DE *50* MM. AF_12/2019</v>
          </cell>
          <cell r="C2046" t="str">
            <v>COMPOSIÇÃO</v>
          </cell>
          <cell r="D2046" t="str">
            <v>UN</v>
          </cell>
          <cell r="E2046" t="str">
            <v>67,45</v>
          </cell>
          <cell r="F2046" t="str">
            <v>16,10</v>
          </cell>
          <cell r="G2046" t="str">
            <v>51,35</v>
          </cell>
          <cell r="H2046" t="str">
            <v>0,00</v>
          </cell>
          <cell r="I2046" t="str">
            <v>0,00</v>
          </cell>
          <cell r="J2046" t="str">
            <v>0,00</v>
          </cell>
          <cell r="K2046">
            <v>51.35</v>
          </cell>
          <cell r="L2046">
            <v>51.35</v>
          </cell>
          <cell r="M2046"/>
          <cell r="N2046">
            <v>100704</v>
          </cell>
        </row>
        <row r="2047">
          <cell r="A2047">
            <v>100705</v>
          </cell>
          <cell r="B2047" t="str">
            <v>TARJETA TIPO LIVRE/OCUPADO PARA PORTA DE BANHEIRO. AF_12/2019</v>
          </cell>
          <cell r="C2047" t="str">
            <v>COMPOSIÇÃO</v>
          </cell>
          <cell r="D2047" t="str">
            <v>UN</v>
          </cell>
          <cell r="E2047" t="str">
            <v>79,72</v>
          </cell>
          <cell r="F2047" t="str">
            <v>27,75</v>
          </cell>
          <cell r="G2047" t="str">
            <v>51,97</v>
          </cell>
          <cell r="H2047" t="str">
            <v>0,00</v>
          </cell>
          <cell r="I2047" t="str">
            <v>0,00</v>
          </cell>
          <cell r="J2047" t="str">
            <v>0,00</v>
          </cell>
          <cell r="K2047">
            <v>51.97</v>
          </cell>
          <cell r="L2047">
            <v>51.97</v>
          </cell>
          <cell r="M2047"/>
          <cell r="N2047">
            <v>100705</v>
          </cell>
        </row>
        <row r="2048">
          <cell r="A2048">
            <v>100706</v>
          </cell>
          <cell r="B2048" t="str">
            <v>CREMONA EM LATÃO CROMADO OU POLIDO, COMPLETA. AF_12/2019</v>
          </cell>
          <cell r="C2048" t="str">
            <v>COMPOSIÇÃO</v>
          </cell>
          <cell r="D2048" t="str">
            <v>UN</v>
          </cell>
          <cell r="E2048" t="str">
            <v>73,59</v>
          </cell>
          <cell r="F2048" t="str">
            <v>35,99</v>
          </cell>
          <cell r="G2048" t="str">
            <v>37,60</v>
          </cell>
          <cell r="H2048" t="str">
            <v>0,00</v>
          </cell>
          <cell r="I2048" t="str">
            <v>0,00</v>
          </cell>
          <cell r="J2048" t="str">
            <v>0,00</v>
          </cell>
          <cell r="K2048">
            <v>37.6</v>
          </cell>
          <cell r="L2048">
            <v>37.6</v>
          </cell>
          <cell r="M2048"/>
          <cell r="N2048">
            <v>100706</v>
          </cell>
        </row>
        <row r="2049">
          <cell r="A2049">
            <v>100707</v>
          </cell>
          <cell r="B2049" t="str">
            <v>FECHO DE EMBUTIR TIPO UNHA 22CM. AF_12/2019</v>
          </cell>
          <cell r="C2049" t="str">
            <v>COMPOSIÇÃO</v>
          </cell>
          <cell r="D2049" t="str">
            <v>UN</v>
          </cell>
          <cell r="E2049" t="str">
            <v>142,71</v>
          </cell>
          <cell r="F2049" t="str">
            <v>34,18</v>
          </cell>
          <cell r="G2049" t="str">
            <v>108,53</v>
          </cell>
          <cell r="H2049" t="str">
            <v>0,00</v>
          </cell>
          <cell r="I2049" t="str">
            <v>0,00</v>
          </cell>
          <cell r="J2049" t="str">
            <v>0,00</v>
          </cell>
          <cell r="K2049">
            <v>108.53</v>
          </cell>
          <cell r="L2049">
            <v>108.53</v>
          </cell>
          <cell r="M2049"/>
          <cell r="N2049">
            <v>100707</v>
          </cell>
        </row>
        <row r="2050">
          <cell r="A2050">
            <v>100708</v>
          </cell>
          <cell r="B2050" t="str">
            <v>FECHO DE EMBUTIR TIPO UNHA 40CM. AF_12/2019</v>
          </cell>
          <cell r="C2050" t="str">
            <v>COMPOSIÇÃO</v>
          </cell>
          <cell r="D2050" t="str">
            <v>UN</v>
          </cell>
          <cell r="E2050" t="str">
            <v>177,62</v>
          </cell>
          <cell r="F2050" t="str">
            <v>37,90</v>
          </cell>
          <cell r="G2050" t="str">
            <v>139,72</v>
          </cell>
          <cell r="H2050" t="str">
            <v>0,00</v>
          </cell>
          <cell r="I2050" t="str">
            <v>0,00</v>
          </cell>
          <cell r="J2050" t="str">
            <v>0,00</v>
          </cell>
          <cell r="K2050">
            <v>139.72</v>
          </cell>
          <cell r="L2050">
            <v>139.72</v>
          </cell>
          <cell r="M2050"/>
          <cell r="N2050">
            <v>100708</v>
          </cell>
        </row>
        <row r="2051">
          <cell r="A2051">
            <v>100709</v>
          </cell>
          <cell r="B2051" t="str">
            <v>DOBRADIÇA EM AÇO/FERRO, 3" X 21/2", E=1,9 A 2MM, SEN ANEL, CROMADO OU ZINCADO, TAMPA BOLA, COM PARAFUSOS. AF_12/2019</v>
          </cell>
          <cell r="C2051" t="str">
            <v>COMPOSIÇÃO</v>
          </cell>
          <cell r="D2051" t="str">
            <v>UN</v>
          </cell>
          <cell r="E2051" t="str">
            <v>55,75</v>
          </cell>
          <cell r="F2051" t="str">
            <v>27,82</v>
          </cell>
          <cell r="G2051" t="str">
            <v>27,93</v>
          </cell>
          <cell r="H2051" t="str">
            <v>0,00</v>
          </cell>
          <cell r="I2051" t="str">
            <v>0,00</v>
          </cell>
          <cell r="J2051" t="str">
            <v>0,00</v>
          </cell>
          <cell r="K2051">
            <v>27.93</v>
          </cell>
          <cell r="L2051">
            <v>27.93</v>
          </cell>
          <cell r="M2051"/>
          <cell r="N2051">
            <v>100709</v>
          </cell>
        </row>
        <row r="2052">
          <cell r="A2052">
            <v>100710</v>
          </cell>
          <cell r="B2052" t="str">
            <v>DOBRADIÇA TIPO VAI E VEM EM LATÃO POLIDO 3". AF_12/2019</v>
          </cell>
          <cell r="C2052" t="str">
            <v>COMPOSIÇÃO</v>
          </cell>
          <cell r="D2052" t="str">
            <v>UN</v>
          </cell>
          <cell r="E2052" t="str">
            <v>148,81</v>
          </cell>
          <cell r="F2052" t="str">
            <v>37,10</v>
          </cell>
          <cell r="G2052" t="str">
            <v>111,71</v>
          </cell>
          <cell r="H2052" t="str">
            <v>0,00</v>
          </cell>
          <cell r="I2052" t="str">
            <v>0,00</v>
          </cell>
          <cell r="J2052" t="str">
            <v>0,00</v>
          </cell>
          <cell r="K2052">
            <v>111.71</v>
          </cell>
          <cell r="L2052">
            <v>111.71</v>
          </cell>
          <cell r="M2052"/>
          <cell r="N2052">
            <v>100710</v>
          </cell>
        </row>
        <row r="2053">
          <cell r="A2053">
            <v>102151</v>
          </cell>
          <cell r="B2053" t="str">
            <v>INSTALAÇÃO DE VIDRO LISO INCOLOR, E = 3 MM, EM ESQUADRIA DE MADEIRA, FIXADO COM BAGUETE. AF_01/2021</v>
          </cell>
          <cell r="C2053" t="str">
            <v>COMPOSIÇÃO</v>
          </cell>
          <cell r="D2053" t="str">
            <v>M2</v>
          </cell>
          <cell r="E2053" t="str">
            <v>210,33</v>
          </cell>
          <cell r="F2053" t="str">
            <v>22,52</v>
          </cell>
          <cell r="G2053" t="str">
            <v>187,81</v>
          </cell>
          <cell r="H2053" t="str">
            <v>0,00</v>
          </cell>
          <cell r="I2053" t="str">
            <v>0,00</v>
          </cell>
          <cell r="J2053" t="str">
            <v>0,00</v>
          </cell>
          <cell r="K2053">
            <v>187.81</v>
          </cell>
          <cell r="L2053">
            <v>187.81</v>
          </cell>
          <cell r="M2053"/>
          <cell r="N2053">
            <v>102151</v>
          </cell>
        </row>
        <row r="2054">
          <cell r="A2054">
            <v>102152</v>
          </cell>
          <cell r="B2054" t="str">
            <v>INSTALAÇÃO DE VIDRO LISO, E = 4 MM, EM ESQUADRIA DE MADEIRA, FIXADO COM BAGUETE. AF_01/2021</v>
          </cell>
          <cell r="C2054" t="str">
            <v>COMPOSIÇÃO</v>
          </cell>
          <cell r="D2054" t="str">
            <v>M2</v>
          </cell>
          <cell r="E2054" t="str">
            <v>265,32</v>
          </cell>
          <cell r="F2054" t="str">
            <v>22,52</v>
          </cell>
          <cell r="G2054" t="str">
            <v>242,80</v>
          </cell>
          <cell r="H2054" t="str">
            <v>0,00</v>
          </cell>
          <cell r="I2054" t="str">
            <v>0,00</v>
          </cell>
          <cell r="J2054" t="str">
            <v>0,00</v>
          </cell>
          <cell r="K2054">
            <v>242.8</v>
          </cell>
          <cell r="L2054">
            <v>242.8</v>
          </cell>
          <cell r="M2054"/>
          <cell r="N2054">
            <v>102152</v>
          </cell>
        </row>
        <row r="2055">
          <cell r="A2055">
            <v>102153</v>
          </cell>
          <cell r="B2055" t="str">
            <v>INSTALAÇÃO DE VIDRO LISO FUME, E = 4 MM, EM ESQUADRIA DE MADEIRA, FIXADO COM BAGUETE. AF_01/2021</v>
          </cell>
          <cell r="C2055" t="str">
            <v>COMPOSIÇÃO</v>
          </cell>
          <cell r="D2055" t="str">
            <v>M2</v>
          </cell>
          <cell r="E2055" t="str">
            <v>338,66</v>
          </cell>
          <cell r="F2055" t="str">
            <v>22,52</v>
          </cell>
          <cell r="G2055" t="str">
            <v>316,14</v>
          </cell>
          <cell r="H2055" t="str">
            <v>0,00</v>
          </cell>
          <cell r="I2055" t="str">
            <v>0,00</v>
          </cell>
          <cell r="J2055" t="str">
            <v>0,00</v>
          </cell>
          <cell r="K2055">
            <v>316.14</v>
          </cell>
          <cell r="L2055">
            <v>316.14</v>
          </cell>
          <cell r="M2055"/>
          <cell r="N2055">
            <v>102153</v>
          </cell>
        </row>
        <row r="2056">
          <cell r="A2056">
            <v>102154</v>
          </cell>
          <cell r="B2056" t="str">
            <v>INSTALAÇÃO DE VIDRO LISO INCOLOR, E = 5 MM, EM ESQUADRIA DE MADEIRA, FIXADO COM BAGUETE. AF_01/2021</v>
          </cell>
          <cell r="C2056" t="str">
            <v>COMPOSIÇÃO</v>
          </cell>
          <cell r="D2056" t="str">
            <v>M2</v>
          </cell>
          <cell r="E2056" t="str">
            <v>293,11</v>
          </cell>
          <cell r="F2056" t="str">
            <v>18,00</v>
          </cell>
          <cell r="G2056" t="str">
            <v>275,11</v>
          </cell>
          <cell r="H2056" t="str">
            <v>0,00</v>
          </cell>
          <cell r="I2056" t="str">
            <v>0,00</v>
          </cell>
          <cell r="J2056" t="str">
            <v>0,00</v>
          </cell>
          <cell r="K2056">
            <v>275.11</v>
          </cell>
          <cell r="L2056">
            <v>275.11</v>
          </cell>
          <cell r="M2056"/>
          <cell r="N2056">
            <v>102154</v>
          </cell>
        </row>
        <row r="2057">
          <cell r="A2057">
            <v>102155</v>
          </cell>
          <cell r="B2057" t="str">
            <v>INSTALAÇÃO DE VIDRO LISO FUME, E = 5 MM, EM ESQUADRIA DE MADEIRA, FIXADO COM BAGUETE. AF_01/2021</v>
          </cell>
          <cell r="C2057" t="str">
            <v>COMPOSIÇÃO</v>
          </cell>
          <cell r="D2057" t="str">
            <v>M2</v>
          </cell>
          <cell r="E2057" t="str">
            <v>353,08</v>
          </cell>
          <cell r="F2057" t="str">
            <v>18,00</v>
          </cell>
          <cell r="G2057" t="str">
            <v>335,08</v>
          </cell>
          <cell r="H2057" t="str">
            <v>0,00</v>
          </cell>
          <cell r="I2057" t="str">
            <v>0,00</v>
          </cell>
          <cell r="J2057" t="str">
            <v>0,00</v>
          </cell>
          <cell r="K2057">
            <v>335.08</v>
          </cell>
          <cell r="L2057">
            <v>335.08</v>
          </cell>
          <cell r="M2057"/>
          <cell r="N2057">
            <v>102155</v>
          </cell>
        </row>
        <row r="2058">
          <cell r="A2058">
            <v>102156</v>
          </cell>
          <cell r="B2058" t="str">
            <v>INSTALAÇÃO DE VIDRO LISO INCOLOR, E = 6 MM, EM ESQUADRIA DE MADEIRA, FIXADO COM BAGUETE. AF_01/2021</v>
          </cell>
          <cell r="C2058" t="str">
            <v>COMPOSIÇÃO</v>
          </cell>
          <cell r="D2058" t="str">
            <v>M2</v>
          </cell>
          <cell r="E2058" t="str">
            <v>339,61</v>
          </cell>
          <cell r="F2058" t="str">
            <v>13,73</v>
          </cell>
          <cell r="G2058" t="str">
            <v>325,88</v>
          </cell>
          <cell r="H2058" t="str">
            <v>0,00</v>
          </cell>
          <cell r="I2058" t="str">
            <v>0,00</v>
          </cell>
          <cell r="J2058" t="str">
            <v>0,00</v>
          </cell>
          <cell r="K2058">
            <v>325.88</v>
          </cell>
          <cell r="L2058">
            <v>325.88</v>
          </cell>
          <cell r="M2058"/>
          <cell r="N2058">
            <v>102156</v>
          </cell>
        </row>
        <row r="2059">
          <cell r="A2059">
            <v>102157</v>
          </cell>
          <cell r="B2059" t="str">
            <v>INSTALAÇÃO DE VIDRO LISO FUME, E = 6 MM, EM ESQUADRIA DE MADEIRA, FIXADO COM BAGUETE. AF_01/2021</v>
          </cell>
          <cell r="C2059" t="str">
            <v>COMPOSIÇÃO</v>
          </cell>
          <cell r="D2059" t="str">
            <v>M2</v>
          </cell>
          <cell r="E2059" t="str">
            <v>467,95</v>
          </cell>
          <cell r="F2059" t="str">
            <v>13,73</v>
          </cell>
          <cell r="G2059" t="str">
            <v>454,22</v>
          </cell>
          <cell r="H2059" t="str">
            <v>0,00</v>
          </cell>
          <cell r="I2059" t="str">
            <v>0,00</v>
          </cell>
          <cell r="J2059" t="str">
            <v>0,00</v>
          </cell>
          <cell r="K2059">
            <v>454.22</v>
          </cell>
          <cell r="L2059">
            <v>454.22</v>
          </cell>
          <cell r="M2059"/>
          <cell r="N2059">
            <v>102157</v>
          </cell>
        </row>
        <row r="2060">
          <cell r="A2060">
            <v>102158</v>
          </cell>
          <cell r="B2060" t="str">
            <v>INSTALAÇÃO DE VIDRO LISO INCOLOR, E = 8 MM, EM ESQUADRIA DE MADEIRA, FIXADO COM BAGUETE. AF_01/2021</v>
          </cell>
          <cell r="C2060" t="str">
            <v>COMPOSIÇÃO</v>
          </cell>
          <cell r="D2060" t="str">
            <v>M2</v>
          </cell>
          <cell r="E2060" t="str">
            <v>475,42</v>
          </cell>
          <cell r="F2060" t="str">
            <v>10,21</v>
          </cell>
          <cell r="G2060" t="str">
            <v>465,21</v>
          </cell>
          <cell r="H2060" t="str">
            <v>0,00</v>
          </cell>
          <cell r="I2060" t="str">
            <v>0,00</v>
          </cell>
          <cell r="J2060" t="str">
            <v>0,00</v>
          </cell>
          <cell r="K2060">
            <v>465.21</v>
          </cell>
          <cell r="L2060">
            <v>465.21</v>
          </cell>
          <cell r="M2060"/>
          <cell r="N2060">
            <v>102158</v>
          </cell>
        </row>
        <row r="2061">
          <cell r="A2061">
            <v>102159</v>
          </cell>
          <cell r="B2061" t="str">
            <v>INSTALAÇÃO DE VIDRO LISO INCOLOR, E = 10 MM, EM ESQUADRIA DE MADEIRA, FIXADO COM BAGUETE. AF_01/2021</v>
          </cell>
          <cell r="C2061" t="str">
            <v>COMPOSIÇÃO</v>
          </cell>
          <cell r="D2061" t="str">
            <v>M2</v>
          </cell>
          <cell r="E2061" t="str">
            <v>568,16</v>
          </cell>
          <cell r="F2061" t="str">
            <v>8,96</v>
          </cell>
          <cell r="G2061" t="str">
            <v>559,20</v>
          </cell>
          <cell r="H2061" t="str">
            <v>0,00</v>
          </cell>
          <cell r="I2061" t="str">
            <v>0,00</v>
          </cell>
          <cell r="J2061" t="str">
            <v>0,00</v>
          </cell>
          <cell r="K2061">
            <v>559.20000000000005</v>
          </cell>
          <cell r="L2061">
            <v>559.20000000000005</v>
          </cell>
          <cell r="M2061"/>
          <cell r="N2061">
            <v>102159</v>
          </cell>
        </row>
        <row r="2062">
          <cell r="A2062">
            <v>102160</v>
          </cell>
          <cell r="B2062" t="str">
            <v>INSTALAÇÃO DE VIDRO IMPRESSO, E = 4 MM, EM ESQUADRIA DE MADEIRA, FIXADO COM BAGUETE. AF_01/2021</v>
          </cell>
          <cell r="C2062" t="str">
            <v>COMPOSIÇÃO</v>
          </cell>
          <cell r="D2062" t="str">
            <v>M2</v>
          </cell>
          <cell r="E2062" t="str">
            <v>228,66</v>
          </cell>
          <cell r="F2062" t="str">
            <v>22,52</v>
          </cell>
          <cell r="G2062" t="str">
            <v>206,14</v>
          </cell>
          <cell r="H2062" t="str">
            <v>0,00</v>
          </cell>
          <cell r="I2062" t="str">
            <v>0,00</v>
          </cell>
          <cell r="J2062" t="str">
            <v>0,00</v>
          </cell>
          <cell r="K2062">
            <v>206.14</v>
          </cell>
          <cell r="L2062">
            <v>206.14</v>
          </cell>
          <cell r="M2062"/>
          <cell r="N2062">
            <v>102160</v>
          </cell>
        </row>
        <row r="2063">
          <cell r="A2063">
            <v>102161</v>
          </cell>
          <cell r="B2063" t="str">
            <v>INSTALAÇÃO DE VIDRO LISO INCOLOR, E = 3 MM, EM ESQUADRIA DE ALUMÍNIO OU PVC, FIXADO COM BAGUETE. AF_01/2021_P</v>
          </cell>
          <cell r="C2063" t="str">
            <v>COMPOSIÇÃO</v>
          </cell>
          <cell r="D2063" t="str">
            <v>M2</v>
          </cell>
          <cell r="E2063" t="str">
            <v>298,76</v>
          </cell>
          <cell r="F2063" t="str">
            <v>27,30</v>
          </cell>
          <cell r="G2063" t="str">
            <v>271,46</v>
          </cell>
          <cell r="H2063" t="str">
            <v>0,00</v>
          </cell>
          <cell r="I2063" t="str">
            <v>0,00</v>
          </cell>
          <cell r="J2063" t="str">
            <v>0,00</v>
          </cell>
          <cell r="K2063">
            <v>271.45999999999998</v>
          </cell>
          <cell r="L2063">
            <v>271.45999999999998</v>
          </cell>
          <cell r="M2063"/>
          <cell r="N2063">
            <v>102161</v>
          </cell>
        </row>
        <row r="2064">
          <cell r="A2064">
            <v>102162</v>
          </cell>
          <cell r="B2064" t="str">
            <v>INSTALAÇÃO DE VIDRO LISO INCOLOR, E = 4 MM, EM ESQUADRIA DE ALUMÍNIO OU PVC, FIXADO COM BAGUETE. AF_01/2021_P</v>
          </cell>
          <cell r="C2064" t="str">
            <v>COMPOSIÇÃO</v>
          </cell>
          <cell r="D2064" t="str">
            <v>M2</v>
          </cell>
          <cell r="E2064" t="str">
            <v>353,75</v>
          </cell>
          <cell r="F2064" t="str">
            <v>27,30</v>
          </cell>
          <cell r="G2064" t="str">
            <v>326,45</v>
          </cell>
          <cell r="H2064" t="str">
            <v>0,00</v>
          </cell>
          <cell r="I2064" t="str">
            <v>0,00</v>
          </cell>
          <cell r="J2064" t="str">
            <v>0,00</v>
          </cell>
          <cell r="K2064">
            <v>326.45</v>
          </cell>
          <cell r="L2064">
            <v>326.45</v>
          </cell>
          <cell r="M2064"/>
          <cell r="N2064">
            <v>102162</v>
          </cell>
        </row>
        <row r="2065">
          <cell r="A2065">
            <v>102163</v>
          </cell>
          <cell r="B2065" t="str">
            <v>INSTALAÇÃO DE VIDRO LISO FUME, E = 4 MM, EM ESQUADRIA DE ALUMÍNIO OU PVC, FIXADO COM BAGUETE. AF_01/2021_P</v>
          </cell>
          <cell r="C2065" t="str">
            <v>COMPOSIÇÃO</v>
          </cell>
          <cell r="D2065" t="str">
            <v>M2</v>
          </cell>
          <cell r="E2065" t="str">
            <v>427,09</v>
          </cell>
          <cell r="F2065" t="str">
            <v>27,30</v>
          </cell>
          <cell r="G2065" t="str">
            <v>399,79</v>
          </cell>
          <cell r="H2065" t="str">
            <v>0,00</v>
          </cell>
          <cell r="I2065" t="str">
            <v>0,00</v>
          </cell>
          <cell r="J2065" t="str">
            <v>0,00</v>
          </cell>
          <cell r="K2065">
            <v>399.79</v>
          </cell>
          <cell r="L2065">
            <v>399.79</v>
          </cell>
          <cell r="M2065"/>
          <cell r="N2065">
            <v>102163</v>
          </cell>
        </row>
        <row r="2066">
          <cell r="A2066">
            <v>102164</v>
          </cell>
          <cell r="B2066" t="str">
            <v>INSTALAÇÃO DE VIDRO LISO INCOLOR, E = 5 MM, EM ESQUADRIA DE ALUMÍNIO OU PVC, FIXADO COM BAGUETE. AF_01/2021_P</v>
          </cell>
          <cell r="C2066" t="str">
            <v>COMPOSIÇÃO</v>
          </cell>
          <cell r="D2066" t="str">
            <v>M2</v>
          </cell>
          <cell r="E2066" t="str">
            <v>365,28</v>
          </cell>
          <cell r="F2066" t="str">
            <v>21,86</v>
          </cell>
          <cell r="G2066" t="str">
            <v>343,42</v>
          </cell>
          <cell r="H2066" t="str">
            <v>0,00</v>
          </cell>
          <cell r="I2066" t="str">
            <v>0,00</v>
          </cell>
          <cell r="J2066" t="str">
            <v>0,00</v>
          </cell>
          <cell r="K2066">
            <v>343.42</v>
          </cell>
          <cell r="L2066">
            <v>343.42</v>
          </cell>
          <cell r="M2066"/>
          <cell r="N2066">
            <v>102164</v>
          </cell>
        </row>
        <row r="2067">
          <cell r="A2067">
            <v>102165</v>
          </cell>
          <cell r="B2067" t="str">
            <v>INSTALAÇÃO DE VIDRO LISO FUME, E = 5 MM, EM ESQUADRIA DE ALUMÍNIO OU PVC, FIXADO COM BAGUETE. AF_01/2021_P</v>
          </cell>
          <cell r="C2067" t="str">
            <v>COMPOSIÇÃO</v>
          </cell>
          <cell r="D2067" t="str">
            <v>M2</v>
          </cell>
          <cell r="E2067" t="str">
            <v>425,25</v>
          </cell>
          <cell r="F2067" t="str">
            <v>21,86</v>
          </cell>
          <cell r="G2067" t="str">
            <v>403,39</v>
          </cell>
          <cell r="H2067" t="str">
            <v>0,00</v>
          </cell>
          <cell r="I2067" t="str">
            <v>0,00</v>
          </cell>
          <cell r="J2067" t="str">
            <v>0,00</v>
          </cell>
          <cell r="K2067">
            <v>403.39</v>
          </cell>
          <cell r="L2067">
            <v>403.39</v>
          </cell>
          <cell r="M2067"/>
          <cell r="N2067">
            <v>102165</v>
          </cell>
        </row>
        <row r="2068">
          <cell r="A2068">
            <v>102166</v>
          </cell>
          <cell r="B2068" t="str">
            <v>INSTALAÇÃO DE VIDRO LISO INCOLOR, E = 6 MM, EM ESQUADRIA DE ALUMÍNIO OU PVC, FIXADO COM BAGUETE. AF_01/2021_P</v>
          </cell>
          <cell r="C2068" t="str">
            <v>COMPOSIÇÃO</v>
          </cell>
          <cell r="D2068" t="str">
            <v>M2</v>
          </cell>
          <cell r="E2068" t="str">
            <v>395,48</v>
          </cell>
          <cell r="F2068" t="str">
            <v>16,70</v>
          </cell>
          <cell r="G2068" t="str">
            <v>378,78</v>
          </cell>
          <cell r="H2068" t="str">
            <v>0,00</v>
          </cell>
          <cell r="I2068" t="str">
            <v>0,00</v>
          </cell>
          <cell r="J2068" t="str">
            <v>0,00</v>
          </cell>
          <cell r="K2068">
            <v>378.78</v>
          </cell>
          <cell r="L2068">
            <v>378.78</v>
          </cell>
          <cell r="M2068"/>
          <cell r="N2068">
            <v>102166</v>
          </cell>
        </row>
        <row r="2069">
          <cell r="A2069">
            <v>102167</v>
          </cell>
          <cell r="B2069" t="str">
            <v>INSTALAÇÃO DE VIDRO LISO FUME, E = 6 MM, EM ESQUADRIA DE ALUMÍNIO OU PVC, FIXADO COM BAGUETE. AF_01/2021_P</v>
          </cell>
          <cell r="C2069" t="str">
            <v>COMPOSIÇÃO</v>
          </cell>
          <cell r="D2069" t="str">
            <v>M2</v>
          </cell>
          <cell r="E2069" t="str">
            <v>523,82</v>
          </cell>
          <cell r="F2069" t="str">
            <v>16,70</v>
          </cell>
          <cell r="G2069" t="str">
            <v>507,12</v>
          </cell>
          <cell r="H2069" t="str">
            <v>0,00</v>
          </cell>
          <cell r="I2069" t="str">
            <v>0,00</v>
          </cell>
          <cell r="J2069" t="str">
            <v>0,00</v>
          </cell>
          <cell r="K2069">
            <v>507.12</v>
          </cell>
          <cell r="L2069">
            <v>507.12</v>
          </cell>
          <cell r="M2069"/>
          <cell r="N2069">
            <v>102167</v>
          </cell>
        </row>
        <row r="2070">
          <cell r="A2070">
            <v>102168</v>
          </cell>
          <cell r="B2070" t="str">
            <v>INSTALAÇÃO DE VIDRO LISO INCOLOR, E = 8 MM, EM ESQUADRIA DE ALUMÍNIO OU PVC, FIXADO COM BAGUETE. AF_01/2021_P</v>
          </cell>
          <cell r="C2070" t="str">
            <v>COMPOSIÇÃO</v>
          </cell>
          <cell r="D2070" t="str">
            <v>M2</v>
          </cell>
          <cell r="E2070" t="str">
            <v>516,83</v>
          </cell>
          <cell r="F2070" t="str">
            <v>12,41</v>
          </cell>
          <cell r="G2070" t="str">
            <v>504,42</v>
          </cell>
          <cell r="H2070" t="str">
            <v>0,00</v>
          </cell>
          <cell r="I2070" t="str">
            <v>0,00</v>
          </cell>
          <cell r="J2070" t="str">
            <v>0,00</v>
          </cell>
          <cell r="K2070">
            <v>504.42</v>
          </cell>
          <cell r="L2070">
            <v>504.42</v>
          </cell>
          <cell r="M2070"/>
          <cell r="N2070">
            <v>102168</v>
          </cell>
        </row>
        <row r="2071">
          <cell r="A2071">
            <v>102169</v>
          </cell>
          <cell r="B2071" t="str">
            <v>INSTALAÇÃO DE VIDRO LISO INCOLOR, E = 10 MM, EM ESQUADRIA DE ALUMÍNIO OU PVC, FIXADO COM BAGUETE. AF_01/2021_P</v>
          </cell>
          <cell r="C2071" t="str">
            <v>COMPOSIÇÃO</v>
          </cell>
          <cell r="D2071" t="str">
            <v>M2</v>
          </cell>
          <cell r="E2071" t="str">
            <v>604,21</v>
          </cell>
          <cell r="F2071" t="str">
            <v>10,87</v>
          </cell>
          <cell r="G2071" t="str">
            <v>593,34</v>
          </cell>
          <cell r="H2071" t="str">
            <v>0,00</v>
          </cell>
          <cell r="I2071" t="str">
            <v>0,00</v>
          </cell>
          <cell r="J2071" t="str">
            <v>0,00</v>
          </cell>
          <cell r="K2071">
            <v>593.34</v>
          </cell>
          <cell r="L2071">
            <v>593.34</v>
          </cell>
          <cell r="M2071"/>
          <cell r="N2071">
            <v>102169</v>
          </cell>
        </row>
        <row r="2072">
          <cell r="A2072">
            <v>102170</v>
          </cell>
          <cell r="B2072" t="str">
            <v>INSTALAÇÃO DE VIDRO IMPRESSO, E = 4 MM, EM ESQUADRIA DE ALUMÍNIO OU PVC, FIXADO COM BAGUETE. AF_01/2021_P</v>
          </cell>
          <cell r="C2072" t="str">
            <v>COMPOSIÇÃO</v>
          </cell>
          <cell r="D2072" t="str">
            <v>M2</v>
          </cell>
          <cell r="E2072" t="str">
            <v>317,09</v>
          </cell>
          <cell r="F2072" t="str">
            <v>27,30</v>
          </cell>
          <cell r="G2072" t="str">
            <v>289,79</v>
          </cell>
          <cell r="H2072" t="str">
            <v>0,00</v>
          </cell>
          <cell r="I2072" t="str">
            <v>0,00</v>
          </cell>
          <cell r="J2072" t="str">
            <v>0,00</v>
          </cell>
          <cell r="K2072">
            <v>289.79000000000002</v>
          </cell>
          <cell r="L2072">
            <v>289.79000000000002</v>
          </cell>
          <cell r="M2072"/>
          <cell r="N2072">
            <v>102170</v>
          </cell>
        </row>
        <row r="2073">
          <cell r="A2073">
            <v>102171</v>
          </cell>
          <cell r="B2073" t="str">
            <v>INSTALAÇÃO DE VIDRO ARAMADO, E = 6 MM, EM ESQUADRIA DE ALUMÍNIO OU PVC, FIXADO COM BAGUETE. AF_01/2021_P</v>
          </cell>
          <cell r="C2073" t="str">
            <v>COMPOSIÇÃO</v>
          </cell>
          <cell r="D2073" t="str">
            <v>M2</v>
          </cell>
          <cell r="E2073" t="str">
            <v>658,61</v>
          </cell>
          <cell r="F2073" t="str">
            <v>21,86</v>
          </cell>
          <cell r="G2073" t="str">
            <v>636,75</v>
          </cell>
          <cell r="H2073" t="str">
            <v>0,00</v>
          </cell>
          <cell r="I2073" t="str">
            <v>0,00</v>
          </cell>
          <cell r="J2073" t="str">
            <v>0,00</v>
          </cell>
          <cell r="K2073">
            <v>636.75</v>
          </cell>
          <cell r="L2073">
            <v>636.75</v>
          </cell>
          <cell r="M2073"/>
          <cell r="N2073">
            <v>102171</v>
          </cell>
        </row>
        <row r="2074">
          <cell r="A2074">
            <v>102172</v>
          </cell>
          <cell r="B2074" t="str">
            <v>INSTALAÇÃO DE VIDRO ARAMADO, E = 7 MM, EM ESQUADRIA DE ALUMÍNIO OU PVC, FIXADO COM BAGUETE. AF_01/2021_P</v>
          </cell>
          <cell r="C2074" t="str">
            <v>COMPOSIÇÃO</v>
          </cell>
          <cell r="D2074" t="str">
            <v>M2</v>
          </cell>
          <cell r="E2074" t="str">
            <v>652,15</v>
          </cell>
          <cell r="F2074" t="str">
            <v>16,70</v>
          </cell>
          <cell r="G2074" t="str">
            <v>635,45</v>
          </cell>
          <cell r="H2074" t="str">
            <v>0,00</v>
          </cell>
          <cell r="I2074" t="str">
            <v>0,00</v>
          </cell>
          <cell r="J2074" t="str">
            <v>0,00</v>
          </cell>
          <cell r="K2074">
            <v>635.45000000000005</v>
          </cell>
          <cell r="L2074">
            <v>635.45000000000005</v>
          </cell>
          <cell r="M2074"/>
          <cell r="N2074">
            <v>102172</v>
          </cell>
        </row>
        <row r="2075">
          <cell r="A2075">
            <v>102176</v>
          </cell>
          <cell r="B2075" t="str">
            <v>INSTALAÇÃO DE VIDRO LAMINADO, E = 8 MM (4+4), ENCAIXADO EM PERFIL U. AF_01/2021_P</v>
          </cell>
          <cell r="C2075" t="str">
            <v>COMPOSIÇÃO</v>
          </cell>
          <cell r="D2075" t="str">
            <v>M2</v>
          </cell>
          <cell r="E2075" t="str">
            <v>1.224,33</v>
          </cell>
          <cell r="F2075" t="str">
            <v>58,13</v>
          </cell>
          <cell r="G2075" t="str">
            <v>1.166,20</v>
          </cell>
          <cell r="H2075" t="str">
            <v>0,00</v>
          </cell>
          <cell r="I2075" t="str">
            <v>0,00</v>
          </cell>
          <cell r="J2075" t="str">
            <v>0,00</v>
          </cell>
          <cell r="K2075">
            <v>1166.2</v>
          </cell>
          <cell r="L2075">
            <v>1166.2</v>
          </cell>
          <cell r="M2075"/>
          <cell r="N2075">
            <v>102176</v>
          </cell>
        </row>
        <row r="2076">
          <cell r="A2076">
            <v>102177</v>
          </cell>
          <cell r="B2076" t="str">
            <v>INSTALAÇÃO DE VIDRO LAMINADO, E = 12 MM (4+4+4), ENCAIXADO EM PERFIL U. AF_01/2021_P</v>
          </cell>
          <cell r="C2076" t="str">
            <v>COMPOSIÇÃO</v>
          </cell>
          <cell r="D2076" t="str">
            <v>M2</v>
          </cell>
          <cell r="E2076" t="str">
            <v>2.535,58</v>
          </cell>
          <cell r="F2076" t="str">
            <v>52,87</v>
          </cell>
          <cell r="G2076" t="str">
            <v>2.482,71</v>
          </cell>
          <cell r="H2076" t="str">
            <v>0,00</v>
          </cell>
          <cell r="I2076" t="str">
            <v>0,00</v>
          </cell>
          <cell r="J2076" t="str">
            <v>0,00</v>
          </cell>
          <cell r="K2076">
            <v>2482.71</v>
          </cell>
          <cell r="L2076">
            <v>2482.71</v>
          </cell>
          <cell r="M2076"/>
          <cell r="N2076">
            <v>102177</v>
          </cell>
        </row>
        <row r="2077">
          <cell r="A2077">
            <v>102178</v>
          </cell>
          <cell r="B2077" t="str">
            <v>INSTALAÇÃO DE VIDRO LAMINADO, E = 15 MM (5+5+5), ENCAIXADO EM PERFIL U. AF_01/2021_P</v>
          </cell>
          <cell r="C2077" t="str">
            <v>COMPOSIÇÃO</v>
          </cell>
          <cell r="D2077" t="str">
            <v>M2</v>
          </cell>
          <cell r="E2077" t="str">
            <v>2.924,17</v>
          </cell>
          <cell r="F2077" t="str">
            <v>48,43</v>
          </cell>
          <cell r="G2077" t="str">
            <v>2.875,74</v>
          </cell>
          <cell r="H2077" t="str">
            <v>0,00</v>
          </cell>
          <cell r="I2077" t="str">
            <v>0,00</v>
          </cell>
          <cell r="J2077" t="str">
            <v>0,00</v>
          </cell>
          <cell r="K2077">
            <v>2875.74</v>
          </cell>
          <cell r="L2077">
            <v>2875.74</v>
          </cell>
          <cell r="M2077"/>
          <cell r="N2077">
            <v>102178</v>
          </cell>
        </row>
        <row r="2078">
          <cell r="A2078">
            <v>102179</v>
          </cell>
          <cell r="B2078" t="str">
            <v>INSTALAÇÃO DE VIDRO TEMPERADO, E = 6 MM, ENCAIXADO EM PERFIL U. AF_01/2021_P</v>
          </cell>
          <cell r="C2078" t="str">
            <v>COMPOSIÇÃO</v>
          </cell>
          <cell r="D2078" t="str">
            <v>M2</v>
          </cell>
          <cell r="E2078" t="str">
            <v>364,38</v>
          </cell>
          <cell r="F2078" t="str">
            <v>55,35</v>
          </cell>
          <cell r="G2078" t="str">
            <v>309,03</v>
          </cell>
          <cell r="H2078" t="str">
            <v>0,00</v>
          </cell>
          <cell r="I2078" t="str">
            <v>0,00</v>
          </cell>
          <cell r="J2078" t="str">
            <v>0,00</v>
          </cell>
          <cell r="K2078">
            <v>309.02999999999997</v>
          </cell>
          <cell r="L2078">
            <v>309.02999999999997</v>
          </cell>
          <cell r="M2078"/>
          <cell r="N2078">
            <v>102179</v>
          </cell>
        </row>
        <row r="2079">
          <cell r="A2079">
            <v>102180</v>
          </cell>
          <cell r="B2079" t="str">
            <v>INSTALAÇÃO DE VIDRO TEMPERADO, E = 8 MM, ENCAIXADO EM PERFIL U. AF_01/2021_P</v>
          </cell>
          <cell r="C2079" t="str">
            <v>COMPOSIÇÃO</v>
          </cell>
          <cell r="D2079" t="str">
            <v>M2</v>
          </cell>
          <cell r="E2079" t="str">
            <v>421,33</v>
          </cell>
          <cell r="F2079" t="str">
            <v>52,74</v>
          </cell>
          <cell r="G2079" t="str">
            <v>368,59</v>
          </cell>
          <cell r="H2079" t="str">
            <v>0,00</v>
          </cell>
          <cell r="I2079" t="str">
            <v>0,00</v>
          </cell>
          <cell r="J2079" t="str">
            <v>0,00</v>
          </cell>
          <cell r="K2079">
            <v>368.59</v>
          </cell>
          <cell r="L2079">
            <v>368.59</v>
          </cell>
          <cell r="M2079"/>
          <cell r="N2079">
            <v>102180</v>
          </cell>
        </row>
        <row r="2080">
          <cell r="A2080">
            <v>102181</v>
          </cell>
          <cell r="B2080" t="str">
            <v>INSTALAÇÃO DE VIDRO TEMPERADO, E = 10 MM, ENCAIXADO EM PERFIL U. AF_01/2021_P</v>
          </cell>
          <cell r="C2080" t="str">
            <v>COMPOSIÇÃO</v>
          </cell>
          <cell r="D2080" t="str">
            <v>M2</v>
          </cell>
          <cell r="E2080" t="str">
            <v>498,48</v>
          </cell>
          <cell r="F2080" t="str">
            <v>49,47</v>
          </cell>
          <cell r="G2080" t="str">
            <v>449,01</v>
          </cell>
          <cell r="H2080" t="str">
            <v>0,00</v>
          </cell>
          <cell r="I2080" t="str">
            <v>0,00</v>
          </cell>
          <cell r="J2080" t="str">
            <v>0,00</v>
          </cell>
          <cell r="K2080">
            <v>449.01</v>
          </cell>
          <cell r="L2080">
            <v>449.01</v>
          </cell>
          <cell r="M2080"/>
          <cell r="N2080">
            <v>102181</v>
          </cell>
        </row>
        <row r="2081">
          <cell r="A2081">
            <v>102182</v>
          </cell>
          <cell r="B2081" t="str">
            <v>PORTA PIVOTANTE DE VIDRO TEMPERADO, 90X210 CM, ESPESSURA 10 MM, INCLUSIVE ACESSÓRIOS. AF_01/2021</v>
          </cell>
          <cell r="C2081" t="str">
            <v>COMPOSIÇÃO</v>
          </cell>
          <cell r="D2081" t="str">
            <v>UN</v>
          </cell>
          <cell r="E2081" t="str">
            <v>1.055,05</v>
          </cell>
          <cell r="F2081" t="str">
            <v>67,01</v>
          </cell>
          <cell r="G2081" t="str">
            <v>988,04</v>
          </cell>
          <cell r="H2081" t="str">
            <v>0,00</v>
          </cell>
          <cell r="I2081" t="str">
            <v>0,00</v>
          </cell>
          <cell r="J2081" t="str">
            <v>0,00</v>
          </cell>
          <cell r="K2081">
            <v>988.04</v>
          </cell>
          <cell r="L2081">
            <v>988.04</v>
          </cell>
          <cell r="M2081"/>
          <cell r="N2081">
            <v>102182</v>
          </cell>
        </row>
        <row r="2082">
          <cell r="A2082">
            <v>102183</v>
          </cell>
          <cell r="B2082" t="str">
            <v>PORTA PIVOTANTE DE VIDRO TEMPERADO, 2 FOLHAS DE 90X210 CM, ESPESSURA DE 10MM, INCLUSIVE ACESSÓRIOS. AF_01/2021</v>
          </cell>
          <cell r="C2082" t="str">
            <v>COMPOSIÇÃO</v>
          </cell>
          <cell r="D2082" t="str">
            <v>UN</v>
          </cell>
          <cell r="E2082" t="str">
            <v>2.122,67</v>
          </cell>
          <cell r="F2082" t="str">
            <v>143,14</v>
          </cell>
          <cell r="G2082" t="str">
            <v>1.979,53</v>
          </cell>
          <cell r="H2082" t="str">
            <v>0,00</v>
          </cell>
          <cell r="I2082" t="str">
            <v>0,00</v>
          </cell>
          <cell r="J2082" t="str">
            <v>0,00</v>
          </cell>
          <cell r="K2082">
            <v>1979.53</v>
          </cell>
          <cell r="L2082">
            <v>1979.53</v>
          </cell>
          <cell r="M2082"/>
          <cell r="N2082">
            <v>102183</v>
          </cell>
        </row>
        <row r="2083">
          <cell r="A2083">
            <v>102184</v>
          </cell>
          <cell r="B2083" t="str">
            <v>PORTA DE ABRIR COM MOLA HIDRÁULICA, EM VIDRO TEMPERADO, 90X210 CM, ESPESSURA 10 MM, INCLUSIVE ACESSÓRIOS. AF_01/2021</v>
          </cell>
          <cell r="C2083" t="str">
            <v>COMPOSIÇÃO</v>
          </cell>
          <cell r="D2083" t="str">
            <v>UN</v>
          </cell>
          <cell r="E2083" t="str">
            <v>2.105,87</v>
          </cell>
          <cell r="F2083" t="str">
            <v>113,52</v>
          </cell>
          <cell r="G2083" t="str">
            <v>1.992,35</v>
          </cell>
          <cell r="H2083" t="str">
            <v>0,00</v>
          </cell>
          <cell r="I2083" t="str">
            <v>0,00</v>
          </cell>
          <cell r="J2083" t="str">
            <v>0,00</v>
          </cell>
          <cell r="K2083">
            <v>1992.35</v>
          </cell>
          <cell r="L2083">
            <v>1992.35</v>
          </cell>
          <cell r="M2083"/>
          <cell r="N2083">
            <v>102184</v>
          </cell>
        </row>
        <row r="2084">
          <cell r="A2084">
            <v>102185</v>
          </cell>
          <cell r="B2084" t="str">
            <v>PORTA DE ABRIR COM MOLA HIDRÁULICA, EM VIDRO TEMPERADO, 2 FOLHAS DE 90X210 CM, ESPESSURA DD 10MM, INCLUSIVE ACESSÓRIOS. AF_01/2021</v>
          </cell>
          <cell r="C2084" t="str">
            <v>COMPOSIÇÃO</v>
          </cell>
          <cell r="D2084" t="str">
            <v>UN</v>
          </cell>
          <cell r="E2084" t="str">
            <v>4.223,99</v>
          </cell>
          <cell r="F2084" t="str">
            <v>235,92</v>
          </cell>
          <cell r="G2084" t="str">
            <v>3.988,07</v>
          </cell>
          <cell r="H2084" t="str">
            <v>0,00</v>
          </cell>
          <cell r="I2084" t="str">
            <v>0,00</v>
          </cell>
          <cell r="J2084" t="str">
            <v>0,00</v>
          </cell>
          <cell r="K2084">
            <v>3988.07</v>
          </cell>
          <cell r="L2084">
            <v>3988.07</v>
          </cell>
          <cell r="M2084"/>
          <cell r="N2084">
            <v>102185</v>
          </cell>
        </row>
        <row r="2085">
          <cell r="A2085">
            <v>102190</v>
          </cell>
          <cell r="B2085" t="str">
            <v>REMOÇÃO DE VIDRO LISO COMUM DE ESQUADRIA COM BAGUETE DE MADEIRA. AF_01/2021</v>
          </cell>
          <cell r="C2085" t="str">
            <v>COMPOSIÇÃO</v>
          </cell>
          <cell r="D2085" t="str">
            <v>M2</v>
          </cell>
          <cell r="E2085" t="str">
            <v>19,32</v>
          </cell>
          <cell r="F2085" t="str">
            <v>14,04</v>
          </cell>
          <cell r="G2085" t="str">
            <v>5,28</v>
          </cell>
          <cell r="H2085" t="str">
            <v>0,00</v>
          </cell>
          <cell r="I2085" t="str">
            <v>0,00</v>
          </cell>
          <cell r="J2085" t="str">
            <v>0,00</v>
          </cell>
          <cell r="K2085">
            <v>5.28</v>
          </cell>
          <cell r="L2085">
            <v>5.28</v>
          </cell>
          <cell r="M2085"/>
          <cell r="N2085">
            <v>102190</v>
          </cell>
        </row>
        <row r="2086">
          <cell r="A2086">
            <v>102191</v>
          </cell>
          <cell r="B2086" t="str">
            <v>REMOÇÃO DE VIDRO LISO COMUM DE ESQUADRIA COM BAGUETE DE ALUMÍNIO OU PVC. AF_01/2021</v>
          </cell>
          <cell r="C2086" t="str">
            <v>COMPOSIÇÃO</v>
          </cell>
          <cell r="D2086" t="str">
            <v>M2</v>
          </cell>
          <cell r="E2086" t="str">
            <v>23,47</v>
          </cell>
          <cell r="F2086" t="str">
            <v>17,03</v>
          </cell>
          <cell r="G2086" t="str">
            <v>6,44</v>
          </cell>
          <cell r="H2086" t="str">
            <v>0,00</v>
          </cell>
          <cell r="I2086" t="str">
            <v>0,00</v>
          </cell>
          <cell r="J2086" t="str">
            <v>0,00</v>
          </cell>
          <cell r="K2086">
            <v>6.44</v>
          </cell>
          <cell r="L2086">
            <v>6.44</v>
          </cell>
          <cell r="M2086"/>
          <cell r="N2086">
            <v>102191</v>
          </cell>
        </row>
        <row r="2087">
          <cell r="A2087">
            <v>102192</v>
          </cell>
          <cell r="B2087" t="str">
            <v>REMOÇÃO DE VIDRO TEMPERADO FIXADO EM PERFIL U. AF_01/2021</v>
          </cell>
          <cell r="C2087" t="str">
            <v>COMPOSIÇÃO</v>
          </cell>
          <cell r="D2087" t="str">
            <v>M2</v>
          </cell>
          <cell r="E2087" t="str">
            <v>16,75</v>
          </cell>
          <cell r="F2087" t="str">
            <v>12,18</v>
          </cell>
          <cell r="G2087" t="str">
            <v>4,57</v>
          </cell>
          <cell r="H2087" t="str">
            <v>0,00</v>
          </cell>
          <cell r="I2087" t="str">
            <v>0,00</v>
          </cell>
          <cell r="J2087" t="str">
            <v>0,00</v>
          </cell>
          <cell r="K2087">
            <v>4.57</v>
          </cell>
          <cell r="L2087">
            <v>4.57</v>
          </cell>
          <cell r="M2087"/>
          <cell r="N2087">
            <v>102192</v>
          </cell>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700,86</v>
          </cell>
          <cell r="F2088" t="str">
            <v>51,99</v>
          </cell>
          <cell r="G2088" t="str">
            <v>648,87</v>
          </cell>
          <cell r="H2088" t="str">
            <v>0,00</v>
          </cell>
          <cell r="I2088" t="str">
            <v>0,00</v>
          </cell>
          <cell r="J2088" t="str">
            <v>0,00</v>
          </cell>
          <cell r="K2088">
            <v>648.87</v>
          </cell>
          <cell r="L2088">
            <v>648.87</v>
          </cell>
          <cell r="M2088"/>
          <cell r="N2088">
            <v>94569</v>
          </cell>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361,99</v>
          </cell>
          <cell r="F2089" t="str">
            <v>15,78</v>
          </cell>
          <cell r="G2089" t="str">
            <v>346,21</v>
          </cell>
          <cell r="H2089" t="str">
            <v>0,00</v>
          </cell>
          <cell r="I2089" t="str">
            <v>0,00</v>
          </cell>
          <cell r="J2089" t="str">
            <v>0,00</v>
          </cell>
          <cell r="K2089">
            <v>346.21</v>
          </cell>
          <cell r="L2089">
            <v>346.21</v>
          </cell>
          <cell r="M2089"/>
          <cell r="N2089">
            <v>94570</v>
          </cell>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515,52</v>
          </cell>
          <cell r="F2090" t="str">
            <v>21,22</v>
          </cell>
          <cell r="G2090" t="str">
            <v>494,30</v>
          </cell>
          <cell r="H2090" t="str">
            <v>0,00</v>
          </cell>
          <cell r="I2090" t="str">
            <v>0,00</v>
          </cell>
          <cell r="J2090" t="str">
            <v>0,00</v>
          </cell>
          <cell r="K2090">
            <v>494.3</v>
          </cell>
          <cell r="L2090">
            <v>494.3</v>
          </cell>
          <cell r="M2090"/>
          <cell r="N2090">
            <v>94572</v>
          </cell>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420,28</v>
          </cell>
          <cell r="F2091" t="str">
            <v>29,24</v>
          </cell>
          <cell r="G2091" t="str">
            <v>391,04</v>
          </cell>
          <cell r="H2091" t="str">
            <v>0,00</v>
          </cell>
          <cell r="I2091" t="str">
            <v>0,00</v>
          </cell>
          <cell r="J2091" t="str">
            <v>0,00</v>
          </cell>
          <cell r="K2091">
            <v>391.04</v>
          </cell>
          <cell r="L2091">
            <v>391.04</v>
          </cell>
          <cell r="M2091"/>
          <cell r="N2091">
            <v>94573</v>
          </cell>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575,17</v>
          </cell>
          <cell r="F2092" t="str">
            <v>34,11</v>
          </cell>
          <cell r="G2092" t="str">
            <v>541,06</v>
          </cell>
          <cell r="H2092" t="str">
            <v>0,00</v>
          </cell>
          <cell r="I2092" t="str">
            <v>0,00</v>
          </cell>
          <cell r="J2092" t="str">
            <v>0,00</v>
          </cell>
          <cell r="K2092">
            <v>541.05999999999995</v>
          </cell>
          <cell r="L2092">
            <v>541.05999999999995</v>
          </cell>
          <cell r="M2092"/>
          <cell r="N2092">
            <v>94580</v>
          </cell>
        </row>
        <row r="2093">
          <cell r="A2093">
            <v>94589</v>
          </cell>
          <cell r="B2093" t="str">
            <v>CONTRAMARCO DE ALUMÍNIO, FIXAÇÃO COM ARGAMASSA - FORNECIMENTO E INSTALAÇÃO. AF_12/2019</v>
          </cell>
          <cell r="C2093" t="str">
            <v>COMPOSIÇÃO</v>
          </cell>
          <cell r="D2093" t="str">
            <v>M</v>
          </cell>
          <cell r="E2093" t="str">
            <v>22,74</v>
          </cell>
          <cell r="F2093" t="str">
            <v>10,91</v>
          </cell>
          <cell r="G2093" t="str">
            <v>11,83</v>
          </cell>
          <cell r="H2093" t="str">
            <v>0,00</v>
          </cell>
          <cell r="I2093" t="str">
            <v>0,00</v>
          </cell>
          <cell r="J2093" t="str">
            <v>0,00</v>
          </cell>
          <cell r="K2093">
            <v>11.83</v>
          </cell>
          <cell r="L2093">
            <v>11.83</v>
          </cell>
          <cell r="M2093"/>
          <cell r="N2093">
            <v>94589</v>
          </cell>
        </row>
        <row r="2094">
          <cell r="A2094">
            <v>94590</v>
          </cell>
          <cell r="B2094" t="str">
            <v>CONTRAMARCO DE ALUMÍNIO, FIXAÇÃO COM PARAFUSO - FORNECIMENTO E INSTALAÇÃO. AF_12/2019</v>
          </cell>
          <cell r="C2094" t="str">
            <v>COMPOSIÇÃO</v>
          </cell>
          <cell r="D2094" t="str">
            <v>M</v>
          </cell>
          <cell r="E2094" t="str">
            <v>18,91</v>
          </cell>
          <cell r="F2094" t="str">
            <v>4,62</v>
          </cell>
          <cell r="G2094" t="str">
            <v>14,29</v>
          </cell>
          <cell r="H2094" t="str">
            <v>0,00</v>
          </cell>
          <cell r="I2094" t="str">
            <v>0,00</v>
          </cell>
          <cell r="J2094" t="str">
            <v>0,00</v>
          </cell>
          <cell r="K2094">
            <v>14.29</v>
          </cell>
          <cell r="L2094">
            <v>14.29</v>
          </cell>
          <cell r="M2094"/>
          <cell r="N2094">
            <v>94590</v>
          </cell>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752,33</v>
          </cell>
          <cell r="F2095" t="str">
            <v>21,92</v>
          </cell>
          <cell r="G2095" t="str">
            <v>730,41</v>
          </cell>
          <cell r="H2095" t="str">
            <v>0,00</v>
          </cell>
          <cell r="I2095" t="str">
            <v>0,00</v>
          </cell>
          <cell r="J2095" t="str">
            <v>0,00</v>
          </cell>
          <cell r="K2095">
            <v>730.41</v>
          </cell>
          <cell r="L2095">
            <v>730.41</v>
          </cell>
          <cell r="M2095"/>
          <cell r="N2095">
            <v>100674</v>
          </cell>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1.205,58</v>
          </cell>
          <cell r="F2096" t="str">
            <v>514,92</v>
          </cell>
          <cell r="G2096" t="str">
            <v>681,54</v>
          </cell>
          <cell r="H2096" t="str">
            <v>7,78</v>
          </cell>
          <cell r="I2096" t="str">
            <v>0,00</v>
          </cell>
          <cell r="J2096" t="str">
            <v>1,34</v>
          </cell>
          <cell r="K2096">
            <v>690.66</v>
          </cell>
          <cell r="L2096">
            <v>690.66</v>
          </cell>
          <cell r="M2096"/>
          <cell r="N2096">
            <v>101096</v>
          </cell>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1.141,09</v>
          </cell>
          <cell r="F2097" t="str">
            <v>462,15</v>
          </cell>
          <cell r="G2097" t="str">
            <v>669,88</v>
          </cell>
          <cell r="H2097" t="str">
            <v>7,74</v>
          </cell>
          <cell r="I2097" t="str">
            <v>0,00</v>
          </cell>
          <cell r="J2097" t="str">
            <v>1,32</v>
          </cell>
          <cell r="K2097">
            <v>678.93999999999994</v>
          </cell>
          <cell r="L2097">
            <v>678.94</v>
          </cell>
          <cell r="M2097"/>
          <cell r="N2097">
            <v>101097</v>
          </cell>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1.062,28</v>
          </cell>
          <cell r="F2098" t="str">
            <v>388,47</v>
          </cell>
          <cell r="G2098" t="str">
            <v>664,87</v>
          </cell>
          <cell r="H2098" t="str">
            <v>7,66</v>
          </cell>
          <cell r="I2098" t="str">
            <v>0,00</v>
          </cell>
          <cell r="J2098" t="str">
            <v>1,28</v>
          </cell>
          <cell r="K2098">
            <v>673.81000000000006</v>
          </cell>
          <cell r="L2098">
            <v>673.81</v>
          </cell>
          <cell r="M2098"/>
          <cell r="N2098">
            <v>101098</v>
          </cell>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968,59</v>
          </cell>
          <cell r="F2099" t="str">
            <v>339,64</v>
          </cell>
          <cell r="G2099" t="str">
            <v>620,15</v>
          </cell>
          <cell r="H2099" t="str">
            <v>7,56</v>
          </cell>
          <cell r="I2099" t="str">
            <v>0,00</v>
          </cell>
          <cell r="J2099" t="str">
            <v>1,24</v>
          </cell>
          <cell r="K2099">
            <v>628.94999999999993</v>
          </cell>
          <cell r="L2099">
            <v>628.94999999999993</v>
          </cell>
          <cell r="M2099"/>
          <cell r="N2099">
            <v>101099</v>
          </cell>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870,44</v>
          </cell>
          <cell r="F2100" t="str">
            <v>166,26</v>
          </cell>
          <cell r="G2100" t="str">
            <v>624,44</v>
          </cell>
          <cell r="H2100" t="str">
            <v>78,40</v>
          </cell>
          <cell r="I2100" t="str">
            <v>0,00</v>
          </cell>
          <cell r="J2100" t="str">
            <v>1,34</v>
          </cell>
          <cell r="K2100">
            <v>704.18000000000006</v>
          </cell>
          <cell r="L2100">
            <v>704.18000000000006</v>
          </cell>
          <cell r="M2100"/>
          <cell r="N2100">
            <v>101100</v>
          </cell>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851,09</v>
          </cell>
          <cell r="F2101" t="str">
            <v>157,85</v>
          </cell>
          <cell r="G2101" t="str">
            <v>619,70</v>
          </cell>
          <cell r="H2101" t="str">
            <v>72,22</v>
          </cell>
          <cell r="I2101" t="str">
            <v>0,00</v>
          </cell>
          <cell r="J2101" t="str">
            <v>1,32</v>
          </cell>
          <cell r="K2101">
            <v>693.24</v>
          </cell>
          <cell r="L2101">
            <v>693.24000000000012</v>
          </cell>
          <cell r="M2101"/>
          <cell r="N2101">
            <v>101101</v>
          </cell>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834,53</v>
          </cell>
          <cell r="F2102" t="str">
            <v>144,77</v>
          </cell>
          <cell r="G2102" t="str">
            <v>624,22</v>
          </cell>
          <cell r="H2102" t="str">
            <v>64,26</v>
          </cell>
          <cell r="I2102" t="str">
            <v>0,00</v>
          </cell>
          <cell r="J2102" t="str">
            <v>1,28</v>
          </cell>
          <cell r="K2102">
            <v>689.76</v>
          </cell>
          <cell r="L2102">
            <v>689.76</v>
          </cell>
          <cell r="M2102"/>
          <cell r="N2102">
            <v>101102</v>
          </cell>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781,28</v>
          </cell>
          <cell r="F2103" t="str">
            <v>135,23</v>
          </cell>
          <cell r="G2103" t="str">
            <v>585,73</v>
          </cell>
          <cell r="H2103" t="str">
            <v>59,08</v>
          </cell>
          <cell r="I2103" t="str">
            <v>0,00</v>
          </cell>
          <cell r="J2103" t="str">
            <v>1,24</v>
          </cell>
          <cell r="K2103">
            <v>646.05000000000007</v>
          </cell>
          <cell r="L2103">
            <v>646.05000000000007</v>
          </cell>
          <cell r="M2103"/>
          <cell r="N2103">
            <v>101103</v>
          </cell>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1.211,48</v>
          </cell>
          <cell r="F2104" t="str">
            <v>416,45</v>
          </cell>
          <cell r="G2104" t="str">
            <v>790,48</v>
          </cell>
          <cell r="H2104" t="str">
            <v>4,55</v>
          </cell>
          <cell r="I2104" t="str">
            <v>0,00</v>
          </cell>
          <cell r="J2104" t="str">
            <v>0,00</v>
          </cell>
          <cell r="K2104">
            <v>795.03</v>
          </cell>
          <cell r="L2104">
            <v>795.03</v>
          </cell>
          <cell r="M2104"/>
          <cell r="N2104">
            <v>101104</v>
          </cell>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1.147,15</v>
          </cell>
          <cell r="F2105" t="str">
            <v>365,48</v>
          </cell>
          <cell r="G2105" t="str">
            <v>777,12</v>
          </cell>
          <cell r="H2105" t="str">
            <v>4,55</v>
          </cell>
          <cell r="I2105" t="str">
            <v>0,00</v>
          </cell>
          <cell r="J2105" t="str">
            <v>0,00</v>
          </cell>
          <cell r="K2105">
            <v>781.67</v>
          </cell>
          <cell r="L2105">
            <v>781.67</v>
          </cell>
          <cell r="M2105"/>
          <cell r="N2105">
            <v>101105</v>
          </cell>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1.069,08</v>
          </cell>
          <cell r="F2106" t="str">
            <v>294,84</v>
          </cell>
          <cell r="G2106" t="str">
            <v>769,69</v>
          </cell>
          <cell r="H2106" t="str">
            <v>4,55</v>
          </cell>
          <cell r="I2106" t="str">
            <v>0,00</v>
          </cell>
          <cell r="J2106" t="str">
            <v>0,00</v>
          </cell>
          <cell r="K2106">
            <v>774.24</v>
          </cell>
          <cell r="L2106">
            <v>774.24</v>
          </cell>
          <cell r="M2106"/>
          <cell r="N2106">
            <v>101106</v>
          </cell>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975,65</v>
          </cell>
          <cell r="F2107" t="str">
            <v>249,57</v>
          </cell>
          <cell r="G2107" t="str">
            <v>721,53</v>
          </cell>
          <cell r="H2107" t="str">
            <v>4,55</v>
          </cell>
          <cell r="I2107" t="str">
            <v>0,00</v>
          </cell>
          <cell r="J2107" t="str">
            <v>0,00</v>
          </cell>
          <cell r="K2107">
            <v>726.07999999999993</v>
          </cell>
          <cell r="L2107">
            <v>726.07999999999993</v>
          </cell>
          <cell r="M2107"/>
          <cell r="N2107">
            <v>101107</v>
          </cell>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870,98</v>
          </cell>
          <cell r="F2108" t="str">
            <v>62,59</v>
          </cell>
          <cell r="G2108" t="str">
            <v>733,24</v>
          </cell>
          <cell r="H2108" t="str">
            <v>75,15</v>
          </cell>
          <cell r="I2108" t="str">
            <v>0,00</v>
          </cell>
          <cell r="J2108" t="str">
            <v>0,00</v>
          </cell>
          <cell r="K2108">
            <v>808.39</v>
          </cell>
          <cell r="L2108">
            <v>808.39</v>
          </cell>
          <cell r="M2108"/>
          <cell r="N2108">
            <v>101108</v>
          </cell>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852,08</v>
          </cell>
          <cell r="F2109" t="str">
            <v>56,24</v>
          </cell>
          <cell r="G2109" t="str">
            <v>726,82</v>
          </cell>
          <cell r="H2109" t="str">
            <v>69,02</v>
          </cell>
          <cell r="I2109" t="str">
            <v>0,00</v>
          </cell>
          <cell r="J2109" t="str">
            <v>0,00</v>
          </cell>
          <cell r="K2109">
            <v>795.84</v>
          </cell>
          <cell r="L2109">
            <v>795.84</v>
          </cell>
          <cell r="M2109"/>
          <cell r="N2109">
            <v>101109</v>
          </cell>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836,87</v>
          </cell>
          <cell r="F2110" t="str">
            <v>46,81</v>
          </cell>
          <cell r="G2110" t="str">
            <v>728,92</v>
          </cell>
          <cell r="H2110" t="str">
            <v>61,14</v>
          </cell>
          <cell r="I2110" t="str">
            <v>0,00</v>
          </cell>
          <cell r="J2110" t="str">
            <v>0,00</v>
          </cell>
          <cell r="K2110">
            <v>790.06</v>
          </cell>
          <cell r="L2110">
            <v>790.06</v>
          </cell>
          <cell r="M2110"/>
          <cell r="N2110">
            <v>101110</v>
          </cell>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784,48</v>
          </cell>
          <cell r="F2111" t="str">
            <v>41,43</v>
          </cell>
          <cell r="G2111" t="str">
            <v>687,00</v>
          </cell>
          <cell r="H2111" t="str">
            <v>56,05</v>
          </cell>
          <cell r="I2111" t="str">
            <v>0,00</v>
          </cell>
          <cell r="J2111" t="str">
            <v>0,00</v>
          </cell>
          <cell r="K2111">
            <v>743.05</v>
          </cell>
          <cell r="L2111">
            <v>743.05</v>
          </cell>
          <cell r="M2111"/>
          <cell r="N2111">
            <v>101111</v>
          </cell>
        </row>
        <row r="2112">
          <cell r="A2112">
            <v>101112</v>
          </cell>
          <cell r="B2112" t="str">
            <v>ALARGAMENTO DE BASE DE TUBULÃO A CÉU ABERTO, ESCAVAÇÃO MANUAL, CONCRETO FEITO EM OBRA E LANÇADO COM JERICA. AF_05/2020</v>
          </cell>
          <cell r="C2112" t="str">
            <v>COMPOSIÇÃO</v>
          </cell>
          <cell r="D2112" t="str">
            <v>M3</v>
          </cell>
          <cell r="E2112" t="str">
            <v>811,80</v>
          </cell>
          <cell r="F2112" t="str">
            <v>317,86</v>
          </cell>
          <cell r="G2112" t="str">
            <v>484,74</v>
          </cell>
          <cell r="H2112" t="str">
            <v>7,84</v>
          </cell>
          <cell r="I2112" t="str">
            <v>0,00</v>
          </cell>
          <cell r="J2112" t="str">
            <v>1,36</v>
          </cell>
          <cell r="K2112">
            <v>493.94</v>
          </cell>
          <cell r="L2112">
            <v>493.94</v>
          </cell>
          <cell r="M2112"/>
          <cell r="N2112">
            <v>101112</v>
          </cell>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822,79</v>
          </cell>
          <cell r="F2113" t="str">
            <v>221,55</v>
          </cell>
          <cell r="G2113" t="str">
            <v>596,69</v>
          </cell>
          <cell r="H2113" t="str">
            <v>4,55</v>
          </cell>
          <cell r="I2113" t="str">
            <v>0,00</v>
          </cell>
          <cell r="J2113" t="str">
            <v>0,00</v>
          </cell>
          <cell r="K2113">
            <v>601.24</v>
          </cell>
          <cell r="L2113">
            <v>601.24</v>
          </cell>
          <cell r="M2113"/>
          <cell r="N2113">
            <v>101113</v>
          </cell>
        </row>
        <row r="2114">
          <cell r="A2114">
            <v>95601</v>
          </cell>
          <cell r="B2114" t="str">
            <v>ARRASAMENTO MECANICO DE ESTACA DE CONCRETO ARMADO, DIAMETROS DE ATÉ 40 CM. AF_05/2021</v>
          </cell>
          <cell r="C2114" t="str">
            <v>COMPOSIÇÃO</v>
          </cell>
          <cell r="D2114" t="str">
            <v>UN</v>
          </cell>
          <cell r="E2114" t="str">
            <v>18,22</v>
          </cell>
          <cell r="F2114" t="str">
            <v>13,28</v>
          </cell>
          <cell r="G2114" t="str">
            <v>4,46</v>
          </cell>
          <cell r="H2114" t="str">
            <v>0,29</v>
          </cell>
          <cell r="I2114" t="str">
            <v>0,00</v>
          </cell>
          <cell r="J2114" t="str">
            <v>0,19</v>
          </cell>
          <cell r="K2114">
            <v>4.9399999999999995</v>
          </cell>
          <cell r="L2114">
            <v>4.9400000000000004</v>
          </cell>
          <cell r="M2114"/>
          <cell r="N2114">
            <v>95601</v>
          </cell>
        </row>
        <row r="2115">
          <cell r="A2115">
            <v>95602</v>
          </cell>
          <cell r="B2115" t="str">
            <v>ARRASAMENTO MECANICO DE ESTACA DE CONCRETO ARMADO, DIAMETROS DE 41 CM A 60 CM. AF_05/2021</v>
          </cell>
          <cell r="C2115" t="str">
            <v>COMPOSIÇÃO</v>
          </cell>
          <cell r="D2115" t="str">
            <v>UN</v>
          </cell>
          <cell r="E2115" t="str">
            <v>29,15</v>
          </cell>
          <cell r="F2115" t="str">
            <v>21,22</v>
          </cell>
          <cell r="G2115" t="str">
            <v>7,15</v>
          </cell>
          <cell r="H2115" t="str">
            <v>0,48</v>
          </cell>
          <cell r="I2115" t="str">
            <v>0,00</v>
          </cell>
          <cell r="J2115" t="str">
            <v>0,30</v>
          </cell>
          <cell r="K2115">
            <v>7.9300000000000006</v>
          </cell>
          <cell r="L2115">
            <v>7.93</v>
          </cell>
          <cell r="M2115"/>
          <cell r="N2115">
            <v>95602</v>
          </cell>
        </row>
        <row r="2116">
          <cell r="A2116">
            <v>95603</v>
          </cell>
          <cell r="B2116" t="str">
            <v>ARRASAMENTO MECANICO DE ESTACA DE CONCRETO ARMADO, DIAMETROS DE 61 CM A 80 CM. AF_05/2021</v>
          </cell>
          <cell r="C2116" t="str">
            <v>COMPOSIÇÃO</v>
          </cell>
          <cell r="D2116" t="str">
            <v>UN</v>
          </cell>
          <cell r="E2116" t="str">
            <v>49,75</v>
          </cell>
          <cell r="F2116" t="str">
            <v>36,15</v>
          </cell>
          <cell r="G2116" t="str">
            <v>12,24</v>
          </cell>
          <cell r="H2116" t="str">
            <v>0,85</v>
          </cell>
          <cell r="I2116" t="str">
            <v>0,00</v>
          </cell>
          <cell r="J2116" t="str">
            <v>0,51</v>
          </cell>
          <cell r="K2116">
            <v>13.6</v>
          </cell>
          <cell r="L2116">
            <v>13.6</v>
          </cell>
          <cell r="M2116"/>
          <cell r="N2116">
            <v>95603</v>
          </cell>
        </row>
        <row r="2117">
          <cell r="A2117">
            <v>95604</v>
          </cell>
          <cell r="B2117" t="str">
            <v>ARRASAMENTO MECANICO DE ESTACA DE CONCRETO ARMADO, DIAMETROS DE 81 CM A 100 CM. AF_05/2021</v>
          </cell>
          <cell r="C2117" t="str">
            <v>COMPOSIÇÃO</v>
          </cell>
          <cell r="D2117" t="str">
            <v>UN</v>
          </cell>
          <cell r="E2117" t="str">
            <v>77,20</v>
          </cell>
          <cell r="F2117" t="str">
            <v>56,03</v>
          </cell>
          <cell r="G2117" t="str">
            <v>19,02</v>
          </cell>
          <cell r="H2117" t="str">
            <v>1,35</v>
          </cell>
          <cell r="I2117" t="str">
            <v>0,00</v>
          </cell>
          <cell r="J2117" t="str">
            <v>0,80</v>
          </cell>
          <cell r="K2117">
            <v>21.17</v>
          </cell>
          <cell r="L2117">
            <v>21.17</v>
          </cell>
          <cell r="M2117"/>
          <cell r="N2117">
            <v>95604</v>
          </cell>
        </row>
        <row r="2118">
          <cell r="A2118">
            <v>95605</v>
          </cell>
          <cell r="B2118" t="str">
            <v>ARRASAMENTO MECANICO DE ESTACA DE CONCRETO ARMADO, DIAMETROS DE 101 CM A 150 CM. AF_05/2021</v>
          </cell>
          <cell r="C2118" t="str">
            <v>COMPOSIÇÃO</v>
          </cell>
          <cell r="D2118" t="str">
            <v>UN</v>
          </cell>
          <cell r="E2118" t="str">
            <v>141,76</v>
          </cell>
          <cell r="F2118" t="str">
            <v>102,79</v>
          </cell>
          <cell r="G2118" t="str">
            <v>35,00</v>
          </cell>
          <cell r="H2118" t="str">
            <v>2,49</v>
          </cell>
          <cell r="I2118" t="str">
            <v>0,00</v>
          </cell>
          <cell r="J2118" t="str">
            <v>1,48</v>
          </cell>
          <cell r="K2118">
            <v>38.97</v>
          </cell>
          <cell r="L2118">
            <v>38.97</v>
          </cell>
          <cell r="M2118"/>
          <cell r="N2118">
            <v>95605</v>
          </cell>
        </row>
        <row r="2119">
          <cell r="A2119">
            <v>95607</v>
          </cell>
          <cell r="B2119" t="str">
            <v>ARRASAMENTO DE ESTACA METÁLICA, PERFIL LAMINADO TIPO  I  FAMÍLIA 250. AF_05/2021</v>
          </cell>
          <cell r="C2119" t="str">
            <v>COMPOSIÇÃO</v>
          </cell>
          <cell r="D2119" t="str">
            <v>UN</v>
          </cell>
          <cell r="E2119" t="str">
            <v>15,65</v>
          </cell>
          <cell r="F2119" t="str">
            <v>9,91</v>
          </cell>
          <cell r="G2119" t="str">
            <v>5,71</v>
          </cell>
          <cell r="H2119" t="str">
            <v>0,03</v>
          </cell>
          <cell r="I2119" t="str">
            <v>0,00</v>
          </cell>
          <cell r="J2119" t="str">
            <v>0,00</v>
          </cell>
          <cell r="K2119">
            <v>5.74</v>
          </cell>
          <cell r="L2119">
            <v>5.74</v>
          </cell>
          <cell r="M2119"/>
          <cell r="N2119">
            <v>95607</v>
          </cell>
        </row>
        <row r="2120">
          <cell r="A2120">
            <v>95608</v>
          </cell>
          <cell r="B2120" t="str">
            <v>ARRASAMENTO MECÂNICO DE ESTACA METÁLICA, PERFIL LAMINADO TIPO  H - FAMÍLIA 250. AF_05/2021</v>
          </cell>
          <cell r="C2120" t="str">
            <v>COMPOSIÇÃO</v>
          </cell>
          <cell r="D2120" t="str">
            <v>UN</v>
          </cell>
          <cell r="E2120" t="str">
            <v>22,69</v>
          </cell>
          <cell r="F2120" t="str">
            <v>14,31</v>
          </cell>
          <cell r="G2120" t="str">
            <v>8,32</v>
          </cell>
          <cell r="H2120" t="str">
            <v>0,06</v>
          </cell>
          <cell r="I2120" t="str">
            <v>0,00</v>
          </cell>
          <cell r="J2120" t="str">
            <v>0,00</v>
          </cell>
          <cell r="K2120">
            <v>8.3800000000000008</v>
          </cell>
          <cell r="L2120">
            <v>8.3800000000000008</v>
          </cell>
          <cell r="M2120"/>
          <cell r="N2120">
            <v>95608</v>
          </cell>
        </row>
        <row r="2121">
          <cell r="A2121">
            <v>95609</v>
          </cell>
          <cell r="B2121" t="str">
            <v>ARRASAMENTO MECÂNICO DE ESTACA METÁLICA, PERFIL LAMINADO TIPO  H - FAMÍLIA 310. AF_05/2021</v>
          </cell>
          <cell r="C2121" t="str">
            <v>COMPOSIÇÃO</v>
          </cell>
          <cell r="D2121" t="str">
            <v>UN</v>
          </cell>
          <cell r="E2121" t="str">
            <v>28,78</v>
          </cell>
          <cell r="F2121" t="str">
            <v>18,14</v>
          </cell>
          <cell r="G2121" t="str">
            <v>10,56</v>
          </cell>
          <cell r="H2121" t="str">
            <v>0,08</v>
          </cell>
          <cell r="I2121" t="str">
            <v>0,00</v>
          </cell>
          <cell r="J2121" t="str">
            <v>0,00</v>
          </cell>
          <cell r="K2121">
            <v>10.64</v>
          </cell>
          <cell r="L2121">
            <v>10.64</v>
          </cell>
          <cell r="M2121"/>
          <cell r="N2121">
            <v>95609</v>
          </cell>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131,15</v>
          </cell>
          <cell r="F2122" t="str">
            <v>12,19</v>
          </cell>
          <cell r="G2122" t="str">
            <v>91,03</v>
          </cell>
          <cell r="H2122" t="str">
            <v>27,93</v>
          </cell>
          <cell r="I2122" t="str">
            <v>0,00</v>
          </cell>
          <cell r="J2122" t="str">
            <v>0,00</v>
          </cell>
          <cell r="K2122">
            <v>118.96000000000001</v>
          </cell>
          <cell r="L2122">
            <v>118.96000000000001</v>
          </cell>
          <cell r="M2122"/>
          <cell r="N2122">
            <v>100651</v>
          </cell>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243,10</v>
          </cell>
          <cell r="F2123" t="str">
            <v>15,99</v>
          </cell>
          <cell r="G2123" t="str">
            <v>192,43</v>
          </cell>
          <cell r="H2123" t="str">
            <v>34,68</v>
          </cell>
          <cell r="I2123" t="str">
            <v>0,00</v>
          </cell>
          <cell r="J2123" t="str">
            <v>0,00</v>
          </cell>
          <cell r="K2123">
            <v>227.11</v>
          </cell>
          <cell r="L2123">
            <v>227.11</v>
          </cell>
          <cell r="M2123"/>
          <cell r="N2123">
            <v>100652</v>
          </cell>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400,16</v>
          </cell>
          <cell r="F2124" t="str">
            <v>19,96</v>
          </cell>
          <cell r="G2124" t="str">
            <v>339,25</v>
          </cell>
          <cell r="H2124" t="str">
            <v>40,95</v>
          </cell>
          <cell r="I2124" t="str">
            <v>0,00</v>
          </cell>
          <cell r="J2124" t="str">
            <v>0,00</v>
          </cell>
          <cell r="K2124">
            <v>380.2</v>
          </cell>
          <cell r="L2124">
            <v>380.2</v>
          </cell>
          <cell r="M2124"/>
          <cell r="N2124">
            <v>100653</v>
          </cell>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551,73</v>
          </cell>
          <cell r="F2125" t="str">
            <v>23,43</v>
          </cell>
          <cell r="G2125" t="str">
            <v>482,08</v>
          </cell>
          <cell r="H2125" t="str">
            <v>46,22</v>
          </cell>
          <cell r="I2125" t="str">
            <v>0,00</v>
          </cell>
          <cell r="J2125" t="str">
            <v>0,00</v>
          </cell>
          <cell r="K2125">
            <v>528.29999999999995</v>
          </cell>
          <cell r="L2125">
            <v>528.29999999999995</v>
          </cell>
          <cell r="M2125"/>
          <cell r="N2125">
            <v>100654</v>
          </cell>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632,20</v>
          </cell>
          <cell r="F2126" t="str">
            <v>20,15</v>
          </cell>
          <cell r="G2126" t="str">
            <v>556,75</v>
          </cell>
          <cell r="H2126" t="str">
            <v>55,30</v>
          </cell>
          <cell r="I2126" t="str">
            <v>0,00</v>
          </cell>
          <cell r="J2126" t="str">
            <v>0,00</v>
          </cell>
          <cell r="K2126">
            <v>612.04999999999995</v>
          </cell>
          <cell r="L2126">
            <v>612.04999999999995</v>
          </cell>
          <cell r="M2126"/>
          <cell r="N2126">
            <v>100655</v>
          </cell>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110,89</v>
          </cell>
          <cell r="F2127" t="str">
            <v>12,86</v>
          </cell>
          <cell r="G2127" t="str">
            <v>92,86</v>
          </cell>
          <cell r="H2127" t="str">
            <v>5,17</v>
          </cell>
          <cell r="I2127" t="str">
            <v>0,00</v>
          </cell>
          <cell r="J2127" t="str">
            <v>0,00</v>
          </cell>
          <cell r="K2127">
            <v>98.03</v>
          </cell>
          <cell r="L2127">
            <v>98.03</v>
          </cell>
          <cell r="M2127"/>
          <cell r="N2127">
            <v>100656</v>
          </cell>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143,02</v>
          </cell>
          <cell r="F2128" t="str">
            <v>13,53</v>
          </cell>
          <cell r="G2128" t="str">
            <v>124,03</v>
          </cell>
          <cell r="H2128" t="str">
            <v>5,46</v>
          </cell>
          <cell r="I2128" t="str">
            <v>0,00</v>
          </cell>
          <cell r="J2128" t="str">
            <v>0,00</v>
          </cell>
          <cell r="K2128">
            <v>129.49</v>
          </cell>
          <cell r="L2128">
            <v>129.49</v>
          </cell>
          <cell r="M2128"/>
          <cell r="N2128">
            <v>100657</v>
          </cell>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328,43</v>
          </cell>
          <cell r="F2129" t="str">
            <v>18,54</v>
          </cell>
          <cell r="G2129" t="str">
            <v>303,51</v>
          </cell>
          <cell r="H2129" t="str">
            <v>6,38</v>
          </cell>
          <cell r="I2129" t="str">
            <v>0,00</v>
          </cell>
          <cell r="J2129" t="str">
            <v>0,00</v>
          </cell>
          <cell r="K2129">
            <v>309.89</v>
          </cell>
          <cell r="L2129">
            <v>309.89</v>
          </cell>
          <cell r="M2129"/>
          <cell r="N2129">
            <v>100658</v>
          </cell>
        </row>
        <row r="2130">
          <cell r="A2130">
            <v>100889</v>
          </cell>
          <cell r="B2130" t="str">
            <v>ESTACA METÁLICA PARA FUNDAÇÃO, UTILIZANDO PERFIL LAMINADO HP250X62 (EXCLUSIVE MOBILIZAÇÃO E DESMOBILIZAÇÃO). AF_01/2020</v>
          </cell>
          <cell r="C2130" t="str">
            <v>COMPOSIÇÃO</v>
          </cell>
          <cell r="D2130" t="str">
            <v>KG</v>
          </cell>
          <cell r="E2130" t="str">
            <v>17,36</v>
          </cell>
          <cell r="F2130" t="str">
            <v>0,40</v>
          </cell>
          <cell r="G2130" t="str">
            <v>16,84</v>
          </cell>
          <cell r="H2130" t="str">
            <v>0,12</v>
          </cell>
          <cell r="I2130" t="str">
            <v>0,00</v>
          </cell>
          <cell r="J2130" t="str">
            <v>0,00</v>
          </cell>
          <cell r="K2130">
            <v>16.96</v>
          </cell>
          <cell r="L2130">
            <v>16.96</v>
          </cell>
          <cell r="M2130"/>
          <cell r="N2130">
            <v>100889</v>
          </cell>
        </row>
        <row r="2131">
          <cell r="A2131">
            <v>100890</v>
          </cell>
          <cell r="B2131" t="str">
            <v>ESTACA METÁLICA PARA FUNDAÇÃO, UTILIZANDO PERFIL LAMINADO HP310X79 (EXCLUSIVE MOBILIZAÇÃO E DESMOBILIZAÇÃO). AF_01/2020</v>
          </cell>
          <cell r="C2131" t="str">
            <v>COMPOSIÇÃO</v>
          </cell>
          <cell r="D2131" t="str">
            <v>KG</v>
          </cell>
          <cell r="E2131" t="str">
            <v>17,18</v>
          </cell>
          <cell r="F2131" t="str">
            <v>0,33</v>
          </cell>
          <cell r="G2131" t="str">
            <v>16,76</v>
          </cell>
          <cell r="H2131" t="str">
            <v>0,09</v>
          </cell>
          <cell r="I2131" t="str">
            <v>0,00</v>
          </cell>
          <cell r="J2131" t="str">
            <v>0,00</v>
          </cell>
          <cell r="K2131">
            <v>16.850000000000001</v>
          </cell>
          <cell r="L2131">
            <v>16.850000000000001</v>
          </cell>
          <cell r="M2131"/>
          <cell r="N2131">
            <v>100890</v>
          </cell>
        </row>
        <row r="2132">
          <cell r="A2132">
            <v>100892</v>
          </cell>
          <cell r="B2132" t="str">
            <v>ESTACA METÁLICA PARA CONTENÇÃO, UTILIZANDO PERFIL LAMINADO W250X32,7 (EXCLUSIVE MOBILIZAÇÃO E DESMOBILIZAÇÃO). AF_01/2020</v>
          </cell>
          <cell r="C2132" t="str">
            <v>COMPOSIÇÃO</v>
          </cell>
          <cell r="D2132" t="str">
            <v>KG</v>
          </cell>
          <cell r="E2132" t="str">
            <v>16,46</v>
          </cell>
          <cell r="F2132" t="str">
            <v>0,66</v>
          </cell>
          <cell r="G2132" t="str">
            <v>15,61</v>
          </cell>
          <cell r="H2132" t="str">
            <v>0,19</v>
          </cell>
          <cell r="I2132" t="str">
            <v>0,00</v>
          </cell>
          <cell r="J2132" t="str">
            <v>0,00</v>
          </cell>
          <cell r="K2132">
            <v>15.799999999999999</v>
          </cell>
          <cell r="L2132">
            <v>15.799999999999999</v>
          </cell>
          <cell r="M2132"/>
          <cell r="N2132">
            <v>100892</v>
          </cell>
        </row>
        <row r="2133">
          <cell r="A2133">
            <v>100893</v>
          </cell>
          <cell r="B2133" t="str">
            <v>ESTACA METÁLICA PARA CONTENÇÃO, UTILIZANDO PERFIL LAMINADO W250X38,5 (EXCLUSIVE MOBILIZAÇÃO E DESMOBILIZAÇÃO). AF_01/2020</v>
          </cell>
          <cell r="C2133" t="str">
            <v>COMPOSIÇÃO</v>
          </cell>
          <cell r="D2133" t="str">
            <v>KG</v>
          </cell>
          <cell r="E2133" t="str">
            <v>16,26</v>
          </cell>
          <cell r="F2133" t="str">
            <v>0,56</v>
          </cell>
          <cell r="G2133" t="str">
            <v>15,54</v>
          </cell>
          <cell r="H2133" t="str">
            <v>0,16</v>
          </cell>
          <cell r="I2133" t="str">
            <v>0,00</v>
          </cell>
          <cell r="J2133" t="str">
            <v>0,00</v>
          </cell>
          <cell r="K2133">
            <v>15.7</v>
          </cell>
          <cell r="L2133">
            <v>15.7</v>
          </cell>
          <cell r="M2133"/>
          <cell r="N2133">
            <v>100893</v>
          </cell>
        </row>
        <row r="2134">
          <cell r="A2134">
            <v>100894</v>
          </cell>
          <cell r="B2134" t="str">
            <v>ESTACA METÁLICA PARA CONTENÇÃO, UTILIZANDO PERFIL LAMINADO W250X44,8 (EXCLUSIVE MOBILIZAÇÃO E DESMOBILIZAÇÃO). AF_01/2020</v>
          </cell>
          <cell r="C2134" t="str">
            <v>COMPOSIÇÃO</v>
          </cell>
          <cell r="D2134" t="str">
            <v>KG</v>
          </cell>
          <cell r="E2134" t="str">
            <v>16,16</v>
          </cell>
          <cell r="F2134" t="str">
            <v>0,48</v>
          </cell>
          <cell r="G2134" t="str">
            <v>15,54</v>
          </cell>
          <cell r="H2134" t="str">
            <v>0,14</v>
          </cell>
          <cell r="I2134" t="str">
            <v>0,00</v>
          </cell>
          <cell r="J2134" t="str">
            <v>0,00</v>
          </cell>
          <cell r="K2134">
            <v>15.68</v>
          </cell>
          <cell r="L2134">
            <v>15.68</v>
          </cell>
          <cell r="M2134"/>
          <cell r="N2134">
            <v>100894</v>
          </cell>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58,50</v>
          </cell>
          <cell r="F2135" t="str">
            <v>6,79</v>
          </cell>
          <cell r="G2135" t="str">
            <v>38,48</v>
          </cell>
          <cell r="H2135" t="str">
            <v>13,23</v>
          </cell>
          <cell r="I2135" t="str">
            <v>0,00</v>
          </cell>
          <cell r="J2135" t="str">
            <v>0,00</v>
          </cell>
          <cell r="K2135">
            <v>51.709999999999994</v>
          </cell>
          <cell r="L2135">
            <v>51.709999999999994</v>
          </cell>
          <cell r="M2135"/>
          <cell r="N2135">
            <v>100896</v>
          </cell>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110,44</v>
          </cell>
          <cell r="F2136" t="str">
            <v>8,48</v>
          </cell>
          <cell r="G2136" t="str">
            <v>84,24</v>
          </cell>
          <cell r="H2136" t="str">
            <v>17,72</v>
          </cell>
          <cell r="I2136" t="str">
            <v>0,00</v>
          </cell>
          <cell r="J2136" t="str">
            <v>0,00</v>
          </cell>
          <cell r="K2136">
            <v>101.96</v>
          </cell>
          <cell r="L2136">
            <v>101.96</v>
          </cell>
          <cell r="M2136"/>
          <cell r="N2136">
            <v>100897</v>
          </cell>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208,81</v>
          </cell>
          <cell r="F2137" t="str">
            <v>10,46</v>
          </cell>
          <cell r="G2137" t="str">
            <v>176,85</v>
          </cell>
          <cell r="H2137" t="str">
            <v>21,50</v>
          </cell>
          <cell r="I2137" t="str">
            <v>0,00</v>
          </cell>
          <cell r="J2137" t="str">
            <v>0,00</v>
          </cell>
          <cell r="K2137">
            <v>198.35</v>
          </cell>
          <cell r="L2137">
            <v>198.35</v>
          </cell>
          <cell r="M2137"/>
          <cell r="N2137">
            <v>100898</v>
          </cell>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86,55</v>
          </cell>
          <cell r="F2138" t="str">
            <v>27,49</v>
          </cell>
          <cell r="G2138" t="str">
            <v>45,14</v>
          </cell>
          <cell r="H2138" t="str">
            <v>13,92</v>
          </cell>
          <cell r="I2138" t="str">
            <v>0,00</v>
          </cell>
          <cell r="J2138" t="str">
            <v>0,00</v>
          </cell>
          <cell r="K2138">
            <v>59.06</v>
          </cell>
          <cell r="L2138">
            <v>59.06</v>
          </cell>
          <cell r="M2138"/>
          <cell r="N2138">
            <v>100899</v>
          </cell>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238,95</v>
          </cell>
          <cell r="F2139" t="str">
            <v>14,24</v>
          </cell>
          <cell r="G2139" t="str">
            <v>203,21</v>
          </cell>
          <cell r="H2139" t="str">
            <v>21,50</v>
          </cell>
          <cell r="I2139" t="str">
            <v>0,00</v>
          </cell>
          <cell r="J2139" t="str">
            <v>0,00</v>
          </cell>
          <cell r="K2139">
            <v>224.71</v>
          </cell>
          <cell r="L2139">
            <v>224.71</v>
          </cell>
          <cell r="M2139"/>
          <cell r="N2139">
            <v>100900</v>
          </cell>
        </row>
        <row r="2140">
          <cell r="A2140">
            <v>101173</v>
          </cell>
          <cell r="B2140" t="str">
            <v>ESTACA BROCA DE CONCRETO, DIÂMETRO DE 20CM, ESCAVAÇÃO MANUAL COM TRADO CONCHA, COM ARMADURA DE ARRANQUE. AF_05/2020</v>
          </cell>
          <cell r="C2140" t="str">
            <v>COMPOSIÇÃO</v>
          </cell>
          <cell r="D2140" t="str">
            <v>M</v>
          </cell>
          <cell r="E2140" t="str">
            <v>63,18</v>
          </cell>
          <cell r="F2140" t="str">
            <v>25,36</v>
          </cell>
          <cell r="G2140" t="str">
            <v>37,69</v>
          </cell>
          <cell r="H2140" t="str">
            <v>0,09</v>
          </cell>
          <cell r="I2140" t="str">
            <v>0,00</v>
          </cell>
          <cell r="J2140" t="str">
            <v>0,04</v>
          </cell>
          <cell r="K2140">
            <v>37.82</v>
          </cell>
          <cell r="L2140">
            <v>37.82</v>
          </cell>
          <cell r="M2140"/>
          <cell r="N2140">
            <v>101173</v>
          </cell>
        </row>
        <row r="2141">
          <cell r="A2141">
            <v>101174</v>
          </cell>
          <cell r="B2141" t="str">
            <v>ESTACA BROCA DE CONCRETO, DIÂMETRO DE 25CM, ESCAVAÇÃO MANUAL COM TRADO CONCHA, COM ARMADURA DE ARRANQUE. AF_05/2020</v>
          </cell>
          <cell r="C2141" t="str">
            <v>COMPOSIÇÃO</v>
          </cell>
          <cell r="D2141" t="str">
            <v>M</v>
          </cell>
          <cell r="E2141" t="str">
            <v>87,34</v>
          </cell>
          <cell r="F2141" t="str">
            <v>39,11</v>
          </cell>
          <cell r="G2141" t="str">
            <v>48,02</v>
          </cell>
          <cell r="H2141" t="str">
            <v>0,14</v>
          </cell>
          <cell r="I2141" t="str">
            <v>0,00</v>
          </cell>
          <cell r="J2141" t="str">
            <v>0,07</v>
          </cell>
          <cell r="K2141">
            <v>48.230000000000004</v>
          </cell>
          <cell r="L2141">
            <v>48.230000000000004</v>
          </cell>
          <cell r="M2141"/>
          <cell r="N2141">
            <v>101174</v>
          </cell>
        </row>
        <row r="2142">
          <cell r="A2142">
            <v>101175</v>
          </cell>
          <cell r="B2142" t="str">
            <v>ESTACA BROCA DE CONCRETO, DIÂMETRO DE 30CM, ESCAVAÇÃO MANUAL COM TRADO CONCHA, COM ARMADURA DE ARRANQUE. AF_05/2020</v>
          </cell>
          <cell r="C2142" t="str">
            <v>COMPOSIÇÃO</v>
          </cell>
          <cell r="D2142" t="str">
            <v>M</v>
          </cell>
          <cell r="E2142" t="str">
            <v>118,97</v>
          </cell>
          <cell r="F2142" t="str">
            <v>53,05</v>
          </cell>
          <cell r="G2142" t="str">
            <v>65,63</v>
          </cell>
          <cell r="H2142" t="str">
            <v>0,20</v>
          </cell>
          <cell r="I2142" t="str">
            <v>0,00</v>
          </cell>
          <cell r="J2142" t="str">
            <v>0,09</v>
          </cell>
          <cell r="K2142">
            <v>65.92</v>
          </cell>
          <cell r="L2142">
            <v>65.92</v>
          </cell>
          <cell r="M2142"/>
          <cell r="N2142">
            <v>101175</v>
          </cell>
        </row>
        <row r="2143">
          <cell r="A2143">
            <v>101176</v>
          </cell>
          <cell r="B2143" t="str">
            <v>ESTACA BROCA DE CONCRETO, DIÂMETRO DE 30CM, ESCAVAÇÃO MANUAL COM TRADO CONCHA, INTEIRAMENTE ARMADA. AF_05/2020</v>
          </cell>
          <cell r="C2143" t="str">
            <v>COMPOSIÇÃO</v>
          </cell>
          <cell r="D2143" t="str">
            <v>M</v>
          </cell>
          <cell r="E2143" t="str">
            <v>152,16</v>
          </cell>
          <cell r="F2143" t="str">
            <v>57,93</v>
          </cell>
          <cell r="G2143" t="str">
            <v>93,94</v>
          </cell>
          <cell r="H2143" t="str">
            <v>0,20</v>
          </cell>
          <cell r="I2143" t="str">
            <v>0,00</v>
          </cell>
          <cell r="J2143" t="str">
            <v>0,09</v>
          </cell>
          <cell r="K2143">
            <v>94.23</v>
          </cell>
          <cell r="L2143">
            <v>94.23</v>
          </cell>
          <cell r="M2143"/>
          <cell r="N2143">
            <v>101176</v>
          </cell>
        </row>
        <row r="2144">
          <cell r="A2144">
            <v>102521</v>
          </cell>
          <cell r="B2144" t="str">
            <v>ARRASAMENTO MECÂNICO DE ESTACA BARRETE DE CONCRETO ARMADO, SEÇÃO DE 0,40 X 2,50 M. AF_05/2021</v>
          </cell>
          <cell r="C2144" t="str">
            <v>COMPOSIÇÃO</v>
          </cell>
          <cell r="D2144" t="str">
            <v>UN</v>
          </cell>
          <cell r="E2144" t="str">
            <v>116,94</v>
          </cell>
          <cell r="F2144" t="str">
            <v>84,81</v>
          </cell>
          <cell r="G2144" t="str">
            <v>28,86</v>
          </cell>
          <cell r="H2144" t="str">
            <v>2,05</v>
          </cell>
          <cell r="I2144" t="str">
            <v>0,00</v>
          </cell>
          <cell r="J2144" t="str">
            <v>1,22</v>
          </cell>
          <cell r="K2144">
            <v>32.129999999999995</v>
          </cell>
          <cell r="L2144">
            <v>32.129999999999995</v>
          </cell>
          <cell r="M2144"/>
          <cell r="N2144">
            <v>102521</v>
          </cell>
        </row>
        <row r="2145">
          <cell r="A2145">
            <v>102522</v>
          </cell>
          <cell r="B2145" t="str">
            <v>ARRASAMENTO MECÂNICO DE ESTACA BARRETE DE CONCRETO ARMADO, SEÇÃO DE 0,60 X 2,50 M. AF_05/2021</v>
          </cell>
          <cell r="C2145" t="str">
            <v>COMPOSIÇÃO</v>
          </cell>
          <cell r="D2145" t="str">
            <v>UN</v>
          </cell>
          <cell r="E2145" t="str">
            <v>171,56</v>
          </cell>
          <cell r="F2145" t="str">
            <v>124,39</v>
          </cell>
          <cell r="G2145" t="str">
            <v>42,36</v>
          </cell>
          <cell r="H2145" t="str">
            <v>3,02</v>
          </cell>
          <cell r="I2145" t="str">
            <v>0,00</v>
          </cell>
          <cell r="J2145" t="str">
            <v>1,79</v>
          </cell>
          <cell r="K2145">
            <v>47.17</v>
          </cell>
          <cell r="L2145">
            <v>47.17</v>
          </cell>
          <cell r="M2145"/>
          <cell r="N2145">
            <v>102522</v>
          </cell>
        </row>
        <row r="2146">
          <cell r="A2146">
            <v>102523</v>
          </cell>
          <cell r="B2146" t="str">
            <v>ARRASAMENTO MECÂNICO DE ESTACA BARRETE DE CONCRETO ARMADO, SEÇÃO DE 0,80 X 2,50 M. AF_05/2021</v>
          </cell>
          <cell r="C2146" t="str">
            <v>COMPOSIÇÃO</v>
          </cell>
          <cell r="D2146" t="str">
            <v>UN</v>
          </cell>
          <cell r="E2146" t="str">
            <v>226,19</v>
          </cell>
          <cell r="F2146" t="str">
            <v>163,96</v>
          </cell>
          <cell r="G2146" t="str">
            <v>55,89</v>
          </cell>
          <cell r="H2146" t="str">
            <v>3,98</v>
          </cell>
          <cell r="I2146" t="str">
            <v>0,00</v>
          </cell>
          <cell r="J2146" t="str">
            <v>2,36</v>
          </cell>
          <cell r="K2146">
            <v>62.230000000000004</v>
          </cell>
          <cell r="L2146">
            <v>62.23</v>
          </cell>
          <cell r="M2146"/>
          <cell r="N2146">
            <v>102523</v>
          </cell>
        </row>
        <row r="2147">
          <cell r="A2147">
            <v>95240</v>
          </cell>
          <cell r="B2147" t="str">
            <v>LASTRO DE CONCRETO MAGRO, APLICADO EM PISOS, LAJES SOBRE SOLO OU RADIERS, ESPESSURA DE 3 CM. AF_07/2016</v>
          </cell>
          <cell r="C2147" t="str">
            <v>COMPOSIÇÃO</v>
          </cell>
          <cell r="D2147" t="str">
            <v>M2</v>
          </cell>
          <cell r="E2147" t="str">
            <v>16,35</v>
          </cell>
          <cell r="F2147" t="str">
            <v>6,49</v>
          </cell>
          <cell r="G2147" t="str">
            <v>9,76</v>
          </cell>
          <cell r="H2147" t="str">
            <v>0,07</v>
          </cell>
          <cell r="I2147" t="str">
            <v>0,00</v>
          </cell>
          <cell r="J2147" t="str">
            <v>0,03</v>
          </cell>
          <cell r="K2147">
            <v>9.86</v>
          </cell>
          <cell r="L2147">
            <v>9.86</v>
          </cell>
          <cell r="M2147"/>
          <cell r="N2147">
            <v>95240</v>
          </cell>
        </row>
        <row r="2148">
          <cell r="A2148">
            <v>95241</v>
          </cell>
          <cell r="B2148" t="str">
            <v>LASTRO DE CONCRETO MAGRO, APLICADO EM PISOS, LAJES SOBRE SOLO OU RADIERS, ESPESSURA DE 5 CM. AF_07/2016</v>
          </cell>
          <cell r="C2148" t="str">
            <v>COMPOSIÇÃO</v>
          </cell>
          <cell r="D2148" t="str">
            <v>M2</v>
          </cell>
          <cell r="E2148" t="str">
            <v>27,26</v>
          </cell>
          <cell r="F2148" t="str">
            <v>10,79</v>
          </cell>
          <cell r="G2148" t="str">
            <v>16,28</v>
          </cell>
          <cell r="H2148" t="str">
            <v>0,13</v>
          </cell>
          <cell r="I2148" t="str">
            <v>0,00</v>
          </cell>
          <cell r="J2148" t="str">
            <v>0,06</v>
          </cell>
          <cell r="K2148">
            <v>16.470000000000002</v>
          </cell>
          <cell r="L2148">
            <v>16.47</v>
          </cell>
          <cell r="M2148"/>
          <cell r="N2148">
            <v>95241</v>
          </cell>
        </row>
        <row r="2149">
          <cell r="A2149">
            <v>96616</v>
          </cell>
          <cell r="B2149" t="str">
            <v>LASTRO DE CONCRETO MAGRO, APLICADO EM BLOCOS DE COROAMENTO OU SAPATAS. AF_08/2017</v>
          </cell>
          <cell r="C2149" t="str">
            <v>COMPOSIÇÃO</v>
          </cell>
          <cell r="D2149" t="str">
            <v>M3</v>
          </cell>
          <cell r="E2149" t="str">
            <v>572,63</v>
          </cell>
          <cell r="F2149" t="str">
            <v>235,74</v>
          </cell>
          <cell r="G2149" t="str">
            <v>332,39</v>
          </cell>
          <cell r="H2149" t="str">
            <v>3,18</v>
          </cell>
          <cell r="I2149" t="str">
            <v>0,00</v>
          </cell>
          <cell r="J2149" t="str">
            <v>1,32</v>
          </cell>
          <cell r="K2149">
            <v>336.89</v>
          </cell>
          <cell r="L2149">
            <v>336.89</v>
          </cell>
          <cell r="M2149"/>
          <cell r="N2149">
            <v>96616</v>
          </cell>
        </row>
        <row r="2150">
          <cell r="A2150">
            <v>96617</v>
          </cell>
          <cell r="B2150" t="str">
            <v>LASTRO DE CONCRETO MAGRO, APLICADO EM BLOCOS DE COROAMENTO OU SAPATAS, ESPESSURA DE 3 CM. AF_08/2017</v>
          </cell>
          <cell r="C2150" t="str">
            <v>COMPOSIÇÃO</v>
          </cell>
          <cell r="D2150" t="str">
            <v>M2</v>
          </cell>
          <cell r="E2150" t="str">
            <v>17,17</v>
          </cell>
          <cell r="F2150" t="str">
            <v>7,10</v>
          </cell>
          <cell r="G2150" t="str">
            <v>9,97</v>
          </cell>
          <cell r="H2150" t="str">
            <v>0,07</v>
          </cell>
          <cell r="I2150" t="str">
            <v>0,00</v>
          </cell>
          <cell r="J2150" t="str">
            <v>0,03</v>
          </cell>
          <cell r="K2150">
            <v>10.07</v>
          </cell>
          <cell r="L2150">
            <v>10.07</v>
          </cell>
          <cell r="M2150"/>
          <cell r="N2150">
            <v>96617</v>
          </cell>
        </row>
        <row r="2151">
          <cell r="A2151">
            <v>96619</v>
          </cell>
          <cell r="B2151" t="str">
            <v>LASTRO DE CONCRETO MAGRO, APLICADO EM BLOCOS DE COROAMENTO OU SAPATAS, ESPESSURA DE 5 CM. AF_08/2017</v>
          </cell>
          <cell r="C2151" t="str">
            <v>COMPOSIÇÃO</v>
          </cell>
          <cell r="D2151" t="str">
            <v>M2</v>
          </cell>
          <cell r="E2151" t="str">
            <v>28,62</v>
          </cell>
          <cell r="F2151" t="str">
            <v>11,83</v>
          </cell>
          <cell r="G2151" t="str">
            <v>16,60</v>
          </cell>
          <cell r="H2151" t="str">
            <v>0,13</v>
          </cell>
          <cell r="I2151" t="str">
            <v>0,00</v>
          </cell>
          <cell r="J2151" t="str">
            <v>0,06</v>
          </cell>
          <cell r="K2151">
            <v>16.790000000000003</v>
          </cell>
          <cell r="L2151">
            <v>16.79</v>
          </cell>
          <cell r="M2151"/>
          <cell r="N2151">
            <v>96619</v>
          </cell>
        </row>
        <row r="2152">
          <cell r="A2152">
            <v>96620</v>
          </cell>
          <cell r="B2152" t="str">
            <v>LASTRO DE CONCRETO MAGRO, APLICADO EM PISOS, LAJES SOBRE SOLO OU RADIERS. AF_08/2017</v>
          </cell>
          <cell r="C2152" t="str">
            <v>COMPOSIÇÃO</v>
          </cell>
          <cell r="D2152" t="str">
            <v>M3</v>
          </cell>
          <cell r="E2152" t="str">
            <v>545,46</v>
          </cell>
          <cell r="F2152" t="str">
            <v>215,25</v>
          </cell>
          <cell r="G2152" t="str">
            <v>325,71</v>
          </cell>
          <cell r="H2152" t="str">
            <v>3,18</v>
          </cell>
          <cell r="I2152" t="str">
            <v>0,00</v>
          </cell>
          <cell r="J2152" t="str">
            <v>1,32</v>
          </cell>
          <cell r="K2152">
            <v>330.21</v>
          </cell>
          <cell r="L2152">
            <v>330.21</v>
          </cell>
          <cell r="M2152"/>
          <cell r="N2152">
            <v>96620</v>
          </cell>
        </row>
        <row r="2153">
          <cell r="A2153">
            <v>96621</v>
          </cell>
          <cell r="B2153" t="str">
            <v>LASTRO COM MATERIAL GRANULAR, APLICAÇÃO EM BLOCOS DE COROAMENTO, ESPESSURA DE *5 CM*. AF_08/2017</v>
          </cell>
          <cell r="C2153" t="str">
            <v>COMPOSIÇÃO</v>
          </cell>
          <cell r="D2153" t="str">
            <v>M3</v>
          </cell>
          <cell r="E2153" t="str">
            <v>203,69</v>
          </cell>
          <cell r="F2153" t="str">
            <v>93,29</v>
          </cell>
          <cell r="G2153" t="str">
            <v>110,30</v>
          </cell>
          <cell r="H2153" t="str">
            <v>0,10</v>
          </cell>
          <cell r="I2153" t="str">
            <v>0,00</v>
          </cell>
          <cell r="J2153" t="str">
            <v>0,00</v>
          </cell>
          <cell r="K2153">
            <v>110.39999999999999</v>
          </cell>
          <cell r="L2153">
            <v>110.39999999999999</v>
          </cell>
          <cell r="M2153"/>
          <cell r="N2153">
            <v>96621</v>
          </cell>
        </row>
        <row r="2154">
          <cell r="A2154">
            <v>96622</v>
          </cell>
          <cell r="B2154" t="str">
            <v>LASTRO COM MATERIAL GRANULAR, APLICADO EM PISOS OU LAJES SOBRE SOLO, ESPESSURA DE *5 CM*. AF_08/2017</v>
          </cell>
          <cell r="C2154" t="str">
            <v>COMPOSIÇÃO</v>
          </cell>
          <cell r="D2154" t="str">
            <v>M3</v>
          </cell>
          <cell r="E2154" t="str">
            <v>123,64</v>
          </cell>
          <cell r="F2154" t="str">
            <v>33,27</v>
          </cell>
          <cell r="G2154" t="str">
            <v>90,33</v>
          </cell>
          <cell r="H2154" t="str">
            <v>0,04</v>
          </cell>
          <cell r="I2154" t="str">
            <v>0,00</v>
          </cell>
          <cell r="J2154" t="str">
            <v>0,00</v>
          </cell>
          <cell r="K2154">
            <v>90.37</v>
          </cell>
          <cell r="L2154">
            <v>90.37</v>
          </cell>
          <cell r="M2154"/>
          <cell r="N2154">
            <v>96622</v>
          </cell>
        </row>
        <row r="2155">
          <cell r="A2155">
            <v>96623</v>
          </cell>
          <cell r="B2155" t="str">
            <v>LASTRO COM MATERIAL GRANULAR, APLICADO EM BLOCOS DE COROAMENTO, ESPESSURA DE *10 CM*. AF_08/2017</v>
          </cell>
          <cell r="C2155" t="str">
            <v>COMPOSIÇÃO</v>
          </cell>
          <cell r="D2155" t="str">
            <v>M3</v>
          </cell>
          <cell r="E2155" t="str">
            <v>185,10</v>
          </cell>
          <cell r="F2155" t="str">
            <v>79,25</v>
          </cell>
          <cell r="G2155" t="str">
            <v>105,75</v>
          </cell>
          <cell r="H2155" t="str">
            <v>0,10</v>
          </cell>
          <cell r="I2155" t="str">
            <v>0,00</v>
          </cell>
          <cell r="J2155" t="str">
            <v>0,00</v>
          </cell>
          <cell r="K2155">
            <v>105.85</v>
          </cell>
          <cell r="L2155">
            <v>105.85</v>
          </cell>
          <cell r="M2155"/>
          <cell r="N2155">
            <v>96623</v>
          </cell>
        </row>
        <row r="2156">
          <cell r="A2156">
            <v>96624</v>
          </cell>
          <cell r="B2156" t="str">
            <v>LASTRO COM MATERIAL GRANULAR (PEDRA BRITADA N.2), APLICADO EM PISOS OU LAJES SOBRE SOLO, ESPESSURA DE *10 CM*. AF_08/2017</v>
          </cell>
          <cell r="C2156" t="str">
            <v>COMPOSIÇÃO</v>
          </cell>
          <cell r="D2156" t="str">
            <v>M3</v>
          </cell>
          <cell r="E2156" t="str">
            <v>117,08</v>
          </cell>
          <cell r="F2156" t="str">
            <v>28,33</v>
          </cell>
          <cell r="G2156" t="str">
            <v>88,71</v>
          </cell>
          <cell r="H2156" t="str">
            <v>0,04</v>
          </cell>
          <cell r="I2156" t="str">
            <v>0,00</v>
          </cell>
          <cell r="J2156" t="str">
            <v>0,00</v>
          </cell>
          <cell r="K2156">
            <v>88.75</v>
          </cell>
          <cell r="L2156">
            <v>88.75</v>
          </cell>
          <cell r="M2156"/>
          <cell r="N2156">
            <v>96624</v>
          </cell>
        </row>
        <row r="2157">
          <cell r="A2157">
            <v>97082</v>
          </cell>
          <cell r="B2157" t="str">
            <v>ESCAVAÇÃO MANUAL DE VIGA DE BORDA PARA RADIER. AF_09/2021</v>
          </cell>
          <cell r="C2157" t="str">
            <v>COMPOSIÇÃO</v>
          </cell>
          <cell r="D2157" t="str">
            <v>M3</v>
          </cell>
          <cell r="E2157" t="str">
            <v>70,94</v>
          </cell>
          <cell r="F2157" t="str">
            <v>51,57</v>
          </cell>
          <cell r="G2157" t="str">
            <v>19,37</v>
          </cell>
          <cell r="H2157" t="str">
            <v>0,00</v>
          </cell>
          <cell r="I2157" t="str">
            <v>0,00</v>
          </cell>
          <cell r="J2157" t="str">
            <v>0,00</v>
          </cell>
          <cell r="K2157">
            <v>19.37</v>
          </cell>
          <cell r="L2157">
            <v>19.37</v>
          </cell>
          <cell r="M2157"/>
          <cell r="N2157">
            <v>97082</v>
          </cell>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3,65</v>
          </cell>
          <cell r="F2158" t="str">
            <v>2,61</v>
          </cell>
          <cell r="G2158" t="str">
            <v>0,99</v>
          </cell>
          <cell r="H2158" t="str">
            <v>0,05</v>
          </cell>
          <cell r="I2158" t="str">
            <v>0,00</v>
          </cell>
          <cell r="J2158" t="str">
            <v>0,00</v>
          </cell>
          <cell r="K2158">
            <v>1.04</v>
          </cell>
          <cell r="L2158">
            <v>1.04</v>
          </cell>
          <cell r="M2158"/>
          <cell r="N2158">
            <v>97083</v>
          </cell>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0,76</v>
          </cell>
          <cell r="F2159" t="str">
            <v>0,57</v>
          </cell>
          <cell r="G2159" t="str">
            <v>0,19</v>
          </cell>
          <cell r="H2159" t="str">
            <v>0,00</v>
          </cell>
          <cell r="I2159" t="str">
            <v>0,00</v>
          </cell>
          <cell r="J2159" t="str">
            <v>0,00</v>
          </cell>
          <cell r="K2159">
            <v>0.19</v>
          </cell>
          <cell r="L2159">
            <v>0.19</v>
          </cell>
          <cell r="M2159"/>
          <cell r="N2159">
            <v>97084</v>
          </cell>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136,40</v>
          </cell>
          <cell r="F2160" t="str">
            <v>76,03</v>
          </cell>
          <cell r="G2160" t="str">
            <v>60,37</v>
          </cell>
          <cell r="H2160" t="str">
            <v>0,00</v>
          </cell>
          <cell r="I2160" t="str">
            <v>0,00</v>
          </cell>
          <cell r="J2160" t="str">
            <v>0,00</v>
          </cell>
          <cell r="K2160">
            <v>60.37</v>
          </cell>
          <cell r="L2160">
            <v>60.37</v>
          </cell>
          <cell r="M2160"/>
          <cell r="N2160">
            <v>97086</v>
          </cell>
        </row>
        <row r="2161">
          <cell r="A2161">
            <v>97087</v>
          </cell>
          <cell r="B2161" t="str">
            <v>CAMADA SEPARADORA PARA EXECUÇÃO DE RADIER, PISO DE CONCRETO OU LAJE SOBRE SOLO, EM LONA PLÁSTICA. AF_09/2021</v>
          </cell>
          <cell r="C2161" t="str">
            <v>COMPOSIÇÃO</v>
          </cell>
          <cell r="D2161" t="str">
            <v>M2</v>
          </cell>
          <cell r="E2161" t="str">
            <v>2,03</v>
          </cell>
          <cell r="F2161" t="str">
            <v>0,37</v>
          </cell>
          <cell r="G2161" t="str">
            <v>1,66</v>
          </cell>
          <cell r="H2161" t="str">
            <v>0,00</v>
          </cell>
          <cell r="I2161" t="str">
            <v>0,00</v>
          </cell>
          <cell r="J2161" t="str">
            <v>0,00</v>
          </cell>
          <cell r="K2161">
            <v>1.66</v>
          </cell>
          <cell r="L2161">
            <v>1.66</v>
          </cell>
          <cell r="M2161"/>
          <cell r="N2161">
            <v>97087</v>
          </cell>
        </row>
        <row r="2162">
          <cell r="A2162">
            <v>97088</v>
          </cell>
          <cell r="B2162" t="str">
            <v>ARMAÇÃO PARA EXECUÇÃO DE RADIER, PISO DE CONCRETO OU LAJE SOBRE SOLO, COM USO DE TELA Q-92. AF_09/2021</v>
          </cell>
          <cell r="C2162" t="str">
            <v>COMPOSIÇÃO</v>
          </cell>
          <cell r="D2162" t="str">
            <v>KG</v>
          </cell>
          <cell r="E2162" t="str">
            <v>21,34</v>
          </cell>
          <cell r="F2162" t="str">
            <v>1,15</v>
          </cell>
          <cell r="G2162" t="str">
            <v>20,19</v>
          </cell>
          <cell r="H2162" t="str">
            <v>0,00</v>
          </cell>
          <cell r="I2162" t="str">
            <v>0,00</v>
          </cell>
          <cell r="J2162" t="str">
            <v>0,00</v>
          </cell>
          <cell r="K2162">
            <v>20.190000000000001</v>
          </cell>
          <cell r="L2162">
            <v>20.190000000000001</v>
          </cell>
          <cell r="M2162"/>
          <cell r="N2162">
            <v>97088</v>
          </cell>
        </row>
        <row r="2163">
          <cell r="A2163">
            <v>97089</v>
          </cell>
          <cell r="B2163" t="str">
            <v>ARMAÇÃO PARA EXECUÇÃO DE RADIER, PISO DE CONCRETO OU LAJE SOBRE SOLO, COM USO DE TELA Q-113. AF_09/2021</v>
          </cell>
          <cell r="C2163" t="str">
            <v>COMPOSIÇÃO</v>
          </cell>
          <cell r="D2163" t="str">
            <v>KG</v>
          </cell>
          <cell r="E2163" t="str">
            <v>19,50</v>
          </cell>
          <cell r="F2163" t="str">
            <v>0,98</v>
          </cell>
          <cell r="G2163" t="str">
            <v>18,52</v>
          </cell>
          <cell r="H2163" t="str">
            <v>0,00</v>
          </cell>
          <cell r="I2163" t="str">
            <v>0,00</v>
          </cell>
          <cell r="J2163" t="str">
            <v>0,00</v>
          </cell>
          <cell r="K2163">
            <v>18.52</v>
          </cell>
          <cell r="L2163">
            <v>18.52</v>
          </cell>
          <cell r="M2163"/>
          <cell r="N2163">
            <v>97089</v>
          </cell>
        </row>
        <row r="2164">
          <cell r="A2164">
            <v>97090</v>
          </cell>
          <cell r="B2164" t="str">
            <v>ARMAÇÃO PARA EXECUÇÃO DE RADIER, PISO DE CONCRETO OU LAJE SOBRE SOLO, COM USO DE TELA Q-138. AF_09/2021</v>
          </cell>
          <cell r="C2164" t="str">
            <v>COMPOSIÇÃO</v>
          </cell>
          <cell r="D2164" t="str">
            <v>KG</v>
          </cell>
          <cell r="E2164" t="str">
            <v>19,16</v>
          </cell>
          <cell r="F2164" t="str">
            <v>0,84</v>
          </cell>
          <cell r="G2164" t="str">
            <v>18,32</v>
          </cell>
          <cell r="H2164" t="str">
            <v>0,00</v>
          </cell>
          <cell r="I2164" t="str">
            <v>0,00</v>
          </cell>
          <cell r="J2164" t="str">
            <v>0,00</v>
          </cell>
          <cell r="K2164">
            <v>18.32</v>
          </cell>
          <cell r="L2164">
            <v>18.32</v>
          </cell>
          <cell r="M2164"/>
          <cell r="N2164">
            <v>97090</v>
          </cell>
        </row>
        <row r="2165">
          <cell r="A2165">
            <v>97091</v>
          </cell>
          <cell r="B2165" t="str">
            <v>ARMAÇÃO PARA EXECUÇÃO DE RADIER, PISO DE CONCRETO OU LAJE SOBRE SOLO, COM USO DE TELA Q-159. AF_09/2021</v>
          </cell>
          <cell r="C2165" t="str">
            <v>COMPOSIÇÃO</v>
          </cell>
          <cell r="D2165" t="str">
            <v>KG</v>
          </cell>
          <cell r="E2165" t="str">
            <v>18,58</v>
          </cell>
          <cell r="F2165" t="str">
            <v>0,76</v>
          </cell>
          <cell r="G2165" t="str">
            <v>17,82</v>
          </cell>
          <cell r="H2165" t="str">
            <v>0,00</v>
          </cell>
          <cell r="I2165" t="str">
            <v>0,00</v>
          </cell>
          <cell r="J2165" t="str">
            <v>0,00</v>
          </cell>
          <cell r="K2165">
            <v>17.82</v>
          </cell>
          <cell r="L2165">
            <v>17.82</v>
          </cell>
          <cell r="M2165"/>
          <cell r="N2165">
            <v>97091</v>
          </cell>
        </row>
        <row r="2166">
          <cell r="A2166">
            <v>97092</v>
          </cell>
          <cell r="B2166" t="str">
            <v>ARMAÇÃO PARA EXECUÇÃO DE RADIER, PISO DE CONCRETO OU LAJE SOBRE SOLO, COM USO DE TELA Q-196. AF_09/2021</v>
          </cell>
          <cell r="C2166" t="str">
            <v>COMPOSIÇÃO</v>
          </cell>
          <cell r="D2166" t="str">
            <v>KG</v>
          </cell>
          <cell r="E2166" t="str">
            <v>17,98</v>
          </cell>
          <cell r="F2166" t="str">
            <v>0,63</v>
          </cell>
          <cell r="G2166" t="str">
            <v>17,35</v>
          </cell>
          <cell r="H2166" t="str">
            <v>0,00</v>
          </cell>
          <cell r="I2166" t="str">
            <v>0,00</v>
          </cell>
          <cell r="J2166" t="str">
            <v>0,00</v>
          </cell>
          <cell r="K2166">
            <v>17.350000000000001</v>
          </cell>
          <cell r="L2166">
            <v>17.350000000000001</v>
          </cell>
          <cell r="M2166"/>
          <cell r="N2166">
            <v>97092</v>
          </cell>
        </row>
        <row r="2167">
          <cell r="A2167">
            <v>97093</v>
          </cell>
          <cell r="B2167" t="str">
            <v>ARMAÇÃO PARA EXECUÇÃO DE RADIER, PISO DE CONCRETO OU LAJE SOBRE SOLO, COM USO DE TELA Q-283. AF_09/2021</v>
          </cell>
          <cell r="C2167" t="str">
            <v>COMPOSIÇÃO</v>
          </cell>
          <cell r="D2167" t="str">
            <v>KG</v>
          </cell>
          <cell r="E2167" t="str">
            <v>16,87</v>
          </cell>
          <cell r="F2167" t="str">
            <v>0,50</v>
          </cell>
          <cell r="G2167" t="str">
            <v>16,37</v>
          </cell>
          <cell r="H2167" t="str">
            <v>0,00</v>
          </cell>
          <cell r="I2167" t="str">
            <v>0,00</v>
          </cell>
          <cell r="J2167" t="str">
            <v>0,00</v>
          </cell>
          <cell r="K2167">
            <v>16.37</v>
          </cell>
          <cell r="L2167">
            <v>16.37</v>
          </cell>
          <cell r="M2167"/>
          <cell r="N2167">
            <v>97093</v>
          </cell>
        </row>
        <row r="2168">
          <cell r="A2168">
            <v>97096</v>
          </cell>
          <cell r="B2168" t="str">
            <v>CONCRETAGEM DE RADIER, PISO DE CONCRETO OU LAJE SOBRE SOLO, FCK 30 MPA - LANÇAMENTO, ADENSAMENTO E ACABAMENTO. AF_09/2021</v>
          </cell>
          <cell r="C2168" t="str">
            <v>COMPOSIÇÃO</v>
          </cell>
          <cell r="D2168" t="str">
            <v>M3</v>
          </cell>
          <cell r="E2168" t="str">
            <v>520,76</v>
          </cell>
          <cell r="F2168" t="str">
            <v>16,15</v>
          </cell>
          <cell r="G2168" t="str">
            <v>504,54</v>
          </cell>
          <cell r="H2168" t="str">
            <v>0,06</v>
          </cell>
          <cell r="I2168" t="str">
            <v>0,00</v>
          </cell>
          <cell r="J2168" t="str">
            <v>0,01</v>
          </cell>
          <cell r="K2168">
            <v>504.61</v>
          </cell>
          <cell r="L2168">
            <v>504.61</v>
          </cell>
          <cell r="M2168"/>
          <cell r="N2168">
            <v>97096</v>
          </cell>
        </row>
        <row r="2169">
          <cell r="A2169">
            <v>97097</v>
          </cell>
          <cell r="B2169" t="str">
            <v>ACABAMENTO POLIDO PARA PISO DE CONCRETO ARMADO OU LAJE SOBRE SOLO DE ALTA RESISTÊNCIA. AF_09/2021</v>
          </cell>
          <cell r="C2169" t="str">
            <v>COMPOSIÇÃO</v>
          </cell>
          <cell r="D2169" t="str">
            <v>M2</v>
          </cell>
          <cell r="E2169" t="str">
            <v>39,84</v>
          </cell>
          <cell r="F2169" t="str">
            <v>1,89</v>
          </cell>
          <cell r="G2169" t="str">
            <v>37,95</v>
          </cell>
          <cell r="H2169" t="str">
            <v>0,00</v>
          </cell>
          <cell r="I2169" t="str">
            <v>0,00</v>
          </cell>
          <cell r="J2169" t="str">
            <v>0,00</v>
          </cell>
          <cell r="K2169">
            <v>37.950000000000003</v>
          </cell>
          <cell r="L2169">
            <v>37.950000000000003</v>
          </cell>
          <cell r="M2169"/>
          <cell r="N2169">
            <v>97097</v>
          </cell>
        </row>
        <row r="2170">
          <cell r="A2170">
            <v>97101</v>
          </cell>
          <cell r="B2170" t="str">
            <v>EXECUÇÃO DE RADIER, ESPESSURA DE 10 CM, FCK = 30 MPA, COM USO DE FORMAS EM MADEIRA SERRADA. AF_09/2021</v>
          </cell>
          <cell r="C2170" t="str">
            <v>COMPOSIÇÃO</v>
          </cell>
          <cell r="D2170" t="str">
            <v>M2</v>
          </cell>
          <cell r="E2170" t="str">
            <v>171,75</v>
          </cell>
          <cell r="F2170" t="str">
            <v>19,40</v>
          </cell>
          <cell r="G2170" t="str">
            <v>152,30</v>
          </cell>
          <cell r="H2170" t="str">
            <v>0,05</v>
          </cell>
          <cell r="I2170" t="str">
            <v>0,00</v>
          </cell>
          <cell r="J2170" t="str">
            <v>0,00</v>
          </cell>
          <cell r="K2170">
            <v>152.35000000000002</v>
          </cell>
          <cell r="L2170">
            <v>152.35000000000002</v>
          </cell>
          <cell r="M2170"/>
          <cell r="N2170">
            <v>97101</v>
          </cell>
        </row>
        <row r="2171">
          <cell r="A2171">
            <v>97102</v>
          </cell>
          <cell r="B2171" t="str">
            <v>EXECUÇÃO DE RADIER, ESPESSURA DE 15 CM, FCK = 30 MPA, COM USO DE FORMAS EM MADEIRA SERRADA. AF_09/2021</v>
          </cell>
          <cell r="C2171" t="str">
            <v>COMPOSIÇÃO</v>
          </cell>
          <cell r="D2171" t="str">
            <v>M2</v>
          </cell>
          <cell r="E2171" t="str">
            <v>214,62</v>
          </cell>
          <cell r="F2171" t="str">
            <v>21,89</v>
          </cell>
          <cell r="G2171" t="str">
            <v>192,68</v>
          </cell>
          <cell r="H2171" t="str">
            <v>0,05</v>
          </cell>
          <cell r="I2171" t="str">
            <v>0,00</v>
          </cell>
          <cell r="J2171" t="str">
            <v>0,00</v>
          </cell>
          <cell r="K2171">
            <v>192.73000000000002</v>
          </cell>
          <cell r="L2171">
            <v>192.73000000000002</v>
          </cell>
          <cell r="M2171"/>
          <cell r="N2171">
            <v>97102</v>
          </cell>
        </row>
        <row r="2172">
          <cell r="A2172">
            <v>97103</v>
          </cell>
          <cell r="B2172" t="str">
            <v>EXECUÇÃO DE RADIER, ESPESSURA DE 20 CM, FCK = 30 MPA, COM USO DE FORMAS EM MADEIRA SERRADA. AF_09/2021</v>
          </cell>
          <cell r="C2172" t="str">
            <v>COMPOSIÇÃO</v>
          </cell>
          <cell r="D2172" t="str">
            <v>M2</v>
          </cell>
          <cell r="E2172" t="str">
            <v>252,71</v>
          </cell>
          <cell r="F2172" t="str">
            <v>24,34</v>
          </cell>
          <cell r="G2172" t="str">
            <v>228,32</v>
          </cell>
          <cell r="H2172" t="str">
            <v>0,05</v>
          </cell>
          <cell r="I2172" t="str">
            <v>0,00</v>
          </cell>
          <cell r="J2172" t="str">
            <v>0,00</v>
          </cell>
          <cell r="K2172">
            <v>228.37</v>
          </cell>
          <cell r="L2172">
            <v>228.37</v>
          </cell>
          <cell r="M2172"/>
          <cell r="N2172">
            <v>97103</v>
          </cell>
        </row>
        <row r="2173">
          <cell r="A2173">
            <v>100322</v>
          </cell>
          <cell r="B2173" t="str">
            <v>LASTRO COM MATERIAL GRANULAR (PEDRA BRITADA N.3), APLICADO EM PISOS OU LAJES SOBRE SOLO, ESPESSURA DE *10 CM*. AF_07/2019</v>
          </cell>
          <cell r="C2173" t="str">
            <v>COMPOSIÇÃO</v>
          </cell>
          <cell r="D2173" t="str">
            <v>M3</v>
          </cell>
          <cell r="E2173" t="str">
            <v>112,30</v>
          </cell>
          <cell r="F2173" t="str">
            <v>28,33</v>
          </cell>
          <cell r="G2173" t="str">
            <v>83,93</v>
          </cell>
          <cell r="H2173" t="str">
            <v>0,04</v>
          </cell>
          <cell r="I2173" t="str">
            <v>0,00</v>
          </cell>
          <cell r="J2173" t="str">
            <v>0,00</v>
          </cell>
          <cell r="K2173">
            <v>83.970000000000013</v>
          </cell>
          <cell r="L2173">
            <v>83.970000000000013</v>
          </cell>
          <cell r="M2173"/>
          <cell r="N2173">
            <v>100322</v>
          </cell>
        </row>
        <row r="2174">
          <cell r="A2174">
            <v>100323</v>
          </cell>
          <cell r="B2174" t="str">
            <v>LASTRO COM MATERIAL GRANULAR (AREIA MÉDIA), APLICADO EM PISOS OU LAJES SOBRE SOLO, ESPESSURA DE *10 CM*. AF_07/2019</v>
          </cell>
          <cell r="C2174" t="str">
            <v>COMPOSIÇÃO</v>
          </cell>
          <cell r="D2174" t="str">
            <v>M3</v>
          </cell>
          <cell r="E2174" t="str">
            <v>97,24</v>
          </cell>
          <cell r="F2174" t="str">
            <v>28,33</v>
          </cell>
          <cell r="G2174" t="str">
            <v>68,87</v>
          </cell>
          <cell r="H2174" t="str">
            <v>0,04</v>
          </cell>
          <cell r="I2174" t="str">
            <v>0,00</v>
          </cell>
          <cell r="J2174" t="str">
            <v>0,00</v>
          </cell>
          <cell r="K2174">
            <v>68.910000000000011</v>
          </cell>
          <cell r="L2174">
            <v>68.910000000000011</v>
          </cell>
          <cell r="M2174"/>
          <cell r="N2174">
            <v>100323</v>
          </cell>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116,87</v>
          </cell>
          <cell r="F2175" t="str">
            <v>28,33</v>
          </cell>
          <cell r="G2175" t="str">
            <v>88,50</v>
          </cell>
          <cell r="H2175" t="str">
            <v>0,04</v>
          </cell>
          <cell r="I2175" t="str">
            <v>0,00</v>
          </cell>
          <cell r="J2175" t="str">
            <v>0,00</v>
          </cell>
          <cell r="K2175">
            <v>88.54</v>
          </cell>
          <cell r="L2175">
            <v>88.54</v>
          </cell>
          <cell r="M2175"/>
          <cell r="N2175">
            <v>100324</v>
          </cell>
        </row>
        <row r="2176">
          <cell r="A2176">
            <v>103072</v>
          </cell>
          <cell r="B2176" t="str">
            <v>EXECUÇÃO DE RADIER, ESPESSURA DE 25 CM, FCK = 30 MPA, COM USO DE FORMAS EM MADEIRA SERRADA. AF_09/2021</v>
          </cell>
          <cell r="C2176" t="str">
            <v>COMPOSIÇÃO</v>
          </cell>
          <cell r="D2176" t="str">
            <v>M2</v>
          </cell>
          <cell r="E2176" t="str">
            <v>299,67</v>
          </cell>
          <cell r="F2176" t="str">
            <v>26,77</v>
          </cell>
          <cell r="G2176" t="str">
            <v>272,85</v>
          </cell>
          <cell r="H2176" t="str">
            <v>0,05</v>
          </cell>
          <cell r="I2176" t="str">
            <v>0,00</v>
          </cell>
          <cell r="J2176" t="str">
            <v>0,00</v>
          </cell>
          <cell r="K2176">
            <v>272.90000000000003</v>
          </cell>
          <cell r="L2176">
            <v>272.90000000000003</v>
          </cell>
          <cell r="M2176"/>
          <cell r="N2176">
            <v>103072</v>
          </cell>
        </row>
        <row r="2177">
          <cell r="A2177">
            <v>103073</v>
          </cell>
          <cell r="B2177" t="str">
            <v>EXECUÇÃO DE RADIER, ESPESSURA DE 30 CM, FCK = 30 MPA, COM USO DE FORMAS EM MADEIRA SERRADA. AF_09/2021</v>
          </cell>
          <cell r="C2177" t="str">
            <v>COMPOSIÇÃO</v>
          </cell>
          <cell r="D2177" t="str">
            <v>M2</v>
          </cell>
          <cell r="E2177" t="str">
            <v>367,76</v>
          </cell>
          <cell r="F2177" t="str">
            <v>29,67</v>
          </cell>
          <cell r="G2177" t="str">
            <v>338,04</v>
          </cell>
          <cell r="H2177" t="str">
            <v>0,05</v>
          </cell>
          <cell r="I2177" t="str">
            <v>0,00</v>
          </cell>
          <cell r="J2177" t="str">
            <v>0,00</v>
          </cell>
          <cell r="K2177">
            <v>338.09000000000003</v>
          </cell>
          <cell r="L2177">
            <v>338.09000000000003</v>
          </cell>
          <cell r="M2177"/>
          <cell r="N2177">
            <v>103073</v>
          </cell>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165,04</v>
          </cell>
          <cell r="F2178" t="str">
            <v>17,70</v>
          </cell>
          <cell r="G2178" t="str">
            <v>147,29</v>
          </cell>
          <cell r="H2178" t="str">
            <v>0,05</v>
          </cell>
          <cell r="I2178" t="str">
            <v>0,00</v>
          </cell>
          <cell r="J2178" t="str">
            <v>0,00</v>
          </cell>
          <cell r="K2178">
            <v>147.34</v>
          </cell>
          <cell r="L2178">
            <v>147.34</v>
          </cell>
          <cell r="M2178"/>
          <cell r="N2178">
            <v>103074</v>
          </cell>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204,88</v>
          </cell>
          <cell r="F2179" t="str">
            <v>19,59</v>
          </cell>
          <cell r="G2179" t="str">
            <v>185,24</v>
          </cell>
          <cell r="H2179" t="str">
            <v>0,05</v>
          </cell>
          <cell r="I2179" t="str">
            <v>0,00</v>
          </cell>
          <cell r="J2179" t="str">
            <v>0,00</v>
          </cell>
          <cell r="K2179">
            <v>185.29000000000002</v>
          </cell>
          <cell r="L2179">
            <v>185.29000000000002</v>
          </cell>
          <cell r="M2179"/>
          <cell r="N2179">
            <v>103075</v>
          </cell>
        </row>
        <row r="2180">
          <cell r="A2180">
            <v>103076</v>
          </cell>
          <cell r="B2180" t="str">
            <v>EXECUÇÃO DE LAJE SOBRE SOLO, ESPESSURA DE 10 CM, FCK = 30 MPA, COM USO DE FORMAS EM MADEIRA SERRADA. AF_09/2021</v>
          </cell>
          <cell r="C2180" t="str">
            <v>COMPOSIÇÃO</v>
          </cell>
          <cell r="D2180" t="str">
            <v>M2</v>
          </cell>
          <cell r="E2180" t="str">
            <v>150,56</v>
          </cell>
          <cell r="F2180" t="str">
            <v>16,97</v>
          </cell>
          <cell r="G2180" t="str">
            <v>133,54</v>
          </cell>
          <cell r="H2180" t="str">
            <v>0,05</v>
          </cell>
          <cell r="I2180" t="str">
            <v>0,00</v>
          </cell>
          <cell r="J2180" t="str">
            <v>0,00</v>
          </cell>
          <cell r="K2180">
            <v>133.59</v>
          </cell>
          <cell r="L2180">
            <v>133.59</v>
          </cell>
          <cell r="M2180"/>
          <cell r="N2180">
            <v>103076</v>
          </cell>
        </row>
        <row r="2181">
          <cell r="A2181">
            <v>103077</v>
          </cell>
          <cell r="B2181" t="str">
            <v>EXECUÇÃO DE LAJE SOBRE SOLO, ESPESSURA DE 15 CM, FCK = 30 MPA, COM USO DE FORMAS EM MADEIRA SERRADA. AF_09/2021</v>
          </cell>
          <cell r="C2181" t="str">
            <v>COMPOSIÇÃO</v>
          </cell>
          <cell r="D2181" t="str">
            <v>M2</v>
          </cell>
          <cell r="E2181" t="str">
            <v>193,43</v>
          </cell>
          <cell r="F2181" t="str">
            <v>19,44</v>
          </cell>
          <cell r="G2181" t="str">
            <v>173,94</v>
          </cell>
          <cell r="H2181" t="str">
            <v>0,05</v>
          </cell>
          <cell r="I2181" t="str">
            <v>0,00</v>
          </cell>
          <cell r="J2181" t="str">
            <v>0,00</v>
          </cell>
          <cell r="K2181">
            <v>173.99</v>
          </cell>
          <cell r="L2181">
            <v>173.99</v>
          </cell>
          <cell r="M2181"/>
          <cell r="N2181">
            <v>103077</v>
          </cell>
        </row>
        <row r="2182">
          <cell r="A2182">
            <v>103078</v>
          </cell>
          <cell r="B2182" t="str">
            <v>EXECUÇÃO DE LAJE SOBRE SOLO, ESPESSURA DE 20 CM, FCK = 30 MPA, COM USO DE FORMAS EM MADEIRA SERRADA. AF_09/2021</v>
          </cell>
          <cell r="C2182" t="str">
            <v>COMPOSIÇÃO</v>
          </cell>
          <cell r="D2182" t="str">
            <v>M2</v>
          </cell>
          <cell r="E2182" t="str">
            <v>231,53</v>
          </cell>
          <cell r="F2182" t="str">
            <v>21,91</v>
          </cell>
          <cell r="G2182" t="str">
            <v>209,57</v>
          </cell>
          <cell r="H2182" t="str">
            <v>0,05</v>
          </cell>
          <cell r="I2182" t="str">
            <v>0,00</v>
          </cell>
          <cell r="J2182" t="str">
            <v>0,00</v>
          </cell>
          <cell r="K2182">
            <v>209.62</v>
          </cell>
          <cell r="L2182">
            <v>209.62</v>
          </cell>
          <cell r="M2182"/>
          <cell r="N2182">
            <v>103078</v>
          </cell>
        </row>
        <row r="2183">
          <cell r="A2183">
            <v>103079</v>
          </cell>
          <cell r="B2183" t="str">
            <v>EXECUÇÃO DE LAJE SOBRE SOLO, ESPESSURA DE 25 CM, FCK = 30 MPA, COM USO DE FORMAS EM MADEIRA SERRADA. AF_09/2021</v>
          </cell>
          <cell r="C2183" t="str">
            <v>COMPOSIÇÃO</v>
          </cell>
          <cell r="D2183" t="str">
            <v>M2</v>
          </cell>
          <cell r="E2183" t="str">
            <v>278,49</v>
          </cell>
          <cell r="F2183" t="str">
            <v>24,34</v>
          </cell>
          <cell r="G2183" t="str">
            <v>254,10</v>
          </cell>
          <cell r="H2183" t="str">
            <v>0,05</v>
          </cell>
          <cell r="I2183" t="str">
            <v>0,00</v>
          </cell>
          <cell r="J2183" t="str">
            <v>0,00</v>
          </cell>
          <cell r="K2183">
            <v>254.15</v>
          </cell>
          <cell r="L2183">
            <v>254.15</v>
          </cell>
          <cell r="M2183"/>
          <cell r="N2183">
            <v>103079</v>
          </cell>
        </row>
        <row r="2184">
          <cell r="A2184">
            <v>103080</v>
          </cell>
          <cell r="B2184" t="str">
            <v>EXECUÇÃO DE LAJE SOBRE SOLO, ESPESSURA DE 30 CM, FCK = 30 MPA, COM USO DE FORMAS EM MADEIRA SERRADA. AF_09/2021</v>
          </cell>
          <cell r="C2184" t="str">
            <v>COMPOSIÇÃO</v>
          </cell>
          <cell r="D2184" t="str">
            <v>M2</v>
          </cell>
          <cell r="E2184" t="str">
            <v>346,57</v>
          </cell>
          <cell r="F2184" t="str">
            <v>27,22</v>
          </cell>
          <cell r="G2184" t="str">
            <v>319,30</v>
          </cell>
          <cell r="H2184" t="str">
            <v>0,05</v>
          </cell>
          <cell r="I2184" t="str">
            <v>0,00</v>
          </cell>
          <cell r="J2184" t="str">
            <v>0,00</v>
          </cell>
          <cell r="K2184">
            <v>319.35000000000002</v>
          </cell>
          <cell r="L2184">
            <v>319.35000000000002</v>
          </cell>
          <cell r="M2184"/>
          <cell r="N2184">
            <v>103080</v>
          </cell>
        </row>
        <row r="2185">
          <cell r="A2185">
            <v>92263</v>
          </cell>
          <cell r="B2185" t="str">
            <v>FABRICAÇÃO DE FÔRMA PARA PILARES E ESTRUTURAS SIMILARES, EM CHAPA DE MADEIRA COMPENSADA RESINADA, E = 17 MM. AF_09/2020</v>
          </cell>
          <cell r="C2185" t="str">
            <v>COMPOSIÇÃO</v>
          </cell>
          <cell r="D2185" t="str">
            <v>M2</v>
          </cell>
          <cell r="E2185" t="str">
            <v>164,74</v>
          </cell>
          <cell r="F2185" t="str">
            <v>36,91</v>
          </cell>
          <cell r="G2185" t="str">
            <v>127,76</v>
          </cell>
          <cell r="H2185" t="str">
            <v>0,02</v>
          </cell>
          <cell r="I2185" t="str">
            <v>0,00</v>
          </cell>
          <cell r="J2185" t="str">
            <v>0,05</v>
          </cell>
          <cell r="K2185">
            <v>127.83</v>
          </cell>
          <cell r="L2185">
            <v>127.83</v>
          </cell>
          <cell r="M2185"/>
          <cell r="N2185">
            <v>92263</v>
          </cell>
        </row>
        <row r="2186">
          <cell r="A2186">
            <v>92264</v>
          </cell>
          <cell r="B2186" t="str">
            <v>FABRICAÇÃO DE FÔRMA PARA PILARES E ESTRUTURAS SIMILARES, EM CHAPA DE MADEIRA COMPENSADA PLASTIFICADA, E = 18 MM. AF_09/2020</v>
          </cell>
          <cell r="C2186" t="str">
            <v>COMPOSIÇÃO</v>
          </cell>
          <cell r="D2186" t="str">
            <v>M2</v>
          </cell>
          <cell r="E2186" t="str">
            <v>213,69</v>
          </cell>
          <cell r="F2186" t="str">
            <v>36,91</v>
          </cell>
          <cell r="G2186" t="str">
            <v>176,71</v>
          </cell>
          <cell r="H2186" t="str">
            <v>0,02</v>
          </cell>
          <cell r="I2186" t="str">
            <v>0,00</v>
          </cell>
          <cell r="J2186" t="str">
            <v>0,05</v>
          </cell>
          <cell r="K2186">
            <v>176.78</v>
          </cell>
          <cell r="L2186">
            <v>176.78000000000003</v>
          </cell>
          <cell r="M2186"/>
          <cell r="N2186">
            <v>92264</v>
          </cell>
        </row>
        <row r="2187">
          <cell r="A2187">
            <v>92265</v>
          </cell>
          <cell r="B2187" t="str">
            <v>FABRICAÇÃO DE FÔRMA PARA VIGAS, EM CHAPA DE MADEIRA COMPENSADA RESINADA, E = 17 MM. AF_09/2020</v>
          </cell>
          <cell r="C2187" t="str">
            <v>COMPOSIÇÃO</v>
          </cell>
          <cell r="D2187" t="str">
            <v>M2</v>
          </cell>
          <cell r="E2187" t="str">
            <v>121,84</v>
          </cell>
          <cell r="F2187" t="str">
            <v>29,59</v>
          </cell>
          <cell r="G2187" t="str">
            <v>92,20</v>
          </cell>
          <cell r="H2187" t="str">
            <v>0,01</v>
          </cell>
          <cell r="I2187" t="str">
            <v>0,00</v>
          </cell>
          <cell r="J2187" t="str">
            <v>0,04</v>
          </cell>
          <cell r="K2187">
            <v>92.25</v>
          </cell>
          <cell r="L2187">
            <v>92.250000000000014</v>
          </cell>
          <cell r="M2187"/>
          <cell r="N2187">
            <v>92265</v>
          </cell>
        </row>
        <row r="2188">
          <cell r="A2188">
            <v>92266</v>
          </cell>
          <cell r="B2188" t="str">
            <v>FABRICAÇÃO DE FÔRMA PARA VIGAS, EM CHAPA DE MADEIRA COMPENSADA PLASTIFICADA, E = 18 MM. AF_09/2020</v>
          </cell>
          <cell r="C2188" t="str">
            <v>COMPOSIÇÃO</v>
          </cell>
          <cell r="D2188" t="str">
            <v>M2</v>
          </cell>
          <cell r="E2188" t="str">
            <v>163,83</v>
          </cell>
          <cell r="F2188" t="str">
            <v>29,58</v>
          </cell>
          <cell r="G2188" t="str">
            <v>134,20</v>
          </cell>
          <cell r="H2188" t="str">
            <v>0,01</v>
          </cell>
          <cell r="I2188" t="str">
            <v>0,00</v>
          </cell>
          <cell r="J2188" t="str">
            <v>0,04</v>
          </cell>
          <cell r="K2188">
            <v>134.25</v>
          </cell>
          <cell r="L2188">
            <v>134.24999999999997</v>
          </cell>
          <cell r="M2188"/>
          <cell r="N2188">
            <v>92266</v>
          </cell>
        </row>
        <row r="2189">
          <cell r="A2189">
            <v>92267</v>
          </cell>
          <cell r="B2189" t="str">
            <v>FABRICAÇÃO DE FÔRMA PARA LAJES, EM CHAPA DE MADEIRA COMPENSADA RESINADA, E = 17 MM. AF_09/2020</v>
          </cell>
          <cell r="C2189" t="str">
            <v>COMPOSIÇÃO</v>
          </cell>
          <cell r="D2189" t="str">
            <v>M2</v>
          </cell>
          <cell r="E2189" t="str">
            <v>56,50</v>
          </cell>
          <cell r="F2189" t="str">
            <v>0,78</v>
          </cell>
          <cell r="G2189" t="str">
            <v>55,72</v>
          </cell>
          <cell r="H2189" t="str">
            <v>0,00</v>
          </cell>
          <cell r="I2189" t="str">
            <v>0,00</v>
          </cell>
          <cell r="J2189" t="str">
            <v>0,00</v>
          </cell>
          <cell r="K2189">
            <v>55.72</v>
          </cell>
          <cell r="L2189">
            <v>55.72</v>
          </cell>
          <cell r="M2189"/>
          <cell r="N2189">
            <v>92267</v>
          </cell>
        </row>
        <row r="2190">
          <cell r="A2190">
            <v>92268</v>
          </cell>
          <cell r="B2190" t="str">
            <v>FABRICAÇÃO DE FÔRMA PARA LAJES, EM CHAPA DE MADEIRA COMPENSADA PLASTIFICADA, E = 18 MM. AF_09/2020</v>
          </cell>
          <cell r="C2190" t="str">
            <v>COMPOSIÇÃO</v>
          </cell>
          <cell r="D2190" t="str">
            <v>M2</v>
          </cell>
          <cell r="E2190" t="str">
            <v>94,97</v>
          </cell>
          <cell r="F2190" t="str">
            <v>0,78</v>
          </cell>
          <cell r="G2190" t="str">
            <v>94,19</v>
          </cell>
          <cell r="H2190" t="str">
            <v>0,00</v>
          </cell>
          <cell r="I2190" t="str">
            <v>0,00</v>
          </cell>
          <cell r="J2190" t="str">
            <v>0,00</v>
          </cell>
          <cell r="K2190">
            <v>94.19</v>
          </cell>
          <cell r="L2190">
            <v>94.19</v>
          </cell>
          <cell r="M2190"/>
          <cell r="N2190">
            <v>92268</v>
          </cell>
        </row>
        <row r="2191">
          <cell r="A2191">
            <v>92269</v>
          </cell>
          <cell r="B2191" t="str">
            <v>FABRICAÇÃO DE FÔRMA PARA PILARES E ESTRUTURAS SIMILARES, EM MADEIRA SERRADA, E=25 MM. AF_09/2020</v>
          </cell>
          <cell r="C2191" t="str">
            <v>COMPOSIÇÃO</v>
          </cell>
          <cell r="D2191" t="str">
            <v>M2</v>
          </cell>
          <cell r="E2191" t="str">
            <v>243,00</v>
          </cell>
          <cell r="F2191" t="str">
            <v>21,20</v>
          </cell>
          <cell r="G2191" t="str">
            <v>221,75</v>
          </cell>
          <cell r="H2191" t="str">
            <v>0,01</v>
          </cell>
          <cell r="I2191" t="str">
            <v>0,00</v>
          </cell>
          <cell r="J2191" t="str">
            <v>0,04</v>
          </cell>
          <cell r="K2191">
            <v>221.8</v>
          </cell>
          <cell r="L2191">
            <v>221.79999999999998</v>
          </cell>
          <cell r="M2191"/>
          <cell r="N2191">
            <v>92269</v>
          </cell>
        </row>
        <row r="2192">
          <cell r="A2192">
            <v>92270</v>
          </cell>
          <cell r="B2192" t="str">
            <v>FABRICAÇÃO DE FÔRMA PARA VIGAS, COM MADEIRA SERRADA, E = 25 MM. AF_09/2020</v>
          </cell>
          <cell r="C2192" t="str">
            <v>COMPOSIÇÃO</v>
          </cell>
          <cell r="D2192" t="str">
            <v>M2</v>
          </cell>
          <cell r="E2192" t="str">
            <v>185,71</v>
          </cell>
          <cell r="F2192" t="str">
            <v>26,46</v>
          </cell>
          <cell r="G2192" t="str">
            <v>159,19</v>
          </cell>
          <cell r="H2192" t="str">
            <v>0,01</v>
          </cell>
          <cell r="I2192" t="str">
            <v>0,00</v>
          </cell>
          <cell r="J2192" t="str">
            <v>0,05</v>
          </cell>
          <cell r="K2192">
            <v>159.25</v>
          </cell>
          <cell r="L2192">
            <v>159.25</v>
          </cell>
          <cell r="M2192"/>
          <cell r="N2192">
            <v>92270</v>
          </cell>
        </row>
        <row r="2193">
          <cell r="A2193">
            <v>92271</v>
          </cell>
          <cell r="B2193" t="str">
            <v>FABRICAÇÃO DE FÔRMA PARA LAJES, EM MADEIRA SERRADA, E=25 MM. AF_09/2020</v>
          </cell>
          <cell r="C2193" t="str">
            <v>COMPOSIÇÃO</v>
          </cell>
          <cell r="D2193" t="str">
            <v>M2</v>
          </cell>
          <cell r="E2193" t="str">
            <v>119,75</v>
          </cell>
          <cell r="F2193" t="str">
            <v>0,40</v>
          </cell>
          <cell r="G2193" t="str">
            <v>119,35</v>
          </cell>
          <cell r="H2193" t="str">
            <v>0,00</v>
          </cell>
          <cell r="I2193" t="str">
            <v>0,00</v>
          </cell>
          <cell r="J2193" t="str">
            <v>0,00</v>
          </cell>
          <cell r="K2193">
            <v>119.35</v>
          </cell>
          <cell r="L2193">
            <v>119.35</v>
          </cell>
          <cell r="M2193"/>
          <cell r="N2193">
            <v>92271</v>
          </cell>
        </row>
        <row r="2194">
          <cell r="A2194">
            <v>92272</v>
          </cell>
          <cell r="B2194" t="str">
            <v>FABRICAÇÃO DE ESCORAS DE VIGA DO TIPO GARFO, EM MADEIRA. AF_09/2020</v>
          </cell>
          <cell r="C2194" t="str">
            <v>COMPOSIÇÃO</v>
          </cell>
          <cell r="D2194" t="str">
            <v>M</v>
          </cell>
          <cell r="E2194" t="str">
            <v>36,40</v>
          </cell>
          <cell r="F2194" t="str">
            <v>4,80</v>
          </cell>
          <cell r="G2194" t="str">
            <v>31,58</v>
          </cell>
          <cell r="H2194" t="str">
            <v>0,00</v>
          </cell>
          <cell r="I2194" t="str">
            <v>0,00</v>
          </cell>
          <cell r="J2194" t="str">
            <v>0,02</v>
          </cell>
          <cell r="K2194">
            <v>31.599999999999998</v>
          </cell>
          <cell r="L2194">
            <v>31.599999999999998</v>
          </cell>
          <cell r="M2194"/>
          <cell r="N2194">
            <v>92272</v>
          </cell>
        </row>
        <row r="2195">
          <cell r="A2195">
            <v>92273</v>
          </cell>
          <cell r="B2195" t="str">
            <v>FABRICAÇÃO DE ESCORAS DO TIPO PONTALETE, EM MADEIRA, PARA PÉ-DIREITO SIMPLES. AF_09/2020</v>
          </cell>
          <cell r="C2195" t="str">
            <v>COMPOSIÇÃO</v>
          </cell>
          <cell r="D2195" t="str">
            <v>M</v>
          </cell>
          <cell r="E2195" t="str">
            <v>14,46</v>
          </cell>
          <cell r="F2195" t="str">
            <v>3,14</v>
          </cell>
          <cell r="G2195" t="str">
            <v>11,32</v>
          </cell>
          <cell r="H2195" t="str">
            <v>0,00</v>
          </cell>
          <cell r="I2195" t="str">
            <v>0,00</v>
          </cell>
          <cell r="J2195" t="str">
            <v>0,00</v>
          </cell>
          <cell r="K2195">
            <v>11.32</v>
          </cell>
          <cell r="L2195">
            <v>11.32</v>
          </cell>
          <cell r="M2195"/>
          <cell r="N2195">
            <v>92273</v>
          </cell>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347,00</v>
          </cell>
          <cell r="F2196" t="str">
            <v>96,22</v>
          </cell>
          <cell r="G2196" t="str">
            <v>250,73</v>
          </cell>
          <cell r="H2196" t="str">
            <v>0,01</v>
          </cell>
          <cell r="I2196" t="str">
            <v>0,00</v>
          </cell>
          <cell r="J2196" t="str">
            <v>0,04</v>
          </cell>
          <cell r="K2196">
            <v>250.78</v>
          </cell>
          <cell r="L2196">
            <v>250.77999999999997</v>
          </cell>
          <cell r="M2196"/>
          <cell r="N2196">
            <v>92409</v>
          </cell>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216,37</v>
          </cell>
          <cell r="F2197" t="str">
            <v>77,07</v>
          </cell>
          <cell r="G2197" t="str">
            <v>139,28</v>
          </cell>
          <cell r="H2197" t="str">
            <v>0,00</v>
          </cell>
          <cell r="I2197" t="str">
            <v>0,00</v>
          </cell>
          <cell r="J2197" t="str">
            <v>0,02</v>
          </cell>
          <cell r="K2197">
            <v>139.30000000000001</v>
          </cell>
          <cell r="L2197">
            <v>139.30000000000001</v>
          </cell>
          <cell r="M2197"/>
          <cell r="N2197">
            <v>92411</v>
          </cell>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134,34</v>
          </cell>
          <cell r="F2198" t="str">
            <v>56,49</v>
          </cell>
          <cell r="G2198" t="str">
            <v>77,84</v>
          </cell>
          <cell r="H2198" t="str">
            <v>0,00</v>
          </cell>
          <cell r="I2198" t="str">
            <v>0,00</v>
          </cell>
          <cell r="J2198" t="str">
            <v>0,01</v>
          </cell>
          <cell r="K2198">
            <v>77.850000000000009</v>
          </cell>
          <cell r="L2198">
            <v>77.850000000000009</v>
          </cell>
          <cell r="M2198"/>
          <cell r="N2198">
            <v>92413</v>
          </cell>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139,34</v>
          </cell>
          <cell r="F2199" t="str">
            <v>47,15</v>
          </cell>
          <cell r="G2199" t="str">
            <v>76,38</v>
          </cell>
          <cell r="H2199" t="str">
            <v>15,79</v>
          </cell>
          <cell r="I2199" t="str">
            <v>0,00</v>
          </cell>
          <cell r="J2199" t="str">
            <v>0,02</v>
          </cell>
          <cell r="K2199">
            <v>92.19</v>
          </cell>
          <cell r="L2199">
            <v>92.19</v>
          </cell>
          <cell r="M2199"/>
          <cell r="N2199">
            <v>92415</v>
          </cell>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163,03</v>
          </cell>
          <cell r="F2200" t="str">
            <v>65,10</v>
          </cell>
          <cell r="G2200" t="str">
            <v>82,13</v>
          </cell>
          <cell r="H2200" t="str">
            <v>15,78</v>
          </cell>
          <cell r="I2200" t="str">
            <v>0,00</v>
          </cell>
          <cell r="J2200" t="str">
            <v>0,02</v>
          </cell>
          <cell r="K2200">
            <v>97.929999999999993</v>
          </cell>
          <cell r="L2200">
            <v>97.929999999999993</v>
          </cell>
          <cell r="M2200"/>
          <cell r="N2200">
            <v>92417</v>
          </cell>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87,75</v>
          </cell>
          <cell r="F2201" t="str">
            <v>31,10</v>
          </cell>
          <cell r="G2201" t="str">
            <v>40,85</v>
          </cell>
          <cell r="H2201" t="str">
            <v>15,79</v>
          </cell>
          <cell r="I2201" t="str">
            <v>0,00</v>
          </cell>
          <cell r="J2201" t="str">
            <v>0,01</v>
          </cell>
          <cell r="K2201">
            <v>56.65</v>
          </cell>
          <cell r="L2201">
            <v>56.65</v>
          </cell>
          <cell r="M2201"/>
          <cell r="N2201">
            <v>92419</v>
          </cell>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105,92</v>
          </cell>
          <cell r="F2202" t="str">
            <v>44,88</v>
          </cell>
          <cell r="G2202" t="str">
            <v>45,25</v>
          </cell>
          <cell r="H2202" t="str">
            <v>15,78</v>
          </cell>
          <cell r="I2202" t="str">
            <v>0,00</v>
          </cell>
          <cell r="J2202" t="str">
            <v>0,01</v>
          </cell>
          <cell r="K2202">
            <v>61.04</v>
          </cell>
          <cell r="L2202">
            <v>61.04</v>
          </cell>
          <cell r="M2202"/>
          <cell r="N2202">
            <v>92421</v>
          </cell>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71,68</v>
          </cell>
          <cell r="F2203" t="str">
            <v>25,52</v>
          </cell>
          <cell r="G2203" t="str">
            <v>30,35</v>
          </cell>
          <cell r="H2203" t="str">
            <v>15,81</v>
          </cell>
          <cell r="I2203" t="str">
            <v>0,00</v>
          </cell>
          <cell r="J2203" t="str">
            <v>0,00</v>
          </cell>
          <cell r="K2203">
            <v>46.160000000000004</v>
          </cell>
          <cell r="L2203">
            <v>46.160000000000004</v>
          </cell>
          <cell r="M2203"/>
          <cell r="N2203">
            <v>92423</v>
          </cell>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87,49</v>
          </cell>
          <cell r="F2204" t="str">
            <v>37,53</v>
          </cell>
          <cell r="G2204" t="str">
            <v>34,16</v>
          </cell>
          <cell r="H2204" t="str">
            <v>15,80</v>
          </cell>
          <cell r="I2204" t="str">
            <v>0,00</v>
          </cell>
          <cell r="J2204" t="str">
            <v>0,00</v>
          </cell>
          <cell r="K2204">
            <v>49.959999999999994</v>
          </cell>
          <cell r="L2204">
            <v>49.959999999999994</v>
          </cell>
          <cell r="M2204"/>
          <cell r="N2204">
            <v>92425</v>
          </cell>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63,55</v>
          </cell>
          <cell r="F2205" t="str">
            <v>22,69</v>
          </cell>
          <cell r="G2205" t="str">
            <v>25,06</v>
          </cell>
          <cell r="H2205" t="str">
            <v>15,80</v>
          </cell>
          <cell r="I2205" t="str">
            <v>0,00</v>
          </cell>
          <cell r="J2205" t="str">
            <v>0,00</v>
          </cell>
          <cell r="K2205">
            <v>40.86</v>
          </cell>
          <cell r="L2205">
            <v>40.86</v>
          </cell>
          <cell r="M2205"/>
          <cell r="N2205">
            <v>92427</v>
          </cell>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78,19</v>
          </cell>
          <cell r="F2206" t="str">
            <v>33,81</v>
          </cell>
          <cell r="G2206" t="str">
            <v>28,59</v>
          </cell>
          <cell r="H2206" t="str">
            <v>15,79</v>
          </cell>
          <cell r="I2206" t="str">
            <v>0,00</v>
          </cell>
          <cell r="J2206" t="str">
            <v>0,00</v>
          </cell>
          <cell r="K2206">
            <v>44.379999999999995</v>
          </cell>
          <cell r="L2206">
            <v>44.379999999999995</v>
          </cell>
          <cell r="M2206"/>
          <cell r="N2206">
            <v>92429</v>
          </cell>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60,13</v>
          </cell>
          <cell r="F2207" t="str">
            <v>20,20</v>
          </cell>
          <cell r="G2207" t="str">
            <v>24,12</v>
          </cell>
          <cell r="H2207" t="str">
            <v>15,81</v>
          </cell>
          <cell r="I2207" t="str">
            <v>0,00</v>
          </cell>
          <cell r="J2207" t="str">
            <v>0,00</v>
          </cell>
          <cell r="K2207">
            <v>39.93</v>
          </cell>
          <cell r="L2207">
            <v>39.93</v>
          </cell>
          <cell r="M2207"/>
          <cell r="N2207">
            <v>92431</v>
          </cell>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74,03</v>
          </cell>
          <cell r="F2208" t="str">
            <v>30,75</v>
          </cell>
          <cell r="G2208" t="str">
            <v>27,48</v>
          </cell>
          <cell r="H2208" t="str">
            <v>15,80</v>
          </cell>
          <cell r="I2208" t="str">
            <v>0,00</v>
          </cell>
          <cell r="J2208" t="str">
            <v>0,00</v>
          </cell>
          <cell r="K2208">
            <v>43.28</v>
          </cell>
          <cell r="L2208">
            <v>43.28</v>
          </cell>
          <cell r="M2208"/>
          <cell r="N2208">
            <v>92433</v>
          </cell>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57,03</v>
          </cell>
          <cell r="F2209" t="str">
            <v>19,25</v>
          </cell>
          <cell r="G2209" t="str">
            <v>21,96</v>
          </cell>
          <cell r="H2209" t="str">
            <v>15,82</v>
          </cell>
          <cell r="I2209" t="str">
            <v>0,00</v>
          </cell>
          <cell r="J2209" t="str">
            <v>0,00</v>
          </cell>
          <cell r="K2209">
            <v>37.78</v>
          </cell>
          <cell r="L2209">
            <v>37.78</v>
          </cell>
          <cell r="M2209"/>
          <cell r="N2209">
            <v>92435</v>
          </cell>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70,46</v>
          </cell>
          <cell r="F2210" t="str">
            <v>29,43</v>
          </cell>
          <cell r="G2210" t="str">
            <v>25,22</v>
          </cell>
          <cell r="H2210" t="str">
            <v>15,81</v>
          </cell>
          <cell r="I2210" t="str">
            <v>0,00</v>
          </cell>
          <cell r="J2210" t="str">
            <v>0,00</v>
          </cell>
          <cell r="K2210">
            <v>41.03</v>
          </cell>
          <cell r="L2210">
            <v>41.03</v>
          </cell>
          <cell r="M2210"/>
          <cell r="N2210">
            <v>92437</v>
          </cell>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54,80</v>
          </cell>
          <cell r="F2211" t="str">
            <v>18,53</v>
          </cell>
          <cell r="G2211" t="str">
            <v>20,46</v>
          </cell>
          <cell r="H2211" t="str">
            <v>15,81</v>
          </cell>
          <cell r="I2211" t="str">
            <v>0,00</v>
          </cell>
          <cell r="J2211" t="str">
            <v>0,00</v>
          </cell>
          <cell r="K2211">
            <v>36.270000000000003</v>
          </cell>
          <cell r="L2211">
            <v>36.270000000000003</v>
          </cell>
          <cell r="M2211"/>
          <cell r="N2211">
            <v>92439</v>
          </cell>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67,90</v>
          </cell>
          <cell r="F2212" t="str">
            <v>28,48</v>
          </cell>
          <cell r="G2212" t="str">
            <v>23,62</v>
          </cell>
          <cell r="H2212" t="str">
            <v>15,80</v>
          </cell>
          <cell r="I2212" t="str">
            <v>0,00</v>
          </cell>
          <cell r="J2212" t="str">
            <v>0,00</v>
          </cell>
          <cell r="K2212">
            <v>39.42</v>
          </cell>
          <cell r="L2212">
            <v>39.42</v>
          </cell>
          <cell r="M2212"/>
          <cell r="N2212">
            <v>92441</v>
          </cell>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50,02</v>
          </cell>
          <cell r="F2213" t="str">
            <v>17,31</v>
          </cell>
          <cell r="G2213" t="str">
            <v>16,89</v>
          </cell>
          <cell r="H2213" t="str">
            <v>15,82</v>
          </cell>
          <cell r="I2213" t="str">
            <v>0,00</v>
          </cell>
          <cell r="J2213" t="str">
            <v>0,00</v>
          </cell>
          <cell r="K2213">
            <v>32.71</v>
          </cell>
          <cell r="L2213">
            <v>32.71</v>
          </cell>
          <cell r="M2213"/>
          <cell r="N2213">
            <v>92443</v>
          </cell>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62,66</v>
          </cell>
          <cell r="F2214" t="str">
            <v>26,89</v>
          </cell>
          <cell r="G2214" t="str">
            <v>19,97</v>
          </cell>
          <cell r="H2214" t="str">
            <v>15,80</v>
          </cell>
          <cell r="I2214" t="str">
            <v>0,00</v>
          </cell>
          <cell r="J2214" t="str">
            <v>0,00</v>
          </cell>
          <cell r="K2214">
            <v>35.769999999999996</v>
          </cell>
          <cell r="L2214">
            <v>35.769999999999996</v>
          </cell>
          <cell r="M2214"/>
          <cell r="N2214">
            <v>92445</v>
          </cell>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315,44</v>
          </cell>
          <cell r="F2215" t="str">
            <v>93,55</v>
          </cell>
          <cell r="G2215" t="str">
            <v>221,83</v>
          </cell>
          <cell r="H2215" t="str">
            <v>0,01</v>
          </cell>
          <cell r="I2215" t="str">
            <v>0,00</v>
          </cell>
          <cell r="J2215" t="str">
            <v>0,05</v>
          </cell>
          <cell r="K2215">
            <v>221.89000000000001</v>
          </cell>
          <cell r="L2215">
            <v>221.89000000000001</v>
          </cell>
          <cell r="M2215"/>
          <cell r="N2215">
            <v>92446</v>
          </cell>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217,68</v>
          </cell>
          <cell r="F2216" t="str">
            <v>72,04</v>
          </cell>
          <cell r="G2216" t="str">
            <v>145,61</v>
          </cell>
          <cell r="H2216" t="str">
            <v>0,00</v>
          </cell>
          <cell r="I2216" t="str">
            <v>0,00</v>
          </cell>
          <cell r="J2216" t="str">
            <v>0,03</v>
          </cell>
          <cell r="K2216">
            <v>145.64000000000001</v>
          </cell>
          <cell r="L2216">
            <v>145.64000000000001</v>
          </cell>
          <cell r="M2216"/>
          <cell r="N2216">
            <v>92447</v>
          </cell>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168,39</v>
          </cell>
          <cell r="F2217" t="str">
            <v>58,67</v>
          </cell>
          <cell r="G2217" t="str">
            <v>109,70</v>
          </cell>
          <cell r="H2217" t="str">
            <v>0,00</v>
          </cell>
          <cell r="I2217" t="str">
            <v>0,00</v>
          </cell>
          <cell r="J2217" t="str">
            <v>0,02</v>
          </cell>
          <cell r="K2217">
            <v>109.72</v>
          </cell>
          <cell r="L2217">
            <v>109.72</v>
          </cell>
          <cell r="M2217"/>
          <cell r="N2217">
            <v>92448</v>
          </cell>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277,75</v>
          </cell>
          <cell r="F2218" t="str">
            <v>76,79</v>
          </cell>
          <cell r="G2218" t="str">
            <v>200,87</v>
          </cell>
          <cell r="H2218" t="str">
            <v>0,00</v>
          </cell>
          <cell r="I2218" t="str">
            <v>0,00</v>
          </cell>
          <cell r="J2218" t="str">
            <v>0,09</v>
          </cell>
          <cell r="K2218">
            <v>200.96</v>
          </cell>
          <cell r="L2218">
            <v>200.96</v>
          </cell>
          <cell r="M2218"/>
          <cell r="N2218">
            <v>92449</v>
          </cell>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346,01</v>
          </cell>
          <cell r="F2219" t="str">
            <v>76,50</v>
          </cell>
          <cell r="G2219" t="str">
            <v>76,47</v>
          </cell>
          <cell r="H2219" t="str">
            <v>193,02</v>
          </cell>
          <cell r="I2219" t="str">
            <v>0,00</v>
          </cell>
          <cell r="J2219" t="str">
            <v>0,02</v>
          </cell>
          <cell r="K2219">
            <v>269.51</v>
          </cell>
          <cell r="L2219">
            <v>269.51</v>
          </cell>
          <cell r="M2219"/>
          <cell r="N2219">
            <v>92450</v>
          </cell>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189,40</v>
          </cell>
          <cell r="F2220" t="str">
            <v>54,79</v>
          </cell>
          <cell r="G2220" t="str">
            <v>134,56</v>
          </cell>
          <cell r="H2220" t="str">
            <v>0,00</v>
          </cell>
          <cell r="I2220" t="str">
            <v>0,00</v>
          </cell>
          <cell r="J2220" t="str">
            <v>0,05</v>
          </cell>
          <cell r="K2220">
            <v>134.61000000000001</v>
          </cell>
          <cell r="L2220">
            <v>134.61000000000001</v>
          </cell>
          <cell r="M2220"/>
          <cell r="N2220">
            <v>92451</v>
          </cell>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168,46</v>
          </cell>
          <cell r="F2221" t="str">
            <v>62,06</v>
          </cell>
          <cell r="G2221" t="str">
            <v>77,42</v>
          </cell>
          <cell r="H2221" t="str">
            <v>28,96</v>
          </cell>
          <cell r="I2221" t="str">
            <v>0,00</v>
          </cell>
          <cell r="J2221" t="str">
            <v>0,02</v>
          </cell>
          <cell r="K2221">
            <v>106.4</v>
          </cell>
          <cell r="L2221">
            <v>106.4</v>
          </cell>
          <cell r="M2221"/>
          <cell r="N2221">
            <v>92452</v>
          </cell>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237,58</v>
          </cell>
          <cell r="F2222" t="str">
            <v>66,75</v>
          </cell>
          <cell r="G2222" t="str">
            <v>170,76</v>
          </cell>
          <cell r="H2222" t="str">
            <v>0,00</v>
          </cell>
          <cell r="I2222" t="str">
            <v>0,00</v>
          </cell>
          <cell r="J2222" t="str">
            <v>0,07</v>
          </cell>
          <cell r="K2222">
            <v>170.82999999999998</v>
          </cell>
          <cell r="L2222">
            <v>170.82999999999998</v>
          </cell>
          <cell r="M2222"/>
          <cell r="N2222">
            <v>92453</v>
          </cell>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315,01</v>
          </cell>
          <cell r="F2223" t="str">
            <v>66,00</v>
          </cell>
          <cell r="G2223" t="str">
            <v>56,02</v>
          </cell>
          <cell r="H2223" t="str">
            <v>192,98</v>
          </cell>
          <cell r="I2223" t="str">
            <v>0,00</v>
          </cell>
          <cell r="J2223" t="str">
            <v>0,01</v>
          </cell>
          <cell r="K2223">
            <v>249.01</v>
          </cell>
          <cell r="L2223">
            <v>249.01</v>
          </cell>
          <cell r="M2223"/>
          <cell r="N2223">
            <v>92454</v>
          </cell>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155,17</v>
          </cell>
          <cell r="F2224" t="str">
            <v>46,16</v>
          </cell>
          <cell r="G2224" t="str">
            <v>108,97</v>
          </cell>
          <cell r="H2224" t="str">
            <v>0,00</v>
          </cell>
          <cell r="I2224" t="str">
            <v>0,00</v>
          </cell>
          <cell r="J2224" t="str">
            <v>0,04</v>
          </cell>
          <cell r="K2224">
            <v>109.01</v>
          </cell>
          <cell r="L2224">
            <v>109.01</v>
          </cell>
          <cell r="M2224"/>
          <cell r="N2224">
            <v>92455</v>
          </cell>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137,31</v>
          </cell>
          <cell r="F2225" t="str">
            <v>52,63</v>
          </cell>
          <cell r="G2225" t="str">
            <v>55,71</v>
          </cell>
          <cell r="H2225" t="str">
            <v>28,96</v>
          </cell>
          <cell r="I2225" t="str">
            <v>0,00</v>
          </cell>
          <cell r="J2225" t="str">
            <v>0,01</v>
          </cell>
          <cell r="K2225">
            <v>84.68</v>
          </cell>
          <cell r="L2225">
            <v>84.68</v>
          </cell>
          <cell r="M2225"/>
          <cell r="N2225">
            <v>92456</v>
          </cell>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206,57</v>
          </cell>
          <cell r="F2226" t="str">
            <v>58,69</v>
          </cell>
          <cell r="G2226" t="str">
            <v>147,81</v>
          </cell>
          <cell r="H2226" t="str">
            <v>0,00</v>
          </cell>
          <cell r="I2226" t="str">
            <v>0,00</v>
          </cell>
          <cell r="J2226" t="str">
            <v>0,07</v>
          </cell>
          <cell r="K2226">
            <v>147.88</v>
          </cell>
          <cell r="L2226">
            <v>147.88</v>
          </cell>
          <cell r="M2226"/>
          <cell r="N2226">
            <v>92457</v>
          </cell>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295,35</v>
          </cell>
          <cell r="F2227" t="str">
            <v>58,46</v>
          </cell>
          <cell r="G2227" t="str">
            <v>43,90</v>
          </cell>
          <cell r="H2227" t="str">
            <v>192,98</v>
          </cell>
          <cell r="I2227" t="str">
            <v>0,00</v>
          </cell>
          <cell r="J2227" t="str">
            <v>0,01</v>
          </cell>
          <cell r="K2227">
            <v>236.89</v>
          </cell>
          <cell r="L2227">
            <v>236.89</v>
          </cell>
          <cell r="M2227"/>
          <cell r="N2227">
            <v>92458</v>
          </cell>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131,87</v>
          </cell>
          <cell r="F2228" t="str">
            <v>39,91</v>
          </cell>
          <cell r="G2228" t="str">
            <v>91,92</v>
          </cell>
          <cell r="H2228" t="str">
            <v>0,00</v>
          </cell>
          <cell r="I2228" t="str">
            <v>0,00</v>
          </cell>
          <cell r="J2228" t="str">
            <v>0,04</v>
          </cell>
          <cell r="K2228">
            <v>91.960000000000008</v>
          </cell>
          <cell r="L2228">
            <v>91.960000000000008</v>
          </cell>
          <cell r="M2228"/>
          <cell r="N2228">
            <v>92459</v>
          </cell>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112,05</v>
          </cell>
          <cell r="F2229" t="str">
            <v>46,13</v>
          </cell>
          <cell r="G2229" t="str">
            <v>42,80</v>
          </cell>
          <cell r="H2229" t="str">
            <v>23,11</v>
          </cell>
          <cell r="I2229" t="str">
            <v>0,00</v>
          </cell>
          <cell r="J2229" t="str">
            <v>0,01</v>
          </cell>
          <cell r="K2229">
            <v>65.92</v>
          </cell>
          <cell r="L2229">
            <v>65.919999999999987</v>
          </cell>
          <cell r="M2229"/>
          <cell r="N2229">
            <v>92460</v>
          </cell>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190,63</v>
          </cell>
          <cell r="F2230" t="str">
            <v>53,59</v>
          </cell>
          <cell r="G2230" t="str">
            <v>136,99</v>
          </cell>
          <cell r="H2230" t="str">
            <v>0,00</v>
          </cell>
          <cell r="I2230" t="str">
            <v>0,00</v>
          </cell>
          <cell r="J2230" t="str">
            <v>0,05</v>
          </cell>
          <cell r="K2230">
            <v>137.04000000000002</v>
          </cell>
          <cell r="L2230">
            <v>137.04000000000002</v>
          </cell>
          <cell r="M2230"/>
          <cell r="N2230">
            <v>92461</v>
          </cell>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282,94</v>
          </cell>
          <cell r="F2231" t="str">
            <v>52,87</v>
          </cell>
          <cell r="G2231" t="str">
            <v>37,07</v>
          </cell>
          <cell r="H2231" t="str">
            <v>193,00</v>
          </cell>
          <cell r="I2231" t="str">
            <v>0,00</v>
          </cell>
          <cell r="J2231" t="str">
            <v>0,00</v>
          </cell>
          <cell r="K2231">
            <v>230.07</v>
          </cell>
          <cell r="L2231">
            <v>230.07</v>
          </cell>
          <cell r="M2231"/>
          <cell r="N2231">
            <v>92462</v>
          </cell>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119,56</v>
          </cell>
          <cell r="F2232" t="str">
            <v>35,97</v>
          </cell>
          <cell r="G2232" t="str">
            <v>83,57</v>
          </cell>
          <cell r="H2232" t="str">
            <v>0,00</v>
          </cell>
          <cell r="I2232" t="str">
            <v>0,00</v>
          </cell>
          <cell r="J2232" t="str">
            <v>0,02</v>
          </cell>
          <cell r="K2232">
            <v>83.589999999999989</v>
          </cell>
          <cell r="L2232">
            <v>83.589999999999989</v>
          </cell>
          <cell r="M2232"/>
          <cell r="N2232">
            <v>92463</v>
          </cell>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106,16</v>
          </cell>
          <cell r="F2233" t="str">
            <v>41,49</v>
          </cell>
          <cell r="G2233" t="str">
            <v>35,70</v>
          </cell>
          <cell r="H2233" t="str">
            <v>28,97</v>
          </cell>
          <cell r="I2233" t="str">
            <v>0,00</v>
          </cell>
          <cell r="J2233" t="str">
            <v>0,00</v>
          </cell>
          <cell r="K2233">
            <v>64.67</v>
          </cell>
          <cell r="L2233">
            <v>64.67</v>
          </cell>
          <cell r="M2233"/>
          <cell r="N2233">
            <v>92464</v>
          </cell>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153,30</v>
          </cell>
          <cell r="F2234" t="str">
            <v>44,74</v>
          </cell>
          <cell r="G2234" t="str">
            <v>108,52</v>
          </cell>
          <cell r="H2234" t="str">
            <v>0,00</v>
          </cell>
          <cell r="I2234" t="str">
            <v>0,00</v>
          </cell>
          <cell r="J2234" t="str">
            <v>0,04</v>
          </cell>
          <cell r="K2234">
            <v>108.56</v>
          </cell>
          <cell r="L2234">
            <v>108.56</v>
          </cell>
          <cell r="M2234"/>
          <cell r="N2234">
            <v>92465</v>
          </cell>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276,59</v>
          </cell>
          <cell r="F2235" t="str">
            <v>47,30</v>
          </cell>
          <cell r="G2235" t="str">
            <v>36,32</v>
          </cell>
          <cell r="H2235" t="str">
            <v>192,97</v>
          </cell>
          <cell r="I2235" t="str">
            <v>0,00</v>
          </cell>
          <cell r="J2235" t="str">
            <v>0,00</v>
          </cell>
          <cell r="K2235">
            <v>229.29</v>
          </cell>
          <cell r="L2235">
            <v>229.29</v>
          </cell>
          <cell r="M2235"/>
          <cell r="N2235">
            <v>92466</v>
          </cell>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99,45</v>
          </cell>
          <cell r="F2236" t="str">
            <v>30,06</v>
          </cell>
          <cell r="G2236" t="str">
            <v>69,37</v>
          </cell>
          <cell r="H2236" t="str">
            <v>0,00</v>
          </cell>
          <cell r="I2236" t="str">
            <v>0,00</v>
          </cell>
          <cell r="J2236" t="str">
            <v>0,02</v>
          </cell>
          <cell r="K2236">
            <v>69.39</v>
          </cell>
          <cell r="L2236">
            <v>69.39</v>
          </cell>
          <cell r="M2236"/>
          <cell r="N2236">
            <v>92467</v>
          </cell>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100,30</v>
          </cell>
          <cell r="F2237" t="str">
            <v>36,78</v>
          </cell>
          <cell r="G2237" t="str">
            <v>34,55</v>
          </cell>
          <cell r="H2237" t="str">
            <v>28,97</v>
          </cell>
          <cell r="I2237" t="str">
            <v>0,00</v>
          </cell>
          <cell r="J2237" t="str">
            <v>0,00</v>
          </cell>
          <cell r="K2237">
            <v>63.519999999999996</v>
          </cell>
          <cell r="L2237">
            <v>63.519999999999996</v>
          </cell>
          <cell r="M2237"/>
          <cell r="N2237">
            <v>92468</v>
          </cell>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139,71</v>
          </cell>
          <cell r="F2238" t="str">
            <v>40,95</v>
          </cell>
          <cell r="G2238" t="str">
            <v>98,73</v>
          </cell>
          <cell r="H2238" t="str">
            <v>0,00</v>
          </cell>
          <cell r="I2238" t="str">
            <v>0,00</v>
          </cell>
          <cell r="J2238" t="str">
            <v>0,03</v>
          </cell>
          <cell r="K2238">
            <v>98.76</v>
          </cell>
          <cell r="L2238">
            <v>98.76</v>
          </cell>
          <cell r="M2238"/>
          <cell r="N2238">
            <v>92469</v>
          </cell>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269,57</v>
          </cell>
          <cell r="F2239" t="str">
            <v>43,59</v>
          </cell>
          <cell r="G2239" t="str">
            <v>32,98</v>
          </cell>
          <cell r="H2239" t="str">
            <v>193,00</v>
          </cell>
          <cell r="I2239" t="str">
            <v>0,00</v>
          </cell>
          <cell r="J2239" t="str">
            <v>0,00</v>
          </cell>
          <cell r="K2239">
            <v>225.98</v>
          </cell>
          <cell r="L2239">
            <v>225.98</v>
          </cell>
          <cell r="M2239"/>
          <cell r="N2239">
            <v>92470</v>
          </cell>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90,76</v>
          </cell>
          <cell r="F2240" t="str">
            <v>27,54</v>
          </cell>
          <cell r="G2240" t="str">
            <v>63,21</v>
          </cell>
          <cell r="H2240" t="str">
            <v>0,00</v>
          </cell>
          <cell r="I2240" t="str">
            <v>0,00</v>
          </cell>
          <cell r="J2240" t="str">
            <v>0,01</v>
          </cell>
          <cell r="K2240">
            <v>63.22</v>
          </cell>
          <cell r="L2240">
            <v>63.22</v>
          </cell>
          <cell r="M2240"/>
          <cell r="N2240">
            <v>92471</v>
          </cell>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94,14</v>
          </cell>
          <cell r="F2241" t="str">
            <v>33,86</v>
          </cell>
          <cell r="G2241" t="str">
            <v>31,30</v>
          </cell>
          <cell r="H2241" t="str">
            <v>28,98</v>
          </cell>
          <cell r="I2241" t="str">
            <v>0,00</v>
          </cell>
          <cell r="J2241" t="str">
            <v>0,00</v>
          </cell>
          <cell r="K2241">
            <v>60.28</v>
          </cell>
          <cell r="L2241">
            <v>60.28</v>
          </cell>
          <cell r="M2241"/>
          <cell r="N2241">
            <v>92472</v>
          </cell>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128,72</v>
          </cell>
          <cell r="F2242" t="str">
            <v>37,64</v>
          </cell>
          <cell r="G2242" t="str">
            <v>91,05</v>
          </cell>
          <cell r="H2242" t="str">
            <v>0,00</v>
          </cell>
          <cell r="I2242" t="str">
            <v>0,00</v>
          </cell>
          <cell r="J2242" t="str">
            <v>0,03</v>
          </cell>
          <cell r="K2242">
            <v>91.08</v>
          </cell>
          <cell r="L2242">
            <v>91.08</v>
          </cell>
          <cell r="M2242"/>
          <cell r="N2242">
            <v>92473</v>
          </cell>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263,53</v>
          </cell>
          <cell r="F2243" t="str">
            <v>40,24</v>
          </cell>
          <cell r="G2243" t="str">
            <v>30,32</v>
          </cell>
          <cell r="H2243" t="str">
            <v>192,97</v>
          </cell>
          <cell r="I2243" t="str">
            <v>0,00</v>
          </cell>
          <cell r="J2243" t="str">
            <v>0,00</v>
          </cell>
          <cell r="K2243">
            <v>223.29</v>
          </cell>
          <cell r="L2243">
            <v>223.29</v>
          </cell>
          <cell r="M2243"/>
          <cell r="N2243">
            <v>92474</v>
          </cell>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83,71</v>
          </cell>
          <cell r="F2244" t="str">
            <v>25,33</v>
          </cell>
          <cell r="G2244" t="str">
            <v>58,37</v>
          </cell>
          <cell r="H2244" t="str">
            <v>0,00</v>
          </cell>
          <cell r="I2244" t="str">
            <v>0,00</v>
          </cell>
          <cell r="J2244" t="str">
            <v>0,01</v>
          </cell>
          <cell r="K2244">
            <v>58.379999999999995</v>
          </cell>
          <cell r="L2244">
            <v>58.379999999999995</v>
          </cell>
          <cell r="M2244"/>
          <cell r="N2244">
            <v>92475</v>
          </cell>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88,94</v>
          </cell>
          <cell r="F2245" t="str">
            <v>31,23</v>
          </cell>
          <cell r="G2245" t="str">
            <v>28,74</v>
          </cell>
          <cell r="H2245" t="str">
            <v>28,97</v>
          </cell>
          <cell r="I2245" t="str">
            <v>0,00</v>
          </cell>
          <cell r="J2245" t="str">
            <v>0,00</v>
          </cell>
          <cell r="K2245">
            <v>57.709999999999994</v>
          </cell>
          <cell r="L2245">
            <v>57.709999999999994</v>
          </cell>
          <cell r="M2245"/>
          <cell r="N2245">
            <v>92476</v>
          </cell>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105,26</v>
          </cell>
          <cell r="F2246" t="str">
            <v>31,25</v>
          </cell>
          <cell r="G2246" t="str">
            <v>73,99</v>
          </cell>
          <cell r="H2246" t="str">
            <v>0,00</v>
          </cell>
          <cell r="I2246" t="str">
            <v>0,00</v>
          </cell>
          <cell r="J2246" t="str">
            <v>0,02</v>
          </cell>
          <cell r="K2246">
            <v>74.009999999999991</v>
          </cell>
          <cell r="L2246">
            <v>74.009999999999991</v>
          </cell>
          <cell r="M2246"/>
          <cell r="N2246">
            <v>92477</v>
          </cell>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251,60</v>
          </cell>
          <cell r="F2247" t="str">
            <v>34,02</v>
          </cell>
          <cell r="G2247" t="str">
            <v>24,58</v>
          </cell>
          <cell r="H2247" t="str">
            <v>193,00</v>
          </cell>
          <cell r="I2247" t="str">
            <v>0,00</v>
          </cell>
          <cell r="J2247" t="str">
            <v>0,00</v>
          </cell>
          <cell r="K2247">
            <v>217.57999999999998</v>
          </cell>
          <cell r="L2247">
            <v>217.57999999999998</v>
          </cell>
          <cell r="M2247"/>
          <cell r="N2247">
            <v>92478</v>
          </cell>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68,62</v>
          </cell>
          <cell r="F2248" t="str">
            <v>21,01</v>
          </cell>
          <cell r="G2248" t="str">
            <v>47,60</v>
          </cell>
          <cell r="H2248" t="str">
            <v>0,00</v>
          </cell>
          <cell r="I2248" t="str">
            <v>0,00</v>
          </cell>
          <cell r="J2248" t="str">
            <v>0,01</v>
          </cell>
          <cell r="K2248">
            <v>47.61</v>
          </cell>
          <cell r="L2248">
            <v>47.61</v>
          </cell>
          <cell r="M2248"/>
          <cell r="N2248">
            <v>92479</v>
          </cell>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78,51</v>
          </cell>
          <cell r="F2249" t="str">
            <v>26,35</v>
          </cell>
          <cell r="G2249" t="str">
            <v>23,16</v>
          </cell>
          <cell r="H2249" t="str">
            <v>29,00</v>
          </cell>
          <cell r="I2249" t="str">
            <v>0,00</v>
          </cell>
          <cell r="J2249" t="str">
            <v>0,00</v>
          </cell>
          <cell r="K2249">
            <v>52.16</v>
          </cell>
          <cell r="L2249">
            <v>52.16</v>
          </cell>
          <cell r="M2249"/>
          <cell r="N2249">
            <v>92480</v>
          </cell>
        </row>
        <row r="2250">
          <cell r="A2250">
            <v>92482</v>
          </cell>
          <cell r="B2250" t="str">
            <v>MONTAGEM E DESMONTAGEM DE FÔRMA DE LAJE MACIÇA, PÉ-DIREITO SIMPLES, EM MADEIRA SERRADA, 1 UTILIZAÇÃO. AF_09/2020</v>
          </cell>
          <cell r="C2250" t="str">
            <v>COMPOSIÇÃO</v>
          </cell>
          <cell r="D2250" t="str">
            <v>M2</v>
          </cell>
          <cell r="E2250" t="str">
            <v>354,18</v>
          </cell>
          <cell r="F2250" t="str">
            <v>102,83</v>
          </cell>
          <cell r="G2250" t="str">
            <v>251,35</v>
          </cell>
          <cell r="H2250" t="str">
            <v>0,00</v>
          </cell>
          <cell r="I2250" t="str">
            <v>0,00</v>
          </cell>
          <cell r="J2250" t="str">
            <v>0,00</v>
          </cell>
          <cell r="K2250">
            <v>251.35</v>
          </cell>
          <cell r="L2250">
            <v>251.35</v>
          </cell>
          <cell r="M2250"/>
          <cell r="N2250">
            <v>92482</v>
          </cell>
        </row>
        <row r="2251">
          <cell r="A2251">
            <v>92484</v>
          </cell>
          <cell r="B2251" t="str">
            <v>MONTAGEM E DESMONTAGEM DE FÔRMA DE LAJE MACIÇA, PÉ-DIREITO SIMPLES, EM MADEIRA SERRADA, 2 UTILIZAÇÕES. AF_09/2020</v>
          </cell>
          <cell r="C2251" t="str">
            <v>COMPOSIÇÃO</v>
          </cell>
          <cell r="D2251" t="str">
            <v>M2</v>
          </cell>
          <cell r="E2251" t="str">
            <v>242,51</v>
          </cell>
          <cell r="F2251" t="str">
            <v>85,03</v>
          </cell>
          <cell r="G2251" t="str">
            <v>157,48</v>
          </cell>
          <cell r="H2251" t="str">
            <v>0,00</v>
          </cell>
          <cell r="I2251" t="str">
            <v>0,00</v>
          </cell>
          <cell r="J2251" t="str">
            <v>0,00</v>
          </cell>
          <cell r="K2251">
            <v>157.47999999999999</v>
          </cell>
          <cell r="L2251">
            <v>157.47999999999999</v>
          </cell>
          <cell r="M2251"/>
          <cell r="N2251">
            <v>92484</v>
          </cell>
        </row>
        <row r="2252">
          <cell r="A2252">
            <v>92486</v>
          </cell>
          <cell r="B2252" t="str">
            <v>MONTAGEM E DESMONTAGEM DE FÔRMA DE LAJE MACIÇA, PÉ-DIREITO SIMPLES, EM MADEIRA SERRADA, 4 UTILIZAÇÕES. AF_09/2020</v>
          </cell>
          <cell r="C2252" t="str">
            <v>COMPOSIÇÃO</v>
          </cell>
          <cell r="D2252" t="str">
            <v>M2</v>
          </cell>
          <cell r="E2252" t="str">
            <v>171,69</v>
          </cell>
          <cell r="F2252" t="str">
            <v>70,29</v>
          </cell>
          <cell r="G2252" t="str">
            <v>101,40</v>
          </cell>
          <cell r="H2252" t="str">
            <v>0,00</v>
          </cell>
          <cell r="I2252" t="str">
            <v>0,00</v>
          </cell>
          <cell r="J2252" t="str">
            <v>0,00</v>
          </cell>
          <cell r="K2252">
            <v>101.4</v>
          </cell>
          <cell r="L2252">
            <v>101.4</v>
          </cell>
          <cell r="M2252"/>
          <cell r="N2252">
            <v>92486</v>
          </cell>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124,57</v>
          </cell>
          <cell r="F2253" t="str">
            <v>38,17</v>
          </cell>
          <cell r="G2253" t="str">
            <v>33,02</v>
          </cell>
          <cell r="H2253" t="str">
            <v>53,38</v>
          </cell>
          <cell r="I2253" t="str">
            <v>0,00</v>
          </cell>
          <cell r="J2253" t="str">
            <v>0,00</v>
          </cell>
          <cell r="K2253">
            <v>86.4</v>
          </cell>
          <cell r="L2253">
            <v>86.4</v>
          </cell>
          <cell r="M2253"/>
          <cell r="N2253">
            <v>92488</v>
          </cell>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75,83</v>
          </cell>
          <cell r="F2254" t="str">
            <v>27,30</v>
          </cell>
          <cell r="G2254" t="str">
            <v>29,55</v>
          </cell>
          <cell r="H2254" t="str">
            <v>18,98</v>
          </cell>
          <cell r="I2254" t="str">
            <v>0,00</v>
          </cell>
          <cell r="J2254" t="str">
            <v>0,00</v>
          </cell>
          <cell r="K2254">
            <v>48.53</v>
          </cell>
          <cell r="L2254">
            <v>48.53</v>
          </cell>
          <cell r="M2254"/>
          <cell r="N2254">
            <v>92490</v>
          </cell>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118,72</v>
          </cell>
          <cell r="F2255" t="str">
            <v>35,26</v>
          </cell>
          <cell r="G2255" t="str">
            <v>30,08</v>
          </cell>
          <cell r="H2255" t="str">
            <v>53,38</v>
          </cell>
          <cell r="I2255" t="str">
            <v>0,00</v>
          </cell>
          <cell r="J2255" t="str">
            <v>0,00</v>
          </cell>
          <cell r="K2255">
            <v>83.460000000000008</v>
          </cell>
          <cell r="L2255">
            <v>83.460000000000008</v>
          </cell>
          <cell r="M2255"/>
          <cell r="N2255">
            <v>92492</v>
          </cell>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71,10</v>
          </cell>
          <cell r="F2256" t="str">
            <v>25,23</v>
          </cell>
          <cell r="G2256" t="str">
            <v>26,90</v>
          </cell>
          <cell r="H2256" t="str">
            <v>18,97</v>
          </cell>
          <cell r="I2256" t="str">
            <v>0,00</v>
          </cell>
          <cell r="J2256" t="str">
            <v>0,00</v>
          </cell>
          <cell r="K2256">
            <v>45.87</v>
          </cell>
          <cell r="L2256">
            <v>45.87</v>
          </cell>
          <cell r="M2256"/>
          <cell r="N2256">
            <v>92494</v>
          </cell>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113,83</v>
          </cell>
          <cell r="F2257" t="str">
            <v>32,60</v>
          </cell>
          <cell r="G2257" t="str">
            <v>27,84</v>
          </cell>
          <cell r="H2257" t="str">
            <v>53,39</v>
          </cell>
          <cell r="I2257" t="str">
            <v>0,00</v>
          </cell>
          <cell r="J2257" t="str">
            <v>0,00</v>
          </cell>
          <cell r="K2257">
            <v>81.23</v>
          </cell>
          <cell r="L2257">
            <v>81.23</v>
          </cell>
          <cell r="M2257"/>
          <cell r="N2257">
            <v>92496</v>
          </cell>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67,19</v>
          </cell>
          <cell r="F2258" t="str">
            <v>23,30</v>
          </cell>
          <cell r="G2258" t="str">
            <v>24,91</v>
          </cell>
          <cell r="H2258" t="str">
            <v>18,98</v>
          </cell>
          <cell r="I2258" t="str">
            <v>0,00</v>
          </cell>
          <cell r="J2258" t="str">
            <v>0,00</v>
          </cell>
          <cell r="K2258">
            <v>43.89</v>
          </cell>
          <cell r="L2258">
            <v>43.89</v>
          </cell>
          <cell r="M2258"/>
          <cell r="N2258">
            <v>92498</v>
          </cell>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109,94</v>
          </cell>
          <cell r="F2259" t="str">
            <v>30,12</v>
          </cell>
          <cell r="G2259" t="str">
            <v>26,45</v>
          </cell>
          <cell r="H2259" t="str">
            <v>53,37</v>
          </cell>
          <cell r="I2259" t="str">
            <v>0,00</v>
          </cell>
          <cell r="J2259" t="str">
            <v>0,00</v>
          </cell>
          <cell r="K2259">
            <v>79.819999999999993</v>
          </cell>
          <cell r="L2259">
            <v>79.819999999999993</v>
          </cell>
          <cell r="M2259"/>
          <cell r="N2259">
            <v>92500</v>
          </cell>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64,23</v>
          </cell>
          <cell r="F2260" t="str">
            <v>21,53</v>
          </cell>
          <cell r="G2260" t="str">
            <v>23,72</v>
          </cell>
          <cell r="H2260" t="str">
            <v>18,98</v>
          </cell>
          <cell r="I2260" t="str">
            <v>0,00</v>
          </cell>
          <cell r="J2260" t="str">
            <v>0,00</v>
          </cell>
          <cell r="K2260">
            <v>42.7</v>
          </cell>
          <cell r="L2260">
            <v>42.7</v>
          </cell>
          <cell r="M2260"/>
          <cell r="N2260">
            <v>92502</v>
          </cell>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68,29</v>
          </cell>
          <cell r="F2261" t="str">
            <v>25,75</v>
          </cell>
          <cell r="G2261" t="str">
            <v>23,74</v>
          </cell>
          <cell r="H2261" t="str">
            <v>18,80</v>
          </cell>
          <cell r="I2261" t="str">
            <v>0,00</v>
          </cell>
          <cell r="J2261" t="str">
            <v>0,00</v>
          </cell>
          <cell r="K2261">
            <v>42.54</v>
          </cell>
          <cell r="L2261">
            <v>42.54</v>
          </cell>
          <cell r="M2261"/>
          <cell r="N2261">
            <v>92504</v>
          </cell>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58,74</v>
          </cell>
          <cell r="F2262" t="str">
            <v>18,38</v>
          </cell>
          <cell r="G2262" t="str">
            <v>21,38</v>
          </cell>
          <cell r="H2262" t="str">
            <v>18,98</v>
          </cell>
          <cell r="I2262" t="str">
            <v>0,00</v>
          </cell>
          <cell r="J2262" t="str">
            <v>0,00</v>
          </cell>
          <cell r="K2262">
            <v>40.36</v>
          </cell>
          <cell r="L2262">
            <v>40.36</v>
          </cell>
          <cell r="M2262"/>
          <cell r="N2262">
            <v>92506</v>
          </cell>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120,38</v>
          </cell>
          <cell r="F2263" t="str">
            <v>29,76</v>
          </cell>
          <cell r="G2263" t="str">
            <v>52,20</v>
          </cell>
          <cell r="H2263" t="str">
            <v>38,42</v>
          </cell>
          <cell r="I2263" t="str">
            <v>0,00</v>
          </cell>
          <cell r="J2263" t="str">
            <v>0,00</v>
          </cell>
          <cell r="K2263">
            <v>90.62</v>
          </cell>
          <cell r="L2263">
            <v>90.62</v>
          </cell>
          <cell r="M2263"/>
          <cell r="N2263">
            <v>92508</v>
          </cell>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69,69</v>
          </cell>
          <cell r="F2264" t="str">
            <v>17,40</v>
          </cell>
          <cell r="G2264" t="str">
            <v>48,28</v>
          </cell>
          <cell r="H2264" t="str">
            <v>4,01</v>
          </cell>
          <cell r="I2264" t="str">
            <v>0,00</v>
          </cell>
          <cell r="J2264" t="str">
            <v>0,00</v>
          </cell>
          <cell r="K2264">
            <v>52.29</v>
          </cell>
          <cell r="L2264">
            <v>52.29</v>
          </cell>
          <cell r="M2264"/>
          <cell r="N2264">
            <v>92510</v>
          </cell>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104,13</v>
          </cell>
          <cell r="F2265" t="str">
            <v>27,35</v>
          </cell>
          <cell r="G2265" t="str">
            <v>38,34</v>
          </cell>
          <cell r="H2265" t="str">
            <v>38,44</v>
          </cell>
          <cell r="I2265" t="str">
            <v>0,00</v>
          </cell>
          <cell r="J2265" t="str">
            <v>0,00</v>
          </cell>
          <cell r="K2265">
            <v>76.78</v>
          </cell>
          <cell r="L2265">
            <v>76.78</v>
          </cell>
          <cell r="M2265"/>
          <cell r="N2265">
            <v>92512</v>
          </cell>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54,64</v>
          </cell>
          <cell r="F2266" t="str">
            <v>15,92</v>
          </cell>
          <cell r="G2266" t="str">
            <v>34,71</v>
          </cell>
          <cell r="H2266" t="str">
            <v>4,01</v>
          </cell>
          <cell r="I2266" t="str">
            <v>0,00</v>
          </cell>
          <cell r="J2266" t="str">
            <v>0,00</v>
          </cell>
          <cell r="K2266">
            <v>38.72</v>
          </cell>
          <cell r="L2266">
            <v>38.72</v>
          </cell>
          <cell r="M2266"/>
          <cell r="N2266">
            <v>92514</v>
          </cell>
        </row>
        <row r="2267">
          <cell r="A2267">
            <v>92515</v>
          </cell>
          <cell r="B2267" t="str">
            <v>MONTAGEM E DESMONTAGEM DE FÔRMA DE LAJE MACIÇA, PÉ-DIREITO DUPLO, EM CHAPA DE MADEIRA COMPENSADA RESINADA, 6 UTILIZAÇÕES. AF_09/2020</v>
          </cell>
          <cell r="C2267" t="str">
            <v>COMPOSIÇÃO</v>
          </cell>
          <cell r="D2267" t="str">
            <v>M2</v>
          </cell>
          <cell r="E2267" t="str">
            <v>96,00</v>
          </cell>
          <cell r="F2267" t="str">
            <v>25,23</v>
          </cell>
          <cell r="G2267" t="str">
            <v>32,35</v>
          </cell>
          <cell r="H2267" t="str">
            <v>38,42</v>
          </cell>
          <cell r="I2267" t="str">
            <v>0,00</v>
          </cell>
          <cell r="J2267" t="str">
            <v>0,00</v>
          </cell>
          <cell r="K2267">
            <v>70.77000000000001</v>
          </cell>
          <cell r="L2267">
            <v>70.77000000000001</v>
          </cell>
          <cell r="M2267"/>
          <cell r="N2267">
            <v>92515</v>
          </cell>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47,68</v>
          </cell>
          <cell r="F2268" t="str">
            <v>14,68</v>
          </cell>
          <cell r="G2268" t="str">
            <v>28,99</v>
          </cell>
          <cell r="H2268" t="str">
            <v>4,01</v>
          </cell>
          <cell r="I2268" t="str">
            <v>0,00</v>
          </cell>
          <cell r="J2268" t="str">
            <v>0,00</v>
          </cell>
          <cell r="K2268">
            <v>33</v>
          </cell>
          <cell r="L2268">
            <v>33</v>
          </cell>
          <cell r="M2268"/>
          <cell r="N2268">
            <v>92518</v>
          </cell>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90,67</v>
          </cell>
          <cell r="F2269" t="str">
            <v>23,30</v>
          </cell>
          <cell r="G2269" t="str">
            <v>28,94</v>
          </cell>
          <cell r="H2269" t="str">
            <v>38,43</v>
          </cell>
          <cell r="I2269" t="str">
            <v>0,00</v>
          </cell>
          <cell r="J2269" t="str">
            <v>0,00</v>
          </cell>
          <cell r="K2269">
            <v>67.37</v>
          </cell>
          <cell r="L2269">
            <v>67.37</v>
          </cell>
          <cell r="M2269"/>
          <cell r="N2269">
            <v>92520</v>
          </cell>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43,39</v>
          </cell>
          <cell r="F2270" t="str">
            <v>13,52</v>
          </cell>
          <cell r="G2270" t="str">
            <v>25,86</v>
          </cell>
          <cell r="H2270" t="str">
            <v>4,01</v>
          </cell>
          <cell r="I2270" t="str">
            <v>0,00</v>
          </cell>
          <cell r="J2270" t="str">
            <v>0,00</v>
          </cell>
          <cell r="K2270">
            <v>29.869999999999997</v>
          </cell>
          <cell r="L2270">
            <v>29.869999999999997</v>
          </cell>
          <cell r="M2270"/>
          <cell r="N2270">
            <v>92522</v>
          </cell>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90,20</v>
          </cell>
          <cell r="F2271" t="str">
            <v>21,50</v>
          </cell>
          <cell r="G2271" t="str">
            <v>30,28</v>
          </cell>
          <cell r="H2271" t="str">
            <v>38,42</v>
          </cell>
          <cell r="I2271" t="str">
            <v>0,00</v>
          </cell>
          <cell r="J2271" t="str">
            <v>0,00</v>
          </cell>
          <cell r="K2271">
            <v>68.7</v>
          </cell>
          <cell r="L2271">
            <v>68.7</v>
          </cell>
          <cell r="M2271"/>
          <cell r="N2271">
            <v>92524</v>
          </cell>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43,92</v>
          </cell>
          <cell r="F2272" t="str">
            <v>12,48</v>
          </cell>
          <cell r="G2272" t="str">
            <v>27,43</v>
          </cell>
          <cell r="H2272" t="str">
            <v>4,01</v>
          </cell>
          <cell r="I2272" t="str">
            <v>0,00</v>
          </cell>
          <cell r="J2272" t="str">
            <v>0,00</v>
          </cell>
          <cell r="K2272">
            <v>31.439999999999998</v>
          </cell>
          <cell r="L2272">
            <v>31.439999999999998</v>
          </cell>
          <cell r="M2272"/>
          <cell r="N2272">
            <v>92526</v>
          </cell>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86,73</v>
          </cell>
          <cell r="F2273" t="str">
            <v>19,85</v>
          </cell>
          <cell r="G2273" t="str">
            <v>28,44</v>
          </cell>
          <cell r="H2273" t="str">
            <v>38,44</v>
          </cell>
          <cell r="I2273" t="str">
            <v>0,00</v>
          </cell>
          <cell r="J2273" t="str">
            <v>0,00</v>
          </cell>
          <cell r="K2273">
            <v>66.88</v>
          </cell>
          <cell r="L2273">
            <v>66.88</v>
          </cell>
          <cell r="M2273"/>
          <cell r="N2273">
            <v>92528</v>
          </cell>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41,35</v>
          </cell>
          <cell r="F2274" t="str">
            <v>11,52</v>
          </cell>
          <cell r="G2274" t="str">
            <v>25,82</v>
          </cell>
          <cell r="H2274" t="str">
            <v>4,01</v>
          </cell>
          <cell r="I2274" t="str">
            <v>0,00</v>
          </cell>
          <cell r="J2274" t="str">
            <v>0,00</v>
          </cell>
          <cell r="K2274">
            <v>29.83</v>
          </cell>
          <cell r="L2274">
            <v>29.83</v>
          </cell>
          <cell r="M2274"/>
          <cell r="N2274">
            <v>92530</v>
          </cell>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83,73</v>
          </cell>
          <cell r="F2275" t="str">
            <v>18,37</v>
          </cell>
          <cell r="G2275" t="str">
            <v>26,93</v>
          </cell>
          <cell r="H2275" t="str">
            <v>38,43</v>
          </cell>
          <cell r="I2275" t="str">
            <v>0,00</v>
          </cell>
          <cell r="J2275" t="str">
            <v>0,00</v>
          </cell>
          <cell r="K2275">
            <v>65.36</v>
          </cell>
          <cell r="L2275">
            <v>65.36</v>
          </cell>
          <cell r="M2275"/>
          <cell r="N2275">
            <v>92532</v>
          </cell>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39,18</v>
          </cell>
          <cell r="F2276" t="str">
            <v>10,67</v>
          </cell>
          <cell r="G2276" t="str">
            <v>24,50</v>
          </cell>
          <cell r="H2276" t="str">
            <v>4,01</v>
          </cell>
          <cell r="I2276" t="str">
            <v>0,00</v>
          </cell>
          <cell r="J2276" t="str">
            <v>0,00</v>
          </cell>
          <cell r="K2276">
            <v>28.509999999999998</v>
          </cell>
          <cell r="L2276">
            <v>28.509999999999998</v>
          </cell>
          <cell r="M2276"/>
          <cell r="N2276">
            <v>92534</v>
          </cell>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77,94</v>
          </cell>
          <cell r="F2277" t="str">
            <v>15,68</v>
          </cell>
          <cell r="G2277" t="str">
            <v>23,81</v>
          </cell>
          <cell r="H2277" t="str">
            <v>38,45</v>
          </cell>
          <cell r="I2277" t="str">
            <v>0,00</v>
          </cell>
          <cell r="J2277" t="str">
            <v>0,00</v>
          </cell>
          <cell r="K2277">
            <v>62.260000000000005</v>
          </cell>
          <cell r="L2277">
            <v>62.260000000000005</v>
          </cell>
          <cell r="M2277"/>
          <cell r="N2277">
            <v>92536</v>
          </cell>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34,84</v>
          </cell>
          <cell r="F2278" t="str">
            <v>9,07</v>
          </cell>
          <cell r="G2278" t="str">
            <v>21,76</v>
          </cell>
          <cell r="H2278" t="str">
            <v>4,01</v>
          </cell>
          <cell r="I2278" t="str">
            <v>0,00</v>
          </cell>
          <cell r="J2278" t="str">
            <v>0,00</v>
          </cell>
          <cell r="K2278">
            <v>25.770000000000003</v>
          </cell>
          <cell r="L2278">
            <v>25.770000000000003</v>
          </cell>
          <cell r="M2278"/>
          <cell r="N2278">
            <v>92538</v>
          </cell>
        </row>
        <row r="2279">
          <cell r="A2279">
            <v>96252</v>
          </cell>
          <cell r="B2279" t="str">
            <v>FABRICAÇÃO DE FÔRMA PARA PILARES CIRCULARES, EM CHAPA DE MADEIRA COMPENSADA RESINADA. AF_06/2017</v>
          </cell>
          <cell r="C2279" t="str">
            <v>COMPOSIÇÃO</v>
          </cell>
          <cell r="D2279" t="str">
            <v>M2</v>
          </cell>
          <cell r="E2279" t="str">
            <v>252,95</v>
          </cell>
          <cell r="F2279" t="str">
            <v>58,22</v>
          </cell>
          <cell r="G2279" t="str">
            <v>194,64</v>
          </cell>
          <cell r="H2279" t="str">
            <v>0,02</v>
          </cell>
          <cell r="I2279" t="str">
            <v>0,00</v>
          </cell>
          <cell r="J2279" t="str">
            <v>0,07</v>
          </cell>
          <cell r="K2279">
            <v>194.73</v>
          </cell>
          <cell r="L2279">
            <v>194.73</v>
          </cell>
          <cell r="M2279"/>
          <cell r="N2279">
            <v>96252</v>
          </cell>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207,80</v>
          </cell>
          <cell r="F2280" t="str">
            <v>81,48</v>
          </cell>
          <cell r="G2280" t="str">
            <v>121,68</v>
          </cell>
          <cell r="H2280" t="str">
            <v>4,61</v>
          </cell>
          <cell r="I2280" t="str">
            <v>0,00</v>
          </cell>
          <cell r="J2280" t="str">
            <v>0,03</v>
          </cell>
          <cell r="K2280">
            <v>126.32000000000001</v>
          </cell>
          <cell r="L2280">
            <v>126.32000000000001</v>
          </cell>
          <cell r="M2280"/>
          <cell r="N2280">
            <v>96257</v>
          </cell>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195,01</v>
          </cell>
          <cell r="F2281" t="str">
            <v>73,79</v>
          </cell>
          <cell r="G2281" t="str">
            <v>118,31</v>
          </cell>
          <cell r="H2281" t="str">
            <v>2,88</v>
          </cell>
          <cell r="I2281" t="str">
            <v>0,00</v>
          </cell>
          <cell r="J2281" t="str">
            <v>0,03</v>
          </cell>
          <cell r="K2281">
            <v>121.22</v>
          </cell>
          <cell r="L2281">
            <v>121.22</v>
          </cell>
          <cell r="M2281"/>
          <cell r="N2281">
            <v>96258</v>
          </cell>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232,86</v>
          </cell>
          <cell r="F2282" t="str">
            <v>102,49</v>
          </cell>
          <cell r="G2282" t="str">
            <v>127,99</v>
          </cell>
          <cell r="H2282" t="str">
            <v>2,35</v>
          </cell>
          <cell r="I2282" t="str">
            <v>0,00</v>
          </cell>
          <cell r="J2282" t="str">
            <v>0,03</v>
          </cell>
          <cell r="K2282">
            <v>130.37</v>
          </cell>
          <cell r="L2282">
            <v>130.36999999999998</v>
          </cell>
          <cell r="M2282"/>
          <cell r="N2282">
            <v>96259</v>
          </cell>
        </row>
        <row r="2283">
          <cell r="A2283">
            <v>96529</v>
          </cell>
          <cell r="B2283" t="str">
            <v>FABRICAÇÃO, MONTAGEM E DESMONTAGEM DE FÔRMA PARA SAPATA, EM MADEIRA SERRADA, E=25 MM, 1 UTILIZAÇÃO. AF_06/2017</v>
          </cell>
          <cell r="C2283" t="str">
            <v>COMPOSIÇÃO</v>
          </cell>
          <cell r="D2283" t="str">
            <v>M2</v>
          </cell>
          <cell r="E2283" t="str">
            <v>366,63</v>
          </cell>
          <cell r="F2283" t="str">
            <v>128,49</v>
          </cell>
          <cell r="G2283" t="str">
            <v>237,83</v>
          </cell>
          <cell r="H2283" t="str">
            <v>0,04</v>
          </cell>
          <cell r="I2283" t="str">
            <v>0,00</v>
          </cell>
          <cell r="J2283" t="str">
            <v>0,27</v>
          </cell>
          <cell r="K2283">
            <v>238.14000000000001</v>
          </cell>
          <cell r="L2283">
            <v>238.14000000000001</v>
          </cell>
          <cell r="M2283"/>
          <cell r="N2283">
            <v>96529</v>
          </cell>
        </row>
        <row r="2284">
          <cell r="A2284">
            <v>96530</v>
          </cell>
          <cell r="B2284" t="str">
            <v>FABRICAÇÃO, MONTAGEM E DESMONTAGEM DE FÔRMA PARA VIGA BALDRAME, EM MADEIRA SERRADA, E=25 MM, 1 UTILIZAÇÃO. AF_06/2017</v>
          </cell>
          <cell r="C2284" t="str">
            <v>COMPOSIÇÃO</v>
          </cell>
          <cell r="D2284" t="str">
            <v>M2</v>
          </cell>
          <cell r="E2284" t="str">
            <v>201,73</v>
          </cell>
          <cell r="F2284" t="str">
            <v>45,97</v>
          </cell>
          <cell r="G2284" t="str">
            <v>155,71</v>
          </cell>
          <cell r="H2284" t="str">
            <v>0,00</v>
          </cell>
          <cell r="I2284" t="str">
            <v>0,00</v>
          </cell>
          <cell r="J2284" t="str">
            <v>0,05</v>
          </cell>
          <cell r="K2284">
            <v>155.76000000000002</v>
          </cell>
          <cell r="L2284">
            <v>155.76000000000002</v>
          </cell>
          <cell r="M2284"/>
          <cell r="N2284">
            <v>96530</v>
          </cell>
        </row>
        <row r="2285">
          <cell r="A2285">
            <v>96531</v>
          </cell>
          <cell r="B2285" t="str">
            <v>FABRICAÇÃO, MONTAGEM E DESMONTAGEM DE FÔRMA PARA BLOCO DE COROAMENTO, EM MADEIRA SERRADA, E=25 MM, 2 UTILIZAÇÕES. AF_06/2017</v>
          </cell>
          <cell r="C2285" t="str">
            <v>COMPOSIÇÃO</v>
          </cell>
          <cell r="D2285" t="str">
            <v>M2</v>
          </cell>
          <cell r="E2285" t="str">
            <v>139,32</v>
          </cell>
          <cell r="F2285" t="str">
            <v>45,85</v>
          </cell>
          <cell r="G2285" t="str">
            <v>93,44</v>
          </cell>
          <cell r="H2285" t="str">
            <v>0,00</v>
          </cell>
          <cell r="I2285" t="str">
            <v>0,00</v>
          </cell>
          <cell r="J2285" t="str">
            <v>0,03</v>
          </cell>
          <cell r="K2285">
            <v>93.47</v>
          </cell>
          <cell r="L2285">
            <v>93.47</v>
          </cell>
          <cell r="M2285"/>
          <cell r="N2285">
            <v>96531</v>
          </cell>
        </row>
        <row r="2286">
          <cell r="A2286">
            <v>96532</v>
          </cell>
          <cell r="B2286" t="str">
            <v>FABRICAÇÃO, MONTAGEM E DESMONTAGEM DE FÔRMA PARA SAPATA, EM MADEIRA SERRADA, E=25 MM, 2 UTILIZAÇÕES. AF_06/2017</v>
          </cell>
          <cell r="C2286" t="str">
            <v>COMPOSIÇÃO</v>
          </cell>
          <cell r="D2286" t="str">
            <v>M2</v>
          </cell>
          <cell r="E2286" t="str">
            <v>231,39</v>
          </cell>
          <cell r="F2286" t="str">
            <v>97,41</v>
          </cell>
          <cell r="G2286" t="str">
            <v>133,83</v>
          </cell>
          <cell r="H2286" t="str">
            <v>0,01</v>
          </cell>
          <cell r="I2286" t="str">
            <v>0,00</v>
          </cell>
          <cell r="J2286" t="str">
            <v>0,14</v>
          </cell>
          <cell r="K2286">
            <v>133.98000000000002</v>
          </cell>
          <cell r="L2286">
            <v>133.97999999999999</v>
          </cell>
          <cell r="M2286"/>
          <cell r="N2286">
            <v>96532</v>
          </cell>
        </row>
        <row r="2287">
          <cell r="A2287">
            <v>96533</v>
          </cell>
          <cell r="B2287" t="str">
            <v>FABRICAÇÃO, MONTAGEM E DESMONTAGEM DE FÔRMA PARA VIGA BALDRAME, EM MADEIRA SERRADA, E=25 MM, 2 UTILIZAÇÕES. AF_06/2017</v>
          </cell>
          <cell r="C2287" t="str">
            <v>COMPOSIÇÃO</v>
          </cell>
          <cell r="D2287" t="str">
            <v>M2</v>
          </cell>
          <cell r="E2287" t="str">
            <v>123,71</v>
          </cell>
          <cell r="F2287" t="str">
            <v>37,79</v>
          </cell>
          <cell r="G2287" t="str">
            <v>85,90</v>
          </cell>
          <cell r="H2287" t="str">
            <v>0,00</v>
          </cell>
          <cell r="I2287" t="str">
            <v>0,00</v>
          </cell>
          <cell r="J2287" t="str">
            <v>0,02</v>
          </cell>
          <cell r="K2287">
            <v>85.92</v>
          </cell>
          <cell r="L2287">
            <v>85.92</v>
          </cell>
          <cell r="M2287"/>
          <cell r="N2287">
            <v>96533</v>
          </cell>
        </row>
        <row r="2288">
          <cell r="A2288">
            <v>96534</v>
          </cell>
          <cell r="B2288" t="str">
            <v>FABRICAÇÃO, MONTAGEM E DESMONTAGEM DE FÔRMA PARA BLOCO DE COROAMENTO, EM MADEIRA SERRADA, E=25 MM, 4 UTILIZAÇÕES. AF_06/2017</v>
          </cell>
          <cell r="C2288" t="str">
            <v>COMPOSIÇÃO</v>
          </cell>
          <cell r="D2288" t="str">
            <v>M2</v>
          </cell>
          <cell r="E2288" t="str">
            <v>96,20</v>
          </cell>
          <cell r="F2288" t="str">
            <v>41,41</v>
          </cell>
          <cell r="G2288" t="str">
            <v>54,78</v>
          </cell>
          <cell r="H2288" t="str">
            <v>0,00</v>
          </cell>
          <cell r="I2288" t="str">
            <v>0,00</v>
          </cell>
          <cell r="J2288" t="str">
            <v>0,01</v>
          </cell>
          <cell r="K2288">
            <v>54.79</v>
          </cell>
          <cell r="L2288">
            <v>54.79</v>
          </cell>
          <cell r="M2288"/>
          <cell r="N2288">
            <v>96534</v>
          </cell>
        </row>
        <row r="2289">
          <cell r="A2289">
            <v>96535</v>
          </cell>
          <cell r="B2289" t="str">
            <v>FABRICAÇÃO, MONTAGEM E DESMONTAGEM DE FÔRMA PARA SAPATA, EM MADEIRA SERRADA, E=25 MM, 4 UTILIZAÇÕES. AF_06/2017</v>
          </cell>
          <cell r="C2289" t="str">
            <v>COMPOSIÇÃO</v>
          </cell>
          <cell r="D2289" t="str">
            <v>M2</v>
          </cell>
          <cell r="E2289" t="str">
            <v>160,94</v>
          </cell>
          <cell r="F2289" t="str">
            <v>81,23</v>
          </cell>
          <cell r="G2289" t="str">
            <v>79,64</v>
          </cell>
          <cell r="H2289" t="str">
            <v>0,00</v>
          </cell>
          <cell r="I2289" t="str">
            <v>0,00</v>
          </cell>
          <cell r="J2289" t="str">
            <v>0,07</v>
          </cell>
          <cell r="K2289">
            <v>79.709999999999994</v>
          </cell>
          <cell r="L2289">
            <v>79.709999999999994</v>
          </cell>
          <cell r="M2289"/>
          <cell r="N2289">
            <v>96535</v>
          </cell>
        </row>
        <row r="2290">
          <cell r="A2290">
            <v>96536</v>
          </cell>
          <cell r="B2290" t="str">
            <v>FABRICAÇÃO, MONTAGEM E DESMONTAGEM DE FÔRMA PARA VIGA BALDRAME, EM MADEIRA SERRADA, E=25 MM, 4 UTILIZAÇÕES. AF_06/2017</v>
          </cell>
          <cell r="C2290" t="str">
            <v>COMPOSIÇÃO</v>
          </cell>
          <cell r="D2290" t="str">
            <v>M2</v>
          </cell>
          <cell r="E2290" t="str">
            <v>83,10</v>
          </cell>
          <cell r="F2290" t="str">
            <v>33,55</v>
          </cell>
          <cell r="G2290" t="str">
            <v>49,54</v>
          </cell>
          <cell r="H2290" t="str">
            <v>0,00</v>
          </cell>
          <cell r="I2290" t="str">
            <v>0,00</v>
          </cell>
          <cell r="J2290" t="str">
            <v>0,01</v>
          </cell>
          <cell r="K2290">
            <v>49.55</v>
          </cell>
          <cell r="L2290">
            <v>49.55</v>
          </cell>
          <cell r="M2290"/>
          <cell r="N2290">
            <v>96536</v>
          </cell>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201,35</v>
          </cell>
          <cell r="F2291" t="str">
            <v>75,55</v>
          </cell>
          <cell r="G2291" t="str">
            <v>125,76</v>
          </cell>
          <cell r="H2291" t="str">
            <v>0,00</v>
          </cell>
          <cell r="I2291" t="str">
            <v>0,00</v>
          </cell>
          <cell r="J2291" t="str">
            <v>0,04</v>
          </cell>
          <cell r="K2291">
            <v>125.80000000000001</v>
          </cell>
          <cell r="L2291">
            <v>125.80000000000001</v>
          </cell>
          <cell r="M2291"/>
          <cell r="N2291">
            <v>96537</v>
          </cell>
        </row>
        <row r="2292">
          <cell r="A2292">
            <v>96538</v>
          </cell>
          <cell r="B2292" t="str">
            <v>FABRICAÇÃO, MONTAGEM E DESMONTAGEM DE FÔRMA PARA SAPATA, EM CHAPA DE MADEIRA COMPENSADA RESINADA, E=17 MM, 2 UTILIZAÇÕES. AF_06/2017</v>
          </cell>
          <cell r="C2292" t="str">
            <v>COMPOSIÇÃO</v>
          </cell>
          <cell r="D2292" t="str">
            <v>M2</v>
          </cell>
          <cell r="E2292" t="str">
            <v>280,73</v>
          </cell>
          <cell r="F2292" t="str">
            <v>138,84</v>
          </cell>
          <cell r="G2292" t="str">
            <v>141,74</v>
          </cell>
          <cell r="H2292" t="str">
            <v>0,03</v>
          </cell>
          <cell r="I2292" t="str">
            <v>0,00</v>
          </cell>
          <cell r="J2292" t="str">
            <v>0,12</v>
          </cell>
          <cell r="K2292">
            <v>141.89000000000001</v>
          </cell>
          <cell r="L2292">
            <v>141.89000000000001</v>
          </cell>
          <cell r="M2292"/>
          <cell r="N2292">
            <v>96538</v>
          </cell>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128,76</v>
          </cell>
          <cell r="F2293" t="str">
            <v>56,85</v>
          </cell>
          <cell r="G2293" t="str">
            <v>71,89</v>
          </cell>
          <cell r="H2293" t="str">
            <v>0,00</v>
          </cell>
          <cell r="I2293" t="str">
            <v>0,00</v>
          </cell>
          <cell r="J2293" t="str">
            <v>0,02</v>
          </cell>
          <cell r="K2293">
            <v>71.91</v>
          </cell>
          <cell r="L2293">
            <v>71.91</v>
          </cell>
          <cell r="M2293"/>
          <cell r="N2293">
            <v>96539</v>
          </cell>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139,94</v>
          </cell>
          <cell r="F2294" t="str">
            <v>64,76</v>
          </cell>
          <cell r="G2294" t="str">
            <v>75,16</v>
          </cell>
          <cell r="H2294" t="str">
            <v>0,00</v>
          </cell>
          <cell r="I2294" t="str">
            <v>0,00</v>
          </cell>
          <cell r="J2294" t="str">
            <v>0,02</v>
          </cell>
          <cell r="K2294">
            <v>75.179999999999993</v>
          </cell>
          <cell r="L2294">
            <v>75.179999999999993</v>
          </cell>
          <cell r="M2294"/>
          <cell r="N2294">
            <v>96540</v>
          </cell>
        </row>
        <row r="2295">
          <cell r="A2295">
            <v>96541</v>
          </cell>
          <cell r="B2295" t="str">
            <v>FABRICAÇÃO, MONTAGEM E DESMONTAGEM DE FÔRMA PARA SAPATA, EM CHAPA DE MADEIRA COMPENSADA RESINADA, E=17 MM, 4 UTILIZAÇÕES. AF_06/2017</v>
          </cell>
          <cell r="C2295" t="str">
            <v>COMPOSIÇÃO</v>
          </cell>
          <cell r="D2295" t="str">
            <v>M2</v>
          </cell>
          <cell r="E2295" t="str">
            <v>199,04</v>
          </cell>
          <cell r="F2295" t="str">
            <v>111,14</v>
          </cell>
          <cell r="G2295" t="str">
            <v>87,83</v>
          </cell>
          <cell r="H2295" t="str">
            <v>0,01</v>
          </cell>
          <cell r="I2295" t="str">
            <v>0,00</v>
          </cell>
          <cell r="J2295" t="str">
            <v>0,06</v>
          </cell>
          <cell r="K2295">
            <v>87.899999999999991</v>
          </cell>
          <cell r="L2295">
            <v>87.9</v>
          </cell>
          <cell r="M2295"/>
          <cell r="N2295">
            <v>96541</v>
          </cell>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96,52</v>
          </cell>
          <cell r="F2296" t="str">
            <v>51,28</v>
          </cell>
          <cell r="G2296" t="str">
            <v>45,23</v>
          </cell>
          <cell r="H2296" t="str">
            <v>0,00</v>
          </cell>
          <cell r="I2296" t="str">
            <v>0,00</v>
          </cell>
          <cell r="J2296" t="str">
            <v>0,01</v>
          </cell>
          <cell r="K2296">
            <v>45.239999999999995</v>
          </cell>
          <cell r="L2296">
            <v>45.239999999999995</v>
          </cell>
          <cell r="M2296"/>
          <cell r="N2296">
            <v>96542</v>
          </cell>
        </row>
        <row r="2297">
          <cell r="A2297">
            <v>96543</v>
          </cell>
          <cell r="B2297" t="str">
            <v>ARMAÇÃO DE BLOCO, VIGA BALDRAME E SAPATA UTILIZANDO AÇO CA-60 DE 5 MM - MONTAGEM. AF_06/2017</v>
          </cell>
          <cell r="C2297" t="str">
            <v>COMPOSIÇÃO</v>
          </cell>
          <cell r="D2297" t="str">
            <v>KG</v>
          </cell>
          <cell r="E2297" t="str">
            <v>21,36</v>
          </cell>
          <cell r="F2297" t="str">
            <v>7,14</v>
          </cell>
          <cell r="G2297" t="str">
            <v>14,22</v>
          </cell>
          <cell r="H2297" t="str">
            <v>0,00</v>
          </cell>
          <cell r="I2297" t="str">
            <v>0,00</v>
          </cell>
          <cell r="J2297" t="str">
            <v>0,00</v>
          </cell>
          <cell r="K2297">
            <v>14.22</v>
          </cell>
          <cell r="L2297">
            <v>14.22</v>
          </cell>
          <cell r="M2297"/>
          <cell r="N2297">
            <v>96543</v>
          </cell>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216,58</v>
          </cell>
          <cell r="F2298" t="str">
            <v>91,32</v>
          </cell>
          <cell r="G2298" t="str">
            <v>123,77</v>
          </cell>
          <cell r="H2298" t="str">
            <v>1,46</v>
          </cell>
          <cell r="I2298" t="str">
            <v>0,00</v>
          </cell>
          <cell r="J2298" t="str">
            <v>0,03</v>
          </cell>
          <cell r="K2298">
            <v>125.25999999999999</v>
          </cell>
          <cell r="L2298">
            <v>125.25999999999999</v>
          </cell>
          <cell r="M2298"/>
          <cell r="N2298">
            <v>97747</v>
          </cell>
        </row>
        <row r="2299">
          <cell r="A2299">
            <v>101791</v>
          </cell>
          <cell r="B2299" t="str">
            <v>FABRICAÇÃO DE ESCORAS DO TIPO PONTALETE, EM MADEIRA, PARA PÉ-DIREITO DUPLO. AF_09/2020</v>
          </cell>
          <cell r="C2299" t="str">
            <v>COMPOSIÇÃO</v>
          </cell>
          <cell r="D2299" t="str">
            <v>M</v>
          </cell>
          <cell r="E2299" t="str">
            <v>24,26</v>
          </cell>
          <cell r="F2299" t="str">
            <v>1,74</v>
          </cell>
          <cell r="G2299" t="str">
            <v>22,52</v>
          </cell>
          <cell r="H2299" t="str">
            <v>0,00</v>
          </cell>
          <cell r="I2299" t="str">
            <v>0,00</v>
          </cell>
          <cell r="J2299" t="str">
            <v>0,00</v>
          </cell>
          <cell r="K2299">
            <v>22.52</v>
          </cell>
          <cell r="L2299">
            <v>22.52</v>
          </cell>
          <cell r="M2299"/>
          <cell r="N2299">
            <v>101791</v>
          </cell>
        </row>
        <row r="2300">
          <cell r="A2300">
            <v>101792</v>
          </cell>
          <cell r="B2300" t="str">
            <v>ESCORAMENTO DE FÔRMAS DE LAJE EM MADEIRA NÃO APARELHADA, PÉ-DIREITO SIMPLES, INCLUSO TRAVAMENTO, 4 UTILIZAÇÕES. AF_09/2020</v>
          </cell>
          <cell r="C2300" t="str">
            <v>COMPOSIÇÃO</v>
          </cell>
          <cell r="D2300" t="str">
            <v>M3</v>
          </cell>
          <cell r="E2300" t="str">
            <v>16,89</v>
          </cell>
          <cell r="F2300" t="str">
            <v>6,04</v>
          </cell>
          <cell r="G2300" t="str">
            <v>10,85</v>
          </cell>
          <cell r="H2300" t="str">
            <v>0,00</v>
          </cell>
          <cell r="I2300" t="str">
            <v>0,00</v>
          </cell>
          <cell r="J2300" t="str">
            <v>0,00</v>
          </cell>
          <cell r="K2300">
            <v>10.85</v>
          </cell>
          <cell r="L2300">
            <v>10.85</v>
          </cell>
          <cell r="M2300"/>
          <cell r="N2300">
            <v>101792</v>
          </cell>
        </row>
        <row r="2301">
          <cell r="A2301">
            <v>101793</v>
          </cell>
          <cell r="B2301" t="str">
            <v>ESCORAMENTO DE FÔRMAS DE LAJE EM MADEIRA NÃO APARELHADA, PÉ-DIREITO DUPLO, INCLUSO TRAVAMENTO, 4 UTILIZAÇÕES. AF_09/2020</v>
          </cell>
          <cell r="C2301" t="str">
            <v>COMPOSIÇÃO</v>
          </cell>
          <cell r="D2301" t="str">
            <v>M3</v>
          </cell>
          <cell r="E2301" t="str">
            <v>25,28</v>
          </cell>
          <cell r="F2301" t="str">
            <v>8,16</v>
          </cell>
          <cell r="G2301" t="str">
            <v>17,12</v>
          </cell>
          <cell r="H2301" t="str">
            <v>0,00</v>
          </cell>
          <cell r="I2301" t="str">
            <v>0,00</v>
          </cell>
          <cell r="J2301" t="str">
            <v>0,00</v>
          </cell>
          <cell r="K2301">
            <v>17.12</v>
          </cell>
          <cell r="L2301">
            <v>17.12</v>
          </cell>
          <cell r="M2301"/>
          <cell r="N2301">
            <v>101793</v>
          </cell>
        </row>
        <row r="2302">
          <cell r="A2302">
            <v>101969</v>
          </cell>
          <cell r="B2302" t="str">
            <v>FABRICAÇÃO DE FÔRMA PARA ESCADAS, COM 2 LANCES EM "U" E LAJE PLANA, EM CHAPA DE MADEIRA COMPENSADA PLASTIFICADA, E=18 MM. AF_11/2020</v>
          </cell>
          <cell r="C2302" t="str">
            <v>COMPOSIÇÃO</v>
          </cell>
          <cell r="D2302" t="str">
            <v>M2</v>
          </cell>
          <cell r="E2302" t="str">
            <v>192,69</v>
          </cell>
          <cell r="F2302" t="str">
            <v>22,99</v>
          </cell>
          <cell r="G2302" t="str">
            <v>169,65</v>
          </cell>
          <cell r="H2302" t="str">
            <v>0,00</v>
          </cell>
          <cell r="I2302" t="str">
            <v>0,00</v>
          </cell>
          <cell r="J2302" t="str">
            <v>0,05</v>
          </cell>
          <cell r="K2302">
            <v>169.70000000000002</v>
          </cell>
          <cell r="L2302">
            <v>169.70000000000002</v>
          </cell>
          <cell r="M2302"/>
          <cell r="N2302">
            <v>101969</v>
          </cell>
        </row>
        <row r="2303">
          <cell r="A2303">
            <v>101971</v>
          </cell>
          <cell r="B2303" t="str">
            <v>FABRICAÇÃO DE FÔRMA PARA ESCADAS, COM 2 LANCES EM "U" E LAJE PLANA, EM CHAPA DE MADEIRA COMPENSADA RESINADA, E= 17 MM. AF_11/2020</v>
          </cell>
          <cell r="C2303" t="str">
            <v>COMPOSIÇÃO</v>
          </cell>
          <cell r="D2303" t="str">
            <v>M2</v>
          </cell>
          <cell r="E2303" t="str">
            <v>148,80</v>
          </cell>
          <cell r="F2303" t="str">
            <v>22,99</v>
          </cell>
          <cell r="G2303" t="str">
            <v>125,76</v>
          </cell>
          <cell r="H2303" t="str">
            <v>0,00</v>
          </cell>
          <cell r="I2303" t="str">
            <v>0,00</v>
          </cell>
          <cell r="J2303" t="str">
            <v>0,05</v>
          </cell>
          <cell r="K2303">
            <v>125.81</v>
          </cell>
          <cell r="L2303">
            <v>125.81</v>
          </cell>
          <cell r="M2303"/>
          <cell r="N2303">
            <v>101971</v>
          </cell>
        </row>
        <row r="2304">
          <cell r="A2304">
            <v>101973</v>
          </cell>
          <cell r="B2304" t="str">
            <v>FABRICAÇÃO DE FÔRMA PARA ESCADAS, COM 2 LANCES EM "U" E LAJE PLANA, EM MADEIRA SERRADA, E=25 MM. AF_11/2020</v>
          </cell>
          <cell r="C2304" t="str">
            <v>COMPOSIÇÃO</v>
          </cell>
          <cell r="D2304" t="str">
            <v>M2</v>
          </cell>
          <cell r="E2304" t="str">
            <v>226,37</v>
          </cell>
          <cell r="F2304" t="str">
            <v>25,00</v>
          </cell>
          <cell r="G2304" t="str">
            <v>201,33</v>
          </cell>
          <cell r="H2304" t="str">
            <v>0,01</v>
          </cell>
          <cell r="I2304" t="str">
            <v>0,00</v>
          </cell>
          <cell r="J2304" t="str">
            <v>0,03</v>
          </cell>
          <cell r="K2304">
            <v>201.37</v>
          </cell>
          <cell r="L2304">
            <v>201.37</v>
          </cell>
          <cell r="M2304"/>
          <cell r="N2304">
            <v>101973</v>
          </cell>
        </row>
        <row r="2305">
          <cell r="A2305">
            <v>101974</v>
          </cell>
          <cell r="B2305" t="str">
            <v>MONTAGEM E DESMONTAGEM DE FÔRMA PARA ESCADAS, COM 2 LANCES EM "U" E LAJE PLANA, EM MADEIRA SERRADA, 1 UTILIZAÇÃO. AF_11/2020</v>
          </cell>
          <cell r="C2305" t="str">
            <v>COMPOSIÇÃO</v>
          </cell>
          <cell r="D2305" t="str">
            <v>M2</v>
          </cell>
          <cell r="E2305" t="str">
            <v>508,59</v>
          </cell>
          <cell r="F2305" t="str">
            <v>192,46</v>
          </cell>
          <cell r="G2305" t="str">
            <v>316,09</v>
          </cell>
          <cell r="H2305" t="str">
            <v>0,01</v>
          </cell>
          <cell r="I2305" t="str">
            <v>0,00</v>
          </cell>
          <cell r="J2305" t="str">
            <v>0,03</v>
          </cell>
          <cell r="K2305">
            <v>316.13</v>
          </cell>
          <cell r="L2305">
            <v>316.12999999999994</v>
          </cell>
          <cell r="M2305"/>
          <cell r="N2305">
            <v>101974</v>
          </cell>
        </row>
        <row r="2306">
          <cell r="A2306">
            <v>101975</v>
          </cell>
          <cell r="B2306" t="str">
            <v>MONTAGEM E DESMONTAGEM DE FÔRMA PARA ESCADAS, COM 2 LANCES EM "U"  E LAJE PLANA, EM MADEIRA SERRADA, 2 UTILIZAÇÕES. AF_11/2020</v>
          </cell>
          <cell r="C2306" t="str">
            <v>COMPOSIÇÃO</v>
          </cell>
          <cell r="D2306" t="str">
            <v>M2</v>
          </cell>
          <cell r="E2306" t="str">
            <v>432,47</v>
          </cell>
          <cell r="F2306" t="str">
            <v>153,28</v>
          </cell>
          <cell r="G2306" t="str">
            <v>279,17</v>
          </cell>
          <cell r="H2306" t="str">
            <v>0,00</v>
          </cell>
          <cell r="I2306" t="str">
            <v>0,00</v>
          </cell>
          <cell r="J2306" t="str">
            <v>0,02</v>
          </cell>
          <cell r="K2306">
            <v>279.19</v>
          </cell>
          <cell r="L2306">
            <v>279.19</v>
          </cell>
          <cell r="M2306"/>
          <cell r="N2306">
            <v>101975</v>
          </cell>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296,22</v>
          </cell>
          <cell r="F2307" t="str">
            <v>131,67</v>
          </cell>
          <cell r="G2307" t="str">
            <v>151,35</v>
          </cell>
          <cell r="H2307" t="str">
            <v>13,16</v>
          </cell>
          <cell r="I2307" t="str">
            <v>0,00</v>
          </cell>
          <cell r="J2307" t="str">
            <v>0,04</v>
          </cell>
          <cell r="K2307">
            <v>164.54999999999998</v>
          </cell>
          <cell r="L2307">
            <v>164.54999999999998</v>
          </cell>
          <cell r="M2307"/>
          <cell r="N2307">
            <v>101977</v>
          </cell>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266,46</v>
          </cell>
          <cell r="F2308" t="str">
            <v>105,74</v>
          </cell>
          <cell r="G2308" t="str">
            <v>141,88</v>
          </cell>
          <cell r="H2308" t="str">
            <v>18,80</v>
          </cell>
          <cell r="I2308" t="str">
            <v>0,00</v>
          </cell>
          <cell r="J2308" t="str">
            <v>0,04</v>
          </cell>
          <cell r="K2308">
            <v>160.72</v>
          </cell>
          <cell r="L2308">
            <v>160.72</v>
          </cell>
          <cell r="M2308"/>
          <cell r="N2308">
            <v>101980</v>
          </cell>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229,09</v>
          </cell>
          <cell r="F2309" t="str">
            <v>89,36</v>
          </cell>
          <cell r="G2309" t="str">
            <v>120,91</v>
          </cell>
          <cell r="H2309" t="str">
            <v>18,80</v>
          </cell>
          <cell r="I2309" t="str">
            <v>0,00</v>
          </cell>
          <cell r="J2309" t="str">
            <v>0,02</v>
          </cell>
          <cell r="K2309">
            <v>139.72999999999999</v>
          </cell>
          <cell r="L2309">
            <v>139.72999999999999</v>
          </cell>
          <cell r="M2309"/>
          <cell r="N2309">
            <v>101981</v>
          </cell>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202,25</v>
          </cell>
          <cell r="F2310" t="str">
            <v>82,56</v>
          </cell>
          <cell r="G2310" t="str">
            <v>100,87</v>
          </cell>
          <cell r="H2310" t="str">
            <v>18,80</v>
          </cell>
          <cell r="I2310" t="str">
            <v>0,00</v>
          </cell>
          <cell r="J2310" t="str">
            <v>0,02</v>
          </cell>
          <cell r="K2310">
            <v>119.69</v>
          </cell>
          <cell r="L2310">
            <v>119.69</v>
          </cell>
          <cell r="M2310"/>
          <cell r="N2310">
            <v>101982</v>
          </cell>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185,37</v>
          </cell>
          <cell r="F2311" t="str">
            <v>78,38</v>
          </cell>
          <cell r="G2311" t="str">
            <v>88,18</v>
          </cell>
          <cell r="H2311" t="str">
            <v>18,80</v>
          </cell>
          <cell r="I2311" t="str">
            <v>0,00</v>
          </cell>
          <cell r="J2311" t="str">
            <v>0,01</v>
          </cell>
          <cell r="K2311">
            <v>106.99000000000001</v>
          </cell>
          <cell r="L2311">
            <v>106.99000000000001</v>
          </cell>
          <cell r="M2311"/>
          <cell r="N2311">
            <v>101983</v>
          </cell>
        </row>
        <row r="2312">
          <cell r="A2312">
            <v>101985</v>
          </cell>
          <cell r="B2312" t="str">
            <v>FABRICAÇÃO DE FÔRMA PARA ESCADAS, COM 2 LANCES EM "U" E LAJE CASCATA, EM CHAPA DE MADEIRA COMPENSADA PLASTIFICADA, E=18 MM. AF_11/2020</v>
          </cell>
          <cell r="C2312" t="str">
            <v>COMPOSIÇÃO</v>
          </cell>
          <cell r="D2312" t="str">
            <v>M2</v>
          </cell>
          <cell r="E2312" t="str">
            <v>204,72</v>
          </cell>
          <cell r="F2312" t="str">
            <v>26,96</v>
          </cell>
          <cell r="G2312" t="str">
            <v>177,68</v>
          </cell>
          <cell r="H2312" t="str">
            <v>0,00</v>
          </cell>
          <cell r="I2312" t="str">
            <v>0,00</v>
          </cell>
          <cell r="J2312" t="str">
            <v>0,08</v>
          </cell>
          <cell r="K2312">
            <v>177.76000000000002</v>
          </cell>
          <cell r="L2312">
            <v>177.76000000000002</v>
          </cell>
          <cell r="M2312"/>
          <cell r="N2312">
            <v>101985</v>
          </cell>
        </row>
        <row r="2313">
          <cell r="A2313">
            <v>101986</v>
          </cell>
          <cell r="B2313" t="str">
            <v>FABRICAÇÃO DE FÔRMA PARA ESCADAS, COM 2 LANCES EM "U" E LAJE CASCATA, EM CHAPA DE MADEIRA COMPENSADA RESINADA, E= 17 MM. AF_11/2020</v>
          </cell>
          <cell r="C2313" t="str">
            <v>COMPOSIÇÃO</v>
          </cell>
          <cell r="D2313" t="str">
            <v>M2</v>
          </cell>
          <cell r="E2313" t="str">
            <v>148,92</v>
          </cell>
          <cell r="F2313" t="str">
            <v>26,97</v>
          </cell>
          <cell r="G2313" t="str">
            <v>121,87</v>
          </cell>
          <cell r="H2313" t="str">
            <v>0,00</v>
          </cell>
          <cell r="I2313" t="str">
            <v>0,00</v>
          </cell>
          <cell r="J2313" t="str">
            <v>0,08</v>
          </cell>
          <cell r="K2313">
            <v>121.95</v>
          </cell>
          <cell r="L2313">
            <v>121.95</v>
          </cell>
          <cell r="M2313"/>
          <cell r="N2313">
            <v>101986</v>
          </cell>
        </row>
        <row r="2314">
          <cell r="A2314">
            <v>101987</v>
          </cell>
          <cell r="B2314" t="str">
            <v>FABRICAÇÃO DE FÔRMA PARA ESCADAS, COM 2 LANCES EM "U" E LAJE CASCATA, EM MADEIRA SERRADA, E=25 MM. AF_11/2020</v>
          </cell>
          <cell r="C2314" t="str">
            <v>COMPOSIÇÃO</v>
          </cell>
          <cell r="D2314" t="str">
            <v>M2</v>
          </cell>
          <cell r="E2314" t="str">
            <v>268,01</v>
          </cell>
          <cell r="F2314" t="str">
            <v>26,28</v>
          </cell>
          <cell r="G2314" t="str">
            <v>241,68</v>
          </cell>
          <cell r="H2314" t="str">
            <v>0,00</v>
          </cell>
          <cell r="I2314" t="str">
            <v>0,00</v>
          </cell>
          <cell r="J2314" t="str">
            <v>0,05</v>
          </cell>
          <cell r="K2314">
            <v>241.73000000000002</v>
          </cell>
          <cell r="L2314">
            <v>241.73000000000002</v>
          </cell>
          <cell r="M2314"/>
          <cell r="N2314">
            <v>101987</v>
          </cell>
        </row>
        <row r="2315">
          <cell r="A2315">
            <v>101988</v>
          </cell>
          <cell r="B2315" t="str">
            <v>FABRICAÇÃO DE FÔRMA PARA ESCADAS, COM 2 LANCES EM "L" E LAJE PLANA, EM CHAPA DE MADEIRA COMPENSADA PLASTIFICADA, E=18 MM. AF_11/2020</v>
          </cell>
          <cell r="C2315" t="str">
            <v>COMPOSIÇÃO</v>
          </cell>
          <cell r="D2315" t="str">
            <v>M2</v>
          </cell>
          <cell r="E2315" t="str">
            <v>200,09</v>
          </cell>
          <cell r="F2315" t="str">
            <v>27,61</v>
          </cell>
          <cell r="G2315" t="str">
            <v>172,41</v>
          </cell>
          <cell r="H2315" t="str">
            <v>0,00</v>
          </cell>
          <cell r="I2315" t="str">
            <v>0,00</v>
          </cell>
          <cell r="J2315" t="str">
            <v>0,07</v>
          </cell>
          <cell r="K2315">
            <v>172.48</v>
          </cell>
          <cell r="L2315">
            <v>172.48</v>
          </cell>
          <cell r="M2315"/>
          <cell r="N2315">
            <v>101988</v>
          </cell>
        </row>
        <row r="2316">
          <cell r="A2316">
            <v>101989</v>
          </cell>
          <cell r="B2316" t="str">
            <v>FABRICAÇÃO DE FÔRMA PARA ESCADAS, COM 2 LANCES EM "L" E LAJE PLANA, EM CHAPA DE MADEIRA COMPENSADA RESINADA, E= 17 MM. AF_11/2020</v>
          </cell>
          <cell r="C2316" t="str">
            <v>COMPOSIÇÃO</v>
          </cell>
          <cell r="D2316" t="str">
            <v>M2</v>
          </cell>
          <cell r="E2316" t="str">
            <v>156,74</v>
          </cell>
          <cell r="F2316" t="str">
            <v>27,61</v>
          </cell>
          <cell r="G2316" t="str">
            <v>129,06</v>
          </cell>
          <cell r="H2316" t="str">
            <v>0,00</v>
          </cell>
          <cell r="I2316" t="str">
            <v>0,00</v>
          </cell>
          <cell r="J2316" t="str">
            <v>0,07</v>
          </cell>
          <cell r="K2316">
            <v>129.13</v>
          </cell>
          <cell r="L2316">
            <v>129.13</v>
          </cell>
          <cell r="M2316"/>
          <cell r="N2316">
            <v>101989</v>
          </cell>
        </row>
        <row r="2317">
          <cell r="A2317">
            <v>101990</v>
          </cell>
          <cell r="B2317" t="str">
            <v>FABRICAÇÃO DE FÔRMA PARA ESCADAS, COM 2 LANCES EM "L" E LAJE PLANA, EM MADEIRA SERRADA, E=25 MM. AF_11/2020</v>
          </cell>
          <cell r="C2317" t="str">
            <v>COMPOSIÇÃO</v>
          </cell>
          <cell r="D2317" t="str">
            <v>M2</v>
          </cell>
          <cell r="E2317" t="str">
            <v>243,70</v>
          </cell>
          <cell r="F2317" t="str">
            <v>27,18</v>
          </cell>
          <cell r="G2317" t="str">
            <v>216,47</v>
          </cell>
          <cell r="H2317" t="str">
            <v>0,01</v>
          </cell>
          <cell r="I2317" t="str">
            <v>0,00</v>
          </cell>
          <cell r="J2317" t="str">
            <v>0,04</v>
          </cell>
          <cell r="K2317">
            <v>216.52</v>
          </cell>
          <cell r="L2317">
            <v>216.51999999999998</v>
          </cell>
          <cell r="M2317"/>
          <cell r="N2317">
            <v>101990</v>
          </cell>
        </row>
        <row r="2318">
          <cell r="A2318">
            <v>101991</v>
          </cell>
          <cell r="B2318" t="str">
            <v>FABRICAÇÃO DE FÔRMA PARA ESCADAS, COM 2 LANCES EM "L" E LAJE CASCATA, EM CHAPA DE MADEIRA COMPENSADA PLASTIFICADA, E=18 MM. AF_11/2020</v>
          </cell>
          <cell r="C2318" t="str">
            <v>COMPOSIÇÃO</v>
          </cell>
          <cell r="D2318" t="str">
            <v>M2</v>
          </cell>
          <cell r="E2318" t="str">
            <v>204,89</v>
          </cell>
          <cell r="F2318" t="str">
            <v>30,95</v>
          </cell>
          <cell r="G2318" t="str">
            <v>173,84</v>
          </cell>
          <cell r="H2318" t="str">
            <v>0,00</v>
          </cell>
          <cell r="I2318" t="str">
            <v>0,00</v>
          </cell>
          <cell r="J2318" t="str">
            <v>0,10</v>
          </cell>
          <cell r="K2318">
            <v>173.94</v>
          </cell>
          <cell r="L2318">
            <v>173.94</v>
          </cell>
          <cell r="M2318"/>
          <cell r="N2318">
            <v>101991</v>
          </cell>
        </row>
        <row r="2319">
          <cell r="A2319">
            <v>101992</v>
          </cell>
          <cell r="B2319" t="str">
            <v>FABRICAÇÃO DE FÔRMA PARA ESCADAS, COM 2 LANCES EM "L" E LAJE CASCATA, EM CHAPA DE MADEIRA COMPENSADA RESINADA, E= 17 MM. AF_11/2020</v>
          </cell>
          <cell r="C2319" t="str">
            <v>COMPOSIÇÃO</v>
          </cell>
          <cell r="D2319" t="str">
            <v>M2</v>
          </cell>
          <cell r="E2319" t="str">
            <v>151,54</v>
          </cell>
          <cell r="F2319" t="str">
            <v>30,96</v>
          </cell>
          <cell r="G2319" t="str">
            <v>120,48</v>
          </cell>
          <cell r="H2319" t="str">
            <v>0,00</v>
          </cell>
          <cell r="I2319" t="str">
            <v>0,00</v>
          </cell>
          <cell r="J2319" t="str">
            <v>0,10</v>
          </cell>
          <cell r="K2319">
            <v>120.58</v>
          </cell>
          <cell r="L2319">
            <v>120.58</v>
          </cell>
          <cell r="M2319"/>
          <cell r="N2319">
            <v>101992</v>
          </cell>
        </row>
        <row r="2320">
          <cell r="A2320">
            <v>101993</v>
          </cell>
          <cell r="B2320" t="str">
            <v>FABRICAÇÃO DE FÔRMA PARA ESCADAS, COM 2 LANCES EM "L" E LAJE CASCATA, EM MADEIRA SERRADA, E=25 MM. AF_11/2020</v>
          </cell>
          <cell r="C2320" t="str">
            <v>COMPOSIÇÃO</v>
          </cell>
          <cell r="D2320" t="str">
            <v>M2</v>
          </cell>
          <cell r="E2320" t="str">
            <v>315,10</v>
          </cell>
          <cell r="F2320" t="str">
            <v>28,37</v>
          </cell>
          <cell r="G2320" t="str">
            <v>286,67</v>
          </cell>
          <cell r="H2320" t="str">
            <v>0,00</v>
          </cell>
          <cell r="I2320" t="str">
            <v>0,00</v>
          </cell>
          <cell r="J2320" t="str">
            <v>0,06</v>
          </cell>
          <cell r="K2320">
            <v>286.73</v>
          </cell>
          <cell r="L2320">
            <v>286.73</v>
          </cell>
          <cell r="M2320"/>
          <cell r="N2320">
            <v>101993</v>
          </cell>
        </row>
        <row r="2321">
          <cell r="A2321">
            <v>101994</v>
          </cell>
          <cell r="B2321" t="str">
            <v>FABRICAÇÃO DE FÔRMA PARA ESCADAS, COM 1 LANCE E LAJE PLANA, EM CHAPA DE MADEIRA COMPENSADA PLASTIFICADA, E=18 MM. AF_11/2020</v>
          </cell>
          <cell r="C2321" t="str">
            <v>COMPOSIÇÃO</v>
          </cell>
          <cell r="D2321" t="str">
            <v>M2</v>
          </cell>
          <cell r="E2321" t="str">
            <v>212,51</v>
          </cell>
          <cell r="F2321" t="str">
            <v>25,68</v>
          </cell>
          <cell r="G2321" t="str">
            <v>186,78</v>
          </cell>
          <cell r="H2321" t="str">
            <v>0,00</v>
          </cell>
          <cell r="I2321" t="str">
            <v>0,00</v>
          </cell>
          <cell r="J2321" t="str">
            <v>0,05</v>
          </cell>
          <cell r="K2321">
            <v>186.83</v>
          </cell>
          <cell r="L2321">
            <v>186.83</v>
          </cell>
          <cell r="M2321"/>
          <cell r="N2321">
            <v>101994</v>
          </cell>
        </row>
        <row r="2322">
          <cell r="A2322">
            <v>101995</v>
          </cell>
          <cell r="B2322" t="str">
            <v>FABRICAÇÃO DE FÔRMA PARA ESCADAS, COM 1 LANCE E LAJE PLANA, EM CHAPA DE MADEIRA COMPENSADA RESINADA, E= 17 MM. AF_11/2020</v>
          </cell>
          <cell r="C2322" t="str">
            <v>COMPOSIÇÃO</v>
          </cell>
          <cell r="D2322" t="str">
            <v>M2</v>
          </cell>
          <cell r="E2322" t="str">
            <v>163,86</v>
          </cell>
          <cell r="F2322" t="str">
            <v>25,69</v>
          </cell>
          <cell r="G2322" t="str">
            <v>138,12</v>
          </cell>
          <cell r="H2322" t="str">
            <v>0,00</v>
          </cell>
          <cell r="I2322" t="str">
            <v>0,00</v>
          </cell>
          <cell r="J2322" t="str">
            <v>0,05</v>
          </cell>
          <cell r="K2322">
            <v>138.17000000000002</v>
          </cell>
          <cell r="L2322">
            <v>138.17000000000002</v>
          </cell>
          <cell r="M2322"/>
          <cell r="N2322">
            <v>101995</v>
          </cell>
        </row>
        <row r="2323">
          <cell r="A2323">
            <v>101996</v>
          </cell>
          <cell r="B2323" t="str">
            <v>FABRICAÇÃO DE FÔRMA PARA ESCADAS, COM 1 LANCE E LAJE PLANA, EM MADEIRA SERRADA, E=25 MM. AF_11/2020</v>
          </cell>
          <cell r="C2323" t="str">
            <v>COMPOSIÇÃO</v>
          </cell>
          <cell r="D2323" t="str">
            <v>M2</v>
          </cell>
          <cell r="E2323" t="str">
            <v>262,19</v>
          </cell>
          <cell r="F2323" t="str">
            <v>27,09</v>
          </cell>
          <cell r="G2323" t="str">
            <v>235,06</v>
          </cell>
          <cell r="H2323" t="str">
            <v>0,01</v>
          </cell>
          <cell r="I2323" t="str">
            <v>0,00</v>
          </cell>
          <cell r="J2323" t="str">
            <v>0,03</v>
          </cell>
          <cell r="K2323">
            <v>235.1</v>
          </cell>
          <cell r="L2323">
            <v>235.1</v>
          </cell>
          <cell r="M2323"/>
          <cell r="N2323">
            <v>101996</v>
          </cell>
        </row>
        <row r="2324">
          <cell r="A2324">
            <v>101997</v>
          </cell>
          <cell r="B2324" t="str">
            <v>FABRICAÇÃO DE FÔRMA PARA ESCADAS, COM 1 LANCE E LAJE CASCATA, EM CHAPA DE MADEIRA COMPENSADA PLASTIFICADA, E=18 MM. AF_11/2020</v>
          </cell>
          <cell r="C2324" t="str">
            <v>COMPOSIÇÃO</v>
          </cell>
          <cell r="D2324" t="str">
            <v>M2</v>
          </cell>
          <cell r="E2324" t="str">
            <v>204,94</v>
          </cell>
          <cell r="F2324" t="str">
            <v>30,64</v>
          </cell>
          <cell r="G2324" t="str">
            <v>174,21</v>
          </cell>
          <cell r="H2324" t="str">
            <v>0,00</v>
          </cell>
          <cell r="I2324" t="str">
            <v>0,00</v>
          </cell>
          <cell r="J2324" t="str">
            <v>0,09</v>
          </cell>
          <cell r="K2324">
            <v>174.3</v>
          </cell>
          <cell r="L2324">
            <v>174.3</v>
          </cell>
          <cell r="M2324"/>
          <cell r="N2324">
            <v>101997</v>
          </cell>
        </row>
        <row r="2325">
          <cell r="A2325">
            <v>101998</v>
          </cell>
          <cell r="B2325" t="str">
            <v>FABRICAÇÃO DE FÔRMA PARA ESCADAS, COM 1 LANCE E LAJE CASCATA, EM CHAPA DE MADEIRA COMPENSADA RESINADA, E= 17 MM. AF_11/2020</v>
          </cell>
          <cell r="C2325" t="str">
            <v>COMPOSIÇÃO</v>
          </cell>
          <cell r="D2325" t="str">
            <v>M2</v>
          </cell>
          <cell r="E2325" t="str">
            <v>150,38</v>
          </cell>
          <cell r="F2325" t="str">
            <v>30,65</v>
          </cell>
          <cell r="G2325" t="str">
            <v>119,64</v>
          </cell>
          <cell r="H2325" t="str">
            <v>0,00</v>
          </cell>
          <cell r="I2325" t="str">
            <v>0,00</v>
          </cell>
          <cell r="J2325" t="str">
            <v>0,09</v>
          </cell>
          <cell r="K2325">
            <v>119.73</v>
          </cell>
          <cell r="L2325">
            <v>119.73</v>
          </cell>
          <cell r="M2325"/>
          <cell r="N2325">
            <v>101998</v>
          </cell>
        </row>
        <row r="2326">
          <cell r="A2326">
            <v>101999</v>
          </cell>
          <cell r="B2326" t="str">
            <v>FABRICAÇÃO DE FÔRMA PARA ESCADAS, COM 1 LANCE E LAJE CASCATA, EM MADEIRA SERRADA, E=25 MM. AF_11/2020</v>
          </cell>
          <cell r="C2326" t="str">
            <v>COMPOSIÇÃO</v>
          </cell>
          <cell r="D2326" t="str">
            <v>M2</v>
          </cell>
          <cell r="E2326" t="str">
            <v>337,87</v>
          </cell>
          <cell r="F2326" t="str">
            <v>29,02</v>
          </cell>
          <cell r="G2326" t="str">
            <v>308,79</v>
          </cell>
          <cell r="H2326" t="str">
            <v>0,00</v>
          </cell>
          <cell r="I2326" t="str">
            <v>0,00</v>
          </cell>
          <cell r="J2326" t="str">
            <v>0,06</v>
          </cell>
          <cell r="K2326">
            <v>308.85000000000002</v>
          </cell>
          <cell r="L2326">
            <v>308.85000000000002</v>
          </cell>
          <cell r="M2326"/>
          <cell r="N2326">
            <v>101999</v>
          </cell>
        </row>
        <row r="2327">
          <cell r="A2327">
            <v>102000</v>
          </cell>
          <cell r="B2327" t="str">
            <v>MONTAGEM E DESMONTAGEM DE FÔRMA PARA ESCADAS, COM 2 LANCES EM "U" E LAJE CASCATA, EM MADEIRA SERRADA, 1 UTILIZAÇÃO. AF_11/2020</v>
          </cell>
          <cell r="C2327" t="str">
            <v>COMPOSIÇÃO</v>
          </cell>
          <cell r="D2327" t="str">
            <v>M2</v>
          </cell>
          <cell r="E2327" t="str">
            <v>524,60</v>
          </cell>
          <cell r="F2327" t="str">
            <v>187,42</v>
          </cell>
          <cell r="G2327" t="str">
            <v>337,13</v>
          </cell>
          <cell r="H2327" t="str">
            <v>0,00</v>
          </cell>
          <cell r="I2327" t="str">
            <v>0,00</v>
          </cell>
          <cell r="J2327" t="str">
            <v>0,05</v>
          </cell>
          <cell r="K2327">
            <v>337.18</v>
          </cell>
          <cell r="L2327">
            <v>337.18</v>
          </cell>
          <cell r="M2327"/>
          <cell r="N2327">
            <v>102000</v>
          </cell>
        </row>
        <row r="2328">
          <cell r="A2328">
            <v>102001</v>
          </cell>
          <cell r="B2328" t="str">
            <v>MONTAGEM E DESMONTAGEM DE FÔRMA PARA ESCADAS, COM 2 LANCES EM "U" E LAJE CASCATA, EM MADEIRA SERRADA, 2 UTILIZAÇÕES. AF_11/2020</v>
          </cell>
          <cell r="C2328" t="str">
            <v>COMPOSIÇÃO</v>
          </cell>
          <cell r="D2328" t="str">
            <v>M2</v>
          </cell>
          <cell r="E2328" t="str">
            <v>452,10</v>
          </cell>
          <cell r="F2328" t="str">
            <v>149,18</v>
          </cell>
          <cell r="G2328" t="str">
            <v>302,88</v>
          </cell>
          <cell r="H2328" t="str">
            <v>0,00</v>
          </cell>
          <cell r="I2328" t="str">
            <v>0,00</v>
          </cell>
          <cell r="J2328" t="str">
            <v>0,04</v>
          </cell>
          <cell r="K2328">
            <v>302.92</v>
          </cell>
          <cell r="L2328">
            <v>302.92</v>
          </cell>
          <cell r="M2328"/>
          <cell r="N2328">
            <v>102001</v>
          </cell>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295,11</v>
          </cell>
          <cell r="F2329" t="str">
            <v>135,84</v>
          </cell>
          <cell r="G2329" t="str">
            <v>150,51</v>
          </cell>
          <cell r="H2329" t="str">
            <v>8,69</v>
          </cell>
          <cell r="I2329" t="str">
            <v>0,00</v>
          </cell>
          <cell r="J2329" t="str">
            <v>0,07</v>
          </cell>
          <cell r="K2329">
            <v>159.26999999999998</v>
          </cell>
          <cell r="L2329">
            <v>159.26999999999998</v>
          </cell>
          <cell r="M2329"/>
          <cell r="N2329">
            <v>102002</v>
          </cell>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266,41</v>
          </cell>
          <cell r="F2330" t="str">
            <v>110,40</v>
          </cell>
          <cell r="G2330" t="str">
            <v>143,53</v>
          </cell>
          <cell r="H2330" t="str">
            <v>12,41</v>
          </cell>
          <cell r="I2330" t="str">
            <v>0,00</v>
          </cell>
          <cell r="J2330" t="str">
            <v>0,07</v>
          </cell>
          <cell r="K2330">
            <v>156.01</v>
          </cell>
          <cell r="L2330">
            <v>156.01</v>
          </cell>
          <cell r="M2330"/>
          <cell r="N2330">
            <v>102003</v>
          </cell>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233,81</v>
          </cell>
          <cell r="F2331" t="str">
            <v>92,12</v>
          </cell>
          <cell r="G2331" t="str">
            <v>129,24</v>
          </cell>
          <cell r="H2331" t="str">
            <v>12,41</v>
          </cell>
          <cell r="I2331" t="str">
            <v>0,00</v>
          </cell>
          <cell r="J2331" t="str">
            <v>0,04</v>
          </cell>
          <cell r="K2331">
            <v>141.69</v>
          </cell>
          <cell r="L2331">
            <v>141.69</v>
          </cell>
          <cell r="M2331"/>
          <cell r="N2331">
            <v>102004</v>
          </cell>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205,64</v>
          </cell>
          <cell r="F2332" t="str">
            <v>84,87</v>
          </cell>
          <cell r="G2332" t="str">
            <v>108,33</v>
          </cell>
          <cell r="H2332" t="str">
            <v>12,41</v>
          </cell>
          <cell r="I2332" t="str">
            <v>0,00</v>
          </cell>
          <cell r="J2332" t="str">
            <v>0,03</v>
          </cell>
          <cell r="K2332">
            <v>120.77</v>
          </cell>
          <cell r="L2332">
            <v>120.77</v>
          </cell>
          <cell r="M2332"/>
          <cell r="N2332">
            <v>102005</v>
          </cell>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187,92</v>
          </cell>
          <cell r="F2333" t="str">
            <v>80,43</v>
          </cell>
          <cell r="G2333" t="str">
            <v>95,05</v>
          </cell>
          <cell r="H2333" t="str">
            <v>12,41</v>
          </cell>
          <cell r="I2333" t="str">
            <v>0,00</v>
          </cell>
          <cell r="J2333" t="str">
            <v>0,03</v>
          </cell>
          <cell r="K2333">
            <v>107.49</v>
          </cell>
          <cell r="L2333">
            <v>107.49</v>
          </cell>
          <cell r="M2333"/>
          <cell r="N2333">
            <v>102006</v>
          </cell>
        </row>
        <row r="2334">
          <cell r="A2334">
            <v>102007</v>
          </cell>
          <cell r="B2334" t="str">
            <v>MONTAGEM E DESMONTAGEM DE FÔRMA PARA ESCADAS, COM 2 LANCES EM "L" E LAJE PLANA, EM MADEIRA SERRADA, 1 UTILIZAÇÃO. AF_11/2020</v>
          </cell>
          <cell r="C2334" t="str">
            <v>COMPOSIÇÃO</v>
          </cell>
          <cell r="D2334" t="str">
            <v>M2</v>
          </cell>
          <cell r="E2334" t="str">
            <v>505,53</v>
          </cell>
          <cell r="F2334" t="str">
            <v>192,05</v>
          </cell>
          <cell r="G2334" t="str">
            <v>313,43</v>
          </cell>
          <cell r="H2334" t="str">
            <v>0,01</v>
          </cell>
          <cell r="I2334" t="str">
            <v>0,00</v>
          </cell>
          <cell r="J2334" t="str">
            <v>0,04</v>
          </cell>
          <cell r="K2334">
            <v>313.48</v>
          </cell>
          <cell r="L2334">
            <v>313.48</v>
          </cell>
          <cell r="M2334"/>
          <cell r="N2334">
            <v>102007</v>
          </cell>
        </row>
        <row r="2335">
          <cell r="A2335">
            <v>102008</v>
          </cell>
          <cell r="B2335" t="str">
            <v>MONTAGEM E DESMONTAGEM DE FÔRMA PARA ESCADAS, COM 2 LANCES EM "L" E LAJE PLANA, EM MADEIRA SERRADA, 2 UTILIZAÇÕES. AF_11/2020</v>
          </cell>
          <cell r="C2335" t="str">
            <v>COMPOSIÇÃO</v>
          </cell>
          <cell r="D2335" t="str">
            <v>M2</v>
          </cell>
          <cell r="E2335" t="str">
            <v>422,28</v>
          </cell>
          <cell r="F2335" t="str">
            <v>152,06</v>
          </cell>
          <cell r="G2335" t="str">
            <v>270,19</v>
          </cell>
          <cell r="H2335" t="str">
            <v>0,00</v>
          </cell>
          <cell r="I2335" t="str">
            <v>0,00</v>
          </cell>
          <cell r="J2335" t="str">
            <v>0,03</v>
          </cell>
          <cell r="K2335">
            <v>270.21999999999997</v>
          </cell>
          <cell r="L2335">
            <v>270.21999999999997</v>
          </cell>
          <cell r="M2335"/>
          <cell r="N2335">
            <v>102008</v>
          </cell>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299,17</v>
          </cell>
          <cell r="F2336" t="str">
            <v>135,33</v>
          </cell>
          <cell r="G2336" t="str">
            <v>152,00</v>
          </cell>
          <cell r="H2336" t="str">
            <v>11,78</v>
          </cell>
          <cell r="I2336" t="str">
            <v>0,00</v>
          </cell>
          <cell r="J2336" t="str">
            <v>0,06</v>
          </cell>
          <cell r="K2336">
            <v>163.84</v>
          </cell>
          <cell r="L2336">
            <v>163.84</v>
          </cell>
          <cell r="M2336"/>
          <cell r="N2336">
            <v>102009</v>
          </cell>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267,18</v>
          </cell>
          <cell r="F2337" t="str">
            <v>109,08</v>
          </cell>
          <cell r="G2337" t="str">
            <v>141,20</v>
          </cell>
          <cell r="H2337" t="str">
            <v>16,84</v>
          </cell>
          <cell r="I2337" t="str">
            <v>0,00</v>
          </cell>
          <cell r="J2337" t="str">
            <v>0,06</v>
          </cell>
          <cell r="K2337">
            <v>158.1</v>
          </cell>
          <cell r="L2337">
            <v>158.1</v>
          </cell>
          <cell r="M2337"/>
          <cell r="N2337">
            <v>102010</v>
          </cell>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227,51</v>
          </cell>
          <cell r="F2338" t="str">
            <v>91,40</v>
          </cell>
          <cell r="G2338" t="str">
            <v>119,24</v>
          </cell>
          <cell r="H2338" t="str">
            <v>16,84</v>
          </cell>
          <cell r="I2338" t="str">
            <v>0,00</v>
          </cell>
          <cell r="J2338" t="str">
            <v>0,03</v>
          </cell>
          <cell r="K2338">
            <v>136.10999999999999</v>
          </cell>
          <cell r="L2338">
            <v>136.10999999999999</v>
          </cell>
          <cell r="M2338"/>
          <cell r="N2338">
            <v>102011</v>
          </cell>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199,85</v>
          </cell>
          <cell r="F2339" t="str">
            <v>84,08</v>
          </cell>
          <cell r="G2339" t="str">
            <v>98,90</v>
          </cell>
          <cell r="H2339" t="str">
            <v>16,84</v>
          </cell>
          <cell r="I2339" t="str">
            <v>0,00</v>
          </cell>
          <cell r="J2339" t="str">
            <v>0,03</v>
          </cell>
          <cell r="K2339">
            <v>115.77000000000001</v>
          </cell>
          <cell r="L2339">
            <v>115.77000000000001</v>
          </cell>
          <cell r="M2339"/>
          <cell r="N2339">
            <v>102012</v>
          </cell>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184,46</v>
          </cell>
          <cell r="F2340" t="str">
            <v>79,87</v>
          </cell>
          <cell r="G2340" t="str">
            <v>87,73</v>
          </cell>
          <cell r="H2340" t="str">
            <v>16,84</v>
          </cell>
          <cell r="I2340" t="str">
            <v>0,00</v>
          </cell>
          <cell r="J2340" t="str">
            <v>0,02</v>
          </cell>
          <cell r="K2340">
            <v>104.59</v>
          </cell>
          <cell r="L2340">
            <v>104.59</v>
          </cell>
          <cell r="M2340"/>
          <cell r="N2340">
            <v>102013</v>
          </cell>
        </row>
        <row r="2341">
          <cell r="A2341">
            <v>102014</v>
          </cell>
          <cell r="B2341" t="str">
            <v>MONTAGEM E DESMONTAGEM DE FÔRMA PARA ESCADAS, COM 2 LANCES EM "L" E LAJE CASCATA, EM MADEIRA SERRADA, 1 UTILIZAÇÃO. AF_11/2020</v>
          </cell>
          <cell r="C2341" t="str">
            <v>COMPOSIÇÃO</v>
          </cell>
          <cell r="D2341" t="str">
            <v>M2</v>
          </cell>
          <cell r="E2341" t="str">
            <v>571,77</v>
          </cell>
          <cell r="F2341" t="str">
            <v>189,24</v>
          </cell>
          <cell r="G2341" t="str">
            <v>382,47</v>
          </cell>
          <cell r="H2341" t="str">
            <v>0,00</v>
          </cell>
          <cell r="I2341" t="str">
            <v>0,00</v>
          </cell>
          <cell r="J2341" t="str">
            <v>0,06</v>
          </cell>
          <cell r="K2341">
            <v>382.53000000000003</v>
          </cell>
          <cell r="L2341">
            <v>382.53000000000003</v>
          </cell>
          <cell r="M2341"/>
          <cell r="N2341">
            <v>102014</v>
          </cell>
        </row>
        <row r="2342">
          <cell r="A2342">
            <v>102015</v>
          </cell>
          <cell r="B2342" t="str">
            <v>MONTAGEM E DESMONTAGEM DE FÔRMA PARA ESCADAS, COM 2 LANCES EM "L" E LAJE CASCATA, EM MADEIRA SERRADA, 2 UTILIZAÇÕES. AF_11/2020</v>
          </cell>
          <cell r="C2342" t="str">
            <v>COMPOSIÇÃO</v>
          </cell>
          <cell r="D2342" t="str">
            <v>M2</v>
          </cell>
          <cell r="E2342" t="str">
            <v>479,01</v>
          </cell>
          <cell r="F2342" t="str">
            <v>150,30</v>
          </cell>
          <cell r="G2342" t="str">
            <v>328,66</v>
          </cell>
          <cell r="H2342" t="str">
            <v>0,00</v>
          </cell>
          <cell r="I2342" t="str">
            <v>0,00</v>
          </cell>
          <cell r="J2342" t="str">
            <v>0,05</v>
          </cell>
          <cell r="K2342">
            <v>328.71000000000004</v>
          </cell>
          <cell r="L2342">
            <v>328.71000000000004</v>
          </cell>
          <cell r="M2342"/>
          <cell r="N2342">
            <v>102015</v>
          </cell>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293,98</v>
          </cell>
          <cell r="F2343" t="str">
            <v>138,95</v>
          </cell>
          <cell r="G2343" t="str">
            <v>147,04</v>
          </cell>
          <cell r="H2343" t="str">
            <v>7,90</v>
          </cell>
          <cell r="I2343" t="str">
            <v>0,00</v>
          </cell>
          <cell r="J2343" t="str">
            <v>0,09</v>
          </cell>
          <cell r="K2343">
            <v>155.03</v>
          </cell>
          <cell r="L2343">
            <v>155.03</v>
          </cell>
          <cell r="M2343"/>
          <cell r="N2343">
            <v>102016</v>
          </cell>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263,46</v>
          </cell>
          <cell r="F2344" t="str">
            <v>113,25</v>
          </cell>
          <cell r="G2344" t="str">
            <v>138,82</v>
          </cell>
          <cell r="H2344" t="str">
            <v>11,30</v>
          </cell>
          <cell r="I2344" t="str">
            <v>0,00</v>
          </cell>
          <cell r="J2344" t="str">
            <v>0,09</v>
          </cell>
          <cell r="K2344">
            <v>150.20999999999998</v>
          </cell>
          <cell r="L2344">
            <v>150.21</v>
          </cell>
          <cell r="M2344"/>
          <cell r="N2344">
            <v>102017</v>
          </cell>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228,94</v>
          </cell>
          <cell r="F2345" t="str">
            <v>93,81</v>
          </cell>
          <cell r="G2345" t="str">
            <v>123,78</v>
          </cell>
          <cell r="H2345" t="str">
            <v>11,30</v>
          </cell>
          <cell r="I2345" t="str">
            <v>0,00</v>
          </cell>
          <cell r="J2345" t="str">
            <v>0,05</v>
          </cell>
          <cell r="K2345">
            <v>135.13</v>
          </cell>
          <cell r="L2345">
            <v>135.13</v>
          </cell>
          <cell r="M2345"/>
          <cell r="N2345">
            <v>102036</v>
          </cell>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200,76</v>
          </cell>
          <cell r="F2346" t="str">
            <v>86,13</v>
          </cell>
          <cell r="G2346" t="str">
            <v>103,29</v>
          </cell>
          <cell r="H2346" t="str">
            <v>11,30</v>
          </cell>
          <cell r="I2346" t="str">
            <v>0,00</v>
          </cell>
          <cell r="J2346" t="str">
            <v>0,04</v>
          </cell>
          <cell r="K2346">
            <v>114.63000000000001</v>
          </cell>
          <cell r="L2346">
            <v>114.63000000000001</v>
          </cell>
          <cell r="M2346"/>
          <cell r="N2346">
            <v>102037</v>
          </cell>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185,07</v>
          </cell>
          <cell r="F2347" t="str">
            <v>81,70</v>
          </cell>
          <cell r="G2347" t="str">
            <v>92,04</v>
          </cell>
          <cell r="H2347" t="str">
            <v>11,30</v>
          </cell>
          <cell r="I2347" t="str">
            <v>0,00</v>
          </cell>
          <cell r="J2347" t="str">
            <v>0,03</v>
          </cell>
          <cell r="K2347">
            <v>103.37</v>
          </cell>
          <cell r="L2347">
            <v>103.37</v>
          </cell>
          <cell r="M2347"/>
          <cell r="N2347">
            <v>102038</v>
          </cell>
        </row>
        <row r="2348">
          <cell r="A2348">
            <v>102039</v>
          </cell>
          <cell r="B2348" t="str">
            <v>MONTAGEM E DESMONTAGEM DE FÔRMA PARA ESCADAS, COM 1 LANCE E LAJE PLANA, EM MADEIRA SERRADA, 1 UTILIZAÇÃO. AF_11/2020</v>
          </cell>
          <cell r="C2348" t="str">
            <v>COMPOSIÇÃO</v>
          </cell>
          <cell r="D2348" t="str">
            <v>M2</v>
          </cell>
          <cell r="E2348" t="str">
            <v>528,17</v>
          </cell>
          <cell r="F2348" t="str">
            <v>191,38</v>
          </cell>
          <cell r="G2348" t="str">
            <v>336,75</v>
          </cell>
          <cell r="H2348" t="str">
            <v>0,01</v>
          </cell>
          <cell r="I2348" t="str">
            <v>0,00</v>
          </cell>
          <cell r="J2348" t="str">
            <v>0,03</v>
          </cell>
          <cell r="K2348">
            <v>336.79</v>
          </cell>
          <cell r="L2348">
            <v>336.78999999999996</v>
          </cell>
          <cell r="M2348"/>
          <cell r="N2348">
            <v>102039</v>
          </cell>
        </row>
        <row r="2349">
          <cell r="A2349">
            <v>102040</v>
          </cell>
          <cell r="B2349" t="str">
            <v>MONTAGEM E DESMONTAGEM DE FÔRMA PARA ESCADAS, COM 1 LANCE E LAJE PLANA, EM MADEIRA SERRADA, 2 UTILIZAÇÕES. AF_11/2020</v>
          </cell>
          <cell r="C2349" t="str">
            <v>COMPOSIÇÃO</v>
          </cell>
          <cell r="D2349" t="str">
            <v>M2</v>
          </cell>
          <cell r="E2349" t="str">
            <v>439,73</v>
          </cell>
          <cell r="F2349" t="str">
            <v>151,18</v>
          </cell>
          <cell r="G2349" t="str">
            <v>288,53</v>
          </cell>
          <cell r="H2349" t="str">
            <v>0,00</v>
          </cell>
          <cell r="I2349" t="str">
            <v>0,00</v>
          </cell>
          <cell r="J2349" t="str">
            <v>0,02</v>
          </cell>
          <cell r="K2349">
            <v>288.54999999999995</v>
          </cell>
          <cell r="L2349">
            <v>288.54999999999995</v>
          </cell>
          <cell r="M2349"/>
          <cell r="N2349">
            <v>102040</v>
          </cell>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301,14</v>
          </cell>
          <cell r="F2350" t="str">
            <v>133,12</v>
          </cell>
          <cell r="G2350" t="str">
            <v>157,49</v>
          </cell>
          <cell r="H2350" t="str">
            <v>10,49</v>
          </cell>
          <cell r="I2350" t="str">
            <v>0,00</v>
          </cell>
          <cell r="J2350" t="str">
            <v>0,04</v>
          </cell>
          <cell r="K2350">
            <v>168.02</v>
          </cell>
          <cell r="L2350">
            <v>168.02</v>
          </cell>
          <cell r="M2350"/>
          <cell r="N2350">
            <v>102041</v>
          </cell>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266,80</v>
          </cell>
          <cell r="F2351" t="str">
            <v>106,64</v>
          </cell>
          <cell r="G2351" t="str">
            <v>145,14</v>
          </cell>
          <cell r="H2351" t="str">
            <v>14,98</v>
          </cell>
          <cell r="I2351" t="str">
            <v>0,00</v>
          </cell>
          <cell r="J2351" t="str">
            <v>0,04</v>
          </cell>
          <cell r="K2351">
            <v>160.16</v>
          </cell>
          <cell r="L2351">
            <v>160.15999999999997</v>
          </cell>
          <cell r="M2351"/>
          <cell r="N2351">
            <v>102042</v>
          </cell>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228,31</v>
          </cell>
          <cell r="F2352" t="str">
            <v>89,84</v>
          </cell>
          <cell r="G2352" t="str">
            <v>123,48</v>
          </cell>
          <cell r="H2352" t="str">
            <v>14,97</v>
          </cell>
          <cell r="I2352" t="str">
            <v>0,00</v>
          </cell>
          <cell r="J2352" t="str">
            <v>0,02</v>
          </cell>
          <cell r="K2352">
            <v>138.47</v>
          </cell>
          <cell r="L2352">
            <v>138.47</v>
          </cell>
          <cell r="M2352"/>
          <cell r="N2352">
            <v>102043</v>
          </cell>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201,41</v>
          </cell>
          <cell r="F2353" t="str">
            <v>83,00</v>
          </cell>
          <cell r="G2353" t="str">
            <v>103,41</v>
          </cell>
          <cell r="H2353" t="str">
            <v>14,98</v>
          </cell>
          <cell r="I2353" t="str">
            <v>0,00</v>
          </cell>
          <cell r="J2353" t="str">
            <v>0,02</v>
          </cell>
          <cell r="K2353">
            <v>118.41</v>
          </cell>
          <cell r="L2353">
            <v>118.41</v>
          </cell>
          <cell r="M2353"/>
          <cell r="N2353">
            <v>102044</v>
          </cell>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185,27</v>
          </cell>
          <cell r="F2354" t="str">
            <v>78,89</v>
          </cell>
          <cell r="G2354" t="str">
            <v>91,39</v>
          </cell>
          <cell r="H2354" t="str">
            <v>14,98</v>
          </cell>
          <cell r="I2354" t="str">
            <v>0,00</v>
          </cell>
          <cell r="J2354" t="str">
            <v>0,01</v>
          </cell>
          <cell r="K2354">
            <v>106.38</v>
          </cell>
          <cell r="L2354">
            <v>106.38000000000001</v>
          </cell>
          <cell r="M2354"/>
          <cell r="N2354">
            <v>102045</v>
          </cell>
        </row>
        <row r="2355">
          <cell r="A2355">
            <v>102046</v>
          </cell>
          <cell r="B2355" t="str">
            <v>MONTAGEM E DESMONTAGEM DE FÔRMA PARA ESCADAS, COM 1 LANCE E LAJE CASCATA, EM MADEIRA SERRADA, 1 UTILIZAÇÃO. AF_11/2020</v>
          </cell>
          <cell r="C2355" t="str">
            <v>COMPOSIÇÃO</v>
          </cell>
          <cell r="D2355" t="str">
            <v>M2</v>
          </cell>
          <cell r="E2355" t="str">
            <v>584,17</v>
          </cell>
          <cell r="F2355" t="str">
            <v>187,93</v>
          </cell>
          <cell r="G2355" t="str">
            <v>396,18</v>
          </cell>
          <cell r="H2355" t="str">
            <v>0,00</v>
          </cell>
          <cell r="I2355" t="str">
            <v>0,00</v>
          </cell>
          <cell r="J2355" t="str">
            <v>0,06</v>
          </cell>
          <cell r="K2355">
            <v>396.24</v>
          </cell>
          <cell r="L2355">
            <v>396.24</v>
          </cell>
          <cell r="M2355"/>
          <cell r="N2355">
            <v>102046</v>
          </cell>
        </row>
        <row r="2356">
          <cell r="A2356">
            <v>102047</v>
          </cell>
          <cell r="B2356" t="str">
            <v>MONTAGEM E DESMONTAGEM DE FÔRMA PARA ESCADAS, COM 1 LANCE E LAJE CASCATA, EM MADEIRA SERRADA, 2 UTILIZAÇÕES. AF_11/2020</v>
          </cell>
          <cell r="C2356" t="str">
            <v>COMPOSIÇÃO</v>
          </cell>
          <cell r="D2356" t="str">
            <v>M2</v>
          </cell>
          <cell r="E2356" t="str">
            <v>498,37</v>
          </cell>
          <cell r="F2356" t="str">
            <v>148,80</v>
          </cell>
          <cell r="G2356" t="str">
            <v>349,52</v>
          </cell>
          <cell r="H2356" t="str">
            <v>0,00</v>
          </cell>
          <cell r="I2356" t="str">
            <v>0,00</v>
          </cell>
          <cell r="J2356" t="str">
            <v>0,05</v>
          </cell>
          <cell r="K2356">
            <v>349.57</v>
          </cell>
          <cell r="L2356">
            <v>349.57</v>
          </cell>
          <cell r="M2356"/>
          <cell r="N2356">
            <v>102047</v>
          </cell>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289,11</v>
          </cell>
          <cell r="F2357" t="str">
            <v>138,35</v>
          </cell>
          <cell r="G2357" t="str">
            <v>145,28</v>
          </cell>
          <cell r="H2357" t="str">
            <v>5,40</v>
          </cell>
          <cell r="I2357" t="str">
            <v>0,00</v>
          </cell>
          <cell r="J2357" t="str">
            <v>0,08</v>
          </cell>
          <cell r="K2357">
            <v>150.76</v>
          </cell>
          <cell r="L2357">
            <v>150.76000000000002</v>
          </cell>
          <cell r="M2357"/>
          <cell r="N2357">
            <v>102048</v>
          </cell>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256,00</v>
          </cell>
          <cell r="F2358" t="str">
            <v>112,34</v>
          </cell>
          <cell r="G2358" t="str">
            <v>135,86</v>
          </cell>
          <cell r="H2358" t="str">
            <v>7,72</v>
          </cell>
          <cell r="I2358" t="str">
            <v>0,00</v>
          </cell>
          <cell r="J2358" t="str">
            <v>0,08</v>
          </cell>
          <cell r="K2358">
            <v>143.66000000000003</v>
          </cell>
          <cell r="L2358">
            <v>143.66000000000003</v>
          </cell>
          <cell r="M2358"/>
          <cell r="N2358">
            <v>102049</v>
          </cell>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223,53</v>
          </cell>
          <cell r="F2359" t="str">
            <v>93,36</v>
          </cell>
          <cell r="G2359" t="str">
            <v>122,41</v>
          </cell>
          <cell r="H2359" t="str">
            <v>7,72</v>
          </cell>
          <cell r="I2359" t="str">
            <v>0,00</v>
          </cell>
          <cell r="J2359" t="str">
            <v>0,04</v>
          </cell>
          <cell r="K2359">
            <v>130.16999999999999</v>
          </cell>
          <cell r="L2359">
            <v>130.17000000000002</v>
          </cell>
          <cell r="M2359"/>
          <cell r="N2359">
            <v>102050</v>
          </cell>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195,34</v>
          </cell>
          <cell r="F2360" t="str">
            <v>85,70</v>
          </cell>
          <cell r="G2360" t="str">
            <v>101,89</v>
          </cell>
          <cell r="H2360" t="str">
            <v>7,72</v>
          </cell>
          <cell r="I2360" t="str">
            <v>0,00</v>
          </cell>
          <cell r="J2360" t="str">
            <v>0,03</v>
          </cell>
          <cell r="K2360">
            <v>109.64</v>
          </cell>
          <cell r="L2360">
            <v>109.64</v>
          </cell>
          <cell r="M2360"/>
          <cell r="N2360">
            <v>102051</v>
          </cell>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179,65</v>
          </cell>
          <cell r="F2361" t="str">
            <v>81,29</v>
          </cell>
          <cell r="G2361" t="str">
            <v>90,61</v>
          </cell>
          <cell r="H2361" t="str">
            <v>7,72</v>
          </cell>
          <cell r="I2361" t="str">
            <v>0,00</v>
          </cell>
          <cell r="J2361" t="str">
            <v>0,03</v>
          </cell>
          <cell r="K2361">
            <v>98.36</v>
          </cell>
          <cell r="L2361">
            <v>98.36</v>
          </cell>
          <cell r="M2361"/>
          <cell r="N2361">
            <v>102052</v>
          </cell>
        </row>
        <row r="2362">
          <cell r="A2362">
            <v>102059</v>
          </cell>
          <cell r="B2362" t="str">
            <v>MONTAGEM E DESMONTAGEM DE FÔRMA PARA ESCADA DUPLA COM 2 LANCES EM "X" E LAJE PLANA, EM MADEIRA SERRADA, 1 UTILIZAÇÃO. AF_11/2020</v>
          </cell>
          <cell r="C2362" t="str">
            <v>COMPOSIÇÃO</v>
          </cell>
          <cell r="D2362" t="str">
            <v>M2</v>
          </cell>
          <cell r="E2362" t="str">
            <v>492,63</v>
          </cell>
          <cell r="F2362" t="str">
            <v>174,71</v>
          </cell>
          <cell r="G2362" t="str">
            <v>317,87</v>
          </cell>
          <cell r="H2362" t="str">
            <v>0,01</v>
          </cell>
          <cell r="I2362" t="str">
            <v>0,00</v>
          </cell>
          <cell r="J2362" t="str">
            <v>0,04</v>
          </cell>
          <cell r="K2362">
            <v>317.92</v>
          </cell>
          <cell r="L2362">
            <v>317.92</v>
          </cell>
          <cell r="M2362"/>
          <cell r="N2362">
            <v>102059</v>
          </cell>
        </row>
        <row r="2363">
          <cell r="A2363">
            <v>102060</v>
          </cell>
          <cell r="B2363" t="str">
            <v>MONTAGEM E DESMONTAGEM DE FÔRMA PARA ESCADA DUPLA COM 2 LANCES EM "X" E LAJE PLANA, EM MADEIRA SERRADA, 2 UTILIZAÇÕES. AF_11/2020</v>
          </cell>
          <cell r="C2363" t="str">
            <v>COMPOSIÇÃO</v>
          </cell>
          <cell r="D2363" t="str">
            <v>M2</v>
          </cell>
          <cell r="E2363" t="str">
            <v>413,88</v>
          </cell>
          <cell r="F2363" t="str">
            <v>138,82</v>
          </cell>
          <cell r="G2363" t="str">
            <v>275,03</v>
          </cell>
          <cell r="H2363" t="str">
            <v>0,00</v>
          </cell>
          <cell r="I2363" t="str">
            <v>0,00</v>
          </cell>
          <cell r="J2363" t="str">
            <v>0,03</v>
          </cell>
          <cell r="K2363">
            <v>275.05999999999995</v>
          </cell>
          <cell r="L2363">
            <v>275.05999999999995</v>
          </cell>
          <cell r="M2363"/>
          <cell r="N2363">
            <v>102060</v>
          </cell>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276,69</v>
          </cell>
          <cell r="F2364" t="str">
            <v>115,71</v>
          </cell>
          <cell r="G2364" t="str">
            <v>149,12</v>
          </cell>
          <cell r="H2364" t="str">
            <v>11,81</v>
          </cell>
          <cell r="I2364" t="str">
            <v>0,00</v>
          </cell>
          <cell r="J2364" t="str">
            <v>0,05</v>
          </cell>
          <cell r="K2364">
            <v>160.98000000000002</v>
          </cell>
          <cell r="L2364">
            <v>160.98000000000002</v>
          </cell>
          <cell r="M2364"/>
          <cell r="N2364">
            <v>102061</v>
          </cell>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250,17</v>
          </cell>
          <cell r="F2365" t="str">
            <v>93,65</v>
          </cell>
          <cell r="G2365" t="str">
            <v>139,60</v>
          </cell>
          <cell r="H2365" t="str">
            <v>16,87</v>
          </cell>
          <cell r="I2365" t="str">
            <v>0,00</v>
          </cell>
          <cell r="J2365" t="str">
            <v>0,05</v>
          </cell>
          <cell r="K2365">
            <v>156.51999999999998</v>
          </cell>
          <cell r="L2365">
            <v>156.52000000000001</v>
          </cell>
          <cell r="M2365"/>
          <cell r="N2365">
            <v>102062</v>
          </cell>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213,07</v>
          </cell>
          <cell r="F2366" t="str">
            <v>77,98</v>
          </cell>
          <cell r="G2366" t="str">
            <v>118,19</v>
          </cell>
          <cell r="H2366" t="str">
            <v>16,87</v>
          </cell>
          <cell r="I2366" t="str">
            <v>0,00</v>
          </cell>
          <cell r="J2366" t="str">
            <v>0,03</v>
          </cell>
          <cell r="K2366">
            <v>135.09</v>
          </cell>
          <cell r="L2366">
            <v>135.09</v>
          </cell>
          <cell r="M2366"/>
          <cell r="N2366">
            <v>102063</v>
          </cell>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185,93</v>
          </cell>
          <cell r="F2367" t="str">
            <v>71,56</v>
          </cell>
          <cell r="G2367" t="str">
            <v>97,48</v>
          </cell>
          <cell r="H2367" t="str">
            <v>16,87</v>
          </cell>
          <cell r="I2367" t="str">
            <v>0,00</v>
          </cell>
          <cell r="J2367" t="str">
            <v>0,02</v>
          </cell>
          <cell r="K2367">
            <v>114.37</v>
          </cell>
          <cell r="L2367">
            <v>114.37</v>
          </cell>
          <cell r="M2367"/>
          <cell r="N2367">
            <v>102064</v>
          </cell>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170,87</v>
          </cell>
          <cell r="F2368" t="str">
            <v>67,85</v>
          </cell>
          <cell r="G2368" t="str">
            <v>86,13</v>
          </cell>
          <cell r="H2368" t="str">
            <v>16,87</v>
          </cell>
          <cell r="I2368" t="str">
            <v>0,00</v>
          </cell>
          <cell r="J2368" t="str">
            <v>0,02</v>
          </cell>
          <cell r="K2368">
            <v>103.02</v>
          </cell>
          <cell r="L2368">
            <v>103.02</v>
          </cell>
          <cell r="M2368"/>
          <cell r="N2368">
            <v>102065</v>
          </cell>
        </row>
        <row r="2369">
          <cell r="A2369">
            <v>102066</v>
          </cell>
          <cell r="B2369" t="str">
            <v>MONTAGEM E DESMONTAGEM DE FÔRMA PARA ESCADA DUPLA COM 2 LANCES EM "X" E LAJE CASCATA, EM MADEIRA SERRADA, 1 UTILIZAÇÃO. AF_11/2020</v>
          </cell>
          <cell r="C2369" t="str">
            <v>COMPOSIÇÃO</v>
          </cell>
          <cell r="D2369" t="str">
            <v>M2</v>
          </cell>
          <cell r="E2369" t="str">
            <v>517,61</v>
          </cell>
          <cell r="F2369" t="str">
            <v>171,08</v>
          </cell>
          <cell r="G2369" t="str">
            <v>346,47</v>
          </cell>
          <cell r="H2369" t="str">
            <v>0,00</v>
          </cell>
          <cell r="I2369" t="str">
            <v>0,00</v>
          </cell>
          <cell r="J2369" t="str">
            <v>0,06</v>
          </cell>
          <cell r="K2369">
            <v>346.53000000000003</v>
          </cell>
          <cell r="L2369">
            <v>346.53000000000003</v>
          </cell>
          <cell r="M2369"/>
          <cell r="N2369">
            <v>102066</v>
          </cell>
        </row>
        <row r="2370">
          <cell r="A2370">
            <v>102067</v>
          </cell>
          <cell r="B2370" t="str">
            <v>MONTAGEM E DESMONTAGEM DE FÔRMA PARA ESCADA DUPLA COM 2 LANCES EM "X" E LAJE CASCATA, EM MADEIRA SERRADA, 2 UTILIZAÇÕES. AF_11/2020</v>
          </cell>
          <cell r="C2370" t="str">
            <v>COMPOSIÇÃO</v>
          </cell>
          <cell r="D2370" t="str">
            <v>M2</v>
          </cell>
          <cell r="E2370" t="str">
            <v>443,63</v>
          </cell>
          <cell r="F2370" t="str">
            <v>136,30</v>
          </cell>
          <cell r="G2370" t="str">
            <v>307,28</v>
          </cell>
          <cell r="H2370" t="str">
            <v>0,00</v>
          </cell>
          <cell r="I2370" t="str">
            <v>0,00</v>
          </cell>
          <cell r="J2370" t="str">
            <v>0,05</v>
          </cell>
          <cell r="K2370">
            <v>307.33</v>
          </cell>
          <cell r="L2370">
            <v>307.33</v>
          </cell>
          <cell r="M2370"/>
          <cell r="N2370">
            <v>102067</v>
          </cell>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262,24</v>
          </cell>
          <cell r="F2371" t="str">
            <v>118,16</v>
          </cell>
          <cell r="G2371" t="str">
            <v>136,08</v>
          </cell>
          <cell r="H2371" t="str">
            <v>7,93</v>
          </cell>
          <cell r="I2371" t="str">
            <v>0,00</v>
          </cell>
          <cell r="J2371" t="str">
            <v>0,07</v>
          </cell>
          <cell r="K2371">
            <v>144.08000000000001</v>
          </cell>
          <cell r="L2371">
            <v>144.08000000000001</v>
          </cell>
          <cell r="M2371"/>
          <cell r="N2371">
            <v>102068</v>
          </cell>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237,22</v>
          </cell>
          <cell r="F2372" t="str">
            <v>96,62</v>
          </cell>
          <cell r="G2372" t="str">
            <v>129,21</v>
          </cell>
          <cell r="H2372" t="str">
            <v>11,32</v>
          </cell>
          <cell r="I2372" t="str">
            <v>0,00</v>
          </cell>
          <cell r="J2372" t="str">
            <v>0,07</v>
          </cell>
          <cell r="K2372">
            <v>140.60000000000002</v>
          </cell>
          <cell r="L2372">
            <v>140.6</v>
          </cell>
          <cell r="M2372"/>
          <cell r="N2372">
            <v>102069</v>
          </cell>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206,68</v>
          </cell>
          <cell r="F2373" t="str">
            <v>79,69</v>
          </cell>
          <cell r="G2373" t="str">
            <v>115,63</v>
          </cell>
          <cell r="H2373" t="str">
            <v>11,32</v>
          </cell>
          <cell r="I2373" t="str">
            <v>0,00</v>
          </cell>
          <cell r="J2373" t="str">
            <v>0,04</v>
          </cell>
          <cell r="K2373">
            <v>126.99</v>
          </cell>
          <cell r="L2373">
            <v>126.99000000000001</v>
          </cell>
          <cell r="M2373"/>
          <cell r="N2373">
            <v>102070</v>
          </cell>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180,56</v>
          </cell>
          <cell r="F2374" t="str">
            <v>73,03</v>
          </cell>
          <cell r="G2374" t="str">
            <v>96,18</v>
          </cell>
          <cell r="H2374" t="str">
            <v>11,32</v>
          </cell>
          <cell r="I2374" t="str">
            <v>0,00</v>
          </cell>
          <cell r="J2374" t="str">
            <v>0,03</v>
          </cell>
          <cell r="K2374">
            <v>107.53</v>
          </cell>
          <cell r="L2374">
            <v>107.53</v>
          </cell>
          <cell r="M2374"/>
          <cell r="N2374">
            <v>102071</v>
          </cell>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169,42</v>
          </cell>
          <cell r="F2375" t="str">
            <v>68,19</v>
          </cell>
          <cell r="G2375" t="str">
            <v>89,88</v>
          </cell>
          <cell r="H2375" t="str">
            <v>11,33</v>
          </cell>
          <cell r="I2375" t="str">
            <v>0,00</v>
          </cell>
          <cell r="J2375" t="str">
            <v>0,02</v>
          </cell>
          <cell r="K2375">
            <v>101.22999999999999</v>
          </cell>
          <cell r="L2375">
            <v>101.22999999999999</v>
          </cell>
          <cell r="M2375"/>
          <cell r="N2375">
            <v>102072</v>
          </cell>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3.656,25</v>
          </cell>
          <cell r="F2376" t="str">
            <v>1.074,55</v>
          </cell>
          <cell r="G2376" t="str">
            <v>2.465,41</v>
          </cell>
          <cell r="H2376" t="str">
            <v>115,95</v>
          </cell>
          <cell r="I2376" t="str">
            <v>0,00</v>
          </cell>
          <cell r="J2376" t="str">
            <v>0,34</v>
          </cell>
          <cell r="K2376">
            <v>2581.6999999999998</v>
          </cell>
          <cell r="L2376">
            <v>2581.6999999999998</v>
          </cell>
          <cell r="M2376"/>
          <cell r="N2376">
            <v>102073</v>
          </cell>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4.491,74</v>
          </cell>
          <cell r="F2377" t="str">
            <v>1.202,81</v>
          </cell>
          <cell r="G2377" t="str">
            <v>3.140,52</v>
          </cell>
          <cell r="H2377" t="str">
            <v>148,06</v>
          </cell>
          <cell r="I2377" t="str">
            <v>0,00</v>
          </cell>
          <cell r="J2377" t="str">
            <v>0,35</v>
          </cell>
          <cell r="K2377">
            <v>3288.93</v>
          </cell>
          <cell r="L2377">
            <v>3288.93</v>
          </cell>
          <cell r="M2377"/>
          <cell r="N2377">
            <v>102074</v>
          </cell>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4.740,73</v>
          </cell>
          <cell r="F2378" t="str">
            <v>1.248,69</v>
          </cell>
          <cell r="G2378" t="str">
            <v>3.363,62</v>
          </cell>
          <cell r="H2378" t="str">
            <v>127,93</v>
          </cell>
          <cell r="I2378" t="str">
            <v>0,00</v>
          </cell>
          <cell r="J2378" t="str">
            <v>0,49</v>
          </cell>
          <cell r="K2378">
            <v>3492.04</v>
          </cell>
          <cell r="L2378">
            <v>3492.0399999999995</v>
          </cell>
          <cell r="M2378"/>
          <cell r="N2378">
            <v>102075</v>
          </cell>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4.844,62</v>
          </cell>
          <cell r="F2379" t="str">
            <v>1.218,87</v>
          </cell>
          <cell r="G2379" t="str">
            <v>3.481,41</v>
          </cell>
          <cell r="H2379" t="str">
            <v>143,88</v>
          </cell>
          <cell r="I2379" t="str">
            <v>0,00</v>
          </cell>
          <cell r="J2379" t="str">
            <v>0,46</v>
          </cell>
          <cell r="K2379">
            <v>3625.75</v>
          </cell>
          <cell r="L2379">
            <v>3625.75</v>
          </cell>
          <cell r="M2379"/>
          <cell r="N2379">
            <v>102076</v>
          </cell>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5.346,72</v>
          </cell>
          <cell r="F2380" t="str">
            <v>1.613,91</v>
          </cell>
          <cell r="G2380" t="str">
            <v>3.653,62</v>
          </cell>
          <cell r="H2380" t="str">
            <v>78,35</v>
          </cell>
          <cell r="I2380" t="str">
            <v>0,00</v>
          </cell>
          <cell r="J2380" t="str">
            <v>0,84</v>
          </cell>
          <cell r="K2380">
            <v>3732.81</v>
          </cell>
          <cell r="L2380">
            <v>3732.81</v>
          </cell>
          <cell r="M2380"/>
          <cell r="N2380">
            <v>102077</v>
          </cell>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5.386,72</v>
          </cell>
          <cell r="F2381" t="str">
            <v>1.589,50</v>
          </cell>
          <cell r="G2381" t="str">
            <v>3.664,06</v>
          </cell>
          <cell r="H2381" t="str">
            <v>132,38</v>
          </cell>
          <cell r="I2381" t="str">
            <v>0,00</v>
          </cell>
          <cell r="J2381" t="str">
            <v>0,78</v>
          </cell>
          <cell r="K2381">
            <v>3797.22</v>
          </cell>
          <cell r="L2381">
            <v>3797.2200000000003</v>
          </cell>
          <cell r="M2381"/>
          <cell r="N2381">
            <v>102078</v>
          </cell>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5.225,85</v>
          </cell>
          <cell r="F2382" t="str">
            <v>1.520,96</v>
          </cell>
          <cell r="G2382" t="str">
            <v>3.598,18</v>
          </cell>
          <cell r="H2382" t="str">
            <v>105,84</v>
          </cell>
          <cell r="I2382" t="str">
            <v>0,00</v>
          </cell>
          <cell r="J2382" t="str">
            <v>0,87</v>
          </cell>
          <cell r="K2382">
            <v>3704.89</v>
          </cell>
          <cell r="L2382">
            <v>3704.89</v>
          </cell>
          <cell r="M2382"/>
          <cell r="N2382">
            <v>102079</v>
          </cell>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4.613,34</v>
          </cell>
          <cell r="F2383" t="str">
            <v>1.215,69</v>
          </cell>
          <cell r="G2383" t="str">
            <v>3.308,60</v>
          </cell>
          <cell r="H2383" t="str">
            <v>88,47</v>
          </cell>
          <cell r="I2383" t="str">
            <v>0,00</v>
          </cell>
          <cell r="J2383" t="str">
            <v>0,58</v>
          </cell>
          <cell r="K2383">
            <v>3397.65</v>
          </cell>
          <cell r="L2383">
            <v>3397.6499999999996</v>
          </cell>
          <cell r="M2383"/>
          <cell r="N2383">
            <v>102080</v>
          </cell>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203,62</v>
          </cell>
          <cell r="F2384" t="str">
            <v>25,76</v>
          </cell>
          <cell r="G2384" t="str">
            <v>177,80</v>
          </cell>
          <cell r="H2384" t="str">
            <v>0,00</v>
          </cell>
          <cell r="I2384" t="str">
            <v>0,00</v>
          </cell>
          <cell r="J2384" t="str">
            <v>0,06</v>
          </cell>
          <cell r="K2384">
            <v>177.86</v>
          </cell>
          <cell r="L2384">
            <v>177.86</v>
          </cell>
          <cell r="M2384"/>
          <cell r="N2384">
            <v>102086</v>
          </cell>
        </row>
        <row r="2385">
          <cell r="A2385">
            <v>102087</v>
          </cell>
          <cell r="B2385" t="str">
            <v>FABRICAÇÃO DE FÔRMA PARA ESCADA DUPLA COM 2 LANCES EM "X" E LAJE PLANA, EM CHAPA DE MADEIRA COMPENSADA RESINADA, E= 17 MM. AF_11/2020</v>
          </cell>
          <cell r="C2385" t="str">
            <v>COMPOSIÇÃO</v>
          </cell>
          <cell r="D2385" t="str">
            <v>M2</v>
          </cell>
          <cell r="E2385" t="str">
            <v>158,11</v>
          </cell>
          <cell r="F2385" t="str">
            <v>25,77</v>
          </cell>
          <cell r="G2385" t="str">
            <v>132,28</v>
          </cell>
          <cell r="H2385" t="str">
            <v>0,00</v>
          </cell>
          <cell r="I2385" t="str">
            <v>0,00</v>
          </cell>
          <cell r="J2385" t="str">
            <v>0,06</v>
          </cell>
          <cell r="K2385">
            <v>132.34</v>
          </cell>
          <cell r="L2385">
            <v>132.34</v>
          </cell>
          <cell r="M2385"/>
          <cell r="N2385">
            <v>102087</v>
          </cell>
        </row>
        <row r="2386">
          <cell r="A2386">
            <v>102088</v>
          </cell>
          <cell r="B2386" t="str">
            <v>FABRICAÇÃO DE FÔRMA PARA ESCADA DUPLA COM 2 LANCES EM X E LAJE PLANA, EM MADEIRA SERRADA, E=25 MM. AF_11/2020</v>
          </cell>
          <cell r="C2386" t="str">
            <v>COMPOSIÇÃO</v>
          </cell>
          <cell r="D2386" t="str">
            <v>M2</v>
          </cell>
          <cell r="E2386" t="str">
            <v>243,85</v>
          </cell>
          <cell r="F2386" t="str">
            <v>26,97</v>
          </cell>
          <cell r="G2386" t="str">
            <v>216,83</v>
          </cell>
          <cell r="H2386" t="str">
            <v>0,01</v>
          </cell>
          <cell r="I2386" t="str">
            <v>0,00</v>
          </cell>
          <cell r="J2386" t="str">
            <v>0,04</v>
          </cell>
          <cell r="K2386">
            <v>216.88000000000002</v>
          </cell>
          <cell r="L2386">
            <v>216.88</v>
          </cell>
          <cell r="M2386"/>
          <cell r="N2386">
            <v>102088</v>
          </cell>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194,34</v>
          </cell>
          <cell r="F2387" t="str">
            <v>27,87</v>
          </cell>
          <cell r="G2387" t="str">
            <v>166,39</v>
          </cell>
          <cell r="H2387" t="str">
            <v>0,00</v>
          </cell>
          <cell r="I2387" t="str">
            <v>0,00</v>
          </cell>
          <cell r="J2387" t="str">
            <v>0,08</v>
          </cell>
          <cell r="K2387">
            <v>166.47</v>
          </cell>
          <cell r="L2387">
            <v>166.47</v>
          </cell>
          <cell r="M2387"/>
          <cell r="N2387">
            <v>102089</v>
          </cell>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142,72</v>
          </cell>
          <cell r="F2388" t="str">
            <v>27,88</v>
          </cell>
          <cell r="G2388" t="str">
            <v>114,76</v>
          </cell>
          <cell r="H2388" t="str">
            <v>0,00</v>
          </cell>
          <cell r="I2388" t="str">
            <v>0,00</v>
          </cell>
          <cell r="J2388" t="str">
            <v>0,08</v>
          </cell>
          <cell r="K2388">
            <v>114.84</v>
          </cell>
          <cell r="L2388">
            <v>114.84</v>
          </cell>
          <cell r="M2388"/>
          <cell r="N2388">
            <v>102090</v>
          </cell>
        </row>
        <row r="2389">
          <cell r="A2389">
            <v>102091</v>
          </cell>
          <cell r="B2389" t="str">
            <v>FABRICAÇÃO DE FÔRMA PARA ESCADA DUPLA COM 2 LANCES EM X E LAJE CASCATA, EM MADEIRA SERRADA, E=25 MM. AF_11/2020</v>
          </cell>
          <cell r="C2389" t="str">
            <v>COMPOSIÇÃO</v>
          </cell>
          <cell r="D2389" t="str">
            <v>M2</v>
          </cell>
          <cell r="E2389" t="str">
            <v>285,34</v>
          </cell>
          <cell r="F2389" t="str">
            <v>28,17</v>
          </cell>
          <cell r="G2389" t="str">
            <v>257,11</v>
          </cell>
          <cell r="H2389" t="str">
            <v>0,00</v>
          </cell>
          <cell r="I2389" t="str">
            <v>0,00</v>
          </cell>
          <cell r="J2389" t="str">
            <v>0,06</v>
          </cell>
          <cell r="K2389">
            <v>257.17</v>
          </cell>
          <cell r="L2389">
            <v>257.17</v>
          </cell>
          <cell r="M2389"/>
          <cell r="N2389">
            <v>102091</v>
          </cell>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123,09</v>
          </cell>
          <cell r="F2390" t="str">
            <v>28,24</v>
          </cell>
          <cell r="G2390" t="str">
            <v>94,85</v>
          </cell>
          <cell r="H2390" t="str">
            <v>0,00</v>
          </cell>
          <cell r="I2390" t="str">
            <v>0,00</v>
          </cell>
          <cell r="J2390" t="str">
            <v>0,00</v>
          </cell>
          <cell r="K2390">
            <v>94.85</v>
          </cell>
          <cell r="L2390">
            <v>94.85</v>
          </cell>
          <cell r="M2390"/>
          <cell r="N2390">
            <v>103760</v>
          </cell>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82,49</v>
          </cell>
          <cell r="F2391" t="str">
            <v>26,07</v>
          </cell>
          <cell r="G2391" t="str">
            <v>56,42</v>
          </cell>
          <cell r="H2391" t="str">
            <v>0,00</v>
          </cell>
          <cell r="I2391" t="str">
            <v>0,00</v>
          </cell>
          <cell r="J2391" t="str">
            <v>0,00</v>
          </cell>
          <cell r="K2391">
            <v>56.42</v>
          </cell>
          <cell r="L2391">
            <v>56.42</v>
          </cell>
          <cell r="M2391"/>
          <cell r="N2391">
            <v>103761</v>
          </cell>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70,26</v>
          </cell>
          <cell r="F2392" t="str">
            <v>23,98</v>
          </cell>
          <cell r="G2392" t="str">
            <v>46,28</v>
          </cell>
          <cell r="H2392" t="str">
            <v>0,00</v>
          </cell>
          <cell r="I2392" t="str">
            <v>0,00</v>
          </cell>
          <cell r="J2392" t="str">
            <v>0,00</v>
          </cell>
          <cell r="K2392">
            <v>46.28</v>
          </cell>
          <cell r="L2392">
            <v>46.28</v>
          </cell>
          <cell r="M2392"/>
          <cell r="N2392">
            <v>103762</v>
          </cell>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61,71</v>
          </cell>
          <cell r="F2393" t="str">
            <v>22,21</v>
          </cell>
          <cell r="G2393" t="str">
            <v>39,50</v>
          </cell>
          <cell r="H2393" t="str">
            <v>0,00</v>
          </cell>
          <cell r="I2393" t="str">
            <v>0,00</v>
          </cell>
          <cell r="J2393" t="str">
            <v>0,00</v>
          </cell>
          <cell r="K2393">
            <v>39.5</v>
          </cell>
          <cell r="L2393">
            <v>39.5</v>
          </cell>
          <cell r="M2393"/>
          <cell r="N2393">
            <v>103763</v>
          </cell>
        </row>
        <row r="2394">
          <cell r="A2394">
            <v>89996</v>
          </cell>
          <cell r="B2394" t="str">
            <v>ARMAÇÃO VERTICAL DE ALVENARIA ESTRUTURAL; DIÂMETRO DE 10,0 MM. AF_09/2021</v>
          </cell>
          <cell r="C2394" t="str">
            <v>COMPOSIÇÃO</v>
          </cell>
          <cell r="D2394" t="str">
            <v>KG</v>
          </cell>
          <cell r="E2394" t="str">
            <v>13,49</v>
          </cell>
          <cell r="F2394" t="str">
            <v>2,03</v>
          </cell>
          <cell r="G2394" t="str">
            <v>11,46</v>
          </cell>
          <cell r="H2394" t="str">
            <v>0,00</v>
          </cell>
          <cell r="I2394" t="str">
            <v>0,00</v>
          </cell>
          <cell r="J2394" t="str">
            <v>0,00</v>
          </cell>
          <cell r="K2394">
            <v>11.46</v>
          </cell>
          <cell r="L2394">
            <v>11.46</v>
          </cell>
          <cell r="M2394"/>
          <cell r="N2394">
            <v>89996</v>
          </cell>
        </row>
        <row r="2395">
          <cell r="A2395">
            <v>89997</v>
          </cell>
          <cell r="B2395" t="str">
            <v>ARMAÇÃO VERTICAL DE ALVENARIA ESTRUTURAL; DIÂMETRO DE 12,5 MM. AF_09/2021</v>
          </cell>
          <cell r="C2395" t="str">
            <v>COMPOSIÇÃO</v>
          </cell>
          <cell r="D2395" t="str">
            <v>KG</v>
          </cell>
          <cell r="E2395" t="str">
            <v>11,07</v>
          </cell>
          <cell r="F2395" t="str">
            <v>1,29</v>
          </cell>
          <cell r="G2395" t="str">
            <v>9,78</v>
          </cell>
          <cell r="H2395" t="str">
            <v>0,00</v>
          </cell>
          <cell r="I2395" t="str">
            <v>0,00</v>
          </cell>
          <cell r="J2395" t="str">
            <v>0,00</v>
          </cell>
          <cell r="K2395">
            <v>9.7799999999999994</v>
          </cell>
          <cell r="L2395">
            <v>9.7799999999999994</v>
          </cell>
          <cell r="M2395"/>
          <cell r="N2395">
            <v>89997</v>
          </cell>
        </row>
        <row r="2396">
          <cell r="A2396">
            <v>89998</v>
          </cell>
          <cell r="B2396" t="str">
            <v>ARMAÇÃO DE CINTA DE ALVENARIA ESTRUTURAL; DIÂMETRO DE 10,0 MM. AF_09/2021</v>
          </cell>
          <cell r="C2396" t="str">
            <v>COMPOSIÇÃO</v>
          </cell>
          <cell r="D2396" t="str">
            <v>KG</v>
          </cell>
          <cell r="E2396" t="str">
            <v>12,92</v>
          </cell>
          <cell r="F2396" t="str">
            <v>1,59</v>
          </cell>
          <cell r="G2396" t="str">
            <v>11,33</v>
          </cell>
          <cell r="H2396" t="str">
            <v>0,00</v>
          </cell>
          <cell r="I2396" t="str">
            <v>0,00</v>
          </cell>
          <cell r="J2396" t="str">
            <v>0,00</v>
          </cell>
          <cell r="K2396">
            <v>11.33</v>
          </cell>
          <cell r="L2396">
            <v>11.33</v>
          </cell>
          <cell r="M2396"/>
          <cell r="N2396">
            <v>89998</v>
          </cell>
        </row>
        <row r="2397">
          <cell r="A2397">
            <v>89999</v>
          </cell>
          <cell r="B2397" t="str">
            <v>ARMAÇÃO DE VERGA E CONTRAVERGA DE ALVENARIA ESTRUTURAL; DIÂMETRO DE 8,0 MM. AF_09/2021</v>
          </cell>
          <cell r="C2397" t="str">
            <v>COMPOSIÇÃO</v>
          </cell>
          <cell r="D2397" t="str">
            <v>KG</v>
          </cell>
          <cell r="E2397" t="str">
            <v>19,38</v>
          </cell>
          <cell r="F2397" t="str">
            <v>5,93</v>
          </cell>
          <cell r="G2397" t="str">
            <v>13,45</v>
          </cell>
          <cell r="H2397" t="str">
            <v>0,00</v>
          </cell>
          <cell r="I2397" t="str">
            <v>0,00</v>
          </cell>
          <cell r="J2397" t="str">
            <v>0,00</v>
          </cell>
          <cell r="K2397">
            <v>13.45</v>
          </cell>
          <cell r="L2397">
            <v>13.45</v>
          </cell>
          <cell r="M2397"/>
          <cell r="N2397">
            <v>89999</v>
          </cell>
        </row>
        <row r="2398">
          <cell r="A2398">
            <v>90000</v>
          </cell>
          <cell r="B2398" t="str">
            <v>ARMAÇÃO DE VERGA E CONTRAVERGA DE ALVENARIA ESTRUTURAL; DIÂMETRO DE 10,0 MM. AF_09/2021</v>
          </cell>
          <cell r="C2398" t="str">
            <v>COMPOSIÇÃO</v>
          </cell>
          <cell r="D2398" t="str">
            <v>KG</v>
          </cell>
          <cell r="E2398" t="str">
            <v>15,85</v>
          </cell>
          <cell r="F2398" t="str">
            <v>3,80</v>
          </cell>
          <cell r="G2398" t="str">
            <v>12,05</v>
          </cell>
          <cell r="H2398" t="str">
            <v>0,00</v>
          </cell>
          <cell r="I2398" t="str">
            <v>0,00</v>
          </cell>
          <cell r="J2398" t="str">
            <v>0,00</v>
          </cell>
          <cell r="K2398">
            <v>12.05</v>
          </cell>
          <cell r="L2398">
            <v>12.05</v>
          </cell>
          <cell r="M2398"/>
          <cell r="N2398">
            <v>90000</v>
          </cell>
        </row>
        <row r="2399">
          <cell r="A2399">
            <v>91593</v>
          </cell>
          <cell r="B2399" t="str">
            <v>ARMAÇÃO DO SISTEMA DE PAREDES DE CONCRETO, EXECUTADA EM PAREDES DE EDIFICAÇÕES DE MÚLTIPLOS PAVIMENTOS, TELA Q-138. AF_06/2019</v>
          </cell>
          <cell r="C2399" t="str">
            <v>COMPOSIÇÃO</v>
          </cell>
          <cell r="D2399" t="str">
            <v>KG</v>
          </cell>
          <cell r="E2399" t="str">
            <v>13,38</v>
          </cell>
          <cell r="F2399" t="str">
            <v>0,63</v>
          </cell>
          <cell r="G2399" t="str">
            <v>12,75</v>
          </cell>
          <cell r="H2399" t="str">
            <v>0,00</v>
          </cell>
          <cell r="I2399" t="str">
            <v>0,00</v>
          </cell>
          <cell r="J2399" t="str">
            <v>0,00</v>
          </cell>
          <cell r="K2399">
            <v>12.75</v>
          </cell>
          <cell r="L2399">
            <v>12.75</v>
          </cell>
          <cell r="M2399"/>
          <cell r="N2399">
            <v>91593</v>
          </cell>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13,83</v>
          </cell>
          <cell r="F2400" t="str">
            <v>0,92</v>
          </cell>
          <cell r="G2400" t="str">
            <v>12,91</v>
          </cell>
          <cell r="H2400" t="str">
            <v>0,00</v>
          </cell>
          <cell r="I2400" t="str">
            <v>0,00</v>
          </cell>
          <cell r="J2400" t="str">
            <v>0,00</v>
          </cell>
          <cell r="K2400">
            <v>12.91</v>
          </cell>
          <cell r="L2400">
            <v>12.91</v>
          </cell>
          <cell r="M2400"/>
          <cell r="N2400">
            <v>91594</v>
          </cell>
        </row>
        <row r="2401">
          <cell r="A2401">
            <v>91595</v>
          </cell>
          <cell r="B2401" t="str">
            <v>ARMAÇÃO DO SISTEMA DE PAREDES DE CONCRETO, EXECUTADA EM PAREDES DE EDIFICAÇÕES TÉRREAS, TELA Q-61. AF_06/2019</v>
          </cell>
          <cell r="C2401" t="str">
            <v>COMPOSIÇÃO</v>
          </cell>
          <cell r="D2401" t="str">
            <v>KG</v>
          </cell>
          <cell r="E2401" t="str">
            <v>14,57</v>
          </cell>
          <cell r="F2401" t="str">
            <v>1,49</v>
          </cell>
          <cell r="G2401" t="str">
            <v>13,08</v>
          </cell>
          <cell r="H2401" t="str">
            <v>0,00</v>
          </cell>
          <cell r="I2401" t="str">
            <v>0,00</v>
          </cell>
          <cell r="J2401" t="str">
            <v>0,00</v>
          </cell>
          <cell r="K2401">
            <v>13.08</v>
          </cell>
          <cell r="L2401">
            <v>13.08</v>
          </cell>
          <cell r="M2401"/>
          <cell r="N2401">
            <v>91595</v>
          </cell>
        </row>
        <row r="2402">
          <cell r="A2402">
            <v>91596</v>
          </cell>
          <cell r="B2402" t="str">
            <v>ARMAÇÃO DO SISTEMA DE PAREDES DE CONCRETO, EXECUTADA COMO ARMADURA POSITIVA DE LAJES, TELA Q-138. AF_06/2019</v>
          </cell>
          <cell r="C2402" t="str">
            <v>COMPOSIÇÃO</v>
          </cell>
          <cell r="D2402" t="str">
            <v>KG</v>
          </cell>
          <cell r="E2402" t="str">
            <v>13,72</v>
          </cell>
          <cell r="F2402" t="str">
            <v>0,88</v>
          </cell>
          <cell r="G2402" t="str">
            <v>12,84</v>
          </cell>
          <cell r="H2402" t="str">
            <v>0,00</v>
          </cell>
          <cell r="I2402" t="str">
            <v>0,00</v>
          </cell>
          <cell r="J2402" t="str">
            <v>0,00</v>
          </cell>
          <cell r="K2402">
            <v>12.84</v>
          </cell>
          <cell r="L2402">
            <v>12.84</v>
          </cell>
          <cell r="M2402"/>
          <cell r="N2402">
            <v>91596</v>
          </cell>
        </row>
        <row r="2403">
          <cell r="A2403">
            <v>91597</v>
          </cell>
          <cell r="B2403" t="str">
            <v>ARMAÇÃO DO SISTEMA DE PAREDES DE CONCRETO, EXECUTADA COMO ARMADURA NEGATIVA DE LAJES, TELA T-196. AF_06/2019</v>
          </cell>
          <cell r="C2403" t="str">
            <v>COMPOSIÇÃO</v>
          </cell>
          <cell r="D2403" t="str">
            <v>KG</v>
          </cell>
          <cell r="E2403" t="str">
            <v>9,70</v>
          </cell>
          <cell r="F2403" t="str">
            <v>0,92</v>
          </cell>
          <cell r="G2403" t="str">
            <v>8,78</v>
          </cell>
          <cell r="H2403" t="str">
            <v>0,00</v>
          </cell>
          <cell r="I2403" t="str">
            <v>0,00</v>
          </cell>
          <cell r="J2403" t="str">
            <v>0,00</v>
          </cell>
          <cell r="K2403">
            <v>8.7799999999999994</v>
          </cell>
          <cell r="L2403">
            <v>8.7799999999999994</v>
          </cell>
          <cell r="M2403"/>
          <cell r="N2403">
            <v>91597</v>
          </cell>
        </row>
        <row r="2404">
          <cell r="A2404">
            <v>91598</v>
          </cell>
          <cell r="B2404" t="str">
            <v>ARMAÇÃO DO SISTEMA DE PAREDES DE CONCRETO, EXECUTADA COMO ARMADURA POSITIVA DE LAJES, TELA Q-113. AF_06/2019</v>
          </cell>
          <cell r="C2404" t="str">
            <v>COMPOSIÇÃO</v>
          </cell>
          <cell r="D2404" t="str">
            <v>KG</v>
          </cell>
          <cell r="E2404" t="str">
            <v>13,44</v>
          </cell>
          <cell r="F2404" t="str">
            <v>1,07</v>
          </cell>
          <cell r="G2404" t="str">
            <v>12,37</v>
          </cell>
          <cell r="H2404" t="str">
            <v>0,00</v>
          </cell>
          <cell r="I2404" t="str">
            <v>0,00</v>
          </cell>
          <cell r="J2404" t="str">
            <v>0,00</v>
          </cell>
          <cell r="K2404">
            <v>12.37</v>
          </cell>
          <cell r="L2404">
            <v>12.37</v>
          </cell>
          <cell r="M2404"/>
          <cell r="N2404">
            <v>91598</v>
          </cell>
        </row>
        <row r="2405">
          <cell r="A2405">
            <v>91599</v>
          </cell>
          <cell r="B2405" t="str">
            <v>ARMAÇÃO DO SISTEMA DE PAREDES DE CONCRETO, EXECUTADA COMO ARMADURA NEGATIVA DE LAJES, TELA L-159. AF_06/2019</v>
          </cell>
          <cell r="C2405" t="str">
            <v>COMPOSIÇÃO</v>
          </cell>
          <cell r="D2405" t="str">
            <v>KG</v>
          </cell>
          <cell r="E2405" t="str">
            <v>10,12</v>
          </cell>
          <cell r="F2405" t="str">
            <v>1,14</v>
          </cell>
          <cell r="G2405" t="str">
            <v>8,98</v>
          </cell>
          <cell r="H2405" t="str">
            <v>0,00</v>
          </cell>
          <cell r="I2405" t="str">
            <v>0,00</v>
          </cell>
          <cell r="J2405" t="str">
            <v>0,00</v>
          </cell>
          <cell r="K2405">
            <v>8.98</v>
          </cell>
          <cell r="L2405">
            <v>8.98</v>
          </cell>
          <cell r="M2405"/>
          <cell r="N2405">
            <v>91599</v>
          </cell>
        </row>
        <row r="2406">
          <cell r="A2406">
            <v>91600</v>
          </cell>
          <cell r="B2406" t="str">
            <v>ARMAÇÃO DO SISTEMA DE PAREDES DE CONCRETO, EXECUTADA EM PLATIBANDAS, TELA Q-92. AF_06/2019</v>
          </cell>
          <cell r="C2406" t="str">
            <v>COMPOSIÇÃO</v>
          </cell>
          <cell r="D2406" t="str">
            <v>KG</v>
          </cell>
          <cell r="E2406" t="str">
            <v>16,45</v>
          </cell>
          <cell r="F2406" t="str">
            <v>2,82</v>
          </cell>
          <cell r="G2406" t="str">
            <v>13,63</v>
          </cell>
          <cell r="H2406" t="str">
            <v>0,00</v>
          </cell>
          <cell r="I2406" t="str">
            <v>0,00</v>
          </cell>
          <cell r="J2406" t="str">
            <v>0,00</v>
          </cell>
          <cell r="K2406">
            <v>13.63</v>
          </cell>
          <cell r="L2406">
            <v>13.63</v>
          </cell>
          <cell r="M2406"/>
          <cell r="N2406">
            <v>91600</v>
          </cell>
        </row>
        <row r="2407">
          <cell r="A2407">
            <v>91601</v>
          </cell>
          <cell r="B2407" t="str">
            <v>ARMAÇÃO DO SISTEMA DE PAREDES DE CONCRETO, EXECUTADA COMO REFORÇO, VERGALHÃO DE 6,3 MM DE DIÂMETRO. AF_06/2019</v>
          </cell>
          <cell r="C2407" t="str">
            <v>COMPOSIÇÃO</v>
          </cell>
          <cell r="D2407" t="str">
            <v>KG</v>
          </cell>
          <cell r="E2407" t="str">
            <v>15,60</v>
          </cell>
          <cell r="F2407" t="str">
            <v>2,07</v>
          </cell>
          <cell r="G2407" t="str">
            <v>13,53</v>
          </cell>
          <cell r="H2407" t="str">
            <v>0,00</v>
          </cell>
          <cell r="I2407" t="str">
            <v>0,00</v>
          </cell>
          <cell r="J2407" t="str">
            <v>0,00</v>
          </cell>
          <cell r="K2407">
            <v>13.53</v>
          </cell>
          <cell r="L2407">
            <v>13.53</v>
          </cell>
          <cell r="M2407"/>
          <cell r="N2407">
            <v>91601</v>
          </cell>
        </row>
        <row r="2408">
          <cell r="A2408">
            <v>91602</v>
          </cell>
          <cell r="B2408" t="str">
            <v>ARMAÇÃO DO SISTEMA DE PAREDES DE CONCRETO, EXECUTADA COMO REFORÇO, VERGALHÃO DE 8,0 MM DE DIÂMETRO. AF_06/2019</v>
          </cell>
          <cell r="C2408" t="str">
            <v>COMPOSIÇÃO</v>
          </cell>
          <cell r="D2408" t="str">
            <v>KG</v>
          </cell>
          <cell r="E2408" t="str">
            <v>14,57</v>
          </cell>
          <cell r="F2408" t="str">
            <v>1,23</v>
          </cell>
          <cell r="G2408" t="str">
            <v>13,34</v>
          </cell>
          <cell r="H2408" t="str">
            <v>0,00</v>
          </cell>
          <cell r="I2408" t="str">
            <v>0,00</v>
          </cell>
          <cell r="J2408" t="str">
            <v>0,00</v>
          </cell>
          <cell r="K2408">
            <v>13.34</v>
          </cell>
          <cell r="L2408">
            <v>13.34</v>
          </cell>
          <cell r="M2408"/>
          <cell r="N2408">
            <v>91602</v>
          </cell>
        </row>
        <row r="2409">
          <cell r="A2409">
            <v>91603</v>
          </cell>
          <cell r="B2409" t="str">
            <v>ARMAÇÃO DO SISTEMA DE PAREDES DE CONCRETO, EXECUTADA COMO REFORÇO, VERGALHÃO DE 10,0 MM DE DIÂMETRO. AF_06/2019</v>
          </cell>
          <cell r="C2409" t="str">
            <v>COMPOSIÇÃO</v>
          </cell>
          <cell r="D2409" t="str">
            <v>KG</v>
          </cell>
          <cell r="E2409" t="str">
            <v>13,76</v>
          </cell>
          <cell r="F2409" t="str">
            <v>1,17</v>
          </cell>
          <cell r="G2409" t="str">
            <v>12,59</v>
          </cell>
          <cell r="H2409" t="str">
            <v>0,00</v>
          </cell>
          <cell r="I2409" t="str">
            <v>0,00</v>
          </cell>
          <cell r="J2409" t="str">
            <v>0,00</v>
          </cell>
          <cell r="K2409">
            <v>12.59</v>
          </cell>
          <cell r="L2409">
            <v>12.59</v>
          </cell>
          <cell r="M2409"/>
          <cell r="N2409">
            <v>91603</v>
          </cell>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18,14</v>
          </cell>
          <cell r="F2410" t="str">
            <v>4,85</v>
          </cell>
          <cell r="G2410" t="str">
            <v>13,29</v>
          </cell>
          <cell r="H2410" t="str">
            <v>0,00</v>
          </cell>
          <cell r="I2410" t="str">
            <v>0,00</v>
          </cell>
          <cell r="J2410" t="str">
            <v>0,00</v>
          </cell>
          <cell r="K2410">
            <v>13.29</v>
          </cell>
          <cell r="L2410">
            <v>13.29</v>
          </cell>
          <cell r="M2410"/>
          <cell r="N2410">
            <v>92759</v>
          </cell>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17,28</v>
          </cell>
          <cell r="F2411" t="str">
            <v>3,29</v>
          </cell>
          <cell r="G2411" t="str">
            <v>13,99</v>
          </cell>
          <cell r="H2411" t="str">
            <v>0,00</v>
          </cell>
          <cell r="I2411" t="str">
            <v>0,00</v>
          </cell>
          <cell r="J2411" t="str">
            <v>0,00</v>
          </cell>
          <cell r="K2411">
            <v>13.99</v>
          </cell>
          <cell r="L2411">
            <v>13.99</v>
          </cell>
          <cell r="M2411"/>
          <cell r="N2411">
            <v>92760</v>
          </cell>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16,37</v>
          </cell>
          <cell r="F2412" t="str">
            <v>2,24</v>
          </cell>
          <cell r="G2412" t="str">
            <v>14,13</v>
          </cell>
          <cell r="H2412" t="str">
            <v>0,00</v>
          </cell>
          <cell r="I2412" t="str">
            <v>0,00</v>
          </cell>
          <cell r="J2412" t="str">
            <v>0,00</v>
          </cell>
          <cell r="K2412">
            <v>14.13</v>
          </cell>
          <cell r="L2412">
            <v>14.13</v>
          </cell>
          <cell r="M2412"/>
          <cell r="N2412">
            <v>92761</v>
          </cell>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14,70</v>
          </cell>
          <cell r="F2413" t="str">
            <v>1,58</v>
          </cell>
          <cell r="G2413" t="str">
            <v>13,12</v>
          </cell>
          <cell r="H2413" t="str">
            <v>0,00</v>
          </cell>
          <cell r="I2413" t="str">
            <v>0,00</v>
          </cell>
          <cell r="J2413" t="str">
            <v>0,00</v>
          </cell>
          <cell r="K2413">
            <v>13.12</v>
          </cell>
          <cell r="L2413">
            <v>13.12</v>
          </cell>
          <cell r="M2413"/>
          <cell r="N2413">
            <v>92762</v>
          </cell>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12,43</v>
          </cell>
          <cell r="F2414" t="str">
            <v>1,06</v>
          </cell>
          <cell r="G2414" t="str">
            <v>11,37</v>
          </cell>
          <cell r="H2414" t="str">
            <v>0,00</v>
          </cell>
          <cell r="I2414" t="str">
            <v>0,00</v>
          </cell>
          <cell r="J2414" t="str">
            <v>0,00</v>
          </cell>
          <cell r="K2414">
            <v>11.37</v>
          </cell>
          <cell r="L2414">
            <v>11.37</v>
          </cell>
          <cell r="M2414"/>
          <cell r="N2414">
            <v>92763</v>
          </cell>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11,88</v>
          </cell>
          <cell r="F2415" t="str">
            <v>0,69</v>
          </cell>
          <cell r="G2415" t="str">
            <v>11,19</v>
          </cell>
          <cell r="H2415" t="str">
            <v>0,00</v>
          </cell>
          <cell r="I2415" t="str">
            <v>0,00</v>
          </cell>
          <cell r="J2415" t="str">
            <v>0,00</v>
          </cell>
          <cell r="K2415">
            <v>11.19</v>
          </cell>
          <cell r="L2415">
            <v>11.19</v>
          </cell>
          <cell r="M2415"/>
          <cell r="N2415">
            <v>92764</v>
          </cell>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13,43</v>
          </cell>
          <cell r="F2416" t="str">
            <v>0,44</v>
          </cell>
          <cell r="G2416" t="str">
            <v>12,99</v>
          </cell>
          <cell r="H2416" t="str">
            <v>0,00</v>
          </cell>
          <cell r="I2416" t="str">
            <v>0,00</v>
          </cell>
          <cell r="J2416" t="str">
            <v>0,00</v>
          </cell>
          <cell r="K2416">
            <v>12.99</v>
          </cell>
          <cell r="L2416">
            <v>12.99</v>
          </cell>
          <cell r="M2416"/>
          <cell r="N2416">
            <v>92765</v>
          </cell>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13,16</v>
          </cell>
          <cell r="F2417" t="str">
            <v>0,25</v>
          </cell>
          <cell r="G2417" t="str">
            <v>12,91</v>
          </cell>
          <cell r="H2417" t="str">
            <v>0,00</v>
          </cell>
          <cell r="I2417" t="str">
            <v>0,00</v>
          </cell>
          <cell r="J2417" t="str">
            <v>0,00</v>
          </cell>
          <cell r="K2417">
            <v>12.91</v>
          </cell>
          <cell r="L2417">
            <v>12.91</v>
          </cell>
          <cell r="M2417"/>
          <cell r="N2417">
            <v>92766</v>
          </cell>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18,37</v>
          </cell>
          <cell r="F2418" t="str">
            <v>4,76</v>
          </cell>
          <cell r="G2418" t="str">
            <v>13,61</v>
          </cell>
          <cell r="H2418" t="str">
            <v>0,00</v>
          </cell>
          <cell r="I2418" t="str">
            <v>0,00</v>
          </cell>
          <cell r="J2418" t="str">
            <v>0,00</v>
          </cell>
          <cell r="K2418">
            <v>13.61</v>
          </cell>
          <cell r="L2418">
            <v>13.61</v>
          </cell>
          <cell r="M2418"/>
          <cell r="N2418">
            <v>92767</v>
          </cell>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16,51</v>
          </cell>
          <cell r="F2419" t="str">
            <v>3,46</v>
          </cell>
          <cell r="G2419" t="str">
            <v>13,05</v>
          </cell>
          <cell r="H2419" t="str">
            <v>0,00</v>
          </cell>
          <cell r="I2419" t="str">
            <v>0,00</v>
          </cell>
          <cell r="J2419" t="str">
            <v>0,00</v>
          </cell>
          <cell r="K2419">
            <v>13.05</v>
          </cell>
          <cell r="L2419">
            <v>13.05</v>
          </cell>
          <cell r="M2419"/>
          <cell r="N2419">
            <v>92768</v>
          </cell>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16,04</v>
          </cell>
          <cell r="F2420" t="str">
            <v>2,29</v>
          </cell>
          <cell r="G2420" t="str">
            <v>13,75</v>
          </cell>
          <cell r="H2420" t="str">
            <v>0,00</v>
          </cell>
          <cell r="I2420" t="str">
            <v>0,00</v>
          </cell>
          <cell r="J2420" t="str">
            <v>0,00</v>
          </cell>
          <cell r="K2420">
            <v>13.75</v>
          </cell>
          <cell r="L2420">
            <v>13.75</v>
          </cell>
          <cell r="M2420"/>
          <cell r="N2420">
            <v>92769</v>
          </cell>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15,43</v>
          </cell>
          <cell r="F2421" t="str">
            <v>1,52</v>
          </cell>
          <cell r="G2421" t="str">
            <v>13,91</v>
          </cell>
          <cell r="H2421" t="str">
            <v>0,00</v>
          </cell>
          <cell r="I2421" t="str">
            <v>0,00</v>
          </cell>
          <cell r="J2421" t="str">
            <v>0,00</v>
          </cell>
          <cell r="K2421">
            <v>13.91</v>
          </cell>
          <cell r="L2421">
            <v>13.91</v>
          </cell>
          <cell r="M2421"/>
          <cell r="N2421">
            <v>92770</v>
          </cell>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13,95</v>
          </cell>
          <cell r="F2422" t="str">
            <v>1,02</v>
          </cell>
          <cell r="G2422" t="str">
            <v>12,93</v>
          </cell>
          <cell r="H2422" t="str">
            <v>0,00</v>
          </cell>
          <cell r="I2422" t="str">
            <v>0,00</v>
          </cell>
          <cell r="J2422" t="str">
            <v>0,00</v>
          </cell>
          <cell r="K2422">
            <v>12.93</v>
          </cell>
          <cell r="L2422">
            <v>12.93</v>
          </cell>
          <cell r="M2422"/>
          <cell r="N2422">
            <v>92771</v>
          </cell>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11,86</v>
          </cell>
          <cell r="F2423" t="str">
            <v>0,69</v>
          </cell>
          <cell r="G2423" t="str">
            <v>11,17</v>
          </cell>
          <cell r="H2423" t="str">
            <v>0,00</v>
          </cell>
          <cell r="I2423" t="str">
            <v>0,00</v>
          </cell>
          <cell r="J2423" t="str">
            <v>0,00</v>
          </cell>
          <cell r="K2423">
            <v>11.17</v>
          </cell>
          <cell r="L2423">
            <v>11.17</v>
          </cell>
          <cell r="M2423"/>
          <cell r="N2423">
            <v>92772</v>
          </cell>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11,48</v>
          </cell>
          <cell r="F2424" t="str">
            <v>0,42</v>
          </cell>
          <cell r="G2424" t="str">
            <v>11,06</v>
          </cell>
          <cell r="H2424" t="str">
            <v>0,00</v>
          </cell>
          <cell r="I2424" t="str">
            <v>0,00</v>
          </cell>
          <cell r="J2424" t="str">
            <v>0,00</v>
          </cell>
          <cell r="K2424">
            <v>11.06</v>
          </cell>
          <cell r="L2424">
            <v>11.06</v>
          </cell>
          <cell r="M2424"/>
          <cell r="N2424">
            <v>92773</v>
          </cell>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13,14</v>
          </cell>
          <cell r="F2425" t="str">
            <v>0,23</v>
          </cell>
          <cell r="G2425" t="str">
            <v>12,91</v>
          </cell>
          <cell r="H2425" t="str">
            <v>0,00</v>
          </cell>
          <cell r="I2425" t="str">
            <v>0,00</v>
          </cell>
          <cell r="J2425" t="str">
            <v>0,00</v>
          </cell>
          <cell r="K2425">
            <v>12.91</v>
          </cell>
          <cell r="L2425">
            <v>12.91</v>
          </cell>
          <cell r="M2425"/>
          <cell r="N2425">
            <v>92774</v>
          </cell>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21,37</v>
          </cell>
          <cell r="F2426" t="str">
            <v>7,30</v>
          </cell>
          <cell r="G2426" t="str">
            <v>14,07</v>
          </cell>
          <cell r="H2426" t="str">
            <v>0,00</v>
          </cell>
          <cell r="I2426" t="str">
            <v>0,00</v>
          </cell>
          <cell r="J2426" t="str">
            <v>0,00</v>
          </cell>
          <cell r="K2426">
            <v>14.07</v>
          </cell>
          <cell r="L2426">
            <v>14.07</v>
          </cell>
          <cell r="M2426"/>
          <cell r="N2426">
            <v>92775</v>
          </cell>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19,75</v>
          </cell>
          <cell r="F2427" t="str">
            <v>5,15</v>
          </cell>
          <cell r="G2427" t="str">
            <v>14,60</v>
          </cell>
          <cell r="H2427" t="str">
            <v>0,00</v>
          </cell>
          <cell r="I2427" t="str">
            <v>0,00</v>
          </cell>
          <cell r="J2427" t="str">
            <v>0,00</v>
          </cell>
          <cell r="K2427">
            <v>14.6</v>
          </cell>
          <cell r="L2427">
            <v>14.6</v>
          </cell>
          <cell r="M2427"/>
          <cell r="N2427">
            <v>92776</v>
          </cell>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18,21</v>
          </cell>
          <cell r="F2428" t="str">
            <v>3,63</v>
          </cell>
          <cell r="G2428" t="str">
            <v>14,58</v>
          </cell>
          <cell r="H2428" t="str">
            <v>0,00</v>
          </cell>
          <cell r="I2428" t="str">
            <v>0,00</v>
          </cell>
          <cell r="J2428" t="str">
            <v>0,00</v>
          </cell>
          <cell r="K2428">
            <v>14.58</v>
          </cell>
          <cell r="L2428">
            <v>14.58</v>
          </cell>
          <cell r="M2428"/>
          <cell r="N2428">
            <v>92777</v>
          </cell>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16,08</v>
          </cell>
          <cell r="F2429" t="str">
            <v>2,61</v>
          </cell>
          <cell r="G2429" t="str">
            <v>13,47</v>
          </cell>
          <cell r="H2429" t="str">
            <v>0,00</v>
          </cell>
          <cell r="I2429" t="str">
            <v>0,00</v>
          </cell>
          <cell r="J2429" t="str">
            <v>0,00</v>
          </cell>
          <cell r="K2429">
            <v>13.47</v>
          </cell>
          <cell r="L2429">
            <v>13.47</v>
          </cell>
          <cell r="M2429"/>
          <cell r="N2429">
            <v>92778</v>
          </cell>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13,44</v>
          </cell>
          <cell r="F2430" t="str">
            <v>1,84</v>
          </cell>
          <cell r="G2430" t="str">
            <v>11,60</v>
          </cell>
          <cell r="H2430" t="str">
            <v>0,00</v>
          </cell>
          <cell r="I2430" t="str">
            <v>0,00</v>
          </cell>
          <cell r="J2430" t="str">
            <v>0,00</v>
          </cell>
          <cell r="K2430">
            <v>11.6</v>
          </cell>
          <cell r="L2430">
            <v>11.6</v>
          </cell>
          <cell r="M2430"/>
          <cell r="N2430">
            <v>92779</v>
          </cell>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12,56</v>
          </cell>
          <cell r="F2431" t="str">
            <v>1,20</v>
          </cell>
          <cell r="G2431" t="str">
            <v>11,36</v>
          </cell>
          <cell r="H2431" t="str">
            <v>0,00</v>
          </cell>
          <cell r="I2431" t="str">
            <v>0,00</v>
          </cell>
          <cell r="J2431" t="str">
            <v>0,00</v>
          </cell>
          <cell r="K2431">
            <v>11.36</v>
          </cell>
          <cell r="L2431">
            <v>11.36</v>
          </cell>
          <cell r="M2431"/>
          <cell r="N2431">
            <v>92780</v>
          </cell>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13,89</v>
          </cell>
          <cell r="F2432" t="str">
            <v>0,78</v>
          </cell>
          <cell r="G2432" t="str">
            <v>13,11</v>
          </cell>
          <cell r="H2432" t="str">
            <v>0,00</v>
          </cell>
          <cell r="I2432" t="str">
            <v>0,00</v>
          </cell>
          <cell r="J2432" t="str">
            <v>0,00</v>
          </cell>
          <cell r="K2432">
            <v>13.11</v>
          </cell>
          <cell r="L2432">
            <v>13.11</v>
          </cell>
          <cell r="M2432"/>
          <cell r="N2432">
            <v>92781</v>
          </cell>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13,43</v>
          </cell>
          <cell r="F2433" t="str">
            <v>0,45</v>
          </cell>
          <cell r="G2433" t="str">
            <v>12,98</v>
          </cell>
          <cell r="H2433" t="str">
            <v>0,00</v>
          </cell>
          <cell r="I2433" t="str">
            <v>0,00</v>
          </cell>
          <cell r="J2433" t="str">
            <v>0,00</v>
          </cell>
          <cell r="K2433">
            <v>12.98</v>
          </cell>
          <cell r="L2433">
            <v>12.98</v>
          </cell>
          <cell r="M2433"/>
          <cell r="N2433">
            <v>92782</v>
          </cell>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21,11</v>
          </cell>
          <cell r="F2434" t="str">
            <v>6,83</v>
          </cell>
          <cell r="G2434" t="str">
            <v>14,28</v>
          </cell>
          <cell r="H2434" t="str">
            <v>0,00</v>
          </cell>
          <cell r="I2434" t="str">
            <v>0,00</v>
          </cell>
          <cell r="J2434" t="str">
            <v>0,00</v>
          </cell>
          <cell r="K2434">
            <v>14.28</v>
          </cell>
          <cell r="L2434">
            <v>14.28</v>
          </cell>
          <cell r="M2434"/>
          <cell r="N2434">
            <v>92783</v>
          </cell>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18,73</v>
          </cell>
          <cell r="F2435" t="str">
            <v>5,16</v>
          </cell>
          <cell r="G2435" t="str">
            <v>13,57</v>
          </cell>
          <cell r="H2435" t="str">
            <v>0,00</v>
          </cell>
          <cell r="I2435" t="str">
            <v>0,00</v>
          </cell>
          <cell r="J2435" t="str">
            <v>0,00</v>
          </cell>
          <cell r="K2435">
            <v>13.57</v>
          </cell>
          <cell r="L2435">
            <v>13.57</v>
          </cell>
          <cell r="M2435"/>
          <cell r="N2435">
            <v>92784</v>
          </cell>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17,72</v>
          </cell>
          <cell r="F2436" t="str">
            <v>3,57</v>
          </cell>
          <cell r="G2436" t="str">
            <v>14,15</v>
          </cell>
          <cell r="H2436" t="str">
            <v>0,00</v>
          </cell>
          <cell r="I2436" t="str">
            <v>0,00</v>
          </cell>
          <cell r="J2436" t="str">
            <v>0,00</v>
          </cell>
          <cell r="K2436">
            <v>14.15</v>
          </cell>
          <cell r="L2436">
            <v>14.15</v>
          </cell>
          <cell r="M2436"/>
          <cell r="N2436">
            <v>92785</v>
          </cell>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16,66</v>
          </cell>
          <cell r="F2437" t="str">
            <v>2,46</v>
          </cell>
          <cell r="G2437" t="str">
            <v>14,20</v>
          </cell>
          <cell r="H2437" t="str">
            <v>0,00</v>
          </cell>
          <cell r="I2437" t="str">
            <v>0,00</v>
          </cell>
          <cell r="J2437" t="str">
            <v>0,00</v>
          </cell>
          <cell r="K2437">
            <v>14.2</v>
          </cell>
          <cell r="L2437">
            <v>14.2</v>
          </cell>
          <cell r="M2437"/>
          <cell r="N2437">
            <v>92786</v>
          </cell>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14,86</v>
          </cell>
          <cell r="F2438" t="str">
            <v>1,72</v>
          </cell>
          <cell r="G2438" t="str">
            <v>13,14</v>
          </cell>
          <cell r="H2438" t="str">
            <v>0,00</v>
          </cell>
          <cell r="I2438" t="str">
            <v>0,00</v>
          </cell>
          <cell r="J2438" t="str">
            <v>0,00</v>
          </cell>
          <cell r="K2438">
            <v>13.14</v>
          </cell>
          <cell r="L2438">
            <v>13.14</v>
          </cell>
          <cell r="M2438"/>
          <cell r="N2438">
            <v>92787</v>
          </cell>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12,50</v>
          </cell>
          <cell r="F2439" t="str">
            <v>1,17</v>
          </cell>
          <cell r="G2439" t="str">
            <v>11,33</v>
          </cell>
          <cell r="H2439" t="str">
            <v>0,00</v>
          </cell>
          <cell r="I2439" t="str">
            <v>0,00</v>
          </cell>
          <cell r="J2439" t="str">
            <v>0,00</v>
          </cell>
          <cell r="K2439">
            <v>11.33</v>
          </cell>
          <cell r="L2439">
            <v>11.33</v>
          </cell>
          <cell r="M2439"/>
          <cell r="N2439">
            <v>92788</v>
          </cell>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11,89</v>
          </cell>
          <cell r="F2440" t="str">
            <v>0,73</v>
          </cell>
          <cell r="G2440" t="str">
            <v>11,16</v>
          </cell>
          <cell r="H2440" t="str">
            <v>0,00</v>
          </cell>
          <cell r="I2440" t="str">
            <v>0,00</v>
          </cell>
          <cell r="J2440" t="str">
            <v>0,00</v>
          </cell>
          <cell r="K2440">
            <v>11.16</v>
          </cell>
          <cell r="L2440">
            <v>11.16</v>
          </cell>
          <cell r="M2440"/>
          <cell r="N2440">
            <v>92789</v>
          </cell>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13,39</v>
          </cell>
          <cell r="F2441" t="str">
            <v>0,42</v>
          </cell>
          <cell r="G2441" t="str">
            <v>12,97</v>
          </cell>
          <cell r="H2441" t="str">
            <v>0,00</v>
          </cell>
          <cell r="I2441" t="str">
            <v>0,00</v>
          </cell>
          <cell r="J2441" t="str">
            <v>0,00</v>
          </cell>
          <cell r="K2441">
            <v>12.97</v>
          </cell>
          <cell r="L2441">
            <v>12.97</v>
          </cell>
          <cell r="M2441"/>
          <cell r="N2441">
            <v>92790</v>
          </cell>
        </row>
        <row r="2442">
          <cell r="A2442">
            <v>92791</v>
          </cell>
          <cell r="B2442" t="str">
            <v>CORTE E DOBRA DE AÇO CA-60, DIÂMETRO DE 5,0 MM, UTILIZADO EM ESTRUTURAS DIVERSAS, EXCETO LAJES. AF_12/2015</v>
          </cell>
          <cell r="C2442" t="str">
            <v>COMPOSIÇÃO</v>
          </cell>
          <cell r="D2442" t="str">
            <v>KG</v>
          </cell>
          <cell r="E2442" t="str">
            <v>13,32</v>
          </cell>
          <cell r="F2442" t="str">
            <v>1,83</v>
          </cell>
          <cell r="G2442" t="str">
            <v>11,49</v>
          </cell>
          <cell r="H2442" t="str">
            <v>0,00</v>
          </cell>
          <cell r="I2442" t="str">
            <v>0,00</v>
          </cell>
          <cell r="J2442" t="str">
            <v>0,00</v>
          </cell>
          <cell r="K2442">
            <v>11.49</v>
          </cell>
          <cell r="L2442">
            <v>11.49</v>
          </cell>
          <cell r="M2442"/>
          <cell r="N2442">
            <v>92791</v>
          </cell>
        </row>
        <row r="2443">
          <cell r="A2443">
            <v>92792</v>
          </cell>
          <cell r="B2443" t="str">
            <v>CORTE E DOBRA DE AÇO CA-50, DIÂMETRO DE 6,3 MM, UTILIZADO EM ESTRUTURAS DIVERSAS, EXCETO LAJES. AF_12/2015</v>
          </cell>
          <cell r="C2443" t="str">
            <v>COMPOSIÇÃO</v>
          </cell>
          <cell r="D2443" t="str">
            <v>KG</v>
          </cell>
          <cell r="E2443" t="str">
            <v>13,46</v>
          </cell>
          <cell r="F2443" t="str">
            <v>0,99</v>
          </cell>
          <cell r="G2443" t="str">
            <v>12,47</v>
          </cell>
          <cell r="H2443" t="str">
            <v>0,00</v>
          </cell>
          <cell r="I2443" t="str">
            <v>0,00</v>
          </cell>
          <cell r="J2443" t="str">
            <v>0,00</v>
          </cell>
          <cell r="K2443">
            <v>12.47</v>
          </cell>
          <cell r="L2443">
            <v>12.47</v>
          </cell>
          <cell r="M2443"/>
          <cell r="N2443">
            <v>92792</v>
          </cell>
        </row>
        <row r="2444">
          <cell r="A2444">
            <v>92793</v>
          </cell>
          <cell r="B2444" t="str">
            <v>CORTE E DOBRA DE AÇO CA-50, DIÂMETRO DE 8,0 MM, UTILIZADO EM ESTRUTURAS DIVERSAS, EXCETO LAJES. AF_12/2015</v>
          </cell>
          <cell r="C2444" t="str">
            <v>COMPOSIÇÃO</v>
          </cell>
          <cell r="D2444" t="str">
            <v>KG</v>
          </cell>
          <cell r="E2444" t="str">
            <v>13,37</v>
          </cell>
          <cell r="F2444" t="str">
            <v>0,52</v>
          </cell>
          <cell r="G2444" t="str">
            <v>12,85</v>
          </cell>
          <cell r="H2444" t="str">
            <v>0,00</v>
          </cell>
          <cell r="I2444" t="str">
            <v>0,00</v>
          </cell>
          <cell r="J2444" t="str">
            <v>0,00</v>
          </cell>
          <cell r="K2444">
            <v>12.85</v>
          </cell>
          <cell r="L2444">
            <v>12.85</v>
          </cell>
          <cell r="M2444"/>
          <cell r="N2444">
            <v>92793</v>
          </cell>
        </row>
        <row r="2445">
          <cell r="A2445">
            <v>92794</v>
          </cell>
          <cell r="B2445" t="str">
            <v>CORTE E DOBRA DE AÇO CA-50, DIÂMETRO DE 10,0 MM, UTILIZADO EM ESTRUTURAS DIVERSAS, EXCETO LAJES. AF_12/2015</v>
          </cell>
          <cell r="C2445" t="str">
            <v>COMPOSIÇÃO</v>
          </cell>
          <cell r="D2445" t="str">
            <v>KG</v>
          </cell>
          <cell r="E2445" t="str">
            <v>12,33</v>
          </cell>
          <cell r="F2445" t="str">
            <v>0,29</v>
          </cell>
          <cell r="G2445" t="str">
            <v>12,04</v>
          </cell>
          <cell r="H2445" t="str">
            <v>0,00</v>
          </cell>
          <cell r="I2445" t="str">
            <v>0,00</v>
          </cell>
          <cell r="J2445" t="str">
            <v>0,00</v>
          </cell>
          <cell r="K2445">
            <v>12.04</v>
          </cell>
          <cell r="L2445">
            <v>12.04</v>
          </cell>
          <cell r="M2445"/>
          <cell r="N2445">
            <v>92794</v>
          </cell>
        </row>
        <row r="2446">
          <cell r="A2446">
            <v>92795</v>
          </cell>
          <cell r="B2446" t="str">
            <v>CORTE E DOBRA DE AÇO CA-50, DIÂMETRO DE 12,5 MM, UTILIZADO EM ESTRUTURAS DIVERSAS, EXCETO LAJES. AF_12/2015</v>
          </cell>
          <cell r="C2446" t="str">
            <v>COMPOSIÇÃO</v>
          </cell>
          <cell r="D2446" t="str">
            <v>KG</v>
          </cell>
          <cell r="E2446" t="str">
            <v>10,55</v>
          </cell>
          <cell r="F2446" t="str">
            <v>0,15</v>
          </cell>
          <cell r="G2446" t="str">
            <v>10,40</v>
          </cell>
          <cell r="H2446" t="str">
            <v>0,00</v>
          </cell>
          <cell r="I2446" t="str">
            <v>0,00</v>
          </cell>
          <cell r="J2446" t="str">
            <v>0,00</v>
          </cell>
          <cell r="K2446">
            <v>10.4</v>
          </cell>
          <cell r="L2446">
            <v>10.4</v>
          </cell>
          <cell r="M2446"/>
          <cell r="N2446">
            <v>92795</v>
          </cell>
        </row>
        <row r="2447">
          <cell r="A2447">
            <v>92796</v>
          </cell>
          <cell r="B2447" t="str">
            <v>CORTE E DOBRA DE AÇO CA-50, DIÂMETRO DE 16,0 MM, UTILIZADO EM ESTRUTURAS DIVERSAS, EXCETO LAJES. AF_12/2015</v>
          </cell>
          <cell r="C2447" t="str">
            <v>COMPOSIÇÃO</v>
          </cell>
          <cell r="D2447" t="str">
            <v>KG</v>
          </cell>
          <cell r="E2447" t="str">
            <v>10,44</v>
          </cell>
          <cell r="F2447" t="str">
            <v>0,07</v>
          </cell>
          <cell r="G2447" t="str">
            <v>10,37</v>
          </cell>
          <cell r="H2447" t="str">
            <v>0,00</v>
          </cell>
          <cell r="I2447" t="str">
            <v>0,00</v>
          </cell>
          <cell r="J2447" t="str">
            <v>0,00</v>
          </cell>
          <cell r="K2447">
            <v>10.37</v>
          </cell>
          <cell r="L2447">
            <v>10.37</v>
          </cell>
          <cell r="M2447"/>
          <cell r="N2447">
            <v>92796</v>
          </cell>
        </row>
        <row r="2448">
          <cell r="A2448">
            <v>92797</v>
          </cell>
          <cell r="B2448" t="str">
            <v>CORTE E DOBRA DE AÇO CA-50, DIÂMETRO DE 20,0 MM, UTILIZADO EM ESTRUTURAS DIVERSAS, EXCETO LAJES. AF_12/2015</v>
          </cell>
          <cell r="C2448" t="str">
            <v>COMPOSIÇÃO</v>
          </cell>
          <cell r="D2448" t="str">
            <v>KG</v>
          </cell>
          <cell r="E2448" t="str">
            <v>12,30</v>
          </cell>
          <cell r="F2448" t="str">
            <v>0,04</v>
          </cell>
          <cell r="G2448" t="str">
            <v>12,26</v>
          </cell>
          <cell r="H2448" t="str">
            <v>0,00</v>
          </cell>
          <cell r="I2448" t="str">
            <v>0,00</v>
          </cell>
          <cell r="J2448" t="str">
            <v>0,00</v>
          </cell>
          <cell r="K2448">
            <v>12.26</v>
          </cell>
          <cell r="L2448">
            <v>12.26</v>
          </cell>
          <cell r="M2448"/>
          <cell r="N2448">
            <v>92797</v>
          </cell>
        </row>
        <row r="2449">
          <cell r="A2449">
            <v>92798</v>
          </cell>
          <cell r="B2449" t="str">
            <v>CORTE E DOBRA DE AÇO CA-50, DIÂMETRO DE 25,0 MM, UTILIZADO EM ESTRUTURAS DIVERSAS, EXCETO LAJES. AF_12/2015</v>
          </cell>
          <cell r="C2449" t="str">
            <v>COMPOSIÇÃO</v>
          </cell>
          <cell r="D2449" t="str">
            <v>KG</v>
          </cell>
          <cell r="E2449" t="str">
            <v>12,28</v>
          </cell>
          <cell r="F2449" t="str">
            <v>0,02</v>
          </cell>
          <cell r="G2449" t="str">
            <v>12,26</v>
          </cell>
          <cell r="H2449" t="str">
            <v>0,00</v>
          </cell>
          <cell r="I2449" t="str">
            <v>0,00</v>
          </cell>
          <cell r="J2449" t="str">
            <v>0,00</v>
          </cell>
          <cell r="K2449">
            <v>12.26</v>
          </cell>
          <cell r="L2449">
            <v>12.26</v>
          </cell>
          <cell r="M2449"/>
          <cell r="N2449">
            <v>92798</v>
          </cell>
        </row>
        <row r="2450">
          <cell r="A2450">
            <v>92799</v>
          </cell>
          <cell r="B2450" t="str">
            <v>CORTE E DOBRA DE AÇO CA-60, DIÂMETRO DE 4,2 MM, UTILIZADO EM LAJE. AF_12/2015</v>
          </cell>
          <cell r="C2450" t="str">
            <v>COMPOSIÇÃO</v>
          </cell>
          <cell r="D2450" t="str">
            <v>KG</v>
          </cell>
          <cell r="E2450" t="str">
            <v>13,83</v>
          </cell>
          <cell r="F2450" t="str">
            <v>2,22</v>
          </cell>
          <cell r="G2450" t="str">
            <v>11,61</v>
          </cell>
          <cell r="H2450" t="str">
            <v>0,00</v>
          </cell>
          <cell r="I2450" t="str">
            <v>0,00</v>
          </cell>
          <cell r="J2450" t="str">
            <v>0,00</v>
          </cell>
          <cell r="K2450">
            <v>11.61</v>
          </cell>
          <cell r="L2450">
            <v>11.61</v>
          </cell>
          <cell r="M2450"/>
          <cell r="N2450">
            <v>92799</v>
          </cell>
        </row>
        <row r="2451">
          <cell r="A2451">
            <v>92800</v>
          </cell>
          <cell r="B2451" t="str">
            <v>CORTE E DOBRA DE AÇO CA-60, DIÂMETRO DE 5,0 MM, UTILIZADO EM LAJE. AF_12/2015</v>
          </cell>
          <cell r="C2451" t="str">
            <v>COMPOSIÇÃO</v>
          </cell>
          <cell r="D2451" t="str">
            <v>KG</v>
          </cell>
          <cell r="E2451" t="str">
            <v>12,73</v>
          </cell>
          <cell r="F2451" t="str">
            <v>1,38</v>
          </cell>
          <cell r="G2451" t="str">
            <v>11,35</v>
          </cell>
          <cell r="H2451" t="str">
            <v>0,00</v>
          </cell>
          <cell r="I2451" t="str">
            <v>0,00</v>
          </cell>
          <cell r="J2451" t="str">
            <v>0,00</v>
          </cell>
          <cell r="K2451">
            <v>11.35</v>
          </cell>
          <cell r="L2451">
            <v>11.35</v>
          </cell>
          <cell r="M2451"/>
          <cell r="N2451">
            <v>92800</v>
          </cell>
        </row>
        <row r="2452">
          <cell r="A2452">
            <v>92801</v>
          </cell>
          <cell r="B2452" t="str">
            <v>CORTE E DOBRA DE AÇO CA-50, DIÂMETRO DE 6,3 MM, UTILIZADO EM LAJE. AF_12/2015</v>
          </cell>
          <cell r="C2452" t="str">
            <v>COMPOSIÇÃO</v>
          </cell>
          <cell r="D2452" t="str">
            <v>KG</v>
          </cell>
          <cell r="E2452" t="str">
            <v>13,11</v>
          </cell>
          <cell r="F2452" t="str">
            <v>0,72</v>
          </cell>
          <cell r="G2452" t="str">
            <v>12,39</v>
          </cell>
          <cell r="H2452" t="str">
            <v>0,00</v>
          </cell>
          <cell r="I2452" t="str">
            <v>0,00</v>
          </cell>
          <cell r="J2452" t="str">
            <v>0,00</v>
          </cell>
          <cell r="K2452">
            <v>12.39</v>
          </cell>
          <cell r="L2452">
            <v>12.39</v>
          </cell>
          <cell r="M2452"/>
          <cell r="N2452">
            <v>92801</v>
          </cell>
        </row>
        <row r="2453">
          <cell r="A2453">
            <v>92802</v>
          </cell>
          <cell r="B2453" t="str">
            <v>CORTE E DOBRA DE AÇO CA-50, DIÂMETRO DE 8,0 MM, UTILIZADO EM LAJE. AF_12/2015</v>
          </cell>
          <cell r="C2453" t="str">
            <v>COMPOSIÇÃO</v>
          </cell>
          <cell r="D2453" t="str">
            <v>KG</v>
          </cell>
          <cell r="E2453" t="str">
            <v>13,17</v>
          </cell>
          <cell r="F2453" t="str">
            <v>0,38</v>
          </cell>
          <cell r="G2453" t="str">
            <v>12,79</v>
          </cell>
          <cell r="H2453" t="str">
            <v>0,00</v>
          </cell>
          <cell r="I2453" t="str">
            <v>0,00</v>
          </cell>
          <cell r="J2453" t="str">
            <v>0,00</v>
          </cell>
          <cell r="K2453">
            <v>12.79</v>
          </cell>
          <cell r="L2453">
            <v>12.79</v>
          </cell>
          <cell r="M2453"/>
          <cell r="N2453">
            <v>92802</v>
          </cell>
        </row>
        <row r="2454">
          <cell r="A2454">
            <v>92803</v>
          </cell>
          <cell r="B2454" t="str">
            <v>CORTE E DOBRA DE AÇO CA-50, DIÂMETRO DE 10,0 MM, UTILIZADO EM LAJE. AF_12/2015</v>
          </cell>
          <cell r="C2454" t="str">
            <v>COMPOSIÇÃO</v>
          </cell>
          <cell r="D2454" t="str">
            <v>KG</v>
          </cell>
          <cell r="E2454" t="str">
            <v>12,20</v>
          </cell>
          <cell r="F2454" t="str">
            <v>0,20</v>
          </cell>
          <cell r="G2454" t="str">
            <v>12,00</v>
          </cell>
          <cell r="H2454" t="str">
            <v>0,00</v>
          </cell>
          <cell r="I2454" t="str">
            <v>0,00</v>
          </cell>
          <cell r="J2454" t="str">
            <v>0,00</v>
          </cell>
          <cell r="K2454">
            <v>12</v>
          </cell>
          <cell r="L2454">
            <v>12</v>
          </cell>
          <cell r="M2454"/>
          <cell r="N2454">
            <v>92803</v>
          </cell>
        </row>
        <row r="2455">
          <cell r="A2455">
            <v>92804</v>
          </cell>
          <cell r="B2455" t="str">
            <v>CORTE E DOBRA DE AÇO CA-50, DIÂMETRO DE 12,5 MM, UTILIZADO EM LAJE. AF_12/2015</v>
          </cell>
          <cell r="C2455" t="str">
            <v>COMPOSIÇÃO</v>
          </cell>
          <cell r="D2455" t="str">
            <v>KG</v>
          </cell>
          <cell r="E2455" t="str">
            <v>10,48</v>
          </cell>
          <cell r="F2455" t="str">
            <v>0,11</v>
          </cell>
          <cell r="G2455" t="str">
            <v>10,37</v>
          </cell>
          <cell r="H2455" t="str">
            <v>0,00</v>
          </cell>
          <cell r="I2455" t="str">
            <v>0,00</v>
          </cell>
          <cell r="J2455" t="str">
            <v>0,00</v>
          </cell>
          <cell r="K2455">
            <v>10.37</v>
          </cell>
          <cell r="L2455">
            <v>10.37</v>
          </cell>
          <cell r="M2455"/>
          <cell r="N2455">
            <v>92804</v>
          </cell>
        </row>
        <row r="2456">
          <cell r="A2456">
            <v>92805</v>
          </cell>
          <cell r="B2456" t="str">
            <v>CORTE E DOBRA DE AÇO CA-50, DIÂMETRO DE 16,0 MM, UTILIZADO EM LAJE. AF_12/2015</v>
          </cell>
          <cell r="C2456" t="str">
            <v>COMPOSIÇÃO</v>
          </cell>
          <cell r="D2456" t="str">
            <v>KG</v>
          </cell>
          <cell r="E2456" t="str">
            <v>10,41</v>
          </cell>
          <cell r="F2456" t="str">
            <v>0,05</v>
          </cell>
          <cell r="G2456" t="str">
            <v>10,36</v>
          </cell>
          <cell r="H2456" t="str">
            <v>0,00</v>
          </cell>
          <cell r="I2456" t="str">
            <v>0,00</v>
          </cell>
          <cell r="J2456" t="str">
            <v>0,00</v>
          </cell>
          <cell r="K2456">
            <v>10.36</v>
          </cell>
          <cell r="L2456">
            <v>10.36</v>
          </cell>
          <cell r="M2456"/>
          <cell r="N2456">
            <v>92805</v>
          </cell>
        </row>
        <row r="2457">
          <cell r="A2457">
            <v>92806</v>
          </cell>
          <cell r="B2457" t="str">
            <v>CORTE E DOBRA DE AÇO CA-50, DIÂMETRO DE 20,0 MM, UTILIZADO EM LAJE. AF_12/2015</v>
          </cell>
          <cell r="C2457" t="str">
            <v>COMPOSIÇÃO</v>
          </cell>
          <cell r="D2457" t="str">
            <v>KG</v>
          </cell>
          <cell r="E2457" t="str">
            <v>12,28</v>
          </cell>
          <cell r="F2457" t="str">
            <v>0,02</v>
          </cell>
          <cell r="G2457" t="str">
            <v>12,26</v>
          </cell>
          <cell r="H2457" t="str">
            <v>0,00</v>
          </cell>
          <cell r="I2457" t="str">
            <v>0,00</v>
          </cell>
          <cell r="J2457" t="str">
            <v>0,00</v>
          </cell>
          <cell r="K2457">
            <v>12.26</v>
          </cell>
          <cell r="L2457">
            <v>12.26</v>
          </cell>
          <cell r="M2457"/>
          <cell r="N2457">
            <v>92806</v>
          </cell>
        </row>
        <row r="2458">
          <cell r="A2458">
            <v>92875</v>
          </cell>
          <cell r="B2458" t="str">
            <v>CORTE E DOBRA DE AÇO CA-25, DIÂMETRO DE 6,3 MM. AF_12/2015</v>
          </cell>
          <cell r="C2458" t="str">
            <v>COMPOSIÇÃO</v>
          </cell>
          <cell r="D2458" t="str">
            <v>KG</v>
          </cell>
          <cell r="E2458" t="str">
            <v>12,37</v>
          </cell>
          <cell r="F2458" t="str">
            <v>0,99</v>
          </cell>
          <cell r="G2458" t="str">
            <v>11,38</v>
          </cell>
          <cell r="H2458" t="str">
            <v>0,00</v>
          </cell>
          <cell r="I2458" t="str">
            <v>0,00</v>
          </cell>
          <cell r="J2458" t="str">
            <v>0,00</v>
          </cell>
          <cell r="K2458">
            <v>11.38</v>
          </cell>
          <cell r="L2458">
            <v>11.38</v>
          </cell>
          <cell r="M2458"/>
          <cell r="N2458">
            <v>92875</v>
          </cell>
        </row>
        <row r="2459">
          <cell r="A2459">
            <v>92876</v>
          </cell>
          <cell r="B2459" t="str">
            <v>CORTE E DOBRA DE AÇO CA-25, DIÂMETRO DE 8,0 MM. AF_12/2015</v>
          </cell>
          <cell r="C2459" t="str">
            <v>COMPOSIÇÃO</v>
          </cell>
          <cell r="D2459" t="str">
            <v>KG</v>
          </cell>
          <cell r="E2459" t="str">
            <v>12,16</v>
          </cell>
          <cell r="F2459" t="str">
            <v>0,52</v>
          </cell>
          <cell r="G2459" t="str">
            <v>11,64</v>
          </cell>
          <cell r="H2459" t="str">
            <v>0,00</v>
          </cell>
          <cell r="I2459" t="str">
            <v>0,00</v>
          </cell>
          <cell r="J2459" t="str">
            <v>0,00</v>
          </cell>
          <cell r="K2459">
            <v>11.64</v>
          </cell>
          <cell r="L2459">
            <v>11.64</v>
          </cell>
          <cell r="M2459"/>
          <cell r="N2459">
            <v>92876</v>
          </cell>
        </row>
        <row r="2460">
          <cell r="A2460">
            <v>92877</v>
          </cell>
          <cell r="B2460" t="str">
            <v>CORTE E DOBRA DE AÇO CA-25, DIÂMETRO DE 10,0 MM. AF_12/2015</v>
          </cell>
          <cell r="C2460" t="str">
            <v>COMPOSIÇÃO</v>
          </cell>
          <cell r="D2460" t="str">
            <v>KG</v>
          </cell>
          <cell r="E2460" t="str">
            <v>13,22</v>
          </cell>
          <cell r="F2460" t="str">
            <v>0,29</v>
          </cell>
          <cell r="G2460" t="str">
            <v>12,93</v>
          </cell>
          <cell r="H2460" t="str">
            <v>0,00</v>
          </cell>
          <cell r="I2460" t="str">
            <v>0,00</v>
          </cell>
          <cell r="J2460" t="str">
            <v>0,00</v>
          </cell>
          <cell r="K2460">
            <v>12.93</v>
          </cell>
          <cell r="L2460">
            <v>12.93</v>
          </cell>
          <cell r="M2460"/>
          <cell r="N2460">
            <v>92877</v>
          </cell>
        </row>
        <row r="2461">
          <cell r="A2461">
            <v>92878</v>
          </cell>
          <cell r="B2461" t="str">
            <v>CORTE E DOBRA DE AÇO CA-25, DIÂMETRO DE 12,5 MM. AF_12/2015</v>
          </cell>
          <cell r="C2461" t="str">
            <v>COMPOSIÇÃO</v>
          </cell>
          <cell r="D2461" t="str">
            <v>KG</v>
          </cell>
          <cell r="E2461" t="str">
            <v>13,04</v>
          </cell>
          <cell r="F2461" t="str">
            <v>0,15</v>
          </cell>
          <cell r="G2461" t="str">
            <v>12,89</v>
          </cell>
          <cell r="H2461" t="str">
            <v>0,00</v>
          </cell>
          <cell r="I2461" t="str">
            <v>0,00</v>
          </cell>
          <cell r="J2461" t="str">
            <v>0,00</v>
          </cell>
          <cell r="K2461">
            <v>12.89</v>
          </cell>
          <cell r="L2461">
            <v>12.89</v>
          </cell>
          <cell r="M2461"/>
          <cell r="N2461">
            <v>92878</v>
          </cell>
        </row>
        <row r="2462">
          <cell r="A2462">
            <v>92879</v>
          </cell>
          <cell r="B2462" t="str">
            <v>CORTE E DOBRA DE AÇO CA-25, DIÂMETRO DE 16,0 MM. AF_12/2015</v>
          </cell>
          <cell r="C2462" t="str">
            <v>COMPOSIÇÃO</v>
          </cell>
          <cell r="D2462" t="str">
            <v>KG</v>
          </cell>
          <cell r="E2462" t="str">
            <v>12,93</v>
          </cell>
          <cell r="F2462" t="str">
            <v>0,07</v>
          </cell>
          <cell r="G2462" t="str">
            <v>12,86</v>
          </cell>
          <cell r="H2462" t="str">
            <v>0,00</v>
          </cell>
          <cell r="I2462" t="str">
            <v>0,00</v>
          </cell>
          <cell r="J2462" t="str">
            <v>0,00</v>
          </cell>
          <cell r="K2462">
            <v>12.86</v>
          </cell>
          <cell r="L2462">
            <v>12.86</v>
          </cell>
          <cell r="M2462"/>
          <cell r="N2462">
            <v>92879</v>
          </cell>
        </row>
        <row r="2463">
          <cell r="A2463">
            <v>92880</v>
          </cell>
          <cell r="B2463" t="str">
            <v>CORTE E DOBRA DE AÇO CA-25, DIÂMETRO DE 20,0 MM. AF_12/2015</v>
          </cell>
          <cell r="C2463" t="str">
            <v>COMPOSIÇÃO</v>
          </cell>
          <cell r="D2463" t="str">
            <v>KG</v>
          </cell>
          <cell r="E2463" t="str">
            <v>13,22</v>
          </cell>
          <cell r="F2463" t="str">
            <v>0,04</v>
          </cell>
          <cell r="G2463" t="str">
            <v>13,18</v>
          </cell>
          <cell r="H2463" t="str">
            <v>0,00</v>
          </cell>
          <cell r="I2463" t="str">
            <v>0,00</v>
          </cell>
          <cell r="J2463" t="str">
            <v>0,00</v>
          </cell>
          <cell r="K2463">
            <v>13.18</v>
          </cell>
          <cell r="L2463">
            <v>13.18</v>
          </cell>
          <cell r="M2463"/>
          <cell r="N2463">
            <v>92880</v>
          </cell>
        </row>
        <row r="2464">
          <cell r="A2464">
            <v>92881</v>
          </cell>
          <cell r="B2464" t="str">
            <v>CORTE E DOBRA DE AÇO CA-25, DIÂMETRO DE 25,0 MM. AF_12/2015</v>
          </cell>
          <cell r="C2464" t="str">
            <v>COMPOSIÇÃO</v>
          </cell>
          <cell r="D2464" t="str">
            <v>KG</v>
          </cell>
          <cell r="E2464" t="str">
            <v>13,20</v>
          </cell>
          <cell r="F2464" t="str">
            <v>0,02</v>
          </cell>
          <cell r="G2464" t="str">
            <v>13,18</v>
          </cell>
          <cell r="H2464" t="str">
            <v>0,00</v>
          </cell>
          <cell r="I2464" t="str">
            <v>0,00</v>
          </cell>
          <cell r="J2464" t="str">
            <v>0,00</v>
          </cell>
          <cell r="K2464">
            <v>13.18</v>
          </cell>
          <cell r="L2464">
            <v>13.18</v>
          </cell>
          <cell r="M2464"/>
          <cell r="N2464">
            <v>92881</v>
          </cell>
        </row>
        <row r="2465">
          <cell r="A2465">
            <v>92882</v>
          </cell>
          <cell r="B2465" t="str">
            <v>ARMAÇÃO UTILIZANDO AÇO CA-25 DE 6,3 MM - MONTAGEM. AF_12/2015</v>
          </cell>
          <cell r="C2465" t="str">
            <v>COMPOSIÇÃO</v>
          </cell>
          <cell r="D2465" t="str">
            <v>KG</v>
          </cell>
          <cell r="E2465" t="str">
            <v>16,19</v>
          </cell>
          <cell r="F2465" t="str">
            <v>3,29</v>
          </cell>
          <cell r="G2465" t="str">
            <v>12,90</v>
          </cell>
          <cell r="H2465" t="str">
            <v>0,00</v>
          </cell>
          <cell r="I2465" t="str">
            <v>0,00</v>
          </cell>
          <cell r="J2465" t="str">
            <v>0,00</v>
          </cell>
          <cell r="K2465">
            <v>12.9</v>
          </cell>
          <cell r="L2465">
            <v>12.9</v>
          </cell>
          <cell r="M2465"/>
          <cell r="N2465">
            <v>92882</v>
          </cell>
        </row>
        <row r="2466">
          <cell r="A2466">
            <v>92883</v>
          </cell>
          <cell r="B2466" t="str">
            <v>ARMAÇÃO UTILIZANDO AÇO CA-25 DE 8,0 MM - MONTAGEM. AF_12/2015</v>
          </cell>
          <cell r="C2466" t="str">
            <v>COMPOSIÇÃO</v>
          </cell>
          <cell r="D2466" t="str">
            <v>KG</v>
          </cell>
          <cell r="E2466" t="str">
            <v>15,16</v>
          </cell>
          <cell r="F2466" t="str">
            <v>2,24</v>
          </cell>
          <cell r="G2466" t="str">
            <v>12,92</v>
          </cell>
          <cell r="H2466" t="str">
            <v>0,00</v>
          </cell>
          <cell r="I2466" t="str">
            <v>0,00</v>
          </cell>
          <cell r="J2466" t="str">
            <v>0,00</v>
          </cell>
          <cell r="K2466">
            <v>12.92</v>
          </cell>
          <cell r="L2466">
            <v>12.92</v>
          </cell>
          <cell r="M2466"/>
          <cell r="N2466">
            <v>92883</v>
          </cell>
        </row>
        <row r="2467">
          <cell r="A2467">
            <v>92884</v>
          </cell>
          <cell r="B2467" t="str">
            <v>ARMAÇÃO UTILIZANDO AÇO CA-25 DE 10,0 MM - MONTAGEM. AF_12/2015</v>
          </cell>
          <cell r="C2467" t="str">
            <v>COMPOSIÇÃO</v>
          </cell>
          <cell r="D2467" t="str">
            <v>KG</v>
          </cell>
          <cell r="E2467" t="str">
            <v>15,59</v>
          </cell>
          <cell r="F2467" t="str">
            <v>1,58</v>
          </cell>
          <cell r="G2467" t="str">
            <v>14,01</v>
          </cell>
          <cell r="H2467" t="str">
            <v>0,00</v>
          </cell>
          <cell r="I2467" t="str">
            <v>0,00</v>
          </cell>
          <cell r="J2467" t="str">
            <v>0,00</v>
          </cell>
          <cell r="K2467">
            <v>14.01</v>
          </cell>
          <cell r="L2467">
            <v>14.01</v>
          </cell>
          <cell r="M2467"/>
          <cell r="N2467">
            <v>92884</v>
          </cell>
        </row>
        <row r="2468">
          <cell r="A2468">
            <v>92885</v>
          </cell>
          <cell r="B2468" t="str">
            <v>ARMAÇÃO UTILIZANDO AÇO CA-25 DE 12,5 MM - MONTAGEM. AF_12/2015</v>
          </cell>
          <cell r="C2468" t="str">
            <v>COMPOSIÇÃO</v>
          </cell>
          <cell r="D2468" t="str">
            <v>KG</v>
          </cell>
          <cell r="E2468" t="str">
            <v>14,92</v>
          </cell>
          <cell r="F2468" t="str">
            <v>1,06</v>
          </cell>
          <cell r="G2468" t="str">
            <v>13,86</v>
          </cell>
          <cell r="H2468" t="str">
            <v>0,00</v>
          </cell>
          <cell r="I2468" t="str">
            <v>0,00</v>
          </cell>
          <cell r="J2468" t="str">
            <v>0,00</v>
          </cell>
          <cell r="K2468">
            <v>13.86</v>
          </cell>
          <cell r="L2468">
            <v>13.86</v>
          </cell>
          <cell r="M2468"/>
          <cell r="N2468">
            <v>92885</v>
          </cell>
        </row>
        <row r="2469">
          <cell r="A2469">
            <v>92886</v>
          </cell>
          <cell r="B2469" t="str">
            <v>ARMAÇÃO UTILIZANDO AÇO CA-25 DE 16,0 MM - MONTAGEM. AF_12/2015</v>
          </cell>
          <cell r="C2469" t="str">
            <v>COMPOSIÇÃO</v>
          </cell>
          <cell r="D2469" t="str">
            <v>KG</v>
          </cell>
          <cell r="E2469" t="str">
            <v>14,37</v>
          </cell>
          <cell r="F2469" t="str">
            <v>0,69</v>
          </cell>
          <cell r="G2469" t="str">
            <v>13,68</v>
          </cell>
          <cell r="H2469" t="str">
            <v>0,00</v>
          </cell>
          <cell r="I2469" t="str">
            <v>0,00</v>
          </cell>
          <cell r="J2469" t="str">
            <v>0,00</v>
          </cell>
          <cell r="K2469">
            <v>13.68</v>
          </cell>
          <cell r="L2469">
            <v>13.68</v>
          </cell>
          <cell r="M2469"/>
          <cell r="N2469">
            <v>92886</v>
          </cell>
        </row>
        <row r="2470">
          <cell r="A2470">
            <v>92887</v>
          </cell>
          <cell r="B2470" t="str">
            <v>ARMAÇÃO UTILIZANDO AÇO CA-25 DE 20,0 MM - MONTAGEM. AF_12/2015</v>
          </cell>
          <cell r="C2470" t="str">
            <v>COMPOSIÇÃO</v>
          </cell>
          <cell r="D2470" t="str">
            <v>KG</v>
          </cell>
          <cell r="E2470" t="str">
            <v>14,35</v>
          </cell>
          <cell r="F2470" t="str">
            <v>0,44</v>
          </cell>
          <cell r="G2470" t="str">
            <v>13,91</v>
          </cell>
          <cell r="H2470" t="str">
            <v>0,00</v>
          </cell>
          <cell r="I2470" t="str">
            <v>0,00</v>
          </cell>
          <cell r="J2470" t="str">
            <v>0,00</v>
          </cell>
          <cell r="K2470">
            <v>13.91</v>
          </cell>
          <cell r="L2470">
            <v>13.91</v>
          </cell>
          <cell r="M2470"/>
          <cell r="N2470">
            <v>92887</v>
          </cell>
        </row>
        <row r="2471">
          <cell r="A2471">
            <v>92888</v>
          </cell>
          <cell r="B2471" t="str">
            <v>ARMAÇÃO UTILIZANDO AÇO CA-25 DE 25,0 MM - MONTAGEM. AF_12/2015</v>
          </cell>
          <cell r="C2471" t="str">
            <v>COMPOSIÇÃO</v>
          </cell>
          <cell r="D2471" t="str">
            <v>KG</v>
          </cell>
          <cell r="E2471" t="str">
            <v>14,08</v>
          </cell>
          <cell r="F2471" t="str">
            <v>0,25</v>
          </cell>
          <cell r="G2471" t="str">
            <v>13,83</v>
          </cell>
          <cell r="H2471" t="str">
            <v>0,00</v>
          </cell>
          <cell r="I2471" t="str">
            <v>0,00</v>
          </cell>
          <cell r="J2471" t="str">
            <v>0,00</v>
          </cell>
          <cell r="K2471">
            <v>13.83</v>
          </cell>
          <cell r="L2471">
            <v>13.83</v>
          </cell>
          <cell r="M2471"/>
          <cell r="N2471">
            <v>92888</v>
          </cell>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19,76</v>
          </cell>
          <cell r="F2472" t="str">
            <v>6,08</v>
          </cell>
          <cell r="G2472" t="str">
            <v>13,68</v>
          </cell>
          <cell r="H2472" t="str">
            <v>0,00</v>
          </cell>
          <cell r="I2472" t="str">
            <v>0,00</v>
          </cell>
          <cell r="J2472" t="str">
            <v>0,00</v>
          </cell>
          <cell r="K2472">
            <v>13.68</v>
          </cell>
          <cell r="L2472">
            <v>13.68</v>
          </cell>
          <cell r="M2472"/>
          <cell r="N2472">
            <v>92915</v>
          </cell>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18,52</v>
          </cell>
          <cell r="F2473" t="str">
            <v>4,23</v>
          </cell>
          <cell r="G2473" t="str">
            <v>14,29</v>
          </cell>
          <cell r="H2473" t="str">
            <v>0,00</v>
          </cell>
          <cell r="I2473" t="str">
            <v>0,00</v>
          </cell>
          <cell r="J2473" t="str">
            <v>0,00</v>
          </cell>
          <cell r="K2473">
            <v>14.29</v>
          </cell>
          <cell r="L2473">
            <v>14.29</v>
          </cell>
          <cell r="M2473"/>
          <cell r="N2473">
            <v>92916</v>
          </cell>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17,29</v>
          </cell>
          <cell r="F2474" t="str">
            <v>2,92</v>
          </cell>
          <cell r="G2474" t="str">
            <v>14,37</v>
          </cell>
          <cell r="H2474" t="str">
            <v>0,00</v>
          </cell>
          <cell r="I2474" t="str">
            <v>0,00</v>
          </cell>
          <cell r="J2474" t="str">
            <v>0,00</v>
          </cell>
          <cell r="K2474">
            <v>14.37</v>
          </cell>
          <cell r="L2474">
            <v>14.37</v>
          </cell>
          <cell r="M2474"/>
          <cell r="N2474">
            <v>92917</v>
          </cell>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15,39</v>
          </cell>
          <cell r="F2475" t="str">
            <v>2,09</v>
          </cell>
          <cell r="G2475" t="str">
            <v>13,30</v>
          </cell>
          <cell r="H2475" t="str">
            <v>0,00</v>
          </cell>
          <cell r="I2475" t="str">
            <v>0,00</v>
          </cell>
          <cell r="J2475" t="str">
            <v>0,00</v>
          </cell>
          <cell r="K2475">
            <v>13.3</v>
          </cell>
          <cell r="L2475">
            <v>13.3</v>
          </cell>
          <cell r="M2475"/>
          <cell r="N2475">
            <v>92919</v>
          </cell>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12,94</v>
          </cell>
          <cell r="F2476" t="str">
            <v>1,47</v>
          </cell>
          <cell r="G2476" t="str">
            <v>11,47</v>
          </cell>
          <cell r="H2476" t="str">
            <v>0,00</v>
          </cell>
          <cell r="I2476" t="str">
            <v>0,00</v>
          </cell>
          <cell r="J2476" t="str">
            <v>0,00</v>
          </cell>
          <cell r="K2476">
            <v>11.47</v>
          </cell>
          <cell r="L2476">
            <v>11.47</v>
          </cell>
          <cell r="M2476"/>
          <cell r="N2476">
            <v>92921</v>
          </cell>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12,22</v>
          </cell>
          <cell r="F2477" t="str">
            <v>0,94</v>
          </cell>
          <cell r="G2477" t="str">
            <v>11,28</v>
          </cell>
          <cell r="H2477" t="str">
            <v>0,00</v>
          </cell>
          <cell r="I2477" t="str">
            <v>0,00</v>
          </cell>
          <cell r="J2477" t="str">
            <v>0,00</v>
          </cell>
          <cell r="K2477">
            <v>11.28</v>
          </cell>
          <cell r="L2477">
            <v>11.28</v>
          </cell>
          <cell r="M2477"/>
          <cell r="N2477">
            <v>92922</v>
          </cell>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13,66</v>
          </cell>
          <cell r="F2478" t="str">
            <v>0,61</v>
          </cell>
          <cell r="G2478" t="str">
            <v>13,05</v>
          </cell>
          <cell r="H2478" t="str">
            <v>0,00</v>
          </cell>
          <cell r="I2478" t="str">
            <v>0,00</v>
          </cell>
          <cell r="J2478" t="str">
            <v>0,00</v>
          </cell>
          <cell r="K2478">
            <v>13.05</v>
          </cell>
          <cell r="L2478">
            <v>13.05</v>
          </cell>
          <cell r="M2478"/>
          <cell r="N2478">
            <v>92923</v>
          </cell>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13,30</v>
          </cell>
          <cell r="F2479" t="str">
            <v>0,36</v>
          </cell>
          <cell r="G2479" t="str">
            <v>12,94</v>
          </cell>
          <cell r="H2479" t="str">
            <v>0,00</v>
          </cell>
          <cell r="I2479" t="str">
            <v>0,00</v>
          </cell>
          <cell r="J2479" t="str">
            <v>0,00</v>
          </cell>
          <cell r="K2479">
            <v>12.94</v>
          </cell>
          <cell r="L2479">
            <v>12.94</v>
          </cell>
          <cell r="M2479"/>
          <cell r="N2479">
            <v>92924</v>
          </cell>
        </row>
        <row r="2480">
          <cell r="A2480">
            <v>95445</v>
          </cell>
          <cell r="B2480" t="str">
            <v>CORTE E DOBRA DE AÇO CA-60, DIÂMETRO DE 5,0 MM, UTILIZADO EM ESTRIBO CONTÍNUO HELICOIDAL. AF_09/2021</v>
          </cell>
          <cell r="C2480" t="str">
            <v>COMPOSIÇÃO</v>
          </cell>
          <cell r="D2480" t="str">
            <v>KG</v>
          </cell>
          <cell r="E2480" t="str">
            <v>11,61</v>
          </cell>
          <cell r="F2480" t="str">
            <v>0,54</v>
          </cell>
          <cell r="G2480" t="str">
            <v>11,07</v>
          </cell>
          <cell r="H2480" t="str">
            <v>0,00</v>
          </cell>
          <cell r="I2480" t="str">
            <v>0,00</v>
          </cell>
          <cell r="J2480" t="str">
            <v>0,00</v>
          </cell>
          <cell r="K2480">
            <v>11.07</v>
          </cell>
          <cell r="L2480">
            <v>11.07</v>
          </cell>
          <cell r="M2480"/>
          <cell r="N2480">
            <v>95445</v>
          </cell>
        </row>
        <row r="2481">
          <cell r="A2481">
            <v>95446</v>
          </cell>
          <cell r="B2481" t="str">
            <v>CORTE E DOBRA DE AÇO CA-50, DIÂMETRO DE 6,3 MM, UTILIZADO EM ESTRIBO CONTÍNUO HELICOIDAL. AF_09/2021</v>
          </cell>
          <cell r="C2481" t="str">
            <v>COMPOSIÇÃO</v>
          </cell>
          <cell r="D2481" t="str">
            <v>KG</v>
          </cell>
          <cell r="E2481" t="str">
            <v>12,53</v>
          </cell>
          <cell r="F2481" t="str">
            <v>0,29</v>
          </cell>
          <cell r="G2481" t="str">
            <v>12,24</v>
          </cell>
          <cell r="H2481" t="str">
            <v>0,00</v>
          </cell>
          <cell r="I2481" t="str">
            <v>0,00</v>
          </cell>
          <cell r="J2481" t="str">
            <v>0,00</v>
          </cell>
          <cell r="K2481">
            <v>12.24</v>
          </cell>
          <cell r="L2481">
            <v>12.24</v>
          </cell>
          <cell r="M2481"/>
          <cell r="N2481">
            <v>95446</v>
          </cell>
        </row>
        <row r="2482">
          <cell r="A2482">
            <v>95448</v>
          </cell>
          <cell r="B2482" t="str">
            <v>CORTE E DOBRA DE AÇO CA-50, DIÂMERO DE 32 MM, UTILIZADO EM ESTRUTURAS DIVERSAS, EXCETO LAJE. AF_10/2016</v>
          </cell>
          <cell r="C2482" t="str">
            <v>COMPOSIÇÃO</v>
          </cell>
          <cell r="D2482" t="str">
            <v>KG</v>
          </cell>
          <cell r="E2482" t="str">
            <v>13,49</v>
          </cell>
          <cell r="F2482" t="str">
            <v>0,02</v>
          </cell>
          <cell r="G2482" t="str">
            <v>13,47</v>
          </cell>
          <cell r="H2482" t="str">
            <v>0,00</v>
          </cell>
          <cell r="I2482" t="str">
            <v>0,00</v>
          </cell>
          <cell r="J2482" t="str">
            <v>0,00</v>
          </cell>
          <cell r="K2482">
            <v>13.47</v>
          </cell>
          <cell r="L2482">
            <v>13.47</v>
          </cell>
          <cell r="M2482"/>
          <cell r="N2482">
            <v>95448</v>
          </cell>
        </row>
        <row r="2483">
          <cell r="A2483">
            <v>95576</v>
          </cell>
          <cell r="B2483" t="str">
            <v>MONTAGEM DE ARMADURA DE ESTACAS, DIÂMETRO = 8,0 MM. AF_09/2021</v>
          </cell>
          <cell r="C2483" t="str">
            <v>COMPOSIÇÃO</v>
          </cell>
          <cell r="D2483" t="str">
            <v>KG</v>
          </cell>
          <cell r="E2483" t="str">
            <v>15,95</v>
          </cell>
          <cell r="F2483" t="str">
            <v>2,12</v>
          </cell>
          <cell r="G2483" t="str">
            <v>13,83</v>
          </cell>
          <cell r="H2483" t="str">
            <v>0,00</v>
          </cell>
          <cell r="I2483" t="str">
            <v>0,00</v>
          </cell>
          <cell r="J2483" t="str">
            <v>0,00</v>
          </cell>
          <cell r="K2483">
            <v>13.83</v>
          </cell>
          <cell r="L2483">
            <v>13.83</v>
          </cell>
          <cell r="M2483"/>
          <cell r="N2483">
            <v>95576</v>
          </cell>
        </row>
        <row r="2484">
          <cell r="A2484">
            <v>95577</v>
          </cell>
          <cell r="B2484" t="str">
            <v>MONTAGEM DE ARMADURA DE ESTACAS, DIÂMETRO = 10,0 MM. AF_09/2021</v>
          </cell>
          <cell r="C2484" t="str">
            <v>COMPOSIÇÃO</v>
          </cell>
          <cell r="D2484" t="str">
            <v>KG</v>
          </cell>
          <cell r="E2484" t="str">
            <v>13,78</v>
          </cell>
          <cell r="F2484" t="str">
            <v>1,03</v>
          </cell>
          <cell r="G2484" t="str">
            <v>12,75</v>
          </cell>
          <cell r="H2484" t="str">
            <v>0,00</v>
          </cell>
          <cell r="I2484" t="str">
            <v>0,00</v>
          </cell>
          <cell r="J2484" t="str">
            <v>0,00</v>
          </cell>
          <cell r="K2484">
            <v>12.75</v>
          </cell>
          <cell r="L2484">
            <v>12.75</v>
          </cell>
          <cell r="M2484"/>
          <cell r="N2484">
            <v>95577</v>
          </cell>
        </row>
        <row r="2485">
          <cell r="A2485">
            <v>95578</v>
          </cell>
          <cell r="B2485" t="str">
            <v>MONTAGEM DE ARMADURA DE ESTACAS, DIÂMETRO = 12,5 MM. AF_09/2021</v>
          </cell>
          <cell r="C2485" t="str">
            <v>COMPOSIÇÃO</v>
          </cell>
          <cell r="D2485" t="str">
            <v>KG</v>
          </cell>
          <cell r="E2485" t="str">
            <v>11,55</v>
          </cell>
          <cell r="F2485" t="str">
            <v>0,55</v>
          </cell>
          <cell r="G2485" t="str">
            <v>11,00</v>
          </cell>
          <cell r="H2485" t="str">
            <v>0,00</v>
          </cell>
          <cell r="I2485" t="str">
            <v>0,00</v>
          </cell>
          <cell r="J2485" t="str">
            <v>0,00</v>
          </cell>
          <cell r="K2485">
            <v>11</v>
          </cell>
          <cell r="L2485">
            <v>11</v>
          </cell>
          <cell r="M2485"/>
          <cell r="N2485">
            <v>95578</v>
          </cell>
        </row>
        <row r="2486">
          <cell r="A2486">
            <v>95579</v>
          </cell>
          <cell r="B2486" t="str">
            <v>MONTAGEM DE ARMADURA DE ESTACAS, DIÂMETRO = 16,0 MM. AF_09/2021</v>
          </cell>
          <cell r="C2486" t="str">
            <v>COMPOSIÇÃO</v>
          </cell>
          <cell r="D2486" t="str">
            <v>KG</v>
          </cell>
          <cell r="E2486" t="str">
            <v>11,23</v>
          </cell>
          <cell r="F2486" t="str">
            <v>0,32</v>
          </cell>
          <cell r="G2486" t="str">
            <v>10,91</v>
          </cell>
          <cell r="H2486" t="str">
            <v>0,00</v>
          </cell>
          <cell r="I2486" t="str">
            <v>0,00</v>
          </cell>
          <cell r="J2486" t="str">
            <v>0,00</v>
          </cell>
          <cell r="K2486">
            <v>10.91</v>
          </cell>
          <cell r="L2486">
            <v>10.91</v>
          </cell>
          <cell r="M2486"/>
          <cell r="N2486">
            <v>95579</v>
          </cell>
        </row>
        <row r="2487">
          <cell r="A2487">
            <v>95580</v>
          </cell>
          <cell r="B2487" t="str">
            <v>MONTAGEM DE ARMADURA DE ESTACAS, DIÂMETRO = 20,0 MM. AF_09/2021</v>
          </cell>
          <cell r="C2487" t="str">
            <v>COMPOSIÇÃO</v>
          </cell>
          <cell r="D2487" t="str">
            <v>KG</v>
          </cell>
          <cell r="E2487" t="str">
            <v>13,02</v>
          </cell>
          <cell r="F2487" t="str">
            <v>0,24</v>
          </cell>
          <cell r="G2487" t="str">
            <v>12,78</v>
          </cell>
          <cell r="H2487" t="str">
            <v>0,00</v>
          </cell>
          <cell r="I2487" t="str">
            <v>0,00</v>
          </cell>
          <cell r="J2487" t="str">
            <v>0,00</v>
          </cell>
          <cell r="K2487">
            <v>12.78</v>
          </cell>
          <cell r="L2487">
            <v>12.78</v>
          </cell>
          <cell r="M2487"/>
          <cell r="N2487">
            <v>95580</v>
          </cell>
        </row>
        <row r="2488">
          <cell r="A2488">
            <v>95581</v>
          </cell>
          <cell r="B2488" t="str">
            <v>MONTAGEM DE ARMADURA DE ESTACAS, DIÂMETRO = 25,0 MM. AF_09/2021</v>
          </cell>
          <cell r="C2488" t="str">
            <v>COMPOSIÇÃO</v>
          </cell>
          <cell r="D2488" t="str">
            <v>KG</v>
          </cell>
          <cell r="E2488" t="str">
            <v>12,97</v>
          </cell>
          <cell r="F2488" t="str">
            <v>0,20</v>
          </cell>
          <cell r="G2488" t="str">
            <v>12,77</v>
          </cell>
          <cell r="H2488" t="str">
            <v>0,00</v>
          </cell>
          <cell r="I2488" t="str">
            <v>0,00</v>
          </cell>
          <cell r="J2488" t="str">
            <v>0,00</v>
          </cell>
          <cell r="K2488">
            <v>12.77</v>
          </cell>
          <cell r="L2488">
            <v>12.77</v>
          </cell>
          <cell r="M2488"/>
          <cell r="N2488">
            <v>95581</v>
          </cell>
        </row>
        <row r="2489">
          <cell r="A2489">
            <v>95582</v>
          </cell>
          <cell r="B2489" t="str">
            <v>MONTAGEM DE ARMADURA DE ESTACAS, DIÂMETRO = 32,0 MM. AF_09/2021</v>
          </cell>
          <cell r="C2489" t="str">
            <v>COMPOSIÇÃO</v>
          </cell>
          <cell r="D2489" t="str">
            <v>KG</v>
          </cell>
          <cell r="E2489" t="str">
            <v>14,17</v>
          </cell>
          <cell r="F2489" t="str">
            <v>0,19</v>
          </cell>
          <cell r="G2489" t="str">
            <v>13,98</v>
          </cell>
          <cell r="H2489" t="str">
            <v>0,00</v>
          </cell>
          <cell r="I2489" t="str">
            <v>0,00</v>
          </cell>
          <cell r="J2489" t="str">
            <v>0,00</v>
          </cell>
          <cell r="K2489">
            <v>13.98</v>
          </cell>
          <cell r="L2489">
            <v>13.98</v>
          </cell>
          <cell r="M2489"/>
          <cell r="N2489">
            <v>95582</v>
          </cell>
        </row>
        <row r="2490">
          <cell r="A2490">
            <v>95583</v>
          </cell>
          <cell r="B2490" t="str">
            <v>MONTAGEM DE ARMADURA TRANSVERSAL DE ESTACAS DE SEÇÃO CIRCULAR, DIÂMETRO = 5,0 MM. AF_09/2021</v>
          </cell>
          <cell r="C2490" t="str">
            <v>COMPOSIÇÃO</v>
          </cell>
          <cell r="D2490" t="str">
            <v>KG</v>
          </cell>
          <cell r="E2490" t="str">
            <v>17,52</v>
          </cell>
          <cell r="F2490" t="str">
            <v>4,66</v>
          </cell>
          <cell r="G2490" t="str">
            <v>12,86</v>
          </cell>
          <cell r="H2490" t="str">
            <v>0,00</v>
          </cell>
          <cell r="I2490" t="str">
            <v>0,00</v>
          </cell>
          <cell r="J2490" t="str">
            <v>0,00</v>
          </cell>
          <cell r="K2490">
            <v>12.86</v>
          </cell>
          <cell r="L2490">
            <v>12.86</v>
          </cell>
          <cell r="M2490"/>
          <cell r="N2490">
            <v>95583</v>
          </cell>
        </row>
        <row r="2491">
          <cell r="A2491">
            <v>95584</v>
          </cell>
          <cell r="B2491" t="str">
            <v>MONTAGEM DE ARMADURA TRANSVERSAL DE ESTACAS DE SEÇÃO CIRCULAR, DIÂMETRO = 6,30 MM. AF_09/2021</v>
          </cell>
          <cell r="C2491" t="str">
            <v>COMPOSIÇÃO</v>
          </cell>
          <cell r="D2491" t="str">
            <v>KG</v>
          </cell>
          <cell r="E2491" t="str">
            <v>16,41</v>
          </cell>
          <cell r="F2491" t="str">
            <v>2,88</v>
          </cell>
          <cell r="G2491" t="str">
            <v>13,53</v>
          </cell>
          <cell r="H2491" t="str">
            <v>0,00</v>
          </cell>
          <cell r="I2491" t="str">
            <v>0,00</v>
          </cell>
          <cell r="J2491" t="str">
            <v>0,00</v>
          </cell>
          <cell r="K2491">
            <v>13.53</v>
          </cell>
          <cell r="L2491">
            <v>13.53</v>
          </cell>
          <cell r="M2491"/>
          <cell r="N2491">
            <v>95584</v>
          </cell>
        </row>
        <row r="2492">
          <cell r="A2492">
            <v>95592</v>
          </cell>
          <cell r="B2492" t="str">
            <v>MONTAGEM DE ARMADURA TRANVERSAL DE ESTACAS DE SEÇÃO RETANGULAR, DIÂMETRO = 5,0 MM. AF_09/2021</v>
          </cell>
          <cell r="C2492" t="str">
            <v>COMPOSIÇÃO</v>
          </cell>
          <cell r="D2492" t="str">
            <v>KG</v>
          </cell>
          <cell r="E2492" t="str">
            <v>19,23</v>
          </cell>
          <cell r="F2492" t="str">
            <v>5,96</v>
          </cell>
          <cell r="G2492" t="str">
            <v>13,27</v>
          </cell>
          <cell r="H2492" t="str">
            <v>0,00</v>
          </cell>
          <cell r="I2492" t="str">
            <v>0,00</v>
          </cell>
          <cell r="J2492" t="str">
            <v>0,00</v>
          </cell>
          <cell r="K2492">
            <v>13.27</v>
          </cell>
          <cell r="L2492">
            <v>13.27</v>
          </cell>
          <cell r="M2492"/>
          <cell r="N2492">
            <v>95592</v>
          </cell>
        </row>
        <row r="2493">
          <cell r="A2493">
            <v>95593</v>
          </cell>
          <cell r="B2493" t="str">
            <v>MONTAGEM DE ARMADURA TRANSVERSAL DE ESTACAS DE SEÇÃO RETANGULAR, DIÂMETRO = 6,30 MM. AF_09/2021</v>
          </cell>
          <cell r="C2493" t="str">
            <v>COMPOSIÇÃO</v>
          </cell>
          <cell r="D2493" t="str">
            <v>KG</v>
          </cell>
          <cell r="E2493" t="str">
            <v>17,34</v>
          </cell>
          <cell r="F2493" t="str">
            <v>3,58</v>
          </cell>
          <cell r="G2493" t="str">
            <v>13,76</v>
          </cell>
          <cell r="H2493" t="str">
            <v>0,00</v>
          </cell>
          <cell r="I2493" t="str">
            <v>0,00</v>
          </cell>
          <cell r="J2493" t="str">
            <v>0,00</v>
          </cell>
          <cell r="K2493">
            <v>13.76</v>
          </cell>
          <cell r="L2493">
            <v>13.76</v>
          </cell>
          <cell r="M2493"/>
          <cell r="N2493">
            <v>95593</v>
          </cell>
        </row>
        <row r="2494">
          <cell r="A2494">
            <v>95943</v>
          </cell>
          <cell r="B2494" t="str">
            <v>ARMAÇÃO DE ESCADA, DE UMA ESTRUTURA CONVENCIONAL DE CONCRETO ARMADO UTILIZANDO AÇO CA-60 DE 5,0 MM - MONTAGEM. AF_11/2020</v>
          </cell>
          <cell r="C2494" t="str">
            <v>COMPOSIÇÃO</v>
          </cell>
          <cell r="D2494" t="str">
            <v>KG</v>
          </cell>
          <cell r="E2494" t="str">
            <v>25,26</v>
          </cell>
          <cell r="F2494" t="str">
            <v>10,27</v>
          </cell>
          <cell r="G2494" t="str">
            <v>14,99</v>
          </cell>
          <cell r="H2494" t="str">
            <v>0,00</v>
          </cell>
          <cell r="I2494" t="str">
            <v>0,00</v>
          </cell>
          <cell r="J2494" t="str">
            <v>0,00</v>
          </cell>
          <cell r="K2494">
            <v>14.99</v>
          </cell>
          <cell r="L2494">
            <v>14.99</v>
          </cell>
          <cell r="M2494"/>
          <cell r="N2494">
            <v>95943</v>
          </cell>
        </row>
        <row r="2495">
          <cell r="A2495">
            <v>95944</v>
          </cell>
          <cell r="B2495" t="str">
            <v>ARMAÇÃO DE ESCADA, DE UMA ESTRUTURA CONVENCIONAL DE CONCRETO ARMADO UTILIZANDO AÇO CA-50 DE 6,3 MM - MONTAGEM. AF_11/2020</v>
          </cell>
          <cell r="C2495" t="str">
            <v>COMPOSIÇÃO</v>
          </cell>
          <cell r="D2495" t="str">
            <v>KG</v>
          </cell>
          <cell r="E2495" t="str">
            <v>23,38</v>
          </cell>
          <cell r="F2495" t="str">
            <v>7,93</v>
          </cell>
          <cell r="G2495" t="str">
            <v>15,45</v>
          </cell>
          <cell r="H2495" t="str">
            <v>0,00</v>
          </cell>
          <cell r="I2495" t="str">
            <v>0,00</v>
          </cell>
          <cell r="J2495" t="str">
            <v>0,00</v>
          </cell>
          <cell r="K2495">
            <v>15.45</v>
          </cell>
          <cell r="L2495">
            <v>15.45</v>
          </cell>
          <cell r="M2495"/>
          <cell r="N2495">
            <v>95944</v>
          </cell>
        </row>
        <row r="2496">
          <cell r="A2496">
            <v>95945</v>
          </cell>
          <cell r="B2496" t="str">
            <v>ARMAÇÃO DE ESCADA, DE UMA ESTRUTURA CONVENCIONAL DE CONCRETO ARMADO UTILIZANDO AÇO CA-50 DE 8,0 MM - MONTAGEM. AF_11/2020</v>
          </cell>
          <cell r="C2496" t="str">
            <v>COMPOSIÇÃO</v>
          </cell>
          <cell r="D2496" t="str">
            <v>KG</v>
          </cell>
          <cell r="E2496" t="str">
            <v>19,49</v>
          </cell>
          <cell r="F2496" t="str">
            <v>4,62</v>
          </cell>
          <cell r="G2496" t="str">
            <v>14,87</v>
          </cell>
          <cell r="H2496" t="str">
            <v>0,00</v>
          </cell>
          <cell r="I2496" t="str">
            <v>0,00</v>
          </cell>
          <cell r="J2496" t="str">
            <v>0,00</v>
          </cell>
          <cell r="K2496">
            <v>14.87</v>
          </cell>
          <cell r="L2496">
            <v>14.87</v>
          </cell>
          <cell r="M2496"/>
          <cell r="N2496">
            <v>95945</v>
          </cell>
        </row>
        <row r="2497">
          <cell r="A2497">
            <v>95946</v>
          </cell>
          <cell r="B2497" t="str">
            <v>ARMAÇÃO DE ESCADA, DE UMA ESTRUTURA CONVENCIONAL DE CONCRETO ARMADO UTILIZANDO AÇO CA-50 DE 10,0 MM - MONTAGEM. AF_11/2020</v>
          </cell>
          <cell r="C2497" t="str">
            <v>COMPOSIÇÃO</v>
          </cell>
          <cell r="D2497" t="str">
            <v>KG</v>
          </cell>
          <cell r="E2497" t="str">
            <v>15,87</v>
          </cell>
          <cell r="F2497" t="str">
            <v>2,47</v>
          </cell>
          <cell r="G2497" t="str">
            <v>13,40</v>
          </cell>
          <cell r="H2497" t="str">
            <v>0,00</v>
          </cell>
          <cell r="I2497" t="str">
            <v>0,00</v>
          </cell>
          <cell r="J2497" t="str">
            <v>0,00</v>
          </cell>
          <cell r="K2497">
            <v>13.4</v>
          </cell>
          <cell r="L2497">
            <v>13.4</v>
          </cell>
          <cell r="M2497"/>
          <cell r="N2497">
            <v>95946</v>
          </cell>
        </row>
        <row r="2498">
          <cell r="A2498">
            <v>95947</v>
          </cell>
          <cell r="B2498" t="str">
            <v>ARMAÇÃO DE ESCADA, DE UMA ESTRUTURA CONVENCIONAL DE CONCRETO ARMADO UTILIZANDO AÇO CA-50 DE 12,5 MM - MONTAGEM. AF_11/2020</v>
          </cell>
          <cell r="C2498" t="str">
            <v>COMPOSIÇÃO</v>
          </cell>
          <cell r="D2498" t="str">
            <v>KG</v>
          </cell>
          <cell r="E2498" t="str">
            <v>12,46</v>
          </cell>
          <cell r="F2498" t="str">
            <v>1,12</v>
          </cell>
          <cell r="G2498" t="str">
            <v>11,34</v>
          </cell>
          <cell r="H2498" t="str">
            <v>0,00</v>
          </cell>
          <cell r="I2498" t="str">
            <v>0,00</v>
          </cell>
          <cell r="J2498" t="str">
            <v>0,00</v>
          </cell>
          <cell r="K2498">
            <v>11.34</v>
          </cell>
          <cell r="L2498">
            <v>11.34</v>
          </cell>
          <cell r="M2498"/>
          <cell r="N2498">
            <v>95947</v>
          </cell>
        </row>
        <row r="2499">
          <cell r="A2499">
            <v>95948</v>
          </cell>
          <cell r="B2499" t="str">
            <v>ARMAÇÃO DE ESCADA, DE UMA ESTRUTURA CONVENCIONAL DE CONCRETO ARMADO UTILIZANDO AÇO CA-50 DE 16,0 MM - MONTAGEM. AF_11/2020</v>
          </cell>
          <cell r="C2499" t="str">
            <v>COMPOSIÇÃO</v>
          </cell>
          <cell r="D2499" t="str">
            <v>KG</v>
          </cell>
          <cell r="E2499" t="str">
            <v>11,22</v>
          </cell>
          <cell r="F2499" t="str">
            <v>0,20</v>
          </cell>
          <cell r="G2499" t="str">
            <v>11,02</v>
          </cell>
          <cell r="H2499" t="str">
            <v>0,00</v>
          </cell>
          <cell r="I2499" t="str">
            <v>0,00</v>
          </cell>
          <cell r="J2499" t="str">
            <v>0,00</v>
          </cell>
          <cell r="K2499">
            <v>11.02</v>
          </cell>
          <cell r="L2499">
            <v>11.02</v>
          </cell>
          <cell r="M2499"/>
          <cell r="N2499">
            <v>95948</v>
          </cell>
        </row>
        <row r="2500">
          <cell r="A2500">
            <v>96544</v>
          </cell>
          <cell r="B2500" t="str">
            <v>ARMAÇÃO DE BLOCO, VIGA BALDRAME OU SAPATA UTILIZANDO AÇO CA-50 DE 6,3 MM - MONTAGEM. AF_06/2017</v>
          </cell>
          <cell r="C2500" t="str">
            <v>COMPOSIÇÃO</v>
          </cell>
          <cell r="D2500" t="str">
            <v>KG</v>
          </cell>
          <cell r="E2500" t="str">
            <v>19,74</v>
          </cell>
          <cell r="F2500" t="str">
            <v>5,09</v>
          </cell>
          <cell r="G2500" t="str">
            <v>14,65</v>
          </cell>
          <cell r="H2500" t="str">
            <v>0,00</v>
          </cell>
          <cell r="I2500" t="str">
            <v>0,00</v>
          </cell>
          <cell r="J2500" t="str">
            <v>0,00</v>
          </cell>
          <cell r="K2500">
            <v>14.65</v>
          </cell>
          <cell r="L2500">
            <v>14.65</v>
          </cell>
          <cell r="M2500"/>
          <cell r="N2500">
            <v>96544</v>
          </cell>
        </row>
        <row r="2501">
          <cell r="A2501">
            <v>96545</v>
          </cell>
          <cell r="B2501" t="str">
            <v>ARMAÇÃO DE BLOCO, VIGA BALDRAME OU SAPATA UTILIZANDO AÇO CA-50 DE 8 MM - MONTAGEM. AF_06/2017</v>
          </cell>
          <cell r="C2501" t="str">
            <v>COMPOSIÇÃO</v>
          </cell>
          <cell r="D2501" t="str">
            <v>KG</v>
          </cell>
          <cell r="E2501" t="str">
            <v>18,26</v>
          </cell>
          <cell r="F2501" t="str">
            <v>3,66</v>
          </cell>
          <cell r="G2501" t="str">
            <v>14,60</v>
          </cell>
          <cell r="H2501" t="str">
            <v>0,00</v>
          </cell>
          <cell r="I2501" t="str">
            <v>0,00</v>
          </cell>
          <cell r="J2501" t="str">
            <v>0,00</v>
          </cell>
          <cell r="K2501">
            <v>14.6</v>
          </cell>
          <cell r="L2501">
            <v>14.6</v>
          </cell>
          <cell r="M2501"/>
          <cell r="N2501">
            <v>96545</v>
          </cell>
        </row>
        <row r="2502">
          <cell r="A2502">
            <v>96546</v>
          </cell>
          <cell r="B2502" t="str">
            <v>ARMAÇÃO DE BLOCO, VIGA BALDRAME OU SAPATA UTILIZANDO AÇO CA-50 DE 10 MM - MONTAGEM. AF_06/2017</v>
          </cell>
          <cell r="C2502" t="str">
            <v>COMPOSIÇÃO</v>
          </cell>
          <cell r="D2502" t="str">
            <v>KG</v>
          </cell>
          <cell r="E2502" t="str">
            <v>16,21</v>
          </cell>
          <cell r="F2502" t="str">
            <v>2,70</v>
          </cell>
          <cell r="G2502" t="str">
            <v>13,51</v>
          </cell>
          <cell r="H2502" t="str">
            <v>0,00</v>
          </cell>
          <cell r="I2502" t="str">
            <v>0,00</v>
          </cell>
          <cell r="J2502" t="str">
            <v>0,00</v>
          </cell>
          <cell r="K2502">
            <v>13.51</v>
          </cell>
          <cell r="L2502">
            <v>13.51</v>
          </cell>
          <cell r="M2502"/>
          <cell r="N2502">
            <v>96546</v>
          </cell>
        </row>
        <row r="2503">
          <cell r="A2503">
            <v>96547</v>
          </cell>
          <cell r="B2503" t="str">
            <v>ARMAÇÃO DE BLOCO, VIGA BALDRAME OU SAPATA UTILIZANDO AÇO CA-50 DE 12,5 MM - MONTAGEM. AF_06/2017</v>
          </cell>
          <cell r="C2503" t="str">
            <v>COMPOSIÇÃO</v>
          </cell>
          <cell r="D2503" t="str">
            <v>KG</v>
          </cell>
          <cell r="E2503" t="str">
            <v>13,62</v>
          </cell>
          <cell r="F2503" t="str">
            <v>1,99</v>
          </cell>
          <cell r="G2503" t="str">
            <v>11,63</v>
          </cell>
          <cell r="H2503" t="str">
            <v>0,00</v>
          </cell>
          <cell r="I2503" t="str">
            <v>0,00</v>
          </cell>
          <cell r="J2503" t="str">
            <v>0,00</v>
          </cell>
          <cell r="K2503">
            <v>11.63</v>
          </cell>
          <cell r="L2503">
            <v>11.63</v>
          </cell>
          <cell r="M2503"/>
          <cell r="N2503">
            <v>96547</v>
          </cell>
        </row>
        <row r="2504">
          <cell r="A2504">
            <v>96548</v>
          </cell>
          <cell r="B2504" t="str">
            <v>ARMAÇÃO DE BLOCO, VIGA BALDRAME OU SAPATA UTILIZANDO AÇO CA-50 DE 16 MM - MONTAGEM. AF_06/2017</v>
          </cell>
          <cell r="C2504" t="str">
            <v>COMPOSIÇÃO</v>
          </cell>
          <cell r="D2504" t="str">
            <v>KG</v>
          </cell>
          <cell r="E2504" t="str">
            <v>12,83</v>
          </cell>
          <cell r="F2504" t="str">
            <v>1,39</v>
          </cell>
          <cell r="G2504" t="str">
            <v>11,44</v>
          </cell>
          <cell r="H2504" t="str">
            <v>0,00</v>
          </cell>
          <cell r="I2504" t="str">
            <v>0,00</v>
          </cell>
          <cell r="J2504" t="str">
            <v>0,00</v>
          </cell>
          <cell r="K2504">
            <v>11.44</v>
          </cell>
          <cell r="L2504">
            <v>11.44</v>
          </cell>
          <cell r="M2504"/>
          <cell r="N2504">
            <v>96548</v>
          </cell>
        </row>
        <row r="2505">
          <cell r="A2505">
            <v>96549</v>
          </cell>
          <cell r="B2505" t="str">
            <v>ARMAÇÃO DE BLOCO, VIGA BALDRAME OU SAPATA UTILIZANDO AÇO CA-50 DE 20 MM - MONTAGEM. AF_06/2017</v>
          </cell>
          <cell r="C2505" t="str">
            <v>COMPOSIÇÃO</v>
          </cell>
          <cell r="D2505" t="str">
            <v>KG</v>
          </cell>
          <cell r="E2505" t="str">
            <v>14,21</v>
          </cell>
          <cell r="F2505" t="str">
            <v>1,01</v>
          </cell>
          <cell r="G2505" t="str">
            <v>13,20</v>
          </cell>
          <cell r="H2505" t="str">
            <v>0,00</v>
          </cell>
          <cell r="I2505" t="str">
            <v>0,00</v>
          </cell>
          <cell r="J2505" t="str">
            <v>0,00</v>
          </cell>
          <cell r="K2505">
            <v>13.2</v>
          </cell>
          <cell r="L2505">
            <v>13.2</v>
          </cell>
          <cell r="M2505"/>
          <cell r="N2505">
            <v>96549</v>
          </cell>
        </row>
        <row r="2506">
          <cell r="A2506">
            <v>96550</v>
          </cell>
          <cell r="B2506" t="str">
            <v>ARMAÇÃO DE BLOCO, VIGA BALDRAME OU SAPATA UTILIZANDO AÇO CA-50 DE 25 MM - MONTAGEM. AF_06/2017</v>
          </cell>
          <cell r="C2506" t="str">
            <v>COMPOSIÇÃO</v>
          </cell>
          <cell r="D2506" t="str">
            <v>KG</v>
          </cell>
          <cell r="E2506" t="str">
            <v>13,80</v>
          </cell>
          <cell r="F2506" t="str">
            <v>0,71</v>
          </cell>
          <cell r="G2506" t="str">
            <v>13,09</v>
          </cell>
          <cell r="H2506" t="str">
            <v>0,00</v>
          </cell>
          <cell r="I2506" t="str">
            <v>0,00</v>
          </cell>
          <cell r="J2506" t="str">
            <v>0,00</v>
          </cell>
          <cell r="K2506">
            <v>13.09</v>
          </cell>
          <cell r="L2506">
            <v>13.09</v>
          </cell>
          <cell r="M2506"/>
          <cell r="N2506">
            <v>96550</v>
          </cell>
        </row>
        <row r="2507">
          <cell r="A2507">
            <v>100064</v>
          </cell>
          <cell r="B2507" t="str">
            <v>ARMAÇÃO DO SISTEMA DE PAREDES DE CONCRETO, EXECUTADA COMO ARMADURA POSITIVA DE LAJES, TELA Q-159. AF_06/2019</v>
          </cell>
          <cell r="C2507" t="str">
            <v>COMPOSIÇÃO</v>
          </cell>
          <cell r="D2507" t="str">
            <v>KG</v>
          </cell>
          <cell r="E2507" t="str">
            <v>13,67</v>
          </cell>
          <cell r="F2507" t="str">
            <v>0,75</v>
          </cell>
          <cell r="G2507" t="str">
            <v>12,92</v>
          </cell>
          <cell r="H2507" t="str">
            <v>0,00</v>
          </cell>
          <cell r="I2507" t="str">
            <v>0,00</v>
          </cell>
          <cell r="J2507" t="str">
            <v>0,00</v>
          </cell>
          <cell r="K2507">
            <v>12.92</v>
          </cell>
          <cell r="L2507">
            <v>12.92</v>
          </cell>
          <cell r="M2507"/>
          <cell r="N2507">
            <v>100064</v>
          </cell>
        </row>
        <row r="2508">
          <cell r="A2508">
            <v>100066</v>
          </cell>
          <cell r="B2508" t="str">
            <v>ARMAÇÃO DO SISTEMA DE PAREDES DE CONCRETO, EXECUTADA COMO ARMADURA POSITIVA DE LAJES, TELA Q-196. AF_06/2019</v>
          </cell>
          <cell r="C2508" t="str">
            <v>COMPOSIÇÃO</v>
          </cell>
          <cell r="D2508" t="str">
            <v>KG</v>
          </cell>
          <cell r="E2508" t="str">
            <v>13,59</v>
          </cell>
          <cell r="F2508" t="str">
            <v>0,61</v>
          </cell>
          <cell r="G2508" t="str">
            <v>12,98</v>
          </cell>
          <cell r="H2508" t="str">
            <v>0,00</v>
          </cell>
          <cell r="I2508" t="str">
            <v>0,00</v>
          </cell>
          <cell r="J2508" t="str">
            <v>0,00</v>
          </cell>
          <cell r="K2508">
            <v>12.98</v>
          </cell>
          <cell r="L2508">
            <v>12.98</v>
          </cell>
          <cell r="M2508"/>
          <cell r="N2508">
            <v>100066</v>
          </cell>
        </row>
        <row r="2509">
          <cell r="A2509">
            <v>100067</v>
          </cell>
          <cell r="B2509" t="str">
            <v>ARMAÇÃO DO SISTEMA DE PAREDES DE CONCRETO, EXECUTADA COMO REFORÇO, VERGALHÃO DE 5,0 MM DE DIÂMETRO. AF_06/2019</v>
          </cell>
          <cell r="C2509" t="str">
            <v>COMPOSIÇÃO</v>
          </cell>
          <cell r="D2509" t="str">
            <v>KG</v>
          </cell>
          <cell r="E2509" t="str">
            <v>14,99</v>
          </cell>
          <cell r="F2509" t="str">
            <v>2,61</v>
          </cell>
          <cell r="G2509" t="str">
            <v>12,38</v>
          </cell>
          <cell r="H2509" t="str">
            <v>0,00</v>
          </cell>
          <cell r="I2509" t="str">
            <v>0,00</v>
          </cell>
          <cell r="J2509" t="str">
            <v>0,00</v>
          </cell>
          <cell r="K2509">
            <v>12.38</v>
          </cell>
          <cell r="L2509">
            <v>12.38</v>
          </cell>
          <cell r="M2509"/>
          <cell r="N2509">
            <v>100067</v>
          </cell>
        </row>
        <row r="2510">
          <cell r="A2510">
            <v>100068</v>
          </cell>
          <cell r="B2510" t="str">
            <v>ARMAÇÃO DO SISTEMA DE PAREDES DE CONCRETO, EXECUTADA COMO REFORÇO, VERGALHÃO DE 12,5 MM DE DIÂMETRO. AF_06/2019</v>
          </cell>
          <cell r="C2510" t="str">
            <v>COMPOSIÇÃO</v>
          </cell>
          <cell r="D2510" t="str">
            <v>KG</v>
          </cell>
          <cell r="E2510" t="str">
            <v>11,80</v>
          </cell>
          <cell r="F2510" t="str">
            <v>0,90</v>
          </cell>
          <cell r="G2510" t="str">
            <v>10,90</v>
          </cell>
          <cell r="H2510" t="str">
            <v>0,00</v>
          </cell>
          <cell r="I2510" t="str">
            <v>0,00</v>
          </cell>
          <cell r="J2510" t="str">
            <v>0,00</v>
          </cell>
          <cell r="K2510">
            <v>10.9</v>
          </cell>
          <cell r="L2510">
            <v>10.9</v>
          </cell>
          <cell r="M2510"/>
          <cell r="N2510">
            <v>100068</v>
          </cell>
        </row>
        <row r="2511">
          <cell r="A2511">
            <v>102920</v>
          </cell>
          <cell r="B2511" t="str">
            <v>ARMAÇÃO DE CINTA DE ALVENARIA ESTRUTURAL; DIÂMETRO DE 12,5 MM. AF_09/2021</v>
          </cell>
          <cell r="C2511" t="str">
            <v>COMPOSIÇÃO</v>
          </cell>
          <cell r="D2511" t="str">
            <v>KG</v>
          </cell>
          <cell r="E2511" t="str">
            <v>10,71</v>
          </cell>
          <cell r="F2511" t="str">
            <v>1,02</v>
          </cell>
          <cell r="G2511" t="str">
            <v>9,69</v>
          </cell>
          <cell r="H2511" t="str">
            <v>0,00</v>
          </cell>
          <cell r="I2511" t="str">
            <v>0,00</v>
          </cell>
          <cell r="J2511" t="str">
            <v>0,00</v>
          </cell>
          <cell r="K2511">
            <v>9.69</v>
          </cell>
          <cell r="L2511">
            <v>9.69</v>
          </cell>
          <cell r="M2511"/>
          <cell r="N2511">
            <v>102920</v>
          </cell>
        </row>
        <row r="2512">
          <cell r="A2512">
            <v>102921</v>
          </cell>
          <cell r="B2512" t="str">
            <v>ARMAÇÃO VERTICAL DE ALVENARIA ESTRUTURAL; DIÂMETRO DE 16,0 MM. AF_09/2021</v>
          </cell>
          <cell r="C2512" t="str">
            <v>COMPOSIÇÃO</v>
          </cell>
          <cell r="D2512" t="str">
            <v>KG</v>
          </cell>
          <cell r="E2512" t="str">
            <v>10,39</v>
          </cell>
          <cell r="F2512" t="str">
            <v>0,78</v>
          </cell>
          <cell r="G2512" t="str">
            <v>9,61</v>
          </cell>
          <cell r="H2512" t="str">
            <v>0,00</v>
          </cell>
          <cell r="I2512" t="str">
            <v>0,00</v>
          </cell>
          <cell r="J2512" t="str">
            <v>0,00</v>
          </cell>
          <cell r="K2512">
            <v>9.61</v>
          </cell>
          <cell r="L2512">
            <v>9.61</v>
          </cell>
          <cell r="M2512"/>
          <cell r="N2512">
            <v>102921</v>
          </cell>
        </row>
        <row r="2513">
          <cell r="A2513">
            <v>102922</v>
          </cell>
          <cell r="B2513" t="str">
            <v>ARMAÇÃO DE VERGA E CONTRAVERGA DE ALVENARIA ESTRUTURAL; DIÂMETRO DE 16,0 MM. AF_09/2021</v>
          </cell>
          <cell r="C2513" t="str">
            <v>COMPOSIÇÃO</v>
          </cell>
          <cell r="D2513" t="str">
            <v>KG</v>
          </cell>
          <cell r="E2513" t="str">
            <v>11,30</v>
          </cell>
          <cell r="F2513" t="str">
            <v>1,47</v>
          </cell>
          <cell r="G2513" t="str">
            <v>9,83</v>
          </cell>
          <cell r="H2513" t="str">
            <v>0,00</v>
          </cell>
          <cell r="I2513" t="str">
            <v>0,00</v>
          </cell>
          <cell r="J2513" t="str">
            <v>0,00</v>
          </cell>
          <cell r="K2513">
            <v>9.83</v>
          </cell>
          <cell r="L2513">
            <v>9.83</v>
          </cell>
          <cell r="M2513"/>
          <cell r="N2513">
            <v>102922</v>
          </cell>
        </row>
        <row r="2514">
          <cell r="A2514">
            <v>102923</v>
          </cell>
          <cell r="B2514" t="str">
            <v>ARMAÇÃO DE CINTA DE ALVENARIA ESTRUTURAL; DIÂMETRO DE 16,0 MM. AF_09/2021</v>
          </cell>
          <cell r="C2514" t="str">
            <v>COMPOSIÇÃO</v>
          </cell>
          <cell r="D2514" t="str">
            <v>KG</v>
          </cell>
          <cell r="E2514" t="str">
            <v>10,16</v>
          </cell>
          <cell r="F2514" t="str">
            <v>0,62</v>
          </cell>
          <cell r="G2514" t="str">
            <v>9,54</v>
          </cell>
          <cell r="H2514" t="str">
            <v>0,00</v>
          </cell>
          <cell r="I2514" t="str">
            <v>0,00</v>
          </cell>
          <cell r="J2514" t="str">
            <v>0,00</v>
          </cell>
          <cell r="K2514">
            <v>9.5399999999999991</v>
          </cell>
          <cell r="L2514">
            <v>9.5399999999999991</v>
          </cell>
          <cell r="M2514"/>
          <cell r="N2514">
            <v>102923</v>
          </cell>
        </row>
        <row r="2515">
          <cell r="A2515">
            <v>103088</v>
          </cell>
          <cell r="B2515" t="str">
            <v>ARMAÇÃO DE VERGA E CONTRAVERGA DE ALVENARIA ESTRUTURAL; DIÂMETRO DE 12,5 MM. AF_09/2021</v>
          </cell>
          <cell r="C2515" t="str">
            <v>COMPOSIÇÃO</v>
          </cell>
          <cell r="D2515" t="str">
            <v>KG</v>
          </cell>
          <cell r="E2515" t="str">
            <v>12,58</v>
          </cell>
          <cell r="F2515" t="str">
            <v>2,43</v>
          </cell>
          <cell r="G2515" t="str">
            <v>10,15</v>
          </cell>
          <cell r="H2515" t="str">
            <v>0,00</v>
          </cell>
          <cell r="I2515" t="str">
            <v>0,00</v>
          </cell>
          <cell r="J2515" t="str">
            <v>0,00</v>
          </cell>
          <cell r="K2515">
            <v>10.15</v>
          </cell>
          <cell r="L2515">
            <v>10.15</v>
          </cell>
          <cell r="M2515"/>
          <cell r="N2515">
            <v>103088</v>
          </cell>
        </row>
        <row r="2516">
          <cell r="A2516">
            <v>89993</v>
          </cell>
          <cell r="B2516" t="str">
            <v>GRAUTEAMENTO VERTICAL EM ALVENARIA ESTRUTURAL. AF_09/2021</v>
          </cell>
          <cell r="C2516" t="str">
            <v>COMPOSIÇÃO</v>
          </cell>
          <cell r="D2516" t="str">
            <v>M3</v>
          </cell>
          <cell r="E2516" t="str">
            <v>939,47</v>
          </cell>
          <cell r="F2516" t="str">
            <v>369,40</v>
          </cell>
          <cell r="G2516" t="str">
            <v>567,87</v>
          </cell>
          <cell r="H2516" t="str">
            <v>1,06</v>
          </cell>
          <cell r="I2516" t="str">
            <v>0,00</v>
          </cell>
          <cell r="J2516" t="str">
            <v>1,14</v>
          </cell>
          <cell r="K2516">
            <v>570.07000000000005</v>
          </cell>
          <cell r="L2516">
            <v>570.06999999999994</v>
          </cell>
          <cell r="M2516"/>
          <cell r="N2516">
            <v>89993</v>
          </cell>
        </row>
        <row r="2517">
          <cell r="A2517">
            <v>89994</v>
          </cell>
          <cell r="B2517" t="str">
            <v>GRAUTEAMENTO DE CINTA INTERMEDIÁRIA OU DE CONTRAVERGA EM ALVENARIA ESTRUTURAL. AF_09/2021</v>
          </cell>
          <cell r="C2517" t="str">
            <v>COMPOSIÇÃO</v>
          </cell>
          <cell r="D2517" t="str">
            <v>M3</v>
          </cell>
          <cell r="E2517" t="str">
            <v>785,29</v>
          </cell>
          <cell r="F2517" t="str">
            <v>254,03</v>
          </cell>
          <cell r="G2517" t="str">
            <v>529,06</v>
          </cell>
          <cell r="H2517" t="str">
            <v>1,06</v>
          </cell>
          <cell r="I2517" t="str">
            <v>0,00</v>
          </cell>
          <cell r="J2517" t="str">
            <v>1,14</v>
          </cell>
          <cell r="K2517">
            <v>531.26</v>
          </cell>
          <cell r="L2517">
            <v>531.25999999999988</v>
          </cell>
          <cell r="M2517"/>
          <cell r="N2517">
            <v>89994</v>
          </cell>
        </row>
        <row r="2518">
          <cell r="A2518">
            <v>89995</v>
          </cell>
          <cell r="B2518" t="str">
            <v>GRAUTEAMENTO DE CINTA SUPERIOR OU DE VERGA EM ALVENARIA ESTRUTURAL. AF_09/2021</v>
          </cell>
          <cell r="C2518" t="str">
            <v>COMPOSIÇÃO</v>
          </cell>
          <cell r="D2518" t="str">
            <v>M3</v>
          </cell>
          <cell r="E2518" t="str">
            <v>900,04</v>
          </cell>
          <cell r="F2518" t="str">
            <v>339,91</v>
          </cell>
          <cell r="G2518" t="str">
            <v>557,93</v>
          </cell>
          <cell r="H2518" t="str">
            <v>1,06</v>
          </cell>
          <cell r="I2518" t="str">
            <v>0,00</v>
          </cell>
          <cell r="J2518" t="str">
            <v>1,14</v>
          </cell>
          <cell r="K2518">
            <v>560.13</v>
          </cell>
          <cell r="L2518">
            <v>560.12999999999988</v>
          </cell>
          <cell r="M2518"/>
          <cell r="N2518">
            <v>89995</v>
          </cell>
        </row>
        <row r="2519">
          <cell r="A2519">
            <v>90278</v>
          </cell>
          <cell r="B2519" t="str">
            <v>GRAUTE FGK=15 MPA; TRAÇO 1:0,04:2,2:2,5 (EM MASSA SECA DE CIMENTO/CAL/AREIA GROSSA/BRITA 0) - PREPARO MECÂNICO COM BETONEIRA 400 L. AF_09/2021</v>
          </cell>
          <cell r="C2519" t="str">
            <v>COMPOSIÇÃO</v>
          </cell>
          <cell r="D2519" t="str">
            <v>M3</v>
          </cell>
          <cell r="E2519" t="str">
            <v>423,00</v>
          </cell>
          <cell r="F2519" t="str">
            <v>69,77</v>
          </cell>
          <cell r="G2519" t="str">
            <v>351,54</v>
          </cell>
          <cell r="H2519" t="str">
            <v>0,82</v>
          </cell>
          <cell r="I2519" t="str">
            <v>0,00</v>
          </cell>
          <cell r="J2519" t="str">
            <v>0,87</v>
          </cell>
          <cell r="K2519">
            <v>353.23</v>
          </cell>
          <cell r="L2519">
            <v>353.23</v>
          </cell>
          <cell r="M2519"/>
          <cell r="N2519">
            <v>90278</v>
          </cell>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472,74</v>
          </cell>
          <cell r="F2520" t="str">
            <v>76,43</v>
          </cell>
          <cell r="G2520" t="str">
            <v>394,46</v>
          </cell>
          <cell r="H2520" t="str">
            <v>0,90</v>
          </cell>
          <cell r="I2520" t="str">
            <v>0,00</v>
          </cell>
          <cell r="J2520" t="str">
            <v>0,95</v>
          </cell>
          <cell r="K2520">
            <v>396.31</v>
          </cell>
          <cell r="L2520">
            <v>396.30999999999995</v>
          </cell>
          <cell r="M2520"/>
          <cell r="N2520">
            <v>90279</v>
          </cell>
        </row>
        <row r="2521">
          <cell r="A2521">
            <v>90280</v>
          </cell>
          <cell r="B2521" t="str">
            <v>GRAUTE FGK=25 MPA; TRAÇO 1:0,02:1,3:1,6 (EM MASSA SECA DE CIMENTO/ CAL/ AREIA GROSSA/ BRITA 0) - PREPARO MECÂNICO COM BETONEIRA 400 L. AF_09/2021</v>
          </cell>
          <cell r="C2521" t="str">
            <v>COMPOSIÇÃO</v>
          </cell>
          <cell r="D2521" t="str">
            <v>M3</v>
          </cell>
          <cell r="E2521" t="str">
            <v>529,40</v>
          </cell>
          <cell r="F2521" t="str">
            <v>76,45</v>
          </cell>
          <cell r="G2521" t="str">
            <v>451,10</v>
          </cell>
          <cell r="H2521" t="str">
            <v>0,90</v>
          </cell>
          <cell r="I2521" t="str">
            <v>0,00</v>
          </cell>
          <cell r="J2521" t="str">
            <v>0,95</v>
          </cell>
          <cell r="K2521">
            <v>452.95000000000005</v>
          </cell>
          <cell r="L2521">
            <v>452.95</v>
          </cell>
          <cell r="M2521"/>
          <cell r="N2521">
            <v>90280</v>
          </cell>
        </row>
        <row r="2522">
          <cell r="A2522">
            <v>90281</v>
          </cell>
          <cell r="B2522" t="str">
            <v>GRAUTE FGK=30 MPA; TRAÇO 1:0,02:0,9:1,2 (EM MASSA SECA DE CIMENTO/ CAL/ AREIA GROSSA/ BRITA 0) - PREPARO MECÂNICO COM BETONEIRA 400 L. AF_09/2021</v>
          </cell>
          <cell r="C2522" t="str">
            <v>COMPOSIÇÃO</v>
          </cell>
          <cell r="D2522" t="str">
            <v>M3</v>
          </cell>
          <cell r="E2522" t="str">
            <v>620,70</v>
          </cell>
          <cell r="F2522" t="str">
            <v>74,50</v>
          </cell>
          <cell r="G2522" t="str">
            <v>544,40</v>
          </cell>
          <cell r="H2522" t="str">
            <v>0,87</v>
          </cell>
          <cell r="I2522" t="str">
            <v>0,00</v>
          </cell>
          <cell r="J2522" t="str">
            <v>0,93</v>
          </cell>
          <cell r="K2522">
            <v>546.19999999999993</v>
          </cell>
          <cell r="L2522">
            <v>546.19999999999993</v>
          </cell>
          <cell r="M2522"/>
          <cell r="N2522">
            <v>90281</v>
          </cell>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416,84</v>
          </cell>
          <cell r="F2523" t="str">
            <v>67,44</v>
          </cell>
          <cell r="G2523" t="str">
            <v>347,77</v>
          </cell>
          <cell r="H2523" t="str">
            <v>0,79</v>
          </cell>
          <cell r="I2523" t="str">
            <v>0,00</v>
          </cell>
          <cell r="J2523" t="str">
            <v>0,84</v>
          </cell>
          <cell r="K2523">
            <v>349.4</v>
          </cell>
          <cell r="L2523">
            <v>349.4</v>
          </cell>
          <cell r="M2523"/>
          <cell r="N2523">
            <v>90282</v>
          </cell>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467,53</v>
          </cell>
          <cell r="F2524" t="str">
            <v>73,71</v>
          </cell>
          <cell r="G2524" t="str">
            <v>392,03</v>
          </cell>
          <cell r="H2524" t="str">
            <v>0,87</v>
          </cell>
          <cell r="I2524" t="str">
            <v>0,00</v>
          </cell>
          <cell r="J2524" t="str">
            <v>0,92</v>
          </cell>
          <cell r="K2524">
            <v>393.82</v>
          </cell>
          <cell r="L2524">
            <v>393.82</v>
          </cell>
          <cell r="M2524"/>
          <cell r="N2524">
            <v>90283</v>
          </cell>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527,42</v>
          </cell>
          <cell r="F2525" t="str">
            <v>73,72</v>
          </cell>
          <cell r="G2525" t="str">
            <v>451,91</v>
          </cell>
          <cell r="H2525" t="str">
            <v>0,87</v>
          </cell>
          <cell r="I2525" t="str">
            <v>0,00</v>
          </cell>
          <cell r="J2525" t="str">
            <v>0,92</v>
          </cell>
          <cell r="K2525">
            <v>453.70000000000005</v>
          </cell>
          <cell r="L2525">
            <v>453.70000000000005</v>
          </cell>
          <cell r="M2525"/>
          <cell r="N2525">
            <v>90284</v>
          </cell>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626,41</v>
          </cell>
          <cell r="F2526" t="str">
            <v>72,60</v>
          </cell>
          <cell r="G2526" t="str">
            <v>552,06</v>
          </cell>
          <cell r="H2526" t="str">
            <v>0,85</v>
          </cell>
          <cell r="I2526" t="str">
            <v>0,00</v>
          </cell>
          <cell r="J2526" t="str">
            <v>0,90</v>
          </cell>
          <cell r="K2526">
            <v>553.80999999999995</v>
          </cell>
          <cell r="L2526">
            <v>553.80999999999995</v>
          </cell>
          <cell r="M2526"/>
          <cell r="N2526">
            <v>90285</v>
          </cell>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319,45</v>
          </cell>
          <cell r="F2527" t="str">
            <v>70,34</v>
          </cell>
          <cell r="G2527" t="str">
            <v>247,72</v>
          </cell>
          <cell r="H2527" t="str">
            <v>0,74</v>
          </cell>
          <cell r="I2527" t="str">
            <v>0,00</v>
          </cell>
          <cell r="J2527" t="str">
            <v>0,65</v>
          </cell>
          <cell r="K2527">
            <v>249.10999999999999</v>
          </cell>
          <cell r="L2527">
            <v>249.11</v>
          </cell>
          <cell r="M2527"/>
          <cell r="N2527">
            <v>94962</v>
          </cell>
        </row>
        <row r="2528">
          <cell r="A2528">
            <v>94963</v>
          </cell>
          <cell r="B2528" t="str">
            <v>CONCRETO FCK = 15MPA, TRAÇO 1:3,4:3,5 (EM MASSA SECA DE CIMENTO/ AREIA MÉDIA/ BRITA 1) - PREPARO MECÂNICO COM BETONEIRA 400 L. AF_05/2021</v>
          </cell>
          <cell r="C2528" t="str">
            <v>COMPOSIÇÃO</v>
          </cell>
          <cell r="D2528" t="str">
            <v>M3</v>
          </cell>
          <cell r="E2528" t="str">
            <v>357,95</v>
          </cell>
          <cell r="F2528" t="str">
            <v>69,82</v>
          </cell>
          <cell r="G2528" t="str">
            <v>286,74</v>
          </cell>
          <cell r="H2528" t="str">
            <v>0,74</v>
          </cell>
          <cell r="I2528" t="str">
            <v>0,00</v>
          </cell>
          <cell r="J2528" t="str">
            <v>0,65</v>
          </cell>
          <cell r="K2528">
            <v>288.13</v>
          </cell>
          <cell r="L2528">
            <v>288.13</v>
          </cell>
          <cell r="M2528"/>
          <cell r="N2528">
            <v>94963</v>
          </cell>
        </row>
        <row r="2529">
          <cell r="A2529">
            <v>94964</v>
          </cell>
          <cell r="B2529" t="str">
            <v>CONCRETO FCK = 20MPA, TRAÇO 1:2,7:3 (EM MASSA SECA DE CIMENTO/ AREIA MÉDIA/ BRITA 1) - PREPARO MECÂNICO COM BETONEIRA 400 L. AF_05/2021</v>
          </cell>
          <cell r="C2529" t="str">
            <v>COMPOSIÇÃO</v>
          </cell>
          <cell r="D2529" t="str">
            <v>M3</v>
          </cell>
          <cell r="E2529" t="str">
            <v>397,44</v>
          </cell>
          <cell r="F2529" t="str">
            <v>76,10</v>
          </cell>
          <cell r="G2529" t="str">
            <v>319,82</v>
          </cell>
          <cell r="H2529" t="str">
            <v>0,81</v>
          </cell>
          <cell r="I2529" t="str">
            <v>0,00</v>
          </cell>
          <cell r="J2529" t="str">
            <v>0,71</v>
          </cell>
          <cell r="K2529">
            <v>321.33999999999997</v>
          </cell>
          <cell r="L2529">
            <v>321.33999999999997</v>
          </cell>
          <cell r="M2529"/>
          <cell r="N2529">
            <v>94964</v>
          </cell>
        </row>
        <row r="2530">
          <cell r="A2530">
            <v>94965</v>
          </cell>
          <cell r="B2530" t="str">
            <v>CONCRETO FCK = 25MPA, TRAÇO 1:2,3:2,7 (EM MASSA SECA DE CIMENTO/ AREIA MÉDIA/ BRITA 1) - PREPARO MECÂNICO COM BETONEIRA 400 L. AF_05/2021</v>
          </cell>
          <cell r="C2530" t="str">
            <v>COMPOSIÇÃO</v>
          </cell>
          <cell r="D2530" t="str">
            <v>M3</v>
          </cell>
          <cell r="E2530" t="str">
            <v>413,25</v>
          </cell>
          <cell r="F2530" t="str">
            <v>69,43</v>
          </cell>
          <cell r="G2530" t="str">
            <v>342,44</v>
          </cell>
          <cell r="H2530" t="str">
            <v>0,74</v>
          </cell>
          <cell r="I2530" t="str">
            <v>0,00</v>
          </cell>
          <cell r="J2530" t="str">
            <v>0,64</v>
          </cell>
          <cell r="K2530">
            <v>343.82</v>
          </cell>
          <cell r="L2530">
            <v>343.82</v>
          </cell>
          <cell r="M2530"/>
          <cell r="N2530">
            <v>94965</v>
          </cell>
        </row>
        <row r="2531">
          <cell r="A2531">
            <v>94966</v>
          </cell>
          <cell r="B2531" t="str">
            <v>CONCRETO FCK = 30MPA, TRAÇO 1:2,1:2,5 (EM MASSA SECA DE CIMENTO/ AREIA MÉDIA/ BRITA 1) - PREPARO MECÂNICO COM BETONEIRA 400 L. AF_05/2021</v>
          </cell>
          <cell r="C2531" t="str">
            <v>COMPOSIÇÃO</v>
          </cell>
          <cell r="D2531" t="str">
            <v>M3</v>
          </cell>
          <cell r="E2531" t="str">
            <v>428,69</v>
          </cell>
          <cell r="F2531" t="str">
            <v>68,87</v>
          </cell>
          <cell r="G2531" t="str">
            <v>358,45</v>
          </cell>
          <cell r="H2531" t="str">
            <v>0,73</v>
          </cell>
          <cell r="I2531" t="str">
            <v>0,00</v>
          </cell>
          <cell r="J2531" t="str">
            <v>0,64</v>
          </cell>
          <cell r="K2531">
            <v>359.82</v>
          </cell>
          <cell r="L2531">
            <v>359.82</v>
          </cell>
          <cell r="M2531"/>
          <cell r="N2531">
            <v>94966</v>
          </cell>
        </row>
        <row r="2532">
          <cell r="A2532">
            <v>94967</v>
          </cell>
          <cell r="B2532" t="str">
            <v>CONCRETO FCK = 40MPA, TRAÇO 1:1,6:1,9 (EM MASSA SECA DE CIMENTO/ AREIA MÉDIA/ BRITA 1) - PREPARO MECÂNICO COM BETONEIRA 400 L. AF_05/2021</v>
          </cell>
          <cell r="C2532" t="str">
            <v>COMPOSIÇÃO</v>
          </cell>
          <cell r="D2532" t="str">
            <v>M3</v>
          </cell>
          <cell r="E2532" t="str">
            <v>495,54</v>
          </cell>
          <cell r="F2532" t="str">
            <v>73,20</v>
          </cell>
          <cell r="G2532" t="str">
            <v>420,89</v>
          </cell>
          <cell r="H2532" t="str">
            <v>0,77</v>
          </cell>
          <cell r="I2532" t="str">
            <v>0,00</v>
          </cell>
          <cell r="J2532" t="str">
            <v>0,68</v>
          </cell>
          <cell r="K2532">
            <v>422.34</v>
          </cell>
          <cell r="L2532">
            <v>422.34</v>
          </cell>
          <cell r="M2532"/>
          <cell r="N2532">
            <v>94967</v>
          </cell>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314,01</v>
          </cell>
          <cell r="F2533" t="str">
            <v>63,22</v>
          </cell>
          <cell r="G2533" t="str">
            <v>246,79</v>
          </cell>
          <cell r="H2533" t="str">
            <v>2,83</v>
          </cell>
          <cell r="I2533" t="str">
            <v>0,00</v>
          </cell>
          <cell r="J2533" t="str">
            <v>1,17</v>
          </cell>
          <cell r="K2533">
            <v>250.79</v>
          </cell>
          <cell r="L2533">
            <v>250.79</v>
          </cell>
          <cell r="M2533"/>
          <cell r="N2533">
            <v>94968</v>
          </cell>
        </row>
        <row r="2534">
          <cell r="A2534">
            <v>94969</v>
          </cell>
          <cell r="B2534" t="str">
            <v>CONCRETO FCK = 15MPA, TRAÇO 1:3,4:3,5 (EM MASSA SECA DE CIMENTO/ AREIA MÉDIA/ BRITA 1) - PREPARO MECÂNICO COM BETONEIRA 600 L. AF_05/2021</v>
          </cell>
          <cell r="C2534" t="str">
            <v>COMPOSIÇÃO</v>
          </cell>
          <cell r="D2534" t="str">
            <v>M3</v>
          </cell>
          <cell r="E2534" t="str">
            <v>349,33</v>
          </cell>
          <cell r="F2534" t="str">
            <v>60,85</v>
          </cell>
          <cell r="G2534" t="str">
            <v>284,62</v>
          </cell>
          <cell r="H2534" t="str">
            <v>2,73</v>
          </cell>
          <cell r="I2534" t="str">
            <v>0,00</v>
          </cell>
          <cell r="J2534" t="str">
            <v>1,13</v>
          </cell>
          <cell r="K2534">
            <v>288.48</v>
          </cell>
          <cell r="L2534">
            <v>288.48</v>
          </cell>
          <cell r="M2534"/>
          <cell r="N2534">
            <v>94969</v>
          </cell>
        </row>
        <row r="2535">
          <cell r="A2535">
            <v>94970</v>
          </cell>
          <cell r="B2535" t="str">
            <v>CONCRETO FCK = 20MPA, TRAÇO 1:2,7:3 (EM MASSA SECA DE CIMENTO/ AREIA MÉDIA/ BRITA 1) - PREPARO MECÂNICO COM BETONEIRA 600 L. AF_05/2021</v>
          </cell>
          <cell r="C2535" t="str">
            <v>COMPOSIÇÃO</v>
          </cell>
          <cell r="D2535" t="str">
            <v>M3</v>
          </cell>
          <cell r="E2535" t="str">
            <v>381,15</v>
          </cell>
          <cell r="F2535" t="str">
            <v>60,74</v>
          </cell>
          <cell r="G2535" t="str">
            <v>316,55</v>
          </cell>
          <cell r="H2535" t="str">
            <v>2,73</v>
          </cell>
          <cell r="I2535" t="str">
            <v>0,00</v>
          </cell>
          <cell r="J2535" t="str">
            <v>1,13</v>
          </cell>
          <cell r="K2535">
            <v>320.41000000000003</v>
          </cell>
          <cell r="L2535">
            <v>320.41000000000003</v>
          </cell>
          <cell r="M2535"/>
          <cell r="N2535">
            <v>94970</v>
          </cell>
        </row>
        <row r="2536">
          <cell r="A2536">
            <v>94971</v>
          </cell>
          <cell r="B2536" t="str">
            <v>CONCRETO FCK = 25MPA, TRAÇO 1:2,3:2,7 (EM MASSA SECA DE CIMENTO/ AREIA MÉDIA/ BRITA 1) - PREPARO MECÂNICO COM BETONEIRA 600 L. AF_05/2021</v>
          </cell>
          <cell r="C2536" t="str">
            <v>COMPOSIÇÃO</v>
          </cell>
          <cell r="D2536" t="str">
            <v>M3</v>
          </cell>
          <cell r="E2536" t="str">
            <v>404,16</v>
          </cell>
          <cell r="F2536" t="str">
            <v>59,39</v>
          </cell>
          <cell r="G2536" t="str">
            <v>341,00</v>
          </cell>
          <cell r="H2536" t="str">
            <v>2,67</v>
          </cell>
          <cell r="I2536" t="str">
            <v>0,00</v>
          </cell>
          <cell r="J2536" t="str">
            <v>1,10</v>
          </cell>
          <cell r="K2536">
            <v>344.77</v>
          </cell>
          <cell r="L2536">
            <v>344.77000000000004</v>
          </cell>
          <cell r="M2536"/>
          <cell r="N2536">
            <v>94971</v>
          </cell>
        </row>
        <row r="2537">
          <cell r="A2537">
            <v>94972</v>
          </cell>
          <cell r="B2537" t="str">
            <v>CONCRETO FCK = 30MPA, TRAÇO 1:2,1:2,5 (EM MASSA SECA DE CIMENTO/ AREIA MÉDIA/ BRITA 1) - PREPARO MECÂNICO COM BETONEIRA 600 L. AF_05/2021</v>
          </cell>
          <cell r="C2537" t="str">
            <v>COMPOSIÇÃO</v>
          </cell>
          <cell r="D2537" t="str">
            <v>M3</v>
          </cell>
          <cell r="E2537" t="str">
            <v>419,65</v>
          </cell>
          <cell r="F2537" t="str">
            <v>58,89</v>
          </cell>
          <cell r="G2537" t="str">
            <v>357,02</v>
          </cell>
          <cell r="H2537" t="str">
            <v>2,65</v>
          </cell>
          <cell r="I2537" t="str">
            <v>0,00</v>
          </cell>
          <cell r="J2537" t="str">
            <v>1,09</v>
          </cell>
          <cell r="K2537">
            <v>360.76</v>
          </cell>
          <cell r="L2537">
            <v>360.75999999999993</v>
          </cell>
          <cell r="M2537"/>
          <cell r="N2537">
            <v>94972</v>
          </cell>
        </row>
        <row r="2538">
          <cell r="A2538">
            <v>94973</v>
          </cell>
          <cell r="B2538" t="str">
            <v>CONCRETO FCK = 40MPA, TRAÇO 1:1,6:1,9 (EM MASSA SECA DE CIMENTO/ AREIA MÉDIA/ BRITA 1) - PREPARO MECÂNICO COM BETONEIRA 600 L. AF_05/2021</v>
          </cell>
          <cell r="C2538" t="str">
            <v>COMPOSIÇÃO</v>
          </cell>
          <cell r="D2538" t="str">
            <v>M3</v>
          </cell>
          <cell r="E2538" t="str">
            <v>484,12</v>
          </cell>
          <cell r="F2538" t="str">
            <v>60,78</v>
          </cell>
          <cell r="G2538" t="str">
            <v>419,48</v>
          </cell>
          <cell r="H2538" t="str">
            <v>2,73</v>
          </cell>
          <cell r="I2538" t="str">
            <v>0,00</v>
          </cell>
          <cell r="J2538" t="str">
            <v>1,13</v>
          </cell>
          <cell r="K2538">
            <v>423.34000000000003</v>
          </cell>
          <cell r="L2538">
            <v>423.34000000000003</v>
          </cell>
          <cell r="M2538"/>
          <cell r="N2538">
            <v>94973</v>
          </cell>
        </row>
        <row r="2539">
          <cell r="A2539">
            <v>94974</v>
          </cell>
          <cell r="B2539" t="str">
            <v>CONCRETO MAGRO PARA LASTRO, TRAÇO 1:4,5:4,5 (EM MASSA SECA DE CIMENTO/ AREIA MÉDIA/ BRITA 1) - PREPARO MANUAL. AF_05/2021</v>
          </cell>
          <cell r="C2539" t="str">
            <v>COMPOSIÇÃO</v>
          </cell>
          <cell r="D2539" t="str">
            <v>M3</v>
          </cell>
          <cell r="E2539" t="str">
            <v>384,40</v>
          </cell>
          <cell r="F2539" t="str">
            <v>111,56</v>
          </cell>
          <cell r="G2539" t="str">
            <v>272,84</v>
          </cell>
          <cell r="H2539" t="str">
            <v>0,00</v>
          </cell>
          <cell r="I2539" t="str">
            <v>0,00</v>
          </cell>
          <cell r="J2539" t="str">
            <v>0,00</v>
          </cell>
          <cell r="K2539">
            <v>272.83999999999997</v>
          </cell>
          <cell r="L2539">
            <v>272.83999999999997</v>
          </cell>
          <cell r="M2539"/>
          <cell r="N2539">
            <v>94974</v>
          </cell>
        </row>
        <row r="2540">
          <cell r="A2540">
            <v>94975</v>
          </cell>
          <cell r="B2540" t="str">
            <v>CONCRETO FCK = 15MPA, TRAÇO 1:3,4:3,5 (EM MASSA SECA DE CIMENTO/ AREIA MÉDIA/ BRITA 1) - PREPARO MANUAL. AF_05/2021</v>
          </cell>
          <cell r="C2540" t="str">
            <v>COMPOSIÇÃO</v>
          </cell>
          <cell r="D2540" t="str">
            <v>M3</v>
          </cell>
          <cell r="E2540" t="str">
            <v>418,96</v>
          </cell>
          <cell r="F2540" t="str">
            <v>110,16</v>
          </cell>
          <cell r="G2540" t="str">
            <v>308,80</v>
          </cell>
          <cell r="H2540" t="str">
            <v>0,00</v>
          </cell>
          <cell r="I2540" t="str">
            <v>0,00</v>
          </cell>
          <cell r="J2540" t="str">
            <v>0,00</v>
          </cell>
          <cell r="K2540">
            <v>308.8</v>
          </cell>
          <cell r="L2540">
            <v>308.8</v>
          </cell>
          <cell r="M2540"/>
          <cell r="N2540">
            <v>94975</v>
          </cell>
        </row>
        <row r="2541">
          <cell r="A2541">
            <v>96555</v>
          </cell>
          <cell r="B2541" t="str">
            <v>CONCRETAGEM DE BLOCOS DE COROAMENTO E VIGAS BALDRAME, FCK 30 MPA, COM USO DE JERICA  LANÇAMENTO, ADENSAMENTO E ACABAMENTO. AF_06/2017</v>
          </cell>
          <cell r="C2541" t="str">
            <v>COMPOSIÇÃO</v>
          </cell>
          <cell r="D2541" t="str">
            <v>M3</v>
          </cell>
          <cell r="E2541" t="str">
            <v>611,11</v>
          </cell>
          <cell r="F2541" t="str">
            <v>162,78</v>
          </cell>
          <cell r="G2541" t="str">
            <v>443,17</v>
          </cell>
          <cell r="H2541" t="str">
            <v>3,81</v>
          </cell>
          <cell r="I2541" t="str">
            <v>0,00</v>
          </cell>
          <cell r="J2541" t="str">
            <v>1,35</v>
          </cell>
          <cell r="K2541">
            <v>448.33000000000004</v>
          </cell>
          <cell r="L2541">
            <v>448.33000000000004</v>
          </cell>
          <cell r="M2541"/>
          <cell r="N2541">
            <v>96555</v>
          </cell>
        </row>
        <row r="2542">
          <cell r="A2542">
            <v>96556</v>
          </cell>
          <cell r="B2542" t="str">
            <v>CONCRETAGEM DE SAPATAS, FCK 30 MPA, COM USO DE JERICA  LANÇAMENTO, ADENSAMENTO E ACABAMENTO. AF_06/2017</v>
          </cell>
          <cell r="C2542" t="str">
            <v>COMPOSIÇÃO</v>
          </cell>
          <cell r="D2542" t="str">
            <v>M3</v>
          </cell>
          <cell r="E2542" t="str">
            <v>703,66</v>
          </cell>
          <cell r="F2542" t="str">
            <v>232,24</v>
          </cell>
          <cell r="G2542" t="str">
            <v>465,93</v>
          </cell>
          <cell r="H2542" t="str">
            <v>4,10</v>
          </cell>
          <cell r="I2542" t="str">
            <v>0,00</v>
          </cell>
          <cell r="J2542" t="str">
            <v>1,39</v>
          </cell>
          <cell r="K2542">
            <v>471.42</v>
          </cell>
          <cell r="L2542">
            <v>471.42</v>
          </cell>
          <cell r="M2542"/>
          <cell r="N2542">
            <v>96556</v>
          </cell>
        </row>
        <row r="2543">
          <cell r="A2543">
            <v>96557</v>
          </cell>
          <cell r="B2543" t="str">
            <v>CONCRETAGEM DE BLOCOS DE COROAMENTO E VIGAS BALDRAMES, FCK 30 MPA, COM USO DE BOMBA  LANÇAMENTO, ADENSAMENTO E ACABAMENTO. AF_06/2017</v>
          </cell>
          <cell r="C2543" t="str">
            <v>COMPOSIÇÃO</v>
          </cell>
          <cell r="D2543" t="str">
            <v>M3</v>
          </cell>
          <cell r="E2543" t="str">
            <v>565,07</v>
          </cell>
          <cell r="F2543" t="str">
            <v>17,49</v>
          </cell>
          <cell r="G2543" t="str">
            <v>547,44</v>
          </cell>
          <cell r="H2543" t="str">
            <v>0,11</v>
          </cell>
          <cell r="I2543" t="str">
            <v>0,00</v>
          </cell>
          <cell r="J2543" t="str">
            <v>0,03</v>
          </cell>
          <cell r="K2543">
            <v>547.58000000000004</v>
          </cell>
          <cell r="L2543">
            <v>547.58000000000004</v>
          </cell>
          <cell r="M2543"/>
          <cell r="N2543">
            <v>96557</v>
          </cell>
        </row>
        <row r="2544">
          <cell r="A2544">
            <v>96558</v>
          </cell>
          <cell r="B2544" t="str">
            <v>CONCRETAGEM DE SAPATAS, FCK 30 MPA, COM USO DE BOMBA  LANÇAMENTO, ADENSAMENTO E ACABAMENTO. AF_11/2016</v>
          </cell>
          <cell r="C2544" t="str">
            <v>COMPOSIÇÃO</v>
          </cell>
          <cell r="D2544" t="str">
            <v>M3</v>
          </cell>
          <cell r="E2544" t="str">
            <v>573,62</v>
          </cell>
          <cell r="F2544" t="str">
            <v>23,77</v>
          </cell>
          <cell r="G2544" t="str">
            <v>549,65</v>
          </cell>
          <cell r="H2544" t="str">
            <v>0,16</v>
          </cell>
          <cell r="I2544" t="str">
            <v>0,00</v>
          </cell>
          <cell r="J2544" t="str">
            <v>0,04</v>
          </cell>
          <cell r="K2544">
            <v>549.85</v>
          </cell>
          <cell r="L2544">
            <v>549.84999999999991</v>
          </cell>
          <cell r="M2544"/>
          <cell r="N2544">
            <v>96558</v>
          </cell>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546,55</v>
          </cell>
          <cell r="F2545" t="str">
            <v>13,50</v>
          </cell>
          <cell r="G2545" t="str">
            <v>533,05</v>
          </cell>
          <cell r="H2545" t="str">
            <v>0,00</v>
          </cell>
          <cell r="I2545" t="str">
            <v>0,00</v>
          </cell>
          <cell r="J2545" t="str">
            <v>0,00</v>
          </cell>
          <cell r="K2545">
            <v>533.04999999999995</v>
          </cell>
          <cell r="L2545">
            <v>533.04999999999995</v>
          </cell>
          <cell r="M2545"/>
          <cell r="N2545">
            <v>99235</v>
          </cell>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568,42</v>
          </cell>
          <cell r="F2546" t="str">
            <v>22,71</v>
          </cell>
          <cell r="G2546" t="str">
            <v>545,62</v>
          </cell>
          <cell r="H2546" t="str">
            <v>0,07</v>
          </cell>
          <cell r="I2546" t="str">
            <v>0,00</v>
          </cell>
          <cell r="J2546" t="str">
            <v>0,02</v>
          </cell>
          <cell r="K2546">
            <v>545.71</v>
          </cell>
          <cell r="L2546">
            <v>545.71</v>
          </cell>
          <cell r="M2546"/>
          <cell r="N2546">
            <v>99431</v>
          </cell>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551,65</v>
          </cell>
          <cell r="F2547" t="str">
            <v>21,04</v>
          </cell>
          <cell r="G2547" t="str">
            <v>530,54</v>
          </cell>
          <cell r="H2547" t="str">
            <v>0,06</v>
          </cell>
          <cell r="I2547" t="str">
            <v>0,00</v>
          </cell>
          <cell r="J2547" t="str">
            <v>0,01</v>
          </cell>
          <cell r="K2547">
            <v>530.61</v>
          </cell>
          <cell r="L2547">
            <v>530.6099999999999</v>
          </cell>
          <cell r="M2547"/>
          <cell r="N2547">
            <v>99432</v>
          </cell>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601,57</v>
          </cell>
          <cell r="F2548" t="str">
            <v>32,93</v>
          </cell>
          <cell r="G2548" t="str">
            <v>568,51</v>
          </cell>
          <cell r="H2548" t="str">
            <v>0,11</v>
          </cell>
          <cell r="I2548" t="str">
            <v>0,00</v>
          </cell>
          <cell r="J2548" t="str">
            <v>0,02</v>
          </cell>
          <cell r="K2548">
            <v>568.64</v>
          </cell>
          <cell r="L2548">
            <v>568.64</v>
          </cell>
          <cell r="M2548"/>
          <cell r="N2548">
            <v>99433</v>
          </cell>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572,96</v>
          </cell>
          <cell r="F2549" t="str">
            <v>26,07</v>
          </cell>
          <cell r="G2549" t="str">
            <v>546,79</v>
          </cell>
          <cell r="H2549" t="str">
            <v>0,08</v>
          </cell>
          <cell r="I2549" t="str">
            <v>0,00</v>
          </cell>
          <cell r="J2549" t="str">
            <v>0,02</v>
          </cell>
          <cell r="K2549">
            <v>546.89</v>
          </cell>
          <cell r="L2549">
            <v>546.89</v>
          </cell>
          <cell r="M2549"/>
          <cell r="N2549">
            <v>99434</v>
          </cell>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554,76</v>
          </cell>
          <cell r="F2550" t="str">
            <v>23,34</v>
          </cell>
          <cell r="G2550" t="str">
            <v>531,32</v>
          </cell>
          <cell r="H2550" t="str">
            <v>0,08</v>
          </cell>
          <cell r="I2550" t="str">
            <v>0,00</v>
          </cell>
          <cell r="J2550" t="str">
            <v>0,02</v>
          </cell>
          <cell r="K2550">
            <v>531.42000000000007</v>
          </cell>
          <cell r="L2550">
            <v>531.42000000000007</v>
          </cell>
          <cell r="M2550"/>
          <cell r="N2550">
            <v>99435</v>
          </cell>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625,29</v>
          </cell>
          <cell r="F2551" t="str">
            <v>50,56</v>
          </cell>
          <cell r="G2551" t="str">
            <v>574,52</v>
          </cell>
          <cell r="H2551" t="str">
            <v>0,17</v>
          </cell>
          <cell r="I2551" t="str">
            <v>0,00</v>
          </cell>
          <cell r="J2551" t="str">
            <v>0,04</v>
          </cell>
          <cell r="K2551">
            <v>574.73</v>
          </cell>
          <cell r="L2551">
            <v>574.7299999999999</v>
          </cell>
          <cell r="M2551"/>
          <cell r="N2551">
            <v>99436</v>
          </cell>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580,48</v>
          </cell>
          <cell r="F2552" t="str">
            <v>17,10</v>
          </cell>
          <cell r="G2552" t="str">
            <v>563,38</v>
          </cell>
          <cell r="H2552" t="str">
            <v>0,00</v>
          </cell>
          <cell r="I2552" t="str">
            <v>0,00</v>
          </cell>
          <cell r="J2552" t="str">
            <v>0,00</v>
          </cell>
          <cell r="K2552">
            <v>563.38</v>
          </cell>
          <cell r="L2552">
            <v>563.38</v>
          </cell>
          <cell r="M2552"/>
          <cell r="N2552">
            <v>99437</v>
          </cell>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587,02</v>
          </cell>
          <cell r="F2553" t="str">
            <v>21,98</v>
          </cell>
          <cell r="G2553" t="str">
            <v>565,04</v>
          </cell>
          <cell r="H2553" t="str">
            <v>0,00</v>
          </cell>
          <cell r="I2553" t="str">
            <v>0,00</v>
          </cell>
          <cell r="J2553" t="str">
            <v>0,00</v>
          </cell>
          <cell r="K2553">
            <v>565.04</v>
          </cell>
          <cell r="L2553">
            <v>565.04</v>
          </cell>
          <cell r="M2553"/>
          <cell r="N2553">
            <v>99438</v>
          </cell>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560,03</v>
          </cell>
          <cell r="F2554" t="str">
            <v>23,67</v>
          </cell>
          <cell r="G2554" t="str">
            <v>536,26</v>
          </cell>
          <cell r="H2554" t="str">
            <v>0,08</v>
          </cell>
          <cell r="I2554" t="str">
            <v>0,00</v>
          </cell>
          <cell r="J2554" t="str">
            <v>0,02</v>
          </cell>
          <cell r="K2554">
            <v>536.36</v>
          </cell>
          <cell r="L2554">
            <v>536.36</v>
          </cell>
          <cell r="M2554"/>
          <cell r="N2554">
            <v>99439</v>
          </cell>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421,35</v>
          </cell>
          <cell r="F2555" t="str">
            <v>71,67</v>
          </cell>
          <cell r="G2555" t="str">
            <v>348,26</v>
          </cell>
          <cell r="H2555" t="str">
            <v>0,76</v>
          </cell>
          <cell r="I2555" t="str">
            <v>0,00</v>
          </cell>
          <cell r="J2555" t="str">
            <v>0,66</v>
          </cell>
          <cell r="K2555">
            <v>349.68</v>
          </cell>
          <cell r="L2555">
            <v>349.68</v>
          </cell>
          <cell r="M2555"/>
          <cell r="N2555">
            <v>102473</v>
          </cell>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457,91</v>
          </cell>
          <cell r="F2556" t="str">
            <v>71,25</v>
          </cell>
          <cell r="G2556" t="str">
            <v>385,25</v>
          </cell>
          <cell r="H2556" t="str">
            <v>0,75</v>
          </cell>
          <cell r="I2556" t="str">
            <v>0,00</v>
          </cell>
          <cell r="J2556" t="str">
            <v>0,66</v>
          </cell>
          <cell r="K2556">
            <v>386.66</v>
          </cell>
          <cell r="L2556">
            <v>386.66</v>
          </cell>
          <cell r="M2556"/>
          <cell r="N2556">
            <v>102474</v>
          </cell>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502,52</v>
          </cell>
          <cell r="F2557" t="str">
            <v>78,47</v>
          </cell>
          <cell r="G2557" t="str">
            <v>422,50</v>
          </cell>
          <cell r="H2557" t="str">
            <v>0,82</v>
          </cell>
          <cell r="I2557" t="str">
            <v>0,00</v>
          </cell>
          <cell r="J2557" t="str">
            <v>0,73</v>
          </cell>
          <cell r="K2557">
            <v>424.05</v>
          </cell>
          <cell r="L2557">
            <v>424.05</v>
          </cell>
          <cell r="M2557"/>
          <cell r="N2557">
            <v>102475</v>
          </cell>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516,92</v>
          </cell>
          <cell r="F2558" t="str">
            <v>67,50</v>
          </cell>
          <cell r="G2558" t="str">
            <v>448,09</v>
          </cell>
          <cell r="H2558" t="str">
            <v>0,71</v>
          </cell>
          <cell r="I2558" t="str">
            <v>0,00</v>
          </cell>
          <cell r="J2558" t="str">
            <v>0,62</v>
          </cell>
          <cell r="K2558">
            <v>449.41999999999996</v>
          </cell>
          <cell r="L2558">
            <v>449.41999999999996</v>
          </cell>
          <cell r="M2558"/>
          <cell r="N2558">
            <v>102476</v>
          </cell>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551,59</v>
          </cell>
          <cell r="F2559" t="str">
            <v>74,49</v>
          </cell>
          <cell r="G2559" t="str">
            <v>475,63</v>
          </cell>
          <cell r="H2559" t="str">
            <v>0,78</v>
          </cell>
          <cell r="I2559" t="str">
            <v>0,00</v>
          </cell>
          <cell r="J2559" t="str">
            <v>0,69</v>
          </cell>
          <cell r="K2559">
            <v>477.1</v>
          </cell>
          <cell r="L2559">
            <v>477.09999999999997</v>
          </cell>
          <cell r="M2559"/>
          <cell r="N2559">
            <v>102477</v>
          </cell>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599,52</v>
          </cell>
          <cell r="F2560" t="str">
            <v>67,51</v>
          </cell>
          <cell r="G2560" t="str">
            <v>530,68</v>
          </cell>
          <cell r="H2560" t="str">
            <v>0,71</v>
          </cell>
          <cell r="I2560" t="str">
            <v>0,00</v>
          </cell>
          <cell r="J2560" t="str">
            <v>0,62</v>
          </cell>
          <cell r="K2560">
            <v>532.01</v>
          </cell>
          <cell r="L2560">
            <v>532.01</v>
          </cell>
          <cell r="M2560"/>
          <cell r="N2560">
            <v>102478</v>
          </cell>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416,19</v>
          </cell>
          <cell r="F2561" t="str">
            <v>64,23</v>
          </cell>
          <cell r="G2561" t="str">
            <v>347,88</v>
          </cell>
          <cell r="H2561" t="str">
            <v>2,89</v>
          </cell>
          <cell r="I2561" t="str">
            <v>0,00</v>
          </cell>
          <cell r="J2561" t="str">
            <v>1,19</v>
          </cell>
          <cell r="K2561">
            <v>351.96</v>
          </cell>
          <cell r="L2561">
            <v>351.96</v>
          </cell>
          <cell r="M2561"/>
          <cell r="N2561">
            <v>102479</v>
          </cell>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449,63</v>
          </cell>
          <cell r="F2562" t="str">
            <v>62,20</v>
          </cell>
          <cell r="G2562" t="str">
            <v>383,48</v>
          </cell>
          <cell r="H2562" t="str">
            <v>2,80</v>
          </cell>
          <cell r="I2562" t="str">
            <v>0,00</v>
          </cell>
          <cell r="J2562" t="str">
            <v>1,15</v>
          </cell>
          <cell r="K2562">
            <v>387.43</v>
          </cell>
          <cell r="L2562">
            <v>387.43</v>
          </cell>
          <cell r="M2562"/>
          <cell r="N2562">
            <v>102480</v>
          </cell>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486,35</v>
          </cell>
          <cell r="F2563" t="str">
            <v>62,64</v>
          </cell>
          <cell r="G2563" t="str">
            <v>419,75</v>
          </cell>
          <cell r="H2563" t="str">
            <v>2,80</v>
          </cell>
          <cell r="I2563" t="str">
            <v>0,00</v>
          </cell>
          <cell r="J2563" t="str">
            <v>1,16</v>
          </cell>
          <cell r="K2563">
            <v>423.71</v>
          </cell>
          <cell r="L2563">
            <v>423.71000000000004</v>
          </cell>
          <cell r="M2563"/>
          <cell r="N2563">
            <v>102481</v>
          </cell>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511,93</v>
          </cell>
          <cell r="F2564" t="str">
            <v>59,81</v>
          </cell>
          <cell r="G2564" t="str">
            <v>448,33</v>
          </cell>
          <cell r="H2564" t="str">
            <v>2,68</v>
          </cell>
          <cell r="I2564" t="str">
            <v>0,00</v>
          </cell>
          <cell r="J2564" t="str">
            <v>1,11</v>
          </cell>
          <cell r="K2564">
            <v>452.12</v>
          </cell>
          <cell r="L2564">
            <v>452.12</v>
          </cell>
          <cell r="M2564"/>
          <cell r="N2564">
            <v>102482</v>
          </cell>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541,17</v>
          </cell>
          <cell r="F2565" t="str">
            <v>61,76</v>
          </cell>
          <cell r="G2565" t="str">
            <v>475,49</v>
          </cell>
          <cell r="H2565" t="str">
            <v>2,77</v>
          </cell>
          <cell r="I2565" t="str">
            <v>0,00</v>
          </cell>
          <cell r="J2565" t="str">
            <v>1,15</v>
          </cell>
          <cell r="K2565">
            <v>479.41</v>
          </cell>
          <cell r="L2565">
            <v>479.40999999999997</v>
          </cell>
          <cell r="M2565"/>
          <cell r="N2565">
            <v>102483</v>
          </cell>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596,87</v>
          </cell>
          <cell r="F2566" t="str">
            <v>61,74</v>
          </cell>
          <cell r="G2566" t="str">
            <v>531,21</v>
          </cell>
          <cell r="H2566" t="str">
            <v>2,77</v>
          </cell>
          <cell r="I2566" t="str">
            <v>0,00</v>
          </cell>
          <cell r="J2566" t="str">
            <v>1,15</v>
          </cell>
          <cell r="K2566">
            <v>535.13</v>
          </cell>
          <cell r="L2566">
            <v>535.13</v>
          </cell>
          <cell r="M2566"/>
          <cell r="N2566">
            <v>102484</v>
          </cell>
        </row>
        <row r="2567">
          <cell r="A2567">
            <v>102485</v>
          </cell>
          <cell r="B2567" t="str">
            <v>CONCRETO MAGRO PARA LASTRO, TRAÇO 1:4,5:4,5 (EM MASSA SECA DE CIMENTO/ AREIA MÉDIA/ SEIXO ROLADO) - PREPARO MANUAL. AF_05/2021</v>
          </cell>
          <cell r="C2567" t="str">
            <v>COMPOSIÇÃO</v>
          </cell>
          <cell r="D2567" t="str">
            <v>M3</v>
          </cell>
          <cell r="E2567" t="str">
            <v>487,90</v>
          </cell>
          <cell r="F2567" t="str">
            <v>111,85</v>
          </cell>
          <cell r="G2567" t="str">
            <v>376,05</v>
          </cell>
          <cell r="H2567" t="str">
            <v>0,00</v>
          </cell>
          <cell r="I2567" t="str">
            <v>0,00</v>
          </cell>
          <cell r="J2567" t="str">
            <v>0,00</v>
          </cell>
          <cell r="K2567">
            <v>376.05</v>
          </cell>
          <cell r="L2567">
            <v>376.05</v>
          </cell>
          <cell r="M2567"/>
          <cell r="N2567">
            <v>102485</v>
          </cell>
        </row>
        <row r="2568">
          <cell r="A2568">
            <v>102486</v>
          </cell>
          <cell r="B2568" t="str">
            <v>CONCRETO FCK = 15MPA, TRAÇO 1:3,4:3,4 (EM MASSA SECA DE CIMENTO/ AREIA MÉDIA/ SEIXO ROLADO) - PREPARO MANUAL. AF_05/2021</v>
          </cell>
          <cell r="C2568" t="str">
            <v>COMPOSIÇÃO</v>
          </cell>
          <cell r="D2568" t="str">
            <v>M3</v>
          </cell>
          <cell r="E2568" t="str">
            <v>519,26</v>
          </cell>
          <cell r="F2568" t="str">
            <v>110,72</v>
          </cell>
          <cell r="G2568" t="str">
            <v>408,54</v>
          </cell>
          <cell r="H2568" t="str">
            <v>0,00</v>
          </cell>
          <cell r="I2568" t="str">
            <v>0,00</v>
          </cell>
          <cell r="J2568" t="str">
            <v>0,00</v>
          </cell>
          <cell r="K2568">
            <v>408.54</v>
          </cell>
          <cell r="L2568">
            <v>408.54</v>
          </cell>
          <cell r="M2568"/>
          <cell r="N2568">
            <v>102486</v>
          </cell>
        </row>
        <row r="2569">
          <cell r="A2569">
            <v>102487</v>
          </cell>
          <cell r="B2569" t="str">
            <v>CONCRETO CICLÓPICO FCK = 15MPA, 30% PEDRA DE MÃO EM VOLUME REAL, INCLUSIVE LANÇAMENTO. AF_05/2021</v>
          </cell>
          <cell r="C2569" t="str">
            <v>COMPOSIÇÃO</v>
          </cell>
          <cell r="D2569" t="str">
            <v>M3</v>
          </cell>
          <cell r="E2569" t="str">
            <v>523,95</v>
          </cell>
          <cell r="F2569" t="str">
            <v>207,17</v>
          </cell>
          <cell r="G2569" t="str">
            <v>315,09</v>
          </cell>
          <cell r="H2569" t="str">
            <v>1,10</v>
          </cell>
          <cell r="I2569" t="str">
            <v>0,00</v>
          </cell>
          <cell r="J2569" t="str">
            <v>0,59</v>
          </cell>
          <cell r="K2569">
            <v>316.77999999999997</v>
          </cell>
          <cell r="L2569">
            <v>316.77999999999997</v>
          </cell>
          <cell r="M2569"/>
          <cell r="N2569">
            <v>102487</v>
          </cell>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604,83</v>
          </cell>
          <cell r="F2570" t="str">
            <v>56,95</v>
          </cell>
          <cell r="G2570" t="str">
            <v>547,64</v>
          </cell>
          <cell r="H2570" t="str">
            <v>0,19</v>
          </cell>
          <cell r="I2570" t="str">
            <v>0,00</v>
          </cell>
          <cell r="J2570" t="str">
            <v>0,05</v>
          </cell>
          <cell r="K2570">
            <v>547.88</v>
          </cell>
          <cell r="L2570">
            <v>547.88</v>
          </cell>
          <cell r="M2570"/>
          <cell r="N2570">
            <v>103183</v>
          </cell>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559,75</v>
          </cell>
          <cell r="F2571" t="str">
            <v>23,33</v>
          </cell>
          <cell r="G2571" t="str">
            <v>536,42</v>
          </cell>
          <cell r="H2571" t="str">
            <v>0,00</v>
          </cell>
          <cell r="I2571" t="str">
            <v>0,00</v>
          </cell>
          <cell r="J2571" t="str">
            <v>0,00</v>
          </cell>
          <cell r="K2571">
            <v>536.41999999999996</v>
          </cell>
          <cell r="L2571">
            <v>536.41999999999996</v>
          </cell>
          <cell r="M2571"/>
          <cell r="N2571">
            <v>103184</v>
          </cell>
        </row>
        <row r="2572">
          <cell r="A2572">
            <v>103669</v>
          </cell>
          <cell r="B2572" t="str">
            <v>CONCRETAGEM DE PILARES, FCK = 25 MPA,  COM USO DE BALDES - LANÇAMENTO, ADENSAMENTO E ACABAMENTO. AF_02/2022</v>
          </cell>
          <cell r="C2572" t="str">
            <v>COMPOSIÇÃO</v>
          </cell>
          <cell r="D2572" t="str">
            <v>M3</v>
          </cell>
          <cell r="E2572" t="str">
            <v>855,79</v>
          </cell>
          <cell r="F2572" t="str">
            <v>236,75</v>
          </cell>
          <cell r="G2572" t="str">
            <v>616,92</v>
          </cell>
          <cell r="H2572" t="str">
            <v>1,76</v>
          </cell>
          <cell r="I2572" t="str">
            <v>0,00</v>
          </cell>
          <cell r="J2572" t="str">
            <v>0,36</v>
          </cell>
          <cell r="K2572">
            <v>619.04</v>
          </cell>
          <cell r="L2572">
            <v>619.04</v>
          </cell>
          <cell r="M2572"/>
          <cell r="N2572">
            <v>103669</v>
          </cell>
        </row>
        <row r="2573">
          <cell r="A2573">
            <v>103670</v>
          </cell>
          <cell r="B2573" t="str">
            <v>LANÇAMENTO COM USO DE BALDES, ADENSAMENTO E ACABAMENTO DE CONCRETO EM ESTRUTURAS. AF_02/2022</v>
          </cell>
          <cell r="C2573" t="str">
            <v>COMPOSIÇÃO</v>
          </cell>
          <cell r="D2573" t="str">
            <v>M3</v>
          </cell>
          <cell r="E2573" t="str">
            <v>321,31</v>
          </cell>
          <cell r="F2573" t="str">
            <v>236,83</v>
          </cell>
          <cell r="G2573" t="str">
            <v>82,36</v>
          </cell>
          <cell r="H2573" t="str">
            <v>1,76</v>
          </cell>
          <cell r="I2573" t="str">
            <v>0,00</v>
          </cell>
          <cell r="J2573" t="str">
            <v>0,36</v>
          </cell>
          <cell r="K2573">
            <v>84.48</v>
          </cell>
          <cell r="L2573">
            <v>84.48</v>
          </cell>
          <cell r="M2573"/>
          <cell r="N2573">
            <v>103670</v>
          </cell>
        </row>
        <row r="2574">
          <cell r="A2574">
            <v>103671</v>
          </cell>
          <cell r="B2574" t="str">
            <v>CONCRETAGEM DE PILARES, FCK = 25 MPA, COM USO DE GRUA - LANÇAMENTO, ADENSAMENTO E ACABAMENTO. AF_02/2022</v>
          </cell>
          <cell r="C2574" t="str">
            <v>COMPOSIÇÃO</v>
          </cell>
          <cell r="D2574" t="str">
            <v>M3</v>
          </cell>
          <cell r="E2574" t="str">
            <v>586,57</v>
          </cell>
          <cell r="F2574" t="str">
            <v>38,37</v>
          </cell>
          <cell r="G2574" t="str">
            <v>547,87</v>
          </cell>
          <cell r="H2574" t="str">
            <v>0,27</v>
          </cell>
          <cell r="I2574" t="str">
            <v>0,00</v>
          </cell>
          <cell r="J2574" t="str">
            <v>0,06</v>
          </cell>
          <cell r="K2574">
            <v>548.20000000000005</v>
          </cell>
          <cell r="L2574">
            <v>548.19999999999993</v>
          </cell>
          <cell r="M2574"/>
          <cell r="N2574">
            <v>103671</v>
          </cell>
        </row>
        <row r="2575">
          <cell r="A2575">
            <v>103672</v>
          </cell>
          <cell r="B2575" t="str">
            <v>CONCRETAGEM DE PILARES, FCK = 25 MPA, COM USO DE BOMBA - LANÇAMENTO, ADENSAMENTO E ACABAMENTO. AF_02/2022</v>
          </cell>
          <cell r="C2575" t="str">
            <v>COMPOSIÇÃO</v>
          </cell>
          <cell r="D2575" t="str">
            <v>M3</v>
          </cell>
          <cell r="E2575" t="str">
            <v>549,40</v>
          </cell>
          <cell r="F2575" t="str">
            <v>33,49</v>
          </cell>
          <cell r="G2575" t="str">
            <v>515,75</v>
          </cell>
          <cell r="H2575" t="str">
            <v>0,13</v>
          </cell>
          <cell r="I2575" t="str">
            <v>0,00</v>
          </cell>
          <cell r="J2575" t="str">
            <v>0,03</v>
          </cell>
          <cell r="K2575">
            <v>515.91</v>
          </cell>
          <cell r="L2575">
            <v>515.91</v>
          </cell>
          <cell r="M2575"/>
          <cell r="N2575">
            <v>103672</v>
          </cell>
        </row>
        <row r="2576">
          <cell r="A2576">
            <v>103673</v>
          </cell>
          <cell r="B2576" t="str">
            <v>LANÇAMENTO COM USO DE BOMBA, ADENSAMENTO E ACABAMENTO DE CONCRETO EM ESTRUTURAS. AF_02/2022</v>
          </cell>
          <cell r="C2576" t="str">
            <v>COMPOSIÇÃO</v>
          </cell>
          <cell r="D2576" t="str">
            <v>M3</v>
          </cell>
          <cell r="E2576" t="str">
            <v>45,69</v>
          </cell>
          <cell r="F2576" t="str">
            <v>33,58</v>
          </cell>
          <cell r="G2576" t="str">
            <v>11,95</v>
          </cell>
          <cell r="H2576" t="str">
            <v>0,13</v>
          </cell>
          <cell r="I2576" t="str">
            <v>0,00</v>
          </cell>
          <cell r="J2576" t="str">
            <v>0,03</v>
          </cell>
          <cell r="K2576">
            <v>12.11</v>
          </cell>
          <cell r="L2576">
            <v>12.11</v>
          </cell>
          <cell r="M2576"/>
          <cell r="N2576">
            <v>103673</v>
          </cell>
        </row>
        <row r="2577">
          <cell r="A2577">
            <v>103674</v>
          </cell>
          <cell r="B2577" t="str">
            <v>CONCRETAGEM DE VIGAS E LAJES, FCK=25 MPA, PARA LAJES PREMOLDADAS COM USO DE BOMBA - LANÇAMENTO, ADENSAMENTO E ACABAMENTO. AF_02/2022</v>
          </cell>
          <cell r="C2577" t="str">
            <v>COMPOSIÇÃO</v>
          </cell>
          <cell r="D2577" t="str">
            <v>M3</v>
          </cell>
          <cell r="E2577" t="str">
            <v>570,17</v>
          </cell>
          <cell r="F2577" t="str">
            <v>49,30</v>
          </cell>
          <cell r="G2577" t="str">
            <v>520,55</v>
          </cell>
          <cell r="H2577" t="str">
            <v>0,26</v>
          </cell>
          <cell r="I2577" t="str">
            <v>0,00</v>
          </cell>
          <cell r="J2577" t="str">
            <v>0,06</v>
          </cell>
          <cell r="K2577">
            <v>520.87</v>
          </cell>
          <cell r="L2577">
            <v>520.86999999999989</v>
          </cell>
          <cell r="M2577"/>
          <cell r="N2577">
            <v>103674</v>
          </cell>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548,99</v>
          </cell>
          <cell r="F2578" t="str">
            <v>33,58</v>
          </cell>
          <cell r="G2578" t="str">
            <v>515,21</v>
          </cell>
          <cell r="H2578" t="str">
            <v>0,16</v>
          </cell>
          <cell r="I2578" t="str">
            <v>0,00</v>
          </cell>
          <cell r="J2578" t="str">
            <v>0,04</v>
          </cell>
          <cell r="K2578">
            <v>515.41000000000008</v>
          </cell>
          <cell r="L2578">
            <v>515.41</v>
          </cell>
          <cell r="M2578"/>
          <cell r="N2578">
            <v>103675</v>
          </cell>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919,68</v>
          </cell>
          <cell r="F2579" t="str">
            <v>283,54</v>
          </cell>
          <cell r="G2579" t="str">
            <v>635,02</v>
          </cell>
          <cell r="H2579" t="str">
            <v>0,89</v>
          </cell>
          <cell r="I2579" t="str">
            <v>0,00</v>
          </cell>
          <cell r="J2579" t="str">
            <v>0,23</v>
          </cell>
          <cell r="K2579">
            <v>636.14</v>
          </cell>
          <cell r="L2579">
            <v>636.14</v>
          </cell>
          <cell r="M2579"/>
          <cell r="N2579">
            <v>103676</v>
          </cell>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734,16</v>
          </cell>
          <cell r="F2580" t="str">
            <v>146,98</v>
          </cell>
          <cell r="G2580" t="str">
            <v>586,61</v>
          </cell>
          <cell r="H2580" t="str">
            <v>0,45</v>
          </cell>
          <cell r="I2580" t="str">
            <v>0,00</v>
          </cell>
          <cell r="J2580" t="str">
            <v>0,12</v>
          </cell>
          <cell r="K2580">
            <v>587.18000000000006</v>
          </cell>
          <cell r="L2580">
            <v>587.18000000000006</v>
          </cell>
          <cell r="M2580"/>
          <cell r="N2580">
            <v>103677</v>
          </cell>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816,58</v>
          </cell>
          <cell r="F2581" t="str">
            <v>207,07</v>
          </cell>
          <cell r="G2581" t="str">
            <v>608,33</v>
          </cell>
          <cell r="H2581" t="str">
            <v>0,94</v>
          </cell>
          <cell r="I2581" t="str">
            <v>0,00</v>
          </cell>
          <cell r="J2581" t="str">
            <v>0,24</v>
          </cell>
          <cell r="K2581">
            <v>609.51</v>
          </cell>
          <cell r="L2581">
            <v>609.5100000000001</v>
          </cell>
          <cell r="M2581"/>
          <cell r="N2581">
            <v>103678</v>
          </cell>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688,47</v>
          </cell>
          <cell r="F2582" t="str">
            <v>113,03</v>
          </cell>
          <cell r="G2582" t="str">
            <v>574,83</v>
          </cell>
          <cell r="H2582" t="str">
            <v>0,49</v>
          </cell>
          <cell r="I2582" t="str">
            <v>0,00</v>
          </cell>
          <cell r="J2582" t="str">
            <v>0,12</v>
          </cell>
          <cell r="K2582">
            <v>575.44000000000005</v>
          </cell>
          <cell r="L2582">
            <v>575.44000000000005</v>
          </cell>
          <cell r="M2582"/>
          <cell r="N2582">
            <v>103679</v>
          </cell>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734,72</v>
          </cell>
          <cell r="F2583" t="str">
            <v>149,30</v>
          </cell>
          <cell r="G2583" t="str">
            <v>584,53</v>
          </cell>
          <cell r="H2583" t="str">
            <v>0,71</v>
          </cell>
          <cell r="I2583" t="str">
            <v>0,00</v>
          </cell>
          <cell r="J2583" t="str">
            <v>0,18</v>
          </cell>
          <cell r="K2583">
            <v>585.41999999999996</v>
          </cell>
          <cell r="L2583">
            <v>585.41999999999996</v>
          </cell>
          <cell r="M2583"/>
          <cell r="N2583">
            <v>103680</v>
          </cell>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613,37</v>
          </cell>
          <cell r="F2584" t="str">
            <v>58,81</v>
          </cell>
          <cell r="G2584" t="str">
            <v>554,24</v>
          </cell>
          <cell r="H2584" t="str">
            <v>0,25</v>
          </cell>
          <cell r="I2584" t="str">
            <v>0,00</v>
          </cell>
          <cell r="J2584" t="str">
            <v>0,07</v>
          </cell>
          <cell r="K2584">
            <v>554.56000000000006</v>
          </cell>
          <cell r="L2584">
            <v>554.56000000000006</v>
          </cell>
          <cell r="M2584"/>
          <cell r="N2584">
            <v>103681</v>
          </cell>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876,07</v>
          </cell>
          <cell r="F2585" t="str">
            <v>251,86</v>
          </cell>
          <cell r="G2585" t="str">
            <v>622,88</v>
          </cell>
          <cell r="H2585" t="str">
            <v>1,01</v>
          </cell>
          <cell r="I2585" t="str">
            <v>0,00</v>
          </cell>
          <cell r="J2585" t="str">
            <v>0,32</v>
          </cell>
          <cell r="K2585">
            <v>624.21</v>
          </cell>
          <cell r="L2585">
            <v>624.21</v>
          </cell>
          <cell r="M2585"/>
          <cell r="N2585">
            <v>103682</v>
          </cell>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1.188,74</v>
          </cell>
          <cell r="F2586" t="str">
            <v>482,43</v>
          </cell>
          <cell r="G2586" t="str">
            <v>703,73</v>
          </cell>
          <cell r="H2586" t="str">
            <v>1,95</v>
          </cell>
          <cell r="I2586" t="str">
            <v>0,00</v>
          </cell>
          <cell r="J2586" t="str">
            <v>0,63</v>
          </cell>
          <cell r="K2586">
            <v>706.31000000000006</v>
          </cell>
          <cell r="L2586">
            <v>706.31000000000006</v>
          </cell>
          <cell r="M2586"/>
          <cell r="N2586">
            <v>103683</v>
          </cell>
        </row>
        <row r="2587">
          <cell r="A2587">
            <v>103684</v>
          </cell>
          <cell r="B2587" t="str">
            <v>CONCRETAGEM DE RESERVATÓRIOS, FCK=25 MPA, COM USO DE BOMBA - LANÇAMENTO, ADENSAMENTO E ACABAMENTO. AF_02/2022</v>
          </cell>
          <cell r="C2587" t="str">
            <v>COMPOSIÇÃO</v>
          </cell>
          <cell r="D2587" t="str">
            <v>M3</v>
          </cell>
          <cell r="E2587" t="str">
            <v>567,44</v>
          </cell>
          <cell r="F2587" t="str">
            <v>47,34</v>
          </cell>
          <cell r="G2587" t="str">
            <v>519,94</v>
          </cell>
          <cell r="H2587" t="str">
            <v>0,12</v>
          </cell>
          <cell r="I2587" t="str">
            <v>0,00</v>
          </cell>
          <cell r="J2587" t="str">
            <v>0,04</v>
          </cell>
          <cell r="K2587">
            <v>520.1</v>
          </cell>
          <cell r="L2587">
            <v>520.1</v>
          </cell>
          <cell r="M2587"/>
          <cell r="N2587">
            <v>103684</v>
          </cell>
        </row>
        <row r="2588">
          <cell r="A2588">
            <v>103685</v>
          </cell>
          <cell r="B2588" t="str">
            <v>CONCRETAGEM DE MURETAS, FCK=25 MPA, COM USO DE BOMBA - LANÇAMENTO, ADENSAMENTO E ACABAMENTO. AF_02/2022</v>
          </cell>
          <cell r="C2588" t="str">
            <v>COMPOSIÇÃO</v>
          </cell>
          <cell r="D2588" t="str">
            <v>M3</v>
          </cell>
          <cell r="E2588" t="str">
            <v>553,87</v>
          </cell>
          <cell r="F2588" t="str">
            <v>37,27</v>
          </cell>
          <cell r="G2588" t="str">
            <v>516,46</v>
          </cell>
          <cell r="H2588" t="str">
            <v>0,12</v>
          </cell>
          <cell r="I2588" t="str">
            <v>0,00</v>
          </cell>
          <cell r="J2588" t="str">
            <v>0,02</v>
          </cell>
          <cell r="K2588">
            <v>516.6</v>
          </cell>
          <cell r="L2588">
            <v>516.6</v>
          </cell>
          <cell r="M2588"/>
          <cell r="N2588">
            <v>103685</v>
          </cell>
        </row>
        <row r="2589">
          <cell r="A2589">
            <v>103686</v>
          </cell>
          <cell r="B2589" t="str">
            <v>CONCRETAGEM DE ESCADAS, FCK=25 MPA, COM USO DE BOMBA - LANÇAMENTO, ADENSAMENTO E ACABAMENTO. AF_02/2022</v>
          </cell>
          <cell r="C2589" t="str">
            <v>COMPOSIÇÃO</v>
          </cell>
          <cell r="D2589" t="str">
            <v>M3</v>
          </cell>
          <cell r="E2589" t="str">
            <v>615,60</v>
          </cell>
          <cell r="F2589" t="str">
            <v>84,14</v>
          </cell>
          <cell r="G2589" t="str">
            <v>530,91</v>
          </cell>
          <cell r="H2589" t="str">
            <v>0,46</v>
          </cell>
          <cell r="I2589" t="str">
            <v>0,00</v>
          </cell>
          <cell r="J2589" t="str">
            <v>0,09</v>
          </cell>
          <cell r="K2589">
            <v>531.45999999999992</v>
          </cell>
          <cell r="L2589">
            <v>531.46</v>
          </cell>
          <cell r="M2589"/>
          <cell r="N2589">
            <v>103686</v>
          </cell>
        </row>
        <row r="2590">
          <cell r="A2590">
            <v>103687</v>
          </cell>
          <cell r="B2590" t="str">
            <v>CONCRETAGEM DE PILARES, FCK=25 MPA, COM USO DE JERICAS EM ELEVADOR DE CABO - LANÇAMENTO, ADENSAMENTO E ACABAMENTO. AF_02/2022</v>
          </cell>
          <cell r="C2590" t="str">
            <v>COMPOSIÇÃO</v>
          </cell>
          <cell r="D2590" t="str">
            <v>M3</v>
          </cell>
          <cell r="E2590" t="str">
            <v>990,61</v>
          </cell>
          <cell r="F2590" t="str">
            <v>336,64</v>
          </cell>
          <cell r="G2590" t="str">
            <v>652,56</v>
          </cell>
          <cell r="H2590" t="str">
            <v>1,16</v>
          </cell>
          <cell r="I2590" t="str">
            <v>0,00</v>
          </cell>
          <cell r="J2590" t="str">
            <v>0,25</v>
          </cell>
          <cell r="K2590">
            <v>653.96999999999991</v>
          </cell>
          <cell r="L2590">
            <v>653.96999999999991</v>
          </cell>
          <cell r="M2590"/>
          <cell r="N2590">
            <v>103687</v>
          </cell>
        </row>
        <row r="2591">
          <cell r="A2591">
            <v>103688</v>
          </cell>
          <cell r="B2591" t="str">
            <v>CONCRETAGEM DE PILARES, FCK=25 MPA, COM USO DE JERICAS EM CREMALHEIRA - LANÇAMENTO, ADENSAMENTO E ACABAMENTO. AF_02/2022</v>
          </cell>
          <cell r="C2591" t="str">
            <v>COMPOSIÇÃO</v>
          </cell>
          <cell r="D2591" t="str">
            <v>M3</v>
          </cell>
          <cell r="E2591" t="str">
            <v>726,64</v>
          </cell>
          <cell r="F2591" t="str">
            <v>141,52</v>
          </cell>
          <cell r="G2591" t="str">
            <v>584,42</v>
          </cell>
          <cell r="H2591" t="str">
            <v>0,58</v>
          </cell>
          <cell r="I2591" t="str">
            <v>0,00</v>
          </cell>
          <cell r="J2591" t="str">
            <v>0,12</v>
          </cell>
          <cell r="K2591">
            <v>585.12</v>
          </cell>
          <cell r="L2591">
            <v>585.12</v>
          </cell>
          <cell r="M2591"/>
          <cell r="N2591">
            <v>103688</v>
          </cell>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191,42</v>
          </cell>
          <cell r="F2592" t="str">
            <v>30,94</v>
          </cell>
          <cell r="G2592" t="str">
            <v>160,48</v>
          </cell>
          <cell r="H2592" t="str">
            <v>0,00</v>
          </cell>
          <cell r="I2592" t="str">
            <v>0,00</v>
          </cell>
          <cell r="J2592" t="str">
            <v>0,00</v>
          </cell>
          <cell r="K2592">
            <v>160.47999999999999</v>
          </cell>
          <cell r="L2592">
            <v>160.47999999999999</v>
          </cell>
          <cell r="M2592"/>
          <cell r="N2592">
            <v>101963</v>
          </cell>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178,93</v>
          </cell>
          <cell r="F2593" t="str">
            <v>28,95</v>
          </cell>
          <cell r="G2593" t="str">
            <v>149,98</v>
          </cell>
          <cell r="H2593" t="str">
            <v>0,00</v>
          </cell>
          <cell r="I2593" t="str">
            <v>0,00</v>
          </cell>
          <cell r="J2593" t="str">
            <v>0,00</v>
          </cell>
          <cell r="K2593">
            <v>149.97999999999999</v>
          </cell>
          <cell r="L2593">
            <v>149.97999999999999</v>
          </cell>
          <cell r="M2593"/>
          <cell r="N2593">
            <v>101964</v>
          </cell>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886,26</v>
          </cell>
          <cell r="F2594" t="str">
            <v>324,15</v>
          </cell>
          <cell r="G2594" t="str">
            <v>561,78</v>
          </cell>
          <cell r="H2594" t="str">
            <v>0,22</v>
          </cell>
          <cell r="I2594" t="str">
            <v>0,00</v>
          </cell>
          <cell r="J2594" t="str">
            <v>0,11</v>
          </cell>
          <cell r="K2594">
            <v>562.11</v>
          </cell>
          <cell r="L2594">
            <v>562.11</v>
          </cell>
          <cell r="M2594"/>
          <cell r="N2594">
            <v>101165</v>
          </cell>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650,58</v>
          </cell>
          <cell r="F2595" t="str">
            <v>265,67</v>
          </cell>
          <cell r="G2595" t="str">
            <v>384,58</v>
          </cell>
          <cell r="H2595" t="str">
            <v>0,22</v>
          </cell>
          <cell r="I2595" t="str">
            <v>0,00</v>
          </cell>
          <cell r="J2595" t="str">
            <v>0,11</v>
          </cell>
          <cell r="K2595">
            <v>384.90999999999997</v>
          </cell>
          <cell r="L2595">
            <v>384.91</v>
          </cell>
          <cell r="M2595"/>
          <cell r="N2595">
            <v>101166</v>
          </cell>
        </row>
        <row r="2596">
          <cell r="A2596">
            <v>98575</v>
          </cell>
          <cell r="B2596" t="str">
            <v>TRATAMENTO DE JUNTA DE DILATAÇÃO, COM TARUGO DE POLIETILENO E SELANTE PU, INCLUSO PREENCHIMENTO COM ESPUMA EXPANSIVA PU. AF_06/2018</v>
          </cell>
          <cell r="C2596" t="str">
            <v>COMPOSIÇÃO</v>
          </cell>
          <cell r="D2596" t="str">
            <v>M</v>
          </cell>
          <cell r="E2596" t="str">
            <v>110,78</v>
          </cell>
          <cell r="F2596" t="str">
            <v>46,61</v>
          </cell>
          <cell r="G2596" t="str">
            <v>64,17</v>
          </cell>
          <cell r="H2596" t="str">
            <v>0,00</v>
          </cell>
          <cell r="I2596" t="str">
            <v>0,00</v>
          </cell>
          <cell r="J2596" t="str">
            <v>0,00</v>
          </cell>
          <cell r="K2596">
            <v>64.17</v>
          </cell>
          <cell r="L2596">
            <v>64.17</v>
          </cell>
          <cell r="M2596"/>
          <cell r="N2596">
            <v>98575</v>
          </cell>
        </row>
        <row r="2597">
          <cell r="A2597">
            <v>98576</v>
          </cell>
          <cell r="B2597" t="str">
            <v>TRATAMENTO DE JUNTA DE DILATAÇÃO COM MANTA ASFÁLTICA ADERIDA COM MAÇARICO. AF_06/2018</v>
          </cell>
          <cell r="C2597" t="str">
            <v>COMPOSIÇÃO</v>
          </cell>
          <cell r="D2597" t="str">
            <v>M</v>
          </cell>
          <cell r="E2597" t="str">
            <v>22,29</v>
          </cell>
          <cell r="F2597" t="str">
            <v>0,65</v>
          </cell>
          <cell r="G2597" t="str">
            <v>21,64</v>
          </cell>
          <cell r="H2597" t="str">
            <v>0,00</v>
          </cell>
          <cell r="I2597" t="str">
            <v>0,00</v>
          </cell>
          <cell r="J2597" t="str">
            <v>0,00</v>
          </cell>
          <cell r="K2597">
            <v>21.64</v>
          </cell>
          <cell r="L2597">
            <v>21.64</v>
          </cell>
          <cell r="M2597"/>
          <cell r="N2597">
            <v>98576</v>
          </cell>
        </row>
        <row r="2598">
          <cell r="A2598">
            <v>98577</v>
          </cell>
          <cell r="B2598" t="str">
            <v>TRATAMENTO DE JUNTA SERRADA, COM TARUGO DE POLIETILENO E SELANTE À BASE DE SILICONE. AF_06/2018</v>
          </cell>
          <cell r="C2598" t="str">
            <v>COMPOSIÇÃO</v>
          </cell>
          <cell r="D2598" t="str">
            <v>M</v>
          </cell>
          <cell r="E2598" t="str">
            <v>50,31</v>
          </cell>
          <cell r="F2598" t="str">
            <v>29,37</v>
          </cell>
          <cell r="G2598" t="str">
            <v>20,94</v>
          </cell>
          <cell r="H2598" t="str">
            <v>0,00</v>
          </cell>
          <cell r="I2598" t="str">
            <v>0,00</v>
          </cell>
          <cell r="J2598" t="str">
            <v>0,00</v>
          </cell>
          <cell r="K2598">
            <v>20.94</v>
          </cell>
          <cell r="L2598">
            <v>20.94</v>
          </cell>
          <cell r="M2598"/>
          <cell r="N2598">
            <v>98577</v>
          </cell>
        </row>
        <row r="2599">
          <cell r="A2599">
            <v>93182</v>
          </cell>
          <cell r="B2599" t="str">
            <v>VERGA PRÉ-MOLDADA PARA JANELAS COM ATÉ 1,5 M DE VÃO. AF_03/2016</v>
          </cell>
          <cell r="C2599" t="str">
            <v>COMPOSIÇÃO</v>
          </cell>
          <cell r="D2599" t="str">
            <v>M</v>
          </cell>
          <cell r="E2599" t="str">
            <v>52,01</v>
          </cell>
          <cell r="F2599" t="str">
            <v>9,86</v>
          </cell>
          <cell r="G2599" t="str">
            <v>42,10</v>
          </cell>
          <cell r="H2599" t="str">
            <v>0,03</v>
          </cell>
          <cell r="I2599" t="str">
            <v>0,00</v>
          </cell>
          <cell r="J2599" t="str">
            <v>0,02</v>
          </cell>
          <cell r="K2599">
            <v>42.15</v>
          </cell>
          <cell r="L2599">
            <v>42.150000000000006</v>
          </cell>
          <cell r="M2599"/>
          <cell r="N2599">
            <v>93182</v>
          </cell>
        </row>
        <row r="2600">
          <cell r="A2600">
            <v>93183</v>
          </cell>
          <cell r="B2600" t="str">
            <v>VERGA PRÉ-MOLDADA PARA JANELAS COM MAIS DE 1,5 M DE VÃO. AF_03/2016</v>
          </cell>
          <cell r="C2600" t="str">
            <v>COMPOSIÇÃO</v>
          </cell>
          <cell r="D2600" t="str">
            <v>M</v>
          </cell>
          <cell r="E2600" t="str">
            <v>66,34</v>
          </cell>
          <cell r="F2600" t="str">
            <v>10,89</v>
          </cell>
          <cell r="G2600" t="str">
            <v>55,37</v>
          </cell>
          <cell r="H2600" t="str">
            <v>0,05</v>
          </cell>
          <cell r="I2600" t="str">
            <v>0,00</v>
          </cell>
          <cell r="J2600" t="str">
            <v>0,03</v>
          </cell>
          <cell r="K2600">
            <v>55.449999999999996</v>
          </cell>
          <cell r="L2600">
            <v>55.449999999999996</v>
          </cell>
          <cell r="M2600"/>
          <cell r="N2600">
            <v>93183</v>
          </cell>
        </row>
        <row r="2601">
          <cell r="A2601">
            <v>93184</v>
          </cell>
          <cell r="B2601" t="str">
            <v>VERGA PRÉ-MOLDADA PARA PORTAS COM ATÉ 1,5 M DE VÃO. AF_03/2016</v>
          </cell>
          <cell r="C2601" t="str">
            <v>COMPOSIÇÃO</v>
          </cell>
          <cell r="D2601" t="str">
            <v>M</v>
          </cell>
          <cell r="E2601" t="str">
            <v>38,70</v>
          </cell>
          <cell r="F2601" t="str">
            <v>8,62</v>
          </cell>
          <cell r="G2601" t="str">
            <v>30,05</v>
          </cell>
          <cell r="H2601" t="str">
            <v>0,02</v>
          </cell>
          <cell r="I2601" t="str">
            <v>0,00</v>
          </cell>
          <cell r="J2601" t="str">
            <v>0,01</v>
          </cell>
          <cell r="K2601">
            <v>30.080000000000002</v>
          </cell>
          <cell r="L2601">
            <v>30.080000000000002</v>
          </cell>
          <cell r="M2601"/>
          <cell r="N2601">
            <v>93184</v>
          </cell>
        </row>
        <row r="2602">
          <cell r="A2602">
            <v>93185</v>
          </cell>
          <cell r="B2602" t="str">
            <v>VERGA PRÉ-MOLDADA PARA PORTAS COM MAIS DE 1,5 M DE VÃO. AF_03/2016</v>
          </cell>
          <cell r="C2602" t="str">
            <v>COMPOSIÇÃO</v>
          </cell>
          <cell r="D2602" t="str">
            <v>M</v>
          </cell>
          <cell r="E2602" t="str">
            <v>65,31</v>
          </cell>
          <cell r="F2602" t="str">
            <v>10,45</v>
          </cell>
          <cell r="G2602" t="str">
            <v>54,78</v>
          </cell>
          <cell r="H2602" t="str">
            <v>0,05</v>
          </cell>
          <cell r="I2602" t="str">
            <v>0,00</v>
          </cell>
          <cell r="J2602" t="str">
            <v>0,03</v>
          </cell>
          <cell r="K2602">
            <v>54.86</v>
          </cell>
          <cell r="L2602">
            <v>54.86</v>
          </cell>
          <cell r="M2602"/>
          <cell r="N2602">
            <v>93185</v>
          </cell>
        </row>
        <row r="2603">
          <cell r="A2603">
            <v>93186</v>
          </cell>
          <cell r="B2603" t="str">
            <v>VERGA MOLDADA IN LOCO EM CONCRETO PARA JANELAS COM ATÉ 1,5 M DE VÃO. AF_03/2016</v>
          </cell>
          <cell r="C2603" t="str">
            <v>COMPOSIÇÃO</v>
          </cell>
          <cell r="D2603" t="str">
            <v>M</v>
          </cell>
          <cell r="E2603" t="str">
            <v>97,73</v>
          </cell>
          <cell r="F2603" t="str">
            <v>22,31</v>
          </cell>
          <cell r="G2603" t="str">
            <v>75,36</v>
          </cell>
          <cell r="H2603" t="str">
            <v>0,03</v>
          </cell>
          <cell r="I2603" t="str">
            <v>0,00</v>
          </cell>
          <cell r="J2603" t="str">
            <v>0,03</v>
          </cell>
          <cell r="K2603">
            <v>75.42</v>
          </cell>
          <cell r="L2603">
            <v>75.42</v>
          </cell>
          <cell r="M2603"/>
          <cell r="N2603">
            <v>93186</v>
          </cell>
        </row>
        <row r="2604">
          <cell r="A2604">
            <v>93187</v>
          </cell>
          <cell r="B2604" t="str">
            <v>VERGA MOLDADA IN LOCO EM CONCRETO PARA JANELAS COM MAIS DE 1,5 M DE VÃO. AF_03/2016</v>
          </cell>
          <cell r="C2604" t="str">
            <v>COMPOSIÇÃO</v>
          </cell>
          <cell r="D2604" t="str">
            <v>M</v>
          </cell>
          <cell r="E2604" t="str">
            <v>111,63</v>
          </cell>
          <cell r="F2604" t="str">
            <v>23,43</v>
          </cell>
          <cell r="G2604" t="str">
            <v>88,11</v>
          </cell>
          <cell r="H2604" t="str">
            <v>0,05</v>
          </cell>
          <cell r="I2604" t="str">
            <v>0,00</v>
          </cell>
          <cell r="J2604" t="str">
            <v>0,04</v>
          </cell>
          <cell r="K2604">
            <v>88.2</v>
          </cell>
          <cell r="L2604">
            <v>88.2</v>
          </cell>
          <cell r="M2604"/>
          <cell r="N2604">
            <v>93187</v>
          </cell>
        </row>
        <row r="2605">
          <cell r="A2605">
            <v>93188</v>
          </cell>
          <cell r="B2605" t="str">
            <v>VERGA MOLDADA IN LOCO EM CONCRETO PARA PORTAS COM ATÉ 1,5 M DE VÃO. AF_03/2016</v>
          </cell>
          <cell r="C2605" t="str">
            <v>COMPOSIÇÃO</v>
          </cell>
          <cell r="D2605" t="str">
            <v>M</v>
          </cell>
          <cell r="E2605" t="str">
            <v>90,68</v>
          </cell>
          <cell r="F2605" t="str">
            <v>20,97</v>
          </cell>
          <cell r="G2605" t="str">
            <v>69,67</v>
          </cell>
          <cell r="H2605" t="str">
            <v>0,02</v>
          </cell>
          <cell r="I2605" t="str">
            <v>0,00</v>
          </cell>
          <cell r="J2605" t="str">
            <v>0,02</v>
          </cell>
          <cell r="K2605">
            <v>69.710000000000008</v>
          </cell>
          <cell r="L2605">
            <v>69.709999999999994</v>
          </cell>
          <cell r="M2605"/>
          <cell r="N2605">
            <v>93188</v>
          </cell>
        </row>
        <row r="2606">
          <cell r="A2606">
            <v>93189</v>
          </cell>
          <cell r="B2606" t="str">
            <v>VERGA MOLDADA IN LOCO EM CONCRETO PARA PORTAS COM MAIS DE 1,5 M DE VÃO. AF_03/2016</v>
          </cell>
          <cell r="C2606" t="str">
            <v>COMPOSIÇÃO</v>
          </cell>
          <cell r="D2606" t="str">
            <v>M</v>
          </cell>
          <cell r="E2606" t="str">
            <v>112,44</v>
          </cell>
          <cell r="F2606" t="str">
            <v>23,13</v>
          </cell>
          <cell r="G2606" t="str">
            <v>89,22</v>
          </cell>
          <cell r="H2606" t="str">
            <v>0,05</v>
          </cell>
          <cell r="I2606" t="str">
            <v>0,00</v>
          </cell>
          <cell r="J2606" t="str">
            <v>0,04</v>
          </cell>
          <cell r="K2606">
            <v>89.31</v>
          </cell>
          <cell r="L2606">
            <v>89.31</v>
          </cell>
          <cell r="M2606"/>
          <cell r="N2606">
            <v>93189</v>
          </cell>
        </row>
        <row r="2607">
          <cell r="A2607">
            <v>93190</v>
          </cell>
          <cell r="B2607" t="str">
            <v>VERGA MOLDADA IN LOCO COM UTILIZAÇÃO DE BLOCOS CANALETA PARA JANELAS COM ATÉ 1,5 M DE VÃO. AF_03/2016</v>
          </cell>
          <cell r="C2607" t="str">
            <v>COMPOSIÇÃO</v>
          </cell>
          <cell r="D2607" t="str">
            <v>M</v>
          </cell>
          <cell r="E2607" t="str">
            <v>46,04</v>
          </cell>
          <cell r="F2607" t="str">
            <v>9,91</v>
          </cell>
          <cell r="G2607" t="str">
            <v>36,12</v>
          </cell>
          <cell r="H2607" t="str">
            <v>0,00</v>
          </cell>
          <cell r="I2607" t="str">
            <v>0,00</v>
          </cell>
          <cell r="J2607" t="str">
            <v>0,01</v>
          </cell>
          <cell r="K2607">
            <v>36.129999999999995</v>
          </cell>
          <cell r="L2607">
            <v>36.129999999999995</v>
          </cell>
          <cell r="M2607"/>
          <cell r="N2607">
            <v>93190</v>
          </cell>
        </row>
        <row r="2608">
          <cell r="A2608">
            <v>93191</v>
          </cell>
          <cell r="B2608" t="str">
            <v>VERGA MOLDADA IN LOCO COM UTILIZAÇÃO DE BLOCOS CANALETA PARA JANELAS COM MAIS DE 1,5 M DE VÃO. AF_03/2016</v>
          </cell>
          <cell r="C2608" t="str">
            <v>COMPOSIÇÃO</v>
          </cell>
          <cell r="D2608" t="str">
            <v>M</v>
          </cell>
          <cell r="E2608" t="str">
            <v>48,51</v>
          </cell>
          <cell r="F2608" t="str">
            <v>9,35</v>
          </cell>
          <cell r="G2608" t="str">
            <v>39,15</v>
          </cell>
          <cell r="H2608" t="str">
            <v>0,00</v>
          </cell>
          <cell r="I2608" t="str">
            <v>0,00</v>
          </cell>
          <cell r="J2608" t="str">
            <v>0,01</v>
          </cell>
          <cell r="K2608">
            <v>39.159999999999997</v>
          </cell>
          <cell r="L2608">
            <v>39.159999999999997</v>
          </cell>
          <cell r="M2608"/>
          <cell r="N2608">
            <v>93191</v>
          </cell>
        </row>
        <row r="2609">
          <cell r="A2609">
            <v>93192</v>
          </cell>
          <cell r="B2609" t="str">
            <v>VERGA MOLDADA IN LOCO COM UTILIZAÇÃO DE BLOCOS CANALETA PARA PORTAS COM ATÉ 1,5 M DE VÃO. AF_03/2016</v>
          </cell>
          <cell r="C2609" t="str">
            <v>COMPOSIÇÃO</v>
          </cell>
          <cell r="D2609" t="str">
            <v>M</v>
          </cell>
          <cell r="E2609" t="str">
            <v>50,47</v>
          </cell>
          <cell r="F2609" t="str">
            <v>10,30</v>
          </cell>
          <cell r="G2609" t="str">
            <v>40,16</v>
          </cell>
          <cell r="H2609" t="str">
            <v>0,00</v>
          </cell>
          <cell r="I2609" t="str">
            <v>0,00</v>
          </cell>
          <cell r="J2609" t="str">
            <v>0,01</v>
          </cell>
          <cell r="K2609">
            <v>40.169999999999995</v>
          </cell>
          <cell r="L2609">
            <v>40.169999999999995</v>
          </cell>
          <cell r="M2609"/>
          <cell r="N2609">
            <v>93192</v>
          </cell>
        </row>
        <row r="2610">
          <cell r="A2610">
            <v>93193</v>
          </cell>
          <cell r="B2610" t="str">
            <v>VERGA MOLDADA IN LOCO COM UTILIZAÇÃO DE BLOCOS CANALETA PARA PORTAS COM MAIS DE 1,5 M DE VÃO. AF_03/2016</v>
          </cell>
          <cell r="C2610" t="str">
            <v>COMPOSIÇÃO</v>
          </cell>
          <cell r="D2610" t="str">
            <v>M</v>
          </cell>
          <cell r="E2610" t="str">
            <v>49,47</v>
          </cell>
          <cell r="F2610" t="str">
            <v>9,05</v>
          </cell>
          <cell r="G2610" t="str">
            <v>40,41</v>
          </cell>
          <cell r="H2610" t="str">
            <v>0,00</v>
          </cell>
          <cell r="I2610" t="str">
            <v>0,00</v>
          </cell>
          <cell r="J2610" t="str">
            <v>0,01</v>
          </cell>
          <cell r="K2610">
            <v>40.419999999999995</v>
          </cell>
          <cell r="L2610">
            <v>40.419999999999995</v>
          </cell>
          <cell r="M2610"/>
          <cell r="N2610">
            <v>93193</v>
          </cell>
        </row>
        <row r="2611">
          <cell r="A2611">
            <v>93194</v>
          </cell>
          <cell r="B2611" t="str">
            <v>CONTRAVERGA PRÉ-MOLDADA PARA VÃOS DE ATÉ 1,5 M DE COMPRIMENTO. AF_03/2016</v>
          </cell>
          <cell r="C2611" t="str">
            <v>COMPOSIÇÃO</v>
          </cell>
          <cell r="D2611" t="str">
            <v>M</v>
          </cell>
          <cell r="E2611" t="str">
            <v>50,89</v>
          </cell>
          <cell r="F2611" t="str">
            <v>9,70</v>
          </cell>
          <cell r="G2611" t="str">
            <v>41,14</v>
          </cell>
          <cell r="H2611" t="str">
            <v>0,03</v>
          </cell>
          <cell r="I2611" t="str">
            <v>0,00</v>
          </cell>
          <cell r="J2611" t="str">
            <v>0,02</v>
          </cell>
          <cell r="K2611">
            <v>41.19</v>
          </cell>
          <cell r="L2611">
            <v>41.190000000000005</v>
          </cell>
          <cell r="M2611"/>
          <cell r="N2611">
            <v>93194</v>
          </cell>
        </row>
        <row r="2612">
          <cell r="A2612">
            <v>93195</v>
          </cell>
          <cell r="B2612" t="str">
            <v>CONTRAVERGA PRÉ-MOLDADA PARA VÃOS DE MAIS DE 1,5 M DE COMPRIMENTO. AF_03/2016</v>
          </cell>
          <cell r="C2612" t="str">
            <v>COMPOSIÇÃO</v>
          </cell>
          <cell r="D2612" t="str">
            <v>M</v>
          </cell>
          <cell r="E2612" t="str">
            <v>61,63</v>
          </cell>
          <cell r="F2612" t="str">
            <v>10,86</v>
          </cell>
          <cell r="G2612" t="str">
            <v>50,69</v>
          </cell>
          <cell r="H2612" t="str">
            <v>0,05</v>
          </cell>
          <cell r="I2612" t="str">
            <v>0,00</v>
          </cell>
          <cell r="J2612" t="str">
            <v>0,03</v>
          </cell>
          <cell r="K2612">
            <v>50.769999999999996</v>
          </cell>
          <cell r="L2612">
            <v>50.769999999999996</v>
          </cell>
          <cell r="M2612"/>
          <cell r="N2612">
            <v>93195</v>
          </cell>
        </row>
        <row r="2613">
          <cell r="A2613">
            <v>93196</v>
          </cell>
          <cell r="B2613" t="str">
            <v>CONTRAVERGA MOLDADA IN LOCO EM CONCRETO PARA VÃOS DE ATÉ 1,5 M DE COMPRIMENTO. AF_03/2016</v>
          </cell>
          <cell r="C2613" t="str">
            <v>COMPOSIÇÃO</v>
          </cell>
          <cell r="D2613" t="str">
            <v>M</v>
          </cell>
          <cell r="E2613" t="str">
            <v>95,06</v>
          </cell>
          <cell r="F2613" t="str">
            <v>22,32</v>
          </cell>
          <cell r="G2613" t="str">
            <v>72,68</v>
          </cell>
          <cell r="H2613" t="str">
            <v>0,03</v>
          </cell>
          <cell r="I2613" t="str">
            <v>0,00</v>
          </cell>
          <cell r="J2613" t="str">
            <v>0,03</v>
          </cell>
          <cell r="K2613">
            <v>72.740000000000009</v>
          </cell>
          <cell r="L2613">
            <v>72.740000000000009</v>
          </cell>
          <cell r="M2613"/>
          <cell r="N2613">
            <v>93196</v>
          </cell>
        </row>
        <row r="2614">
          <cell r="A2614">
            <v>93197</v>
          </cell>
          <cell r="B2614" t="str">
            <v>CONTRAVERGA MOLDADA IN LOCO EM CONCRETO PARA VÃOS DE MAIS DE 1,5 M DE COMPRIMENTO. AF_03/2016</v>
          </cell>
          <cell r="C2614" t="str">
            <v>COMPOSIÇÃO</v>
          </cell>
          <cell r="D2614" t="str">
            <v>M</v>
          </cell>
          <cell r="E2614" t="str">
            <v>105,99</v>
          </cell>
          <cell r="F2614" t="str">
            <v>23,50</v>
          </cell>
          <cell r="G2614" t="str">
            <v>82,40</v>
          </cell>
          <cell r="H2614" t="str">
            <v>0,05</v>
          </cell>
          <cell r="I2614" t="str">
            <v>0,00</v>
          </cell>
          <cell r="J2614" t="str">
            <v>0,04</v>
          </cell>
          <cell r="K2614">
            <v>82.490000000000009</v>
          </cell>
          <cell r="L2614">
            <v>82.490000000000009</v>
          </cell>
          <cell r="M2614"/>
          <cell r="N2614">
            <v>93197</v>
          </cell>
        </row>
        <row r="2615">
          <cell r="A2615">
            <v>93198</v>
          </cell>
          <cell r="B2615" t="str">
            <v>CONTRAVERGA MOLDADA IN LOCO COM UTILIZAÇÃO DE BLOCOS CANALETA PARA VÃOS DE ATÉ 1,5 M DE COMPRIMENTO. AF_03/2016</v>
          </cell>
          <cell r="C2615" t="str">
            <v>COMPOSIÇÃO</v>
          </cell>
          <cell r="D2615" t="str">
            <v>M</v>
          </cell>
          <cell r="E2615" t="str">
            <v>39,65</v>
          </cell>
          <cell r="F2615" t="str">
            <v>9,93</v>
          </cell>
          <cell r="G2615" t="str">
            <v>29,71</v>
          </cell>
          <cell r="H2615" t="str">
            <v>0,00</v>
          </cell>
          <cell r="I2615" t="str">
            <v>0,00</v>
          </cell>
          <cell r="J2615" t="str">
            <v>0,01</v>
          </cell>
          <cell r="K2615">
            <v>29.720000000000002</v>
          </cell>
          <cell r="L2615">
            <v>29.720000000000002</v>
          </cell>
          <cell r="M2615"/>
          <cell r="N2615">
            <v>93198</v>
          </cell>
        </row>
        <row r="2616">
          <cell r="A2616">
            <v>93199</v>
          </cell>
          <cell r="B2616" t="str">
            <v>CONTRAVERGA MOLDADA IN LOCO COM UTILIZAÇÃO DE BLOCOS CANALETA PARA VÃOS DE MAIS DE 1,5 M DE COMPRIMENTO. AF_03/2016</v>
          </cell>
          <cell r="C2616" t="str">
            <v>COMPOSIÇÃO</v>
          </cell>
          <cell r="D2616" t="str">
            <v>M</v>
          </cell>
          <cell r="E2616" t="str">
            <v>39,00</v>
          </cell>
          <cell r="F2616" t="str">
            <v>9,43</v>
          </cell>
          <cell r="G2616" t="str">
            <v>29,56</v>
          </cell>
          <cell r="H2616" t="str">
            <v>0,00</v>
          </cell>
          <cell r="I2616" t="str">
            <v>0,00</v>
          </cell>
          <cell r="J2616" t="str">
            <v>0,01</v>
          </cell>
          <cell r="K2616">
            <v>29.57</v>
          </cell>
          <cell r="L2616">
            <v>29.57</v>
          </cell>
          <cell r="M2616"/>
          <cell r="N2616">
            <v>93199</v>
          </cell>
        </row>
        <row r="2617">
          <cell r="A2617">
            <v>93200</v>
          </cell>
          <cell r="B2617" t="str">
            <v>FIXAÇÃO (ENCUNHAMENTO) DE ALVENARIA DE VEDAÇÃO COM ARGAMASSA APLICADA COM BISNAGA. AF_03/2016</v>
          </cell>
          <cell r="C2617" t="str">
            <v>COMPOSIÇÃO</v>
          </cell>
          <cell r="D2617" t="str">
            <v>M</v>
          </cell>
          <cell r="E2617" t="str">
            <v>2,84</v>
          </cell>
          <cell r="F2617" t="str">
            <v>1,43</v>
          </cell>
          <cell r="G2617" t="str">
            <v>1,40</v>
          </cell>
          <cell r="H2617" t="str">
            <v>0,01</v>
          </cell>
          <cell r="I2617" t="str">
            <v>0,00</v>
          </cell>
          <cell r="J2617" t="str">
            <v>0,00</v>
          </cell>
          <cell r="K2617">
            <v>1.41</v>
          </cell>
          <cell r="L2617">
            <v>1.41</v>
          </cell>
          <cell r="M2617"/>
          <cell r="N2617">
            <v>93200</v>
          </cell>
        </row>
        <row r="2618">
          <cell r="A2618">
            <v>93201</v>
          </cell>
          <cell r="B2618" t="str">
            <v>FIXAÇÃO (ENCUNHAMENTO) DE ALVENARIA DE VEDAÇÃO COM ARGAMASSA APLICADA COM COLHER. AF_03/2016</v>
          </cell>
          <cell r="C2618" t="str">
            <v>COMPOSIÇÃO</v>
          </cell>
          <cell r="D2618" t="str">
            <v>M</v>
          </cell>
          <cell r="E2618" t="str">
            <v>6,40</v>
          </cell>
          <cell r="F2618" t="str">
            <v>4,14</v>
          </cell>
          <cell r="G2618" t="str">
            <v>2,25</v>
          </cell>
          <cell r="H2618" t="str">
            <v>0,01</v>
          </cell>
          <cell r="I2618" t="str">
            <v>0,00</v>
          </cell>
          <cell r="J2618" t="str">
            <v>0,00</v>
          </cell>
          <cell r="K2618">
            <v>2.2599999999999998</v>
          </cell>
          <cell r="L2618">
            <v>2.2599999999999998</v>
          </cell>
          <cell r="M2618"/>
          <cell r="N2618">
            <v>93201</v>
          </cell>
        </row>
        <row r="2619">
          <cell r="A2619">
            <v>93202</v>
          </cell>
          <cell r="B2619" t="str">
            <v>FIXAÇÃO (ENCUNHAMENTO) DE ALVENARIA DE VEDAÇÃO COM TIJOLO MACIÇO. AF_03/2016</v>
          </cell>
          <cell r="C2619" t="str">
            <v>COMPOSIÇÃO</v>
          </cell>
          <cell r="D2619" t="str">
            <v>M</v>
          </cell>
          <cell r="E2619" t="str">
            <v>26,85</v>
          </cell>
          <cell r="F2619" t="str">
            <v>13,81</v>
          </cell>
          <cell r="G2619" t="str">
            <v>13,03</v>
          </cell>
          <cell r="H2619" t="str">
            <v>0,01</v>
          </cell>
          <cell r="I2619" t="str">
            <v>0,00</v>
          </cell>
          <cell r="J2619" t="str">
            <v>0,00</v>
          </cell>
          <cell r="K2619">
            <v>13.04</v>
          </cell>
          <cell r="L2619">
            <v>13.04</v>
          </cell>
          <cell r="M2619"/>
          <cell r="N2619">
            <v>93202</v>
          </cell>
        </row>
        <row r="2620">
          <cell r="A2620">
            <v>93203</v>
          </cell>
          <cell r="B2620" t="str">
            <v>FIXAÇÃO (ENCUNHAMENTO) DE ALVENARIA DE VEDAÇÃO COM ESPUMA DE POLIURETANO EXPANSIVA. AF_03/2016</v>
          </cell>
          <cell r="C2620" t="str">
            <v>COMPOSIÇÃO</v>
          </cell>
          <cell r="D2620" t="str">
            <v>M</v>
          </cell>
          <cell r="E2620" t="str">
            <v>16,01</v>
          </cell>
          <cell r="F2620" t="str">
            <v>1,89</v>
          </cell>
          <cell r="G2620" t="str">
            <v>14,12</v>
          </cell>
          <cell r="H2620" t="str">
            <v>0,00</v>
          </cell>
          <cell r="I2620" t="str">
            <v>0,00</v>
          </cell>
          <cell r="J2620" t="str">
            <v>0,00</v>
          </cell>
          <cell r="K2620">
            <v>14.12</v>
          </cell>
          <cell r="L2620">
            <v>14.12</v>
          </cell>
          <cell r="M2620"/>
          <cell r="N2620">
            <v>93203</v>
          </cell>
        </row>
        <row r="2621">
          <cell r="A2621">
            <v>93204</v>
          </cell>
          <cell r="B2621" t="str">
            <v>CINTA DE AMARRAÇÃO DE ALVENARIA MOLDADA IN LOCO EM CONCRETO. AF_03/2016</v>
          </cell>
          <cell r="C2621" t="str">
            <v>COMPOSIÇÃO</v>
          </cell>
          <cell r="D2621" t="str">
            <v>M</v>
          </cell>
          <cell r="E2621" t="str">
            <v>69,51</v>
          </cell>
          <cell r="F2621" t="str">
            <v>17,62</v>
          </cell>
          <cell r="G2621" t="str">
            <v>51,84</v>
          </cell>
          <cell r="H2621" t="str">
            <v>0,03</v>
          </cell>
          <cell r="I2621" t="str">
            <v>0,00</v>
          </cell>
          <cell r="J2621" t="str">
            <v>0,02</v>
          </cell>
          <cell r="K2621">
            <v>51.89</v>
          </cell>
          <cell r="L2621">
            <v>51.890000000000008</v>
          </cell>
          <cell r="M2621"/>
          <cell r="N2621">
            <v>93204</v>
          </cell>
        </row>
        <row r="2622">
          <cell r="A2622">
            <v>93205</v>
          </cell>
          <cell r="B2622" t="str">
            <v>CINTA DE AMARRAÇÃO DE ALVENARIA MOLDADA IN LOCO COM UTILIZAÇÃO DE BLOCOS CANALETA. AF_03/2016</v>
          </cell>
          <cell r="C2622" t="str">
            <v>COMPOSIÇÃO</v>
          </cell>
          <cell r="D2622" t="str">
            <v>M</v>
          </cell>
          <cell r="E2622" t="str">
            <v>39,08</v>
          </cell>
          <cell r="F2622" t="str">
            <v>9,10</v>
          </cell>
          <cell r="G2622" t="str">
            <v>29,97</v>
          </cell>
          <cell r="H2622" t="str">
            <v>0,00</v>
          </cell>
          <cell r="I2622" t="str">
            <v>0,00</v>
          </cell>
          <cell r="J2622" t="str">
            <v>0,01</v>
          </cell>
          <cell r="K2622">
            <v>29.98</v>
          </cell>
          <cell r="L2622">
            <v>29.98</v>
          </cell>
          <cell r="M2622"/>
          <cell r="N2622">
            <v>93205</v>
          </cell>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2.389,23</v>
          </cell>
          <cell r="F2623" t="str">
            <v>438,64</v>
          </cell>
          <cell r="G2623" t="str">
            <v>1.881,35</v>
          </cell>
          <cell r="H2623" t="str">
            <v>69,15</v>
          </cell>
          <cell r="I2623" t="str">
            <v>0,00</v>
          </cell>
          <cell r="J2623" t="str">
            <v>0,09</v>
          </cell>
          <cell r="K2623">
            <v>1950.59</v>
          </cell>
          <cell r="L2623">
            <v>1950.59</v>
          </cell>
          <cell r="M2623"/>
          <cell r="N2623">
            <v>95952</v>
          </cell>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3.938,23</v>
          </cell>
          <cell r="F2624" t="str">
            <v>982,71</v>
          </cell>
          <cell r="G2624" t="str">
            <v>2.869,25</v>
          </cell>
          <cell r="H2624" t="str">
            <v>85,85</v>
          </cell>
          <cell r="I2624" t="str">
            <v>0,00</v>
          </cell>
          <cell r="J2624" t="str">
            <v>0,42</v>
          </cell>
          <cell r="K2624">
            <v>2955.52</v>
          </cell>
          <cell r="L2624">
            <v>2955.52</v>
          </cell>
          <cell r="M2624"/>
          <cell r="N2624">
            <v>95953</v>
          </cell>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2.821,89</v>
          </cell>
          <cell r="F2625" t="str">
            <v>654,76</v>
          </cell>
          <cell r="G2625" t="str">
            <v>2.081,11</v>
          </cell>
          <cell r="H2625" t="str">
            <v>85,90</v>
          </cell>
          <cell r="I2625" t="str">
            <v>0,00</v>
          </cell>
          <cell r="J2625" t="str">
            <v>0,12</v>
          </cell>
          <cell r="K2625">
            <v>2167.13</v>
          </cell>
          <cell r="L2625">
            <v>2167.13</v>
          </cell>
          <cell r="M2625"/>
          <cell r="N2625">
            <v>95954</v>
          </cell>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3.510,81</v>
          </cell>
          <cell r="F2626" t="str">
            <v>832,28</v>
          </cell>
          <cell r="G2626" t="str">
            <v>2.622,48</v>
          </cell>
          <cell r="H2626" t="str">
            <v>55,75</v>
          </cell>
          <cell r="I2626" t="str">
            <v>0,00</v>
          </cell>
          <cell r="J2626" t="str">
            <v>0,30</v>
          </cell>
          <cell r="K2626">
            <v>2678.53</v>
          </cell>
          <cell r="L2626">
            <v>2678.53</v>
          </cell>
          <cell r="M2626"/>
          <cell r="N2626">
            <v>95955</v>
          </cell>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2.766,43</v>
          </cell>
          <cell r="F2627" t="str">
            <v>619,47</v>
          </cell>
          <cell r="G2627" t="str">
            <v>2.091,06</v>
          </cell>
          <cell r="H2627" t="str">
            <v>55,76</v>
          </cell>
          <cell r="I2627" t="str">
            <v>0,00</v>
          </cell>
          <cell r="J2627" t="str">
            <v>0,14</v>
          </cell>
          <cell r="K2627">
            <v>2146.96</v>
          </cell>
          <cell r="L2627">
            <v>2146.96</v>
          </cell>
          <cell r="M2627"/>
          <cell r="N2627">
            <v>95956</v>
          </cell>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3.555,85</v>
          </cell>
          <cell r="F2628" t="str">
            <v>709,62</v>
          </cell>
          <cell r="G2628" t="str">
            <v>2.795,39</v>
          </cell>
          <cell r="H2628" t="str">
            <v>50,63</v>
          </cell>
          <cell r="I2628" t="str">
            <v>0,00</v>
          </cell>
          <cell r="J2628" t="str">
            <v>0,21</v>
          </cell>
          <cell r="K2628">
            <v>2846.23</v>
          </cell>
          <cell r="L2628">
            <v>2846.23</v>
          </cell>
          <cell r="M2628"/>
          <cell r="N2628">
            <v>95957</v>
          </cell>
        </row>
        <row r="2629">
          <cell r="A2629">
            <v>95969</v>
          </cell>
          <cell r="B2629" t="str">
            <v>(COMPOSIÇÃO REPRESENTATIVA) EXECUÇÃO DE ESCADA EM CONCRETO ARMADO, MOLDADA IN LOCO, FCK = 25 MPA. AF_02/2017</v>
          </cell>
          <cell r="C2629" t="str">
            <v>COMPOSIÇÃO</v>
          </cell>
          <cell r="D2629" t="str">
            <v>M3</v>
          </cell>
          <cell r="E2629" t="str">
            <v>3.380,58</v>
          </cell>
          <cell r="F2629" t="str">
            <v>1.063,44</v>
          </cell>
          <cell r="G2629" t="str">
            <v>2.177,28</v>
          </cell>
          <cell r="H2629" t="str">
            <v>139,54</v>
          </cell>
          <cell r="I2629" t="str">
            <v>0,00</v>
          </cell>
          <cell r="J2629" t="str">
            <v>0,32</v>
          </cell>
          <cell r="K2629">
            <v>2317.1400000000003</v>
          </cell>
          <cell r="L2629">
            <v>2317.1400000000003</v>
          </cell>
          <cell r="M2629"/>
          <cell r="N2629">
            <v>95969</v>
          </cell>
        </row>
        <row r="2630">
          <cell r="A2630">
            <v>97733</v>
          </cell>
          <cell r="B2630" t="str">
            <v>PEÇA RETANGULAR PRÉ-MOLDADA, VOLUME DE CONCRETO DE ATÉ 10 LITROS, TAXA DE AÇO APROXIMADA DE 30KG/M³. AF_01/2018</v>
          </cell>
          <cell r="C2630" t="str">
            <v>COMPOSIÇÃO</v>
          </cell>
          <cell r="D2630" t="str">
            <v>M3</v>
          </cell>
          <cell r="E2630" t="str">
            <v>3.627,77</v>
          </cell>
          <cell r="F2630" t="str">
            <v>1.898,95</v>
          </cell>
          <cell r="G2630" t="str">
            <v>1.704,60</v>
          </cell>
          <cell r="H2630" t="str">
            <v>19,87</v>
          </cell>
          <cell r="I2630" t="str">
            <v>0,00</v>
          </cell>
          <cell r="J2630" t="str">
            <v>4,35</v>
          </cell>
          <cell r="K2630">
            <v>1728.82</v>
          </cell>
          <cell r="L2630">
            <v>1728.8199999999997</v>
          </cell>
          <cell r="M2630"/>
          <cell r="N2630">
            <v>97733</v>
          </cell>
        </row>
        <row r="2631">
          <cell r="A2631">
            <v>97734</v>
          </cell>
          <cell r="B2631" t="str">
            <v>PEÇA RETANGULAR PRÉ-MOLDADA, VOLUME DE CONCRETO DE 10 A 30 LITROS, TAXA DE AÇO APROXIMADA DE 30KG/M³. AF_01/2018</v>
          </cell>
          <cell r="C2631" t="str">
            <v>COMPOSIÇÃO</v>
          </cell>
          <cell r="D2631" t="str">
            <v>M3</v>
          </cell>
          <cell r="E2631" t="str">
            <v>3.117,31</v>
          </cell>
          <cell r="F2631" t="str">
            <v>1.680,48</v>
          </cell>
          <cell r="G2631" t="str">
            <v>1.412,95</v>
          </cell>
          <cell r="H2631" t="str">
            <v>19,79</v>
          </cell>
          <cell r="I2631" t="str">
            <v>0,00</v>
          </cell>
          <cell r="J2631" t="str">
            <v>4,09</v>
          </cell>
          <cell r="K2631">
            <v>1436.8300000000002</v>
          </cell>
          <cell r="L2631">
            <v>1436.83</v>
          </cell>
          <cell r="M2631"/>
          <cell r="N2631">
            <v>97734</v>
          </cell>
        </row>
        <row r="2632">
          <cell r="A2632">
            <v>97735</v>
          </cell>
          <cell r="B2632" t="str">
            <v>PEÇA RETANGULAR PRÉ-MOLDADA, VOLUME DE CONCRETO DE 30 A 100 LITROS, TAXA DE AÇO APROXIMADA DE 30KG/M³. AF_01/2018</v>
          </cell>
          <cell r="C2632" t="str">
            <v>COMPOSIÇÃO</v>
          </cell>
          <cell r="D2632" t="str">
            <v>M3</v>
          </cell>
          <cell r="E2632" t="str">
            <v>2.566,59</v>
          </cell>
          <cell r="F2632" t="str">
            <v>1.278,74</v>
          </cell>
          <cell r="G2632" t="str">
            <v>1.269,56</v>
          </cell>
          <cell r="H2632" t="str">
            <v>15,04</v>
          </cell>
          <cell r="I2632" t="str">
            <v>0,00</v>
          </cell>
          <cell r="J2632" t="str">
            <v>3,25</v>
          </cell>
          <cell r="K2632">
            <v>1287.8499999999999</v>
          </cell>
          <cell r="L2632">
            <v>1287.8499999999999</v>
          </cell>
          <cell r="M2632"/>
          <cell r="N2632">
            <v>97735</v>
          </cell>
        </row>
        <row r="2633">
          <cell r="A2633">
            <v>97736</v>
          </cell>
          <cell r="B2633" t="str">
            <v>PEÇA RETANGULAR PRÉ-MOLDADA, VOLUME DE CONCRETO ACIMA DE 100 LITROS, TAXA DE AÇO APROXIMADA DE 30KG/M³. AF_01/2018</v>
          </cell>
          <cell r="C2633" t="str">
            <v>COMPOSIÇÃO</v>
          </cell>
          <cell r="D2633" t="str">
            <v>M3</v>
          </cell>
          <cell r="E2633" t="str">
            <v>1.558,36</v>
          </cell>
          <cell r="F2633" t="str">
            <v>522,19</v>
          </cell>
          <cell r="G2633" t="str">
            <v>1.029,55</v>
          </cell>
          <cell r="H2633" t="str">
            <v>5,04</v>
          </cell>
          <cell r="I2633" t="str">
            <v>0,00</v>
          </cell>
          <cell r="J2633" t="str">
            <v>1,58</v>
          </cell>
          <cell r="K2633">
            <v>1036.1699999999998</v>
          </cell>
          <cell r="L2633">
            <v>1036.1699999999998</v>
          </cell>
          <cell r="M2633"/>
          <cell r="N2633">
            <v>97736</v>
          </cell>
        </row>
        <row r="2634">
          <cell r="A2634">
            <v>97737</v>
          </cell>
          <cell r="B2634" t="str">
            <v>PEÇA RETANGULAR PRÉ-MOLDADA, VOLUME DE CONCRETO DE 30 A 70 LITROS , TAXA DE AÇO APROXIMADA DE 70KG/M³. AF_01/2018</v>
          </cell>
          <cell r="C2634" t="str">
            <v>COMPOSIÇÃO</v>
          </cell>
          <cell r="D2634" t="str">
            <v>M3</v>
          </cell>
          <cell r="E2634" t="str">
            <v>3.658,09</v>
          </cell>
          <cell r="F2634" t="str">
            <v>1.652,19</v>
          </cell>
          <cell r="G2634" t="str">
            <v>1.985,37</v>
          </cell>
          <cell r="H2634" t="str">
            <v>17,00</v>
          </cell>
          <cell r="I2634" t="str">
            <v>0,00</v>
          </cell>
          <cell r="J2634" t="str">
            <v>3,53</v>
          </cell>
          <cell r="K2634">
            <v>2005.8999999999999</v>
          </cell>
          <cell r="L2634">
            <v>2005.8999999999999</v>
          </cell>
          <cell r="M2634"/>
          <cell r="N2634">
            <v>97737</v>
          </cell>
        </row>
        <row r="2635">
          <cell r="A2635">
            <v>97738</v>
          </cell>
          <cell r="B2635" t="str">
            <v>PEÇA CIRCULAR PRÉ-MOLDADA, VOLUME DE CONCRETO DE 10 A 30 LITROS, TAXA DE FIBRA DE POLIPROPILENO APROXIMADA DE 6 KG/M³. AF_01/2018_P</v>
          </cell>
          <cell r="C2635" t="str">
            <v>COMPOSIÇÃO</v>
          </cell>
          <cell r="D2635" t="str">
            <v>M3</v>
          </cell>
          <cell r="E2635" t="str">
            <v>5.240,99</v>
          </cell>
          <cell r="F2635" t="str">
            <v>1.965,24</v>
          </cell>
          <cell r="G2635" t="str">
            <v>3.251,25</v>
          </cell>
          <cell r="H2635" t="str">
            <v>20,05</v>
          </cell>
          <cell r="I2635" t="str">
            <v>0,00</v>
          </cell>
          <cell r="J2635" t="str">
            <v>4,45</v>
          </cell>
          <cell r="K2635">
            <v>3275.75</v>
          </cell>
          <cell r="L2635">
            <v>3275.75</v>
          </cell>
          <cell r="M2635"/>
          <cell r="N2635">
            <v>97738</v>
          </cell>
        </row>
        <row r="2636">
          <cell r="A2636">
            <v>97739</v>
          </cell>
          <cell r="B2636" t="str">
            <v>PEÇA CIRCULAR PRÉ-MOLDADA, VOLUME DE CONCRETO DE 30 A 100 LITROS, TAXA DE AÇO APROXIMADA DE 30KG/M³. AF_01/2018</v>
          </cell>
          <cell r="C2636" t="str">
            <v>COMPOSIÇÃO</v>
          </cell>
          <cell r="D2636" t="str">
            <v>M3</v>
          </cell>
          <cell r="E2636" t="str">
            <v>3.002,17</v>
          </cell>
          <cell r="F2636" t="str">
            <v>1.334,40</v>
          </cell>
          <cell r="G2636" t="str">
            <v>1.649,44</v>
          </cell>
          <cell r="H2636" t="str">
            <v>14,99</v>
          </cell>
          <cell r="I2636" t="str">
            <v>0,00</v>
          </cell>
          <cell r="J2636" t="str">
            <v>3,34</v>
          </cell>
          <cell r="K2636">
            <v>1667.77</v>
          </cell>
          <cell r="L2636">
            <v>1667.77</v>
          </cell>
          <cell r="M2636"/>
          <cell r="N2636">
            <v>97739</v>
          </cell>
        </row>
        <row r="2637">
          <cell r="A2637">
            <v>97740</v>
          </cell>
          <cell r="B2637" t="str">
            <v>PEÇA CIRCULAR PRÉ-MOLDADA, VOLUME DE CONCRETO ACIMA DE 100 LITROS, TAXA DE AÇO APROXIMADA DE 30KG/M³. AF_01/2018</v>
          </cell>
          <cell r="C2637" t="str">
            <v>COMPOSIÇÃO</v>
          </cell>
          <cell r="D2637" t="str">
            <v>M3</v>
          </cell>
          <cell r="E2637" t="str">
            <v>2.143,36</v>
          </cell>
          <cell r="F2637" t="str">
            <v>668,40</v>
          </cell>
          <cell r="G2637" t="str">
            <v>1.467,37</v>
          </cell>
          <cell r="H2637" t="str">
            <v>5,76</v>
          </cell>
          <cell r="I2637" t="str">
            <v>0,00</v>
          </cell>
          <cell r="J2637" t="str">
            <v>1,83</v>
          </cell>
          <cell r="K2637">
            <v>1474.9599999999998</v>
          </cell>
          <cell r="L2637">
            <v>1474.9599999999998</v>
          </cell>
          <cell r="M2637"/>
          <cell r="N2637">
            <v>97740</v>
          </cell>
        </row>
        <row r="2638">
          <cell r="A2638">
            <v>98615</v>
          </cell>
          <cell r="B2638" t="str">
            <v>CONTENÇÃO EM CORTINA COM ESTACAS ESPAÇADAS COM 30 CM DE DIÂMETRO E PROFUNDIDADE MENOR OU IGUAL A 10 M. AF_06/2018</v>
          </cell>
          <cell r="C2638" t="str">
            <v>COMPOSIÇÃO</v>
          </cell>
          <cell r="D2638" t="str">
            <v>M2</v>
          </cell>
          <cell r="E2638" t="str">
            <v>135,48</v>
          </cell>
          <cell r="F2638" t="str">
            <v>16,10</v>
          </cell>
          <cell r="G2638" t="str">
            <v>85,24</v>
          </cell>
          <cell r="H2638" t="str">
            <v>34,14</v>
          </cell>
          <cell r="I2638" t="str">
            <v>0,00</v>
          </cell>
          <cell r="J2638" t="str">
            <v>0,00</v>
          </cell>
          <cell r="K2638">
            <v>119.38</v>
          </cell>
          <cell r="L2638">
            <v>119.38</v>
          </cell>
          <cell r="M2638"/>
          <cell r="N2638">
            <v>98615</v>
          </cell>
        </row>
        <row r="2639">
          <cell r="A2639">
            <v>98616</v>
          </cell>
          <cell r="B2639" t="str">
            <v>CONTENÇÃO EM CORTINA COM ESTACAS ESPAÇADAS COM 30 CM DE DIÂMETRO E PROFUNDIDADE MAIOR QUE 10 M E MENOR OU IGUAL A 15 M. AF_06/2018</v>
          </cell>
          <cell r="C2639" t="str">
            <v>COMPOSIÇÃO</v>
          </cell>
          <cell r="D2639" t="str">
            <v>M2</v>
          </cell>
          <cell r="E2639" t="str">
            <v>103,42</v>
          </cell>
          <cell r="F2639" t="str">
            <v>10,37</v>
          </cell>
          <cell r="G2639" t="str">
            <v>71,53</v>
          </cell>
          <cell r="H2639" t="str">
            <v>21,52</v>
          </cell>
          <cell r="I2639" t="str">
            <v>0,00</v>
          </cell>
          <cell r="J2639" t="str">
            <v>0,00</v>
          </cell>
          <cell r="K2639">
            <v>93.05</v>
          </cell>
          <cell r="L2639">
            <v>93.05</v>
          </cell>
          <cell r="M2639"/>
          <cell r="N2639">
            <v>98616</v>
          </cell>
        </row>
        <row r="2640">
          <cell r="A2640">
            <v>98617</v>
          </cell>
          <cell r="B2640" t="str">
            <v>CONTENÇÃO EM CORTINA COM ESTACAS ESPAÇADAS COM 30 CM DE DIÂMETRO E PROFUNDIDADE MAIOR QUE 15 M. AF_06/2018</v>
          </cell>
          <cell r="C2640" t="str">
            <v>COMPOSIÇÃO</v>
          </cell>
          <cell r="D2640" t="str">
            <v>M2</v>
          </cell>
          <cell r="E2640" t="str">
            <v>94,70</v>
          </cell>
          <cell r="F2640" t="str">
            <v>8,12</v>
          </cell>
          <cell r="G2640" t="str">
            <v>69,64</v>
          </cell>
          <cell r="H2640" t="str">
            <v>16,94</v>
          </cell>
          <cell r="I2640" t="str">
            <v>0,00</v>
          </cell>
          <cell r="J2640" t="str">
            <v>0,00</v>
          </cell>
          <cell r="K2640">
            <v>86.58</v>
          </cell>
          <cell r="L2640">
            <v>86.58</v>
          </cell>
          <cell r="M2640"/>
          <cell r="N2640">
            <v>98617</v>
          </cell>
        </row>
        <row r="2641">
          <cell r="A2641">
            <v>98618</v>
          </cell>
          <cell r="B2641" t="str">
            <v>CONTENÇÃO EM CORTINA COM ESTACAS ESPAÇADAS COM 40 CM DE DIÂMETRO E PROFUNDIDADE MENOR OU IGUAL A 10 M. AF_06/2018</v>
          </cell>
          <cell r="C2641" t="str">
            <v>COMPOSIÇÃO</v>
          </cell>
          <cell r="D2641" t="str">
            <v>M2</v>
          </cell>
          <cell r="E2641" t="str">
            <v>130,44</v>
          </cell>
          <cell r="F2641" t="str">
            <v>11,94</v>
          </cell>
          <cell r="G2641" t="str">
            <v>93,57</v>
          </cell>
          <cell r="H2641" t="str">
            <v>24,93</v>
          </cell>
          <cell r="I2641" t="str">
            <v>0,00</v>
          </cell>
          <cell r="J2641" t="str">
            <v>0,00</v>
          </cell>
          <cell r="K2641">
            <v>118.5</v>
          </cell>
          <cell r="L2641">
            <v>118.5</v>
          </cell>
          <cell r="M2641"/>
          <cell r="N2641">
            <v>98618</v>
          </cell>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117,24</v>
          </cell>
          <cell r="F2642" t="str">
            <v>8,61</v>
          </cell>
          <cell r="G2642" t="str">
            <v>90,57</v>
          </cell>
          <cell r="H2642" t="str">
            <v>18,06</v>
          </cell>
          <cell r="I2642" t="str">
            <v>0,00</v>
          </cell>
          <cell r="J2642" t="str">
            <v>0,00</v>
          </cell>
          <cell r="K2642">
            <v>108.63</v>
          </cell>
          <cell r="L2642">
            <v>108.63</v>
          </cell>
          <cell r="M2642"/>
          <cell r="N2642">
            <v>98619</v>
          </cell>
        </row>
        <row r="2643">
          <cell r="A2643">
            <v>98620</v>
          </cell>
          <cell r="B2643" t="str">
            <v>CONTENÇÃO EM CORTINA COM ESTACAS ESPAÇADAS COM 40 CM DE DIÂMETRO E PROFUNDIDADE MAIOR QUE 15 M. AF_06/2018</v>
          </cell>
          <cell r="C2643" t="str">
            <v>COMPOSIÇÃO</v>
          </cell>
          <cell r="D2643" t="str">
            <v>M2</v>
          </cell>
          <cell r="E2643" t="str">
            <v>110,60</v>
          </cell>
          <cell r="F2643" t="str">
            <v>6,96</v>
          </cell>
          <cell r="G2643" t="str">
            <v>89,04</v>
          </cell>
          <cell r="H2643" t="str">
            <v>14,60</v>
          </cell>
          <cell r="I2643" t="str">
            <v>0,00</v>
          </cell>
          <cell r="J2643" t="str">
            <v>0,00</v>
          </cell>
          <cell r="K2643">
            <v>103.64</v>
          </cell>
          <cell r="L2643">
            <v>103.64</v>
          </cell>
          <cell r="M2643"/>
          <cell r="N2643">
            <v>98620</v>
          </cell>
        </row>
        <row r="2644">
          <cell r="A2644">
            <v>98621</v>
          </cell>
          <cell r="B2644" t="str">
            <v>CONTENÇÃO EM CORTINA COM ESTACAS ESPAÇADAS COM 50 CM DE DIÂMETRO E PROFUNDIDADE MENOR OU IGUAL A 10 M. AF_06/2018</v>
          </cell>
          <cell r="C2644" t="str">
            <v>COMPOSIÇÃO</v>
          </cell>
          <cell r="D2644" t="str">
            <v>M2</v>
          </cell>
          <cell r="E2644" t="str">
            <v>146,02</v>
          </cell>
          <cell r="F2644" t="str">
            <v>10,46</v>
          </cell>
          <cell r="G2644" t="str">
            <v>113,56</v>
          </cell>
          <cell r="H2644" t="str">
            <v>22,00</v>
          </cell>
          <cell r="I2644" t="str">
            <v>0,00</v>
          </cell>
          <cell r="J2644" t="str">
            <v>0,00</v>
          </cell>
          <cell r="K2644">
            <v>135.56</v>
          </cell>
          <cell r="L2644">
            <v>135.56</v>
          </cell>
          <cell r="M2644"/>
          <cell r="N2644">
            <v>98621</v>
          </cell>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135,42</v>
          </cell>
          <cell r="F2645" t="str">
            <v>7,79</v>
          </cell>
          <cell r="G2645" t="str">
            <v>111,12</v>
          </cell>
          <cell r="H2645" t="str">
            <v>16,51</v>
          </cell>
          <cell r="I2645" t="str">
            <v>0,00</v>
          </cell>
          <cell r="J2645" t="str">
            <v>0,00</v>
          </cell>
          <cell r="K2645">
            <v>127.63000000000001</v>
          </cell>
          <cell r="L2645">
            <v>127.63000000000001</v>
          </cell>
          <cell r="M2645"/>
          <cell r="N2645">
            <v>98622</v>
          </cell>
        </row>
        <row r="2646">
          <cell r="A2646">
            <v>98623</v>
          </cell>
          <cell r="B2646" t="str">
            <v>CONTENÇÃO EM CORTINA COM ESTACAS ESPAÇADAS COM 50 CM DE DIÂMETRO E PROFUNDIDADE MAIOR QUE 15 M. AF_06/2018</v>
          </cell>
          <cell r="C2646" t="str">
            <v>COMPOSIÇÃO</v>
          </cell>
          <cell r="D2646" t="str">
            <v>M2</v>
          </cell>
          <cell r="E2646" t="str">
            <v>130,06</v>
          </cell>
          <cell r="F2646" t="str">
            <v>6,45</v>
          </cell>
          <cell r="G2646" t="str">
            <v>109,87</v>
          </cell>
          <cell r="H2646" t="str">
            <v>13,74</v>
          </cell>
          <cell r="I2646" t="str">
            <v>0,00</v>
          </cell>
          <cell r="J2646" t="str">
            <v>0,00</v>
          </cell>
          <cell r="K2646">
            <v>123.61</v>
          </cell>
          <cell r="L2646">
            <v>123.61</v>
          </cell>
          <cell r="M2646"/>
          <cell r="N2646">
            <v>98623</v>
          </cell>
        </row>
        <row r="2647">
          <cell r="A2647">
            <v>98624</v>
          </cell>
          <cell r="B2647" t="str">
            <v>CONTENÇÃO EM CORTINA COM ESTACAS ESPAÇADAS COM 60 CM DE DIÂMETRO E PROFUNDIDADE MENOR OU IGUAL A 10 M. AF_06/2018</v>
          </cell>
          <cell r="C2647" t="str">
            <v>COMPOSIÇÃO</v>
          </cell>
          <cell r="D2647" t="str">
            <v>M2</v>
          </cell>
          <cell r="E2647" t="str">
            <v>163,35</v>
          </cell>
          <cell r="F2647" t="str">
            <v>9,63</v>
          </cell>
          <cell r="G2647" t="str">
            <v>133,35</v>
          </cell>
          <cell r="H2647" t="str">
            <v>20,37</v>
          </cell>
          <cell r="I2647" t="str">
            <v>0,00</v>
          </cell>
          <cell r="J2647" t="str">
            <v>0,00</v>
          </cell>
          <cell r="K2647">
            <v>153.72</v>
          </cell>
          <cell r="L2647">
            <v>153.72</v>
          </cell>
          <cell r="M2647"/>
          <cell r="N2647">
            <v>98624</v>
          </cell>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154,43</v>
          </cell>
          <cell r="F2648" t="str">
            <v>7,41</v>
          </cell>
          <cell r="G2648" t="str">
            <v>131,25</v>
          </cell>
          <cell r="H2648" t="str">
            <v>15,77</v>
          </cell>
          <cell r="I2648" t="str">
            <v>0,00</v>
          </cell>
          <cell r="J2648" t="str">
            <v>0,00</v>
          </cell>
          <cell r="K2648">
            <v>147.02000000000001</v>
          </cell>
          <cell r="L2648">
            <v>147.02000000000001</v>
          </cell>
          <cell r="M2648"/>
          <cell r="N2648">
            <v>98625</v>
          </cell>
        </row>
        <row r="2649">
          <cell r="A2649">
            <v>98626</v>
          </cell>
          <cell r="B2649" t="str">
            <v>CONTENÇÃO EM CORTINA COM ESTACAS ESPAÇADAS COM 60 CM DE DIÂMETRO E PROFUNDIDADE MAIOR QUE 15 M. AF_06/2018</v>
          </cell>
          <cell r="C2649" t="str">
            <v>COMPOSIÇÃO</v>
          </cell>
          <cell r="D2649" t="str">
            <v>M2</v>
          </cell>
          <cell r="E2649" t="str">
            <v>149,84</v>
          </cell>
          <cell r="F2649" t="str">
            <v>6,28</v>
          </cell>
          <cell r="G2649" t="str">
            <v>130,06</v>
          </cell>
          <cell r="H2649" t="str">
            <v>13,50</v>
          </cell>
          <cell r="I2649" t="str">
            <v>0,00</v>
          </cell>
          <cell r="J2649" t="str">
            <v>0,00</v>
          </cell>
          <cell r="K2649">
            <v>143.56</v>
          </cell>
          <cell r="L2649">
            <v>143.56</v>
          </cell>
          <cell r="M2649"/>
          <cell r="N2649">
            <v>98626</v>
          </cell>
        </row>
        <row r="2650">
          <cell r="A2650">
            <v>98655</v>
          </cell>
          <cell r="B2650" t="str">
            <v>EXECUÇÃO DE MURETA GUIA PARA CONTENÇÃO/ FUNDAÇÃO COM 30 CM DE ESPESSURA. AF_06/2018</v>
          </cell>
          <cell r="C2650" t="str">
            <v>COMPOSIÇÃO</v>
          </cell>
          <cell r="D2650" t="str">
            <v>M</v>
          </cell>
          <cell r="E2650" t="str">
            <v>674,35</v>
          </cell>
          <cell r="F2650" t="str">
            <v>174,09</v>
          </cell>
          <cell r="G2650" t="str">
            <v>486,96</v>
          </cell>
          <cell r="H2650" t="str">
            <v>12,78</v>
          </cell>
          <cell r="I2650" t="str">
            <v>0,00</v>
          </cell>
          <cell r="J2650" t="str">
            <v>0,52</v>
          </cell>
          <cell r="K2650">
            <v>500.26</v>
          </cell>
          <cell r="L2650">
            <v>500.25999999999993</v>
          </cell>
          <cell r="M2650"/>
          <cell r="N2650">
            <v>98655</v>
          </cell>
        </row>
        <row r="2651">
          <cell r="A2651">
            <v>98656</v>
          </cell>
          <cell r="B2651" t="str">
            <v>EXECUÇÃO DE MURETA GUIA PARA CONTENÇÃO/ FUNDAÇÃO COM 40 CM DE ESPESSURA. AF_06/2018</v>
          </cell>
          <cell r="C2651" t="str">
            <v>COMPOSIÇÃO</v>
          </cell>
          <cell r="D2651" t="str">
            <v>M</v>
          </cell>
          <cell r="E2651" t="str">
            <v>684,38</v>
          </cell>
          <cell r="F2651" t="str">
            <v>175,74</v>
          </cell>
          <cell r="G2651" t="str">
            <v>493,46</v>
          </cell>
          <cell r="H2651" t="str">
            <v>14,66</v>
          </cell>
          <cell r="I2651" t="str">
            <v>0,00</v>
          </cell>
          <cell r="J2651" t="str">
            <v>0,52</v>
          </cell>
          <cell r="K2651">
            <v>508.64</v>
          </cell>
          <cell r="L2651">
            <v>508.64</v>
          </cell>
          <cell r="M2651"/>
          <cell r="N2651">
            <v>98656</v>
          </cell>
        </row>
        <row r="2652">
          <cell r="A2652">
            <v>98657</v>
          </cell>
          <cell r="B2652" t="str">
            <v>EXECUÇÃO DE MURETA GUIA PARA CONTENÇÃO/ FUNDAÇÃO COM 50 CM DE ESPESSURA. AF_06/2018</v>
          </cell>
          <cell r="C2652" t="str">
            <v>COMPOSIÇÃO</v>
          </cell>
          <cell r="D2652" t="str">
            <v>M</v>
          </cell>
          <cell r="E2652" t="str">
            <v>694,41</v>
          </cell>
          <cell r="F2652" t="str">
            <v>177,41</v>
          </cell>
          <cell r="G2652" t="str">
            <v>499,96</v>
          </cell>
          <cell r="H2652" t="str">
            <v>16,52</v>
          </cell>
          <cell r="I2652" t="str">
            <v>0,00</v>
          </cell>
          <cell r="J2652" t="str">
            <v>0,52</v>
          </cell>
          <cell r="K2652">
            <v>517</v>
          </cell>
          <cell r="L2652">
            <v>517</v>
          </cell>
          <cell r="M2652"/>
          <cell r="N2652">
            <v>98657</v>
          </cell>
        </row>
        <row r="2653">
          <cell r="A2653">
            <v>98658</v>
          </cell>
          <cell r="B2653" t="str">
            <v>EXECUÇÃO DE MURETA GUIA PARA CONTENÇÃO/ FUNDAÇÃO COM 60 CM DE ESPESSURA. AF_06/2018</v>
          </cell>
          <cell r="C2653" t="str">
            <v>COMPOSIÇÃO</v>
          </cell>
          <cell r="D2653" t="str">
            <v>M</v>
          </cell>
          <cell r="E2653" t="str">
            <v>704,45</v>
          </cell>
          <cell r="F2653" t="str">
            <v>179,11</v>
          </cell>
          <cell r="G2653" t="str">
            <v>506,43</v>
          </cell>
          <cell r="H2653" t="str">
            <v>18,39</v>
          </cell>
          <cell r="I2653" t="str">
            <v>0,00</v>
          </cell>
          <cell r="J2653" t="str">
            <v>0,52</v>
          </cell>
          <cell r="K2653">
            <v>525.34</v>
          </cell>
          <cell r="L2653">
            <v>525.34</v>
          </cell>
          <cell r="M2653"/>
          <cell r="N2653">
            <v>98658</v>
          </cell>
        </row>
        <row r="2654">
          <cell r="A2654">
            <v>98659</v>
          </cell>
          <cell r="B2654" t="str">
            <v>EXECUÇÃO DE MURETA GUIA PARA CONTENÇÃO/ FUNDAÇÃO COM 80 CM DE ESPESSURA. AF_06/2018</v>
          </cell>
          <cell r="C2654" t="str">
            <v>COMPOSIÇÃO</v>
          </cell>
          <cell r="D2654" t="str">
            <v>M</v>
          </cell>
          <cell r="E2654" t="str">
            <v>724,51</v>
          </cell>
          <cell r="F2654" t="str">
            <v>182,45</v>
          </cell>
          <cell r="G2654" t="str">
            <v>519,41</v>
          </cell>
          <cell r="H2654" t="str">
            <v>22,13</v>
          </cell>
          <cell r="I2654" t="str">
            <v>0,00</v>
          </cell>
          <cell r="J2654" t="str">
            <v>0,52</v>
          </cell>
          <cell r="K2654">
            <v>542.05999999999995</v>
          </cell>
          <cell r="L2654">
            <v>542.05999999999995</v>
          </cell>
          <cell r="M2654"/>
          <cell r="N2654">
            <v>98659</v>
          </cell>
        </row>
        <row r="2655">
          <cell r="A2655">
            <v>98746</v>
          </cell>
          <cell r="B2655" t="str">
            <v>SOLDA DE TOPO EM CHAPA/PERFIL/TUBO DE AÇO CHANFRADO, ESPESSURA=1/4''. AF_06/2018</v>
          </cell>
          <cell r="C2655" t="str">
            <v>COMPOSIÇÃO</v>
          </cell>
          <cell r="D2655" t="str">
            <v>M</v>
          </cell>
          <cell r="E2655" t="str">
            <v>79,94</v>
          </cell>
          <cell r="F2655" t="str">
            <v>35,60</v>
          </cell>
          <cell r="G2655" t="str">
            <v>44,34</v>
          </cell>
          <cell r="H2655" t="str">
            <v>0,00</v>
          </cell>
          <cell r="I2655" t="str">
            <v>0,00</v>
          </cell>
          <cell r="J2655" t="str">
            <v>0,00</v>
          </cell>
          <cell r="K2655">
            <v>44.34</v>
          </cell>
          <cell r="L2655">
            <v>44.34</v>
          </cell>
          <cell r="M2655"/>
          <cell r="N2655">
            <v>98746</v>
          </cell>
        </row>
        <row r="2656">
          <cell r="A2656">
            <v>98749</v>
          </cell>
          <cell r="B2656" t="str">
            <v>SOLDA DE TOPO EM CHAPA/PERFIL/TUBO DE AÇO CHANFRADO, ESPESSURA=5/16''. AF_06/2018</v>
          </cell>
          <cell r="C2656" t="str">
            <v>COMPOSIÇÃO</v>
          </cell>
          <cell r="D2656" t="str">
            <v>M</v>
          </cell>
          <cell r="E2656" t="str">
            <v>98,28</v>
          </cell>
          <cell r="F2656" t="str">
            <v>36,97</v>
          </cell>
          <cell r="G2656" t="str">
            <v>61,31</v>
          </cell>
          <cell r="H2656" t="str">
            <v>0,00</v>
          </cell>
          <cell r="I2656" t="str">
            <v>0,00</v>
          </cell>
          <cell r="J2656" t="str">
            <v>0,00</v>
          </cell>
          <cell r="K2656">
            <v>61.31</v>
          </cell>
          <cell r="L2656">
            <v>61.31</v>
          </cell>
          <cell r="M2656"/>
          <cell r="N2656">
            <v>98749</v>
          </cell>
        </row>
        <row r="2657">
          <cell r="A2657">
            <v>98750</v>
          </cell>
          <cell r="B2657" t="str">
            <v>SOLDA DE TOPO EM CHAPA/PERFIL/TUBO DE AÇO CHANFRADO, ESPESSURA=3/8''. AF_06/2018</v>
          </cell>
          <cell r="C2657" t="str">
            <v>COMPOSIÇÃO</v>
          </cell>
          <cell r="D2657" t="str">
            <v>M</v>
          </cell>
          <cell r="E2657" t="str">
            <v>120,71</v>
          </cell>
          <cell r="F2657" t="str">
            <v>38,10</v>
          </cell>
          <cell r="G2657" t="str">
            <v>82,61</v>
          </cell>
          <cell r="H2657" t="str">
            <v>0,00</v>
          </cell>
          <cell r="I2657" t="str">
            <v>0,00</v>
          </cell>
          <cell r="J2657" t="str">
            <v>0,00</v>
          </cell>
          <cell r="K2657">
            <v>82.61</v>
          </cell>
          <cell r="L2657">
            <v>82.61</v>
          </cell>
          <cell r="M2657"/>
          <cell r="N2657">
            <v>98750</v>
          </cell>
        </row>
        <row r="2658">
          <cell r="A2658">
            <v>98751</v>
          </cell>
          <cell r="B2658" t="str">
            <v>SOLDA DE TOPO EM CHAPA/PERFIL/TUBO DE AÇO CHANFRADO, ESPESSURA=1/2''. AF_06/2018</v>
          </cell>
          <cell r="C2658" t="str">
            <v>COMPOSIÇÃO</v>
          </cell>
          <cell r="D2658" t="str">
            <v>M</v>
          </cell>
          <cell r="E2658" t="str">
            <v>179,39</v>
          </cell>
          <cell r="F2658" t="str">
            <v>40,84</v>
          </cell>
          <cell r="G2658" t="str">
            <v>138,55</v>
          </cell>
          <cell r="H2658" t="str">
            <v>0,00</v>
          </cell>
          <cell r="I2658" t="str">
            <v>0,00</v>
          </cell>
          <cell r="J2658" t="str">
            <v>0,00</v>
          </cell>
          <cell r="K2658">
            <v>138.55000000000001</v>
          </cell>
          <cell r="L2658">
            <v>138.55000000000001</v>
          </cell>
          <cell r="M2658"/>
          <cell r="N2658">
            <v>98751</v>
          </cell>
        </row>
        <row r="2659">
          <cell r="A2659">
            <v>98752</v>
          </cell>
          <cell r="B2659" t="str">
            <v>SOLDA DE TOPO EM CHAPA/PERFIL/TUBO DE AÇO CHANFRADO, ESPESSURA=5/8''. AF_06/2018</v>
          </cell>
          <cell r="C2659" t="str">
            <v>COMPOSIÇÃO</v>
          </cell>
          <cell r="D2659" t="str">
            <v>M</v>
          </cell>
          <cell r="E2659" t="str">
            <v>250,43</v>
          </cell>
          <cell r="F2659" t="str">
            <v>43,34</v>
          </cell>
          <cell r="G2659" t="str">
            <v>207,09</v>
          </cell>
          <cell r="H2659" t="str">
            <v>0,00</v>
          </cell>
          <cell r="I2659" t="str">
            <v>0,00</v>
          </cell>
          <cell r="J2659" t="str">
            <v>0,00</v>
          </cell>
          <cell r="K2659">
            <v>207.09</v>
          </cell>
          <cell r="L2659">
            <v>207.09</v>
          </cell>
          <cell r="M2659"/>
          <cell r="N2659">
            <v>98752</v>
          </cell>
        </row>
        <row r="2660">
          <cell r="A2660">
            <v>98753</v>
          </cell>
          <cell r="B2660" t="str">
            <v>SOLDA DE TOPO EM CHAPA/PERFIL/TUBO DE AÇO CHANFRADO, ESPESSURA=3/4''. AF_06/2018</v>
          </cell>
          <cell r="C2660" t="str">
            <v>COMPOSIÇÃO</v>
          </cell>
          <cell r="D2660" t="str">
            <v>M</v>
          </cell>
          <cell r="E2660" t="str">
            <v>339,08</v>
          </cell>
          <cell r="F2660" t="str">
            <v>45,86</v>
          </cell>
          <cell r="G2660" t="str">
            <v>293,22</v>
          </cell>
          <cell r="H2660" t="str">
            <v>0,00</v>
          </cell>
          <cell r="I2660" t="str">
            <v>0,00</v>
          </cell>
          <cell r="J2660" t="str">
            <v>0,00</v>
          </cell>
          <cell r="K2660">
            <v>293.22000000000003</v>
          </cell>
          <cell r="L2660">
            <v>293.22000000000003</v>
          </cell>
          <cell r="M2660"/>
          <cell r="N2660">
            <v>98753</v>
          </cell>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18,07</v>
          </cell>
          <cell r="F2661" t="str">
            <v>0,89</v>
          </cell>
          <cell r="G2661" t="str">
            <v>15,66</v>
          </cell>
          <cell r="H2661" t="str">
            <v>1,49</v>
          </cell>
          <cell r="I2661" t="str">
            <v>0,00</v>
          </cell>
          <cell r="J2661" t="str">
            <v>0,03</v>
          </cell>
          <cell r="K2661">
            <v>17.18</v>
          </cell>
          <cell r="L2661">
            <v>17.18</v>
          </cell>
          <cell r="M2661"/>
          <cell r="N2661">
            <v>100763</v>
          </cell>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18,04</v>
          </cell>
          <cell r="F2662" t="str">
            <v>1,02</v>
          </cell>
          <cell r="G2662" t="str">
            <v>15,54</v>
          </cell>
          <cell r="H2662" t="str">
            <v>1,45</v>
          </cell>
          <cell r="I2662" t="str">
            <v>0,00</v>
          </cell>
          <cell r="J2662" t="str">
            <v>0,03</v>
          </cell>
          <cell r="K2662">
            <v>17.02</v>
          </cell>
          <cell r="L2662">
            <v>17.02</v>
          </cell>
          <cell r="M2662"/>
          <cell r="N2662">
            <v>100764</v>
          </cell>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17,67</v>
          </cell>
          <cell r="F2663" t="str">
            <v>0,42</v>
          </cell>
          <cell r="G2663" t="str">
            <v>16,68</v>
          </cell>
          <cell r="H2663" t="str">
            <v>0,56</v>
          </cell>
          <cell r="I2663" t="str">
            <v>0,00</v>
          </cell>
          <cell r="J2663" t="str">
            <v>0,01</v>
          </cell>
          <cell r="K2663">
            <v>17.25</v>
          </cell>
          <cell r="L2663">
            <v>17.25</v>
          </cell>
          <cell r="M2663"/>
          <cell r="N2663">
            <v>100765</v>
          </cell>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18,08</v>
          </cell>
          <cell r="F2664" t="str">
            <v>0,85</v>
          </cell>
          <cell r="G2664" t="str">
            <v>16,70</v>
          </cell>
          <cell r="H2664" t="str">
            <v>0,52</v>
          </cell>
          <cell r="I2664" t="str">
            <v>0,00</v>
          </cell>
          <cell r="J2664" t="str">
            <v>0,01</v>
          </cell>
          <cell r="K2664">
            <v>17.23</v>
          </cell>
          <cell r="L2664">
            <v>17.23</v>
          </cell>
          <cell r="M2664"/>
          <cell r="N2664">
            <v>100766</v>
          </cell>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18,17</v>
          </cell>
          <cell r="F2665" t="str">
            <v>3,04</v>
          </cell>
          <cell r="G2665" t="str">
            <v>15,13</v>
          </cell>
          <cell r="H2665" t="str">
            <v>0,00</v>
          </cell>
          <cell r="I2665" t="str">
            <v>0,00</v>
          </cell>
          <cell r="J2665" t="str">
            <v>0,00</v>
          </cell>
          <cell r="K2665">
            <v>15.13</v>
          </cell>
          <cell r="L2665">
            <v>15.13</v>
          </cell>
          <cell r="M2665"/>
          <cell r="N2665">
            <v>100767</v>
          </cell>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26,96</v>
          </cell>
          <cell r="F2666" t="str">
            <v>6,26</v>
          </cell>
          <cell r="G2666" t="str">
            <v>20,70</v>
          </cell>
          <cell r="H2666" t="str">
            <v>0,00</v>
          </cell>
          <cell r="I2666" t="str">
            <v>0,00</v>
          </cell>
          <cell r="J2666" t="str">
            <v>0,00</v>
          </cell>
          <cell r="K2666">
            <v>20.7</v>
          </cell>
          <cell r="L2666">
            <v>20.7</v>
          </cell>
          <cell r="M2666"/>
          <cell r="N2666">
            <v>100768</v>
          </cell>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22,90</v>
          </cell>
          <cell r="F2667" t="str">
            <v>2,48</v>
          </cell>
          <cell r="G2667" t="str">
            <v>14,91</v>
          </cell>
          <cell r="H2667" t="str">
            <v>5,39</v>
          </cell>
          <cell r="I2667" t="str">
            <v>0,00</v>
          </cell>
          <cell r="J2667" t="str">
            <v>0,12</v>
          </cell>
          <cell r="K2667">
            <v>20.420000000000002</v>
          </cell>
          <cell r="L2667">
            <v>20.419999999999998</v>
          </cell>
          <cell r="M2667"/>
          <cell r="N2667">
            <v>100769</v>
          </cell>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22,46</v>
          </cell>
          <cell r="F2668" t="str">
            <v>2,73</v>
          </cell>
          <cell r="G2668" t="str">
            <v>14,33</v>
          </cell>
          <cell r="H2668" t="str">
            <v>5,29</v>
          </cell>
          <cell r="I2668" t="str">
            <v>0,00</v>
          </cell>
          <cell r="J2668" t="str">
            <v>0,11</v>
          </cell>
          <cell r="K2668">
            <v>19.73</v>
          </cell>
          <cell r="L2668">
            <v>19.73</v>
          </cell>
          <cell r="M2668"/>
          <cell r="N2668">
            <v>100770</v>
          </cell>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29,18</v>
          </cell>
          <cell r="F2669" t="str">
            <v>3,72</v>
          </cell>
          <cell r="G2669" t="str">
            <v>15,22</v>
          </cell>
          <cell r="H2669" t="str">
            <v>9,70</v>
          </cell>
          <cell r="I2669" t="str">
            <v>0,00</v>
          </cell>
          <cell r="J2669" t="str">
            <v>0,54</v>
          </cell>
          <cell r="K2669">
            <v>25.46</v>
          </cell>
          <cell r="L2669">
            <v>25.46</v>
          </cell>
          <cell r="M2669"/>
          <cell r="N2669">
            <v>100771</v>
          </cell>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18,28</v>
          </cell>
          <cell r="F2670" t="str">
            <v>2,43</v>
          </cell>
          <cell r="G2670" t="str">
            <v>14,27</v>
          </cell>
          <cell r="H2670" t="str">
            <v>1,53</v>
          </cell>
          <cell r="I2670" t="str">
            <v>0,00</v>
          </cell>
          <cell r="J2670" t="str">
            <v>0,05</v>
          </cell>
          <cell r="K2670">
            <v>15.85</v>
          </cell>
          <cell r="L2670">
            <v>15.85</v>
          </cell>
          <cell r="M2670"/>
          <cell r="N2670">
            <v>100772</v>
          </cell>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22,09</v>
          </cell>
          <cell r="F2671" t="str">
            <v>1,40</v>
          </cell>
          <cell r="G2671" t="str">
            <v>20,16</v>
          </cell>
          <cell r="H2671" t="str">
            <v>0,52</v>
          </cell>
          <cell r="I2671" t="str">
            <v>0,00</v>
          </cell>
          <cell r="J2671" t="str">
            <v>0,01</v>
          </cell>
          <cell r="K2671">
            <v>20.69</v>
          </cell>
          <cell r="L2671">
            <v>20.69</v>
          </cell>
          <cell r="M2671"/>
          <cell r="N2671">
            <v>100773</v>
          </cell>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13,75</v>
          </cell>
          <cell r="F2672" t="str">
            <v>0,34</v>
          </cell>
          <cell r="G2672" t="str">
            <v>13,27</v>
          </cell>
          <cell r="H2672" t="str">
            <v>0,14</v>
          </cell>
          <cell r="I2672" t="str">
            <v>0,00</v>
          </cell>
          <cell r="J2672" t="str">
            <v>0,00</v>
          </cell>
          <cell r="K2672">
            <v>13.41</v>
          </cell>
          <cell r="L2672">
            <v>13.41</v>
          </cell>
          <cell r="M2672"/>
          <cell r="N2672">
            <v>100774</v>
          </cell>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15,88</v>
          </cell>
          <cell r="F2673" t="str">
            <v>0,94</v>
          </cell>
          <cell r="G2673" t="str">
            <v>14,73</v>
          </cell>
          <cell r="H2673" t="str">
            <v>0,21</v>
          </cell>
          <cell r="I2673" t="str">
            <v>0,00</v>
          </cell>
          <cell r="J2673" t="str">
            <v>0,00</v>
          </cell>
          <cell r="K2673">
            <v>14.940000000000001</v>
          </cell>
          <cell r="L2673">
            <v>14.940000000000001</v>
          </cell>
          <cell r="M2673"/>
          <cell r="N2673">
            <v>100775</v>
          </cell>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22,16</v>
          </cell>
          <cell r="F2674" t="str">
            <v>1,34</v>
          </cell>
          <cell r="G2674" t="str">
            <v>20,29</v>
          </cell>
          <cell r="H2674" t="str">
            <v>0,52</v>
          </cell>
          <cell r="I2674" t="str">
            <v>0,00</v>
          </cell>
          <cell r="J2674" t="str">
            <v>0,01</v>
          </cell>
          <cell r="K2674">
            <v>20.82</v>
          </cell>
          <cell r="L2674">
            <v>20.82</v>
          </cell>
          <cell r="M2674"/>
          <cell r="N2674">
            <v>100776</v>
          </cell>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15,93</v>
          </cell>
          <cell r="F2675" t="str">
            <v>1,02</v>
          </cell>
          <cell r="G2675" t="str">
            <v>13,45</v>
          </cell>
          <cell r="H2675" t="str">
            <v>1,42</v>
          </cell>
          <cell r="I2675" t="str">
            <v>0,00</v>
          </cell>
          <cell r="J2675" t="str">
            <v>0,04</v>
          </cell>
          <cell r="K2675">
            <v>14.91</v>
          </cell>
          <cell r="L2675">
            <v>14.909999999999998</v>
          </cell>
          <cell r="M2675"/>
          <cell r="N2675">
            <v>100777</v>
          </cell>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11,96</v>
          </cell>
          <cell r="F2676" t="str">
            <v>0,13</v>
          </cell>
          <cell r="G2676" t="str">
            <v>11,62</v>
          </cell>
          <cell r="H2676" t="str">
            <v>0,21</v>
          </cell>
          <cell r="I2676" t="str">
            <v>0,00</v>
          </cell>
          <cell r="J2676" t="str">
            <v>0,00</v>
          </cell>
          <cell r="K2676">
            <v>11.83</v>
          </cell>
          <cell r="L2676">
            <v>11.83</v>
          </cell>
          <cell r="M2676"/>
          <cell r="N2676">
            <v>100778</v>
          </cell>
        </row>
        <row r="2677">
          <cell r="A2677">
            <v>98560</v>
          </cell>
          <cell r="B2677" t="str">
            <v>IMPERMEABILIZAÇÃO DE PISO COM ARGAMASSA DE CIMENTO E AREIA, COM ADITIVO IMPERMEABILIZANTE, E = 2CM. AF_06/2018</v>
          </cell>
          <cell r="C2677" t="str">
            <v>COMPOSIÇÃO</v>
          </cell>
          <cell r="D2677" t="str">
            <v>M2</v>
          </cell>
          <cell r="E2677" t="str">
            <v>48,58</v>
          </cell>
          <cell r="F2677" t="str">
            <v>26,75</v>
          </cell>
          <cell r="G2677" t="str">
            <v>21,79</v>
          </cell>
          <cell r="H2677" t="str">
            <v>0,02</v>
          </cell>
          <cell r="I2677" t="str">
            <v>0,00</v>
          </cell>
          <cell r="J2677" t="str">
            <v>0,02</v>
          </cell>
          <cell r="K2677">
            <v>21.83</v>
          </cell>
          <cell r="L2677">
            <v>21.83</v>
          </cell>
          <cell r="M2677"/>
          <cell r="N2677">
            <v>98560</v>
          </cell>
        </row>
        <row r="2678">
          <cell r="A2678">
            <v>98561</v>
          </cell>
          <cell r="B2678" t="str">
            <v>IMPERMEABILIZAÇÃO DE PAREDES COM ARGAMASSA DE CIMENTO E AREIA, COM ADITIVO IMPERMEABILIZANTE, E = 2CM. AF_06/2018</v>
          </cell>
          <cell r="C2678" t="str">
            <v>COMPOSIÇÃO</v>
          </cell>
          <cell r="D2678" t="str">
            <v>M2</v>
          </cell>
          <cell r="E2678" t="str">
            <v>43,00</v>
          </cell>
          <cell r="F2678" t="str">
            <v>24,39</v>
          </cell>
          <cell r="G2678" t="str">
            <v>18,55</v>
          </cell>
          <cell r="H2678" t="str">
            <v>0,04</v>
          </cell>
          <cell r="I2678" t="str">
            <v>0,00</v>
          </cell>
          <cell r="J2678" t="str">
            <v>0,02</v>
          </cell>
          <cell r="K2678">
            <v>18.61</v>
          </cell>
          <cell r="L2678">
            <v>18.61</v>
          </cell>
          <cell r="M2678"/>
          <cell r="N2678">
            <v>98561</v>
          </cell>
        </row>
        <row r="2679">
          <cell r="A2679">
            <v>98562</v>
          </cell>
          <cell r="B2679" t="str">
            <v>IMPERMEABILIZAÇÃO DE FLOREIRA OU VIGA BALDRAME COM ARGAMASSA DE CIMENTO E AREIA, COM ADITIVO IMPERMEABILIZANTE, E = 2 CM. AF_06/2018</v>
          </cell>
          <cell r="C2679" t="str">
            <v>COMPOSIÇÃO</v>
          </cell>
          <cell r="D2679" t="str">
            <v>M2</v>
          </cell>
          <cell r="E2679" t="str">
            <v>42,54</v>
          </cell>
          <cell r="F2679" t="str">
            <v>20,57</v>
          </cell>
          <cell r="G2679" t="str">
            <v>21,93</v>
          </cell>
          <cell r="H2679" t="str">
            <v>0,02</v>
          </cell>
          <cell r="I2679" t="str">
            <v>0,00</v>
          </cell>
          <cell r="J2679" t="str">
            <v>0,02</v>
          </cell>
          <cell r="K2679">
            <v>21.97</v>
          </cell>
          <cell r="L2679">
            <v>21.97</v>
          </cell>
          <cell r="M2679"/>
          <cell r="N2679">
            <v>98562</v>
          </cell>
        </row>
        <row r="2680">
          <cell r="A2680">
            <v>98555</v>
          </cell>
          <cell r="B2680" t="str">
            <v>IMPERMEABILIZAÇÃO DE SUPERFÍCIE COM ARGAMASSA POLIMÉRICA / MEMBRANA ACRÍLICA, 3 DEMÃOS. AF_06/2018</v>
          </cell>
          <cell r="C2680" t="str">
            <v>COMPOSIÇÃO</v>
          </cell>
          <cell r="D2680" t="str">
            <v>M2</v>
          </cell>
          <cell r="E2680" t="str">
            <v>29,02</v>
          </cell>
          <cell r="F2680" t="str">
            <v>13,60</v>
          </cell>
          <cell r="G2680" t="str">
            <v>15,42</v>
          </cell>
          <cell r="H2680" t="str">
            <v>0,00</v>
          </cell>
          <cell r="I2680" t="str">
            <v>0,00</v>
          </cell>
          <cell r="J2680" t="str">
            <v>0,00</v>
          </cell>
          <cell r="K2680">
            <v>15.42</v>
          </cell>
          <cell r="L2680">
            <v>15.42</v>
          </cell>
          <cell r="M2680"/>
          <cell r="N2680">
            <v>98555</v>
          </cell>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53,96</v>
          </cell>
          <cell r="F2681" t="str">
            <v>22,51</v>
          </cell>
          <cell r="G2681" t="str">
            <v>31,45</v>
          </cell>
          <cell r="H2681" t="str">
            <v>0,00</v>
          </cell>
          <cell r="I2681" t="str">
            <v>0,00</v>
          </cell>
          <cell r="J2681" t="str">
            <v>0,00</v>
          </cell>
          <cell r="K2681">
            <v>31.45</v>
          </cell>
          <cell r="L2681">
            <v>31.45</v>
          </cell>
          <cell r="M2681"/>
          <cell r="N2681">
            <v>98556</v>
          </cell>
        </row>
        <row r="2682">
          <cell r="A2682">
            <v>98558</v>
          </cell>
          <cell r="B2682" t="str">
            <v>TRATAMENTO DE RALO OU PONTO EMERGENTE COM ARGAMASSA POLIMÉRICA / MEMBRANA ACRÍLICA REFORÇADO COM VÉU DE POLIÉSTER (MAV). AF_06/2018</v>
          </cell>
          <cell r="C2682" t="str">
            <v>COMPOSIÇÃO</v>
          </cell>
          <cell r="D2682" t="str">
            <v>UN</v>
          </cell>
          <cell r="E2682" t="str">
            <v>8,24</v>
          </cell>
          <cell r="F2682" t="str">
            <v>3,06</v>
          </cell>
          <cell r="G2682" t="str">
            <v>5,18</v>
          </cell>
          <cell r="H2682" t="str">
            <v>0,00</v>
          </cell>
          <cell r="I2682" t="str">
            <v>0,00</v>
          </cell>
          <cell r="J2682" t="str">
            <v>0,00</v>
          </cell>
          <cell r="K2682">
            <v>5.18</v>
          </cell>
          <cell r="L2682">
            <v>5.18</v>
          </cell>
          <cell r="M2682"/>
          <cell r="N2682">
            <v>98558</v>
          </cell>
        </row>
        <row r="2683">
          <cell r="A2683">
            <v>98559</v>
          </cell>
          <cell r="B2683" t="str">
            <v>TRATAMENTO DE RODAPÉ COM VÉU DE POLIÉSTER. AF_06/2018</v>
          </cell>
          <cell r="C2683" t="str">
            <v>COMPOSIÇÃO</v>
          </cell>
          <cell r="D2683" t="str">
            <v>M</v>
          </cell>
          <cell r="E2683" t="str">
            <v>4,83</v>
          </cell>
          <cell r="F2683" t="str">
            <v>1,47</v>
          </cell>
          <cell r="G2683" t="str">
            <v>3,36</v>
          </cell>
          <cell r="H2683" t="str">
            <v>0,00</v>
          </cell>
          <cell r="I2683" t="str">
            <v>0,00</v>
          </cell>
          <cell r="J2683" t="str">
            <v>0,00</v>
          </cell>
          <cell r="K2683">
            <v>3.36</v>
          </cell>
          <cell r="L2683">
            <v>3.36</v>
          </cell>
          <cell r="M2683"/>
          <cell r="N2683">
            <v>98559</v>
          </cell>
        </row>
        <row r="2684">
          <cell r="A2684">
            <v>98546</v>
          </cell>
          <cell r="B2684" t="str">
            <v>IMPERMEABILIZAÇÃO DE SUPERFÍCIE COM MANTA ASFÁLTICA, UMA CAMADA, INCLUSIVE APLICAÇÃO DE PRIMER ASFÁLTICO, E=3MM. AF_06/2018</v>
          </cell>
          <cell r="C2684" t="str">
            <v>COMPOSIÇÃO</v>
          </cell>
          <cell r="D2684" t="str">
            <v>M2</v>
          </cell>
          <cell r="E2684" t="str">
            <v>107,32</v>
          </cell>
          <cell r="F2684" t="str">
            <v>24,22</v>
          </cell>
          <cell r="G2684" t="str">
            <v>83,10</v>
          </cell>
          <cell r="H2684" t="str">
            <v>0,00</v>
          </cell>
          <cell r="I2684" t="str">
            <v>0,00</v>
          </cell>
          <cell r="J2684" t="str">
            <v>0,00</v>
          </cell>
          <cell r="K2684">
            <v>83.1</v>
          </cell>
          <cell r="L2684">
            <v>83.1</v>
          </cell>
          <cell r="M2684"/>
          <cell r="N2684">
            <v>98546</v>
          </cell>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199,79</v>
          </cell>
          <cell r="F2685" t="str">
            <v>35,12</v>
          </cell>
          <cell r="G2685" t="str">
            <v>164,67</v>
          </cell>
          <cell r="H2685" t="str">
            <v>0,00</v>
          </cell>
          <cell r="I2685" t="str">
            <v>0,00</v>
          </cell>
          <cell r="J2685" t="str">
            <v>0,00</v>
          </cell>
          <cell r="K2685">
            <v>164.67</v>
          </cell>
          <cell r="L2685">
            <v>164.67</v>
          </cell>
          <cell r="M2685"/>
          <cell r="N2685">
            <v>98547</v>
          </cell>
        </row>
        <row r="2686">
          <cell r="A2686">
            <v>98553</v>
          </cell>
          <cell r="B2686" t="str">
            <v>IMPERMEABILIZAÇÃO DE SUPERFÍCIE COM MEMBRANA À BASE DE POLIURETANO, 2 DEMÃOS. AF_06/2018</v>
          </cell>
          <cell r="C2686" t="str">
            <v>COMPOSIÇÃO</v>
          </cell>
          <cell r="D2686" t="str">
            <v>M2</v>
          </cell>
          <cell r="E2686" t="str">
            <v>141,96</v>
          </cell>
          <cell r="F2686" t="str">
            <v>12,14</v>
          </cell>
          <cell r="G2686" t="str">
            <v>129,82</v>
          </cell>
          <cell r="H2686" t="str">
            <v>0,00</v>
          </cell>
          <cell r="I2686" t="str">
            <v>0,00</v>
          </cell>
          <cell r="J2686" t="str">
            <v>0,00</v>
          </cell>
          <cell r="K2686">
            <v>129.82</v>
          </cell>
          <cell r="L2686">
            <v>129.82</v>
          </cell>
          <cell r="M2686"/>
          <cell r="N2686">
            <v>98553</v>
          </cell>
        </row>
        <row r="2687">
          <cell r="A2687">
            <v>98554</v>
          </cell>
          <cell r="B2687" t="str">
            <v>IMPERMEABILIZAÇÃO DE SUPERFÍCIE COM MEMBRANA À BASE DE RESINA ACRÍLICA, 3 DEMÃOS. AF_06/2018</v>
          </cell>
          <cell r="C2687" t="str">
            <v>COMPOSIÇÃO</v>
          </cell>
          <cell r="D2687" t="str">
            <v>M2</v>
          </cell>
          <cell r="E2687" t="str">
            <v>48,73</v>
          </cell>
          <cell r="F2687" t="str">
            <v>14,77</v>
          </cell>
          <cell r="G2687" t="str">
            <v>33,96</v>
          </cell>
          <cell r="H2687" t="str">
            <v>0,00</v>
          </cell>
          <cell r="I2687" t="str">
            <v>0,00</v>
          </cell>
          <cell r="J2687" t="str">
            <v>0,00</v>
          </cell>
          <cell r="K2687">
            <v>33.96</v>
          </cell>
          <cell r="L2687">
            <v>33.96</v>
          </cell>
          <cell r="M2687"/>
          <cell r="N2687">
            <v>98554</v>
          </cell>
        </row>
        <row r="2688">
          <cell r="A2688">
            <v>98557</v>
          </cell>
          <cell r="B2688" t="str">
            <v>IMPERMEABILIZAÇÃO DE SUPERFÍCIE COM EMULSÃO ASFÁLTICA, 2 DEMÃOS AF_06/2018</v>
          </cell>
          <cell r="C2688" t="str">
            <v>COMPOSIÇÃO</v>
          </cell>
          <cell r="D2688" t="str">
            <v>M2</v>
          </cell>
          <cell r="E2688" t="str">
            <v>45,70</v>
          </cell>
          <cell r="F2688" t="str">
            <v>10,77</v>
          </cell>
          <cell r="G2688" t="str">
            <v>34,93</v>
          </cell>
          <cell r="H2688" t="str">
            <v>0,00</v>
          </cell>
          <cell r="I2688" t="str">
            <v>0,00</v>
          </cell>
          <cell r="J2688" t="str">
            <v>0,00</v>
          </cell>
          <cell r="K2688">
            <v>34.93</v>
          </cell>
          <cell r="L2688">
            <v>34.93</v>
          </cell>
          <cell r="M2688"/>
          <cell r="N2688">
            <v>98557</v>
          </cell>
        </row>
        <row r="2689">
          <cell r="A2689">
            <v>98563</v>
          </cell>
          <cell r="B2689" t="str">
            <v>PROTEÇÃO MECÂNICA DE SUPERFÍCIE HORIZONTAL COM ARGAMASSA DE CIMENTO E AREIA, TRAÇO 1:3, E=2CM. AF_06/2018</v>
          </cell>
          <cell r="C2689" t="str">
            <v>COMPOSIÇÃO</v>
          </cell>
          <cell r="D2689" t="str">
            <v>M2</v>
          </cell>
          <cell r="E2689" t="str">
            <v>34,21</v>
          </cell>
          <cell r="F2689" t="str">
            <v>15,75</v>
          </cell>
          <cell r="G2689" t="str">
            <v>18,46</v>
          </cell>
          <cell r="H2689" t="str">
            <v>0,00</v>
          </cell>
          <cell r="I2689" t="str">
            <v>0,00</v>
          </cell>
          <cell r="J2689" t="str">
            <v>0,00</v>
          </cell>
          <cell r="K2689">
            <v>18.46</v>
          </cell>
          <cell r="L2689">
            <v>18.46</v>
          </cell>
          <cell r="M2689"/>
          <cell r="N2689">
            <v>98563</v>
          </cell>
        </row>
        <row r="2690">
          <cell r="A2690">
            <v>98564</v>
          </cell>
          <cell r="B2690" t="str">
            <v>PROTEÇÃO MECÂNICA DE SUPERFÍCIE VERTICAL COM ARGAMASSA DE CIMENTO E AREIA, TRAÇO 1:3, E=2CM. AF_06/2018</v>
          </cell>
          <cell r="C2690" t="str">
            <v>COMPOSIÇÃO</v>
          </cell>
          <cell r="D2690" t="str">
            <v>M2</v>
          </cell>
          <cell r="E2690" t="str">
            <v>50,95</v>
          </cell>
          <cell r="F2690" t="str">
            <v>16,94</v>
          </cell>
          <cell r="G2690" t="str">
            <v>34,01</v>
          </cell>
          <cell r="H2690" t="str">
            <v>0,00</v>
          </cell>
          <cell r="I2690" t="str">
            <v>0,00</v>
          </cell>
          <cell r="J2690" t="str">
            <v>0,00</v>
          </cell>
          <cell r="K2690">
            <v>34.01</v>
          </cell>
          <cell r="L2690">
            <v>34.01</v>
          </cell>
          <cell r="M2690"/>
          <cell r="N2690">
            <v>98564</v>
          </cell>
        </row>
        <row r="2691">
          <cell r="A2691">
            <v>98565</v>
          </cell>
          <cell r="B2691" t="str">
            <v>PROTEÇÃO MECÂNICA DE SUPERFICIE HORIZONTAL COM ARGAMASSA DE CIMENTO E AREIA, TRAÇO 1:3, E=3CM. AF_06/2018</v>
          </cell>
          <cell r="C2691" t="str">
            <v>COMPOSIÇÃO</v>
          </cell>
          <cell r="D2691" t="str">
            <v>M2</v>
          </cell>
          <cell r="E2691" t="str">
            <v>49,42</v>
          </cell>
          <cell r="F2691" t="str">
            <v>23,86</v>
          </cell>
          <cell r="G2691" t="str">
            <v>25,56</v>
          </cell>
          <cell r="H2691" t="str">
            <v>0,00</v>
          </cell>
          <cell r="I2691" t="str">
            <v>0,00</v>
          </cell>
          <cell r="J2691" t="str">
            <v>0,00</v>
          </cell>
          <cell r="K2691">
            <v>25.56</v>
          </cell>
          <cell r="L2691">
            <v>25.56</v>
          </cell>
          <cell r="M2691"/>
          <cell r="N2691">
            <v>98565</v>
          </cell>
        </row>
        <row r="2692">
          <cell r="A2692">
            <v>98566</v>
          </cell>
          <cell r="B2692" t="str">
            <v>PROTEÇÃO MECÂNICA DE SUPERFÍCIE VERTICAL COM ARGAMASSA DE CIMENTO E AREIA, TRAÇO 1:3, E=3CM. AF_06/2018</v>
          </cell>
          <cell r="C2692" t="str">
            <v>COMPOSIÇÃO</v>
          </cell>
          <cell r="D2692" t="str">
            <v>M2</v>
          </cell>
          <cell r="E2692" t="str">
            <v>66,16</v>
          </cell>
          <cell r="F2692" t="str">
            <v>25,04</v>
          </cell>
          <cell r="G2692" t="str">
            <v>41,12</v>
          </cell>
          <cell r="H2692" t="str">
            <v>0,00</v>
          </cell>
          <cell r="I2692" t="str">
            <v>0,00</v>
          </cell>
          <cell r="J2692" t="str">
            <v>0,00</v>
          </cell>
          <cell r="K2692">
            <v>41.12</v>
          </cell>
          <cell r="L2692">
            <v>41.12</v>
          </cell>
          <cell r="M2692"/>
          <cell r="N2692">
            <v>98566</v>
          </cell>
        </row>
        <row r="2693">
          <cell r="A2693">
            <v>98567</v>
          </cell>
          <cell r="B2693" t="str">
            <v>PROTEÇÃO MECÂNICA DE SUPERFICIE HORIZONTAL COM ARGAMASSA DE CIMENTO E AREIA, TRAÇO 1:3, E=4CM. AF_06/2018</v>
          </cell>
          <cell r="C2693" t="str">
            <v>COMPOSIÇÃO</v>
          </cell>
          <cell r="D2693" t="str">
            <v>M2</v>
          </cell>
          <cell r="E2693" t="str">
            <v>63,94</v>
          </cell>
          <cell r="F2693" t="str">
            <v>31,77</v>
          </cell>
          <cell r="G2693" t="str">
            <v>32,17</v>
          </cell>
          <cell r="H2693" t="str">
            <v>0,00</v>
          </cell>
          <cell r="I2693" t="str">
            <v>0,00</v>
          </cell>
          <cell r="J2693" t="str">
            <v>0,00</v>
          </cell>
          <cell r="K2693">
            <v>32.17</v>
          </cell>
          <cell r="L2693">
            <v>32.17</v>
          </cell>
          <cell r="M2693"/>
          <cell r="N2693">
            <v>98567</v>
          </cell>
        </row>
        <row r="2694">
          <cell r="A2694">
            <v>98568</v>
          </cell>
          <cell r="B2694" t="str">
            <v>PROTEÇÃO MECÂNICA DE SUPERFÍCIE VERTICAL COM ARGAMASSA DE CIMENTO E AREIA, TRAÇO 1:3, E=4CM. AF_06/2018</v>
          </cell>
          <cell r="C2694" t="str">
            <v>COMPOSIÇÃO</v>
          </cell>
          <cell r="D2694" t="str">
            <v>M2</v>
          </cell>
          <cell r="E2694" t="str">
            <v>80,64</v>
          </cell>
          <cell r="F2694" t="str">
            <v>32,94</v>
          </cell>
          <cell r="G2694" t="str">
            <v>47,70</v>
          </cell>
          <cell r="H2694" t="str">
            <v>0,00</v>
          </cell>
          <cell r="I2694" t="str">
            <v>0,00</v>
          </cell>
          <cell r="J2694" t="str">
            <v>0,00</v>
          </cell>
          <cell r="K2694">
            <v>47.7</v>
          </cell>
          <cell r="L2694">
            <v>47.7</v>
          </cell>
          <cell r="M2694"/>
          <cell r="N2694">
            <v>98568</v>
          </cell>
        </row>
        <row r="2695">
          <cell r="A2695">
            <v>98569</v>
          </cell>
          <cell r="B2695" t="str">
            <v>PROTEÇÃO MECÂNICA DE SUPERFICIE HORIZONTAL COM ARGAMASSA DE CIMENTO E AREIA, TRAÇO 1:3, E=5CM. AF_06/2018</v>
          </cell>
          <cell r="C2695" t="str">
            <v>COMPOSIÇÃO</v>
          </cell>
          <cell r="D2695" t="str">
            <v>M2</v>
          </cell>
          <cell r="E2695" t="str">
            <v>79,11</v>
          </cell>
          <cell r="F2695" t="str">
            <v>39,85</v>
          </cell>
          <cell r="G2695" t="str">
            <v>39,26</v>
          </cell>
          <cell r="H2695" t="str">
            <v>0,00</v>
          </cell>
          <cell r="I2695" t="str">
            <v>0,00</v>
          </cell>
          <cell r="J2695" t="str">
            <v>0,00</v>
          </cell>
          <cell r="K2695">
            <v>39.26</v>
          </cell>
          <cell r="L2695">
            <v>39.26</v>
          </cell>
          <cell r="M2695"/>
          <cell r="N2695">
            <v>98569</v>
          </cell>
        </row>
        <row r="2696">
          <cell r="A2696">
            <v>98570</v>
          </cell>
          <cell r="B2696" t="str">
            <v>PROTEÇÃO MECÂNICA DE SUPERFÍCIE VERTICAL COM ARGAMASSA DE CIMENTO E AREIA, TRAÇO 1:3, E=5CM. AF_06/2018</v>
          </cell>
          <cell r="C2696" t="str">
            <v>COMPOSIÇÃO</v>
          </cell>
          <cell r="D2696" t="str">
            <v>M2</v>
          </cell>
          <cell r="E2696" t="str">
            <v>95,88</v>
          </cell>
          <cell r="F2696" t="str">
            <v>41,06</v>
          </cell>
          <cell r="G2696" t="str">
            <v>54,82</v>
          </cell>
          <cell r="H2696" t="str">
            <v>0,00</v>
          </cell>
          <cell r="I2696" t="str">
            <v>0,00</v>
          </cell>
          <cell r="J2696" t="str">
            <v>0,00</v>
          </cell>
          <cell r="K2696">
            <v>54.82</v>
          </cell>
          <cell r="L2696">
            <v>54.82</v>
          </cell>
          <cell r="M2696"/>
          <cell r="N2696">
            <v>98570</v>
          </cell>
        </row>
        <row r="2697">
          <cell r="A2697">
            <v>98571</v>
          </cell>
          <cell r="B2697" t="str">
            <v>PROTEÇÃO MECÂNICA DE SUPERFICIE HORIZONTAL COM CONCRETO 15 MPA, E=4CM. AF_06/2018</v>
          </cell>
          <cell r="C2697" t="str">
            <v>COMPOSIÇÃO</v>
          </cell>
          <cell r="D2697" t="str">
            <v>M2</v>
          </cell>
          <cell r="E2697" t="str">
            <v>40,75</v>
          </cell>
          <cell r="F2697" t="str">
            <v>16,05</v>
          </cell>
          <cell r="G2697" t="str">
            <v>24,70</v>
          </cell>
          <cell r="H2697" t="str">
            <v>0,00</v>
          </cell>
          <cell r="I2697" t="str">
            <v>0,00</v>
          </cell>
          <cell r="J2697" t="str">
            <v>0,00</v>
          </cell>
          <cell r="K2697">
            <v>24.7</v>
          </cell>
          <cell r="L2697">
            <v>24.7</v>
          </cell>
          <cell r="M2697"/>
          <cell r="N2697">
            <v>98571</v>
          </cell>
        </row>
        <row r="2698">
          <cell r="A2698">
            <v>98572</v>
          </cell>
          <cell r="B2698" t="str">
            <v>PROTEÇÃO MECÂNICA DE SUPERFICIE HORIZONTAL COM CONCRETO 15 MPA, E=5CM. AF_06/2018</v>
          </cell>
          <cell r="C2698" t="str">
            <v>COMPOSIÇÃO</v>
          </cell>
          <cell r="D2698" t="str">
            <v>M2</v>
          </cell>
          <cell r="E2698" t="str">
            <v>50,28</v>
          </cell>
          <cell r="F2698" t="str">
            <v>20,28</v>
          </cell>
          <cell r="G2698" t="str">
            <v>30,00</v>
          </cell>
          <cell r="H2698" t="str">
            <v>0,00</v>
          </cell>
          <cell r="I2698" t="str">
            <v>0,00</v>
          </cell>
          <cell r="J2698" t="str">
            <v>0,00</v>
          </cell>
          <cell r="K2698">
            <v>30</v>
          </cell>
          <cell r="L2698">
            <v>30</v>
          </cell>
          <cell r="M2698"/>
          <cell r="N2698">
            <v>98572</v>
          </cell>
        </row>
        <row r="2699">
          <cell r="A2699">
            <v>98573</v>
          </cell>
          <cell r="B2699" t="str">
            <v>PROTEÇÃO MECÂNICA DE SUPERFÍCIE VERTICAL COM CONCRETO 15 MPA, E=5CM. AF_06/2018</v>
          </cell>
          <cell r="C2699" t="str">
            <v>COMPOSIÇÃO</v>
          </cell>
          <cell r="D2699" t="str">
            <v>M2</v>
          </cell>
          <cell r="E2699" t="str">
            <v>66,56</v>
          </cell>
          <cell r="F2699" t="str">
            <v>21,14</v>
          </cell>
          <cell r="G2699" t="str">
            <v>45,42</v>
          </cell>
          <cell r="H2699" t="str">
            <v>0,00</v>
          </cell>
          <cell r="I2699" t="str">
            <v>0,00</v>
          </cell>
          <cell r="J2699" t="str">
            <v>0,00</v>
          </cell>
          <cell r="K2699">
            <v>45.42</v>
          </cell>
          <cell r="L2699">
            <v>45.42</v>
          </cell>
          <cell r="M2699"/>
          <cell r="N2699">
            <v>98573</v>
          </cell>
        </row>
        <row r="2700">
          <cell r="A2700">
            <v>91831</v>
          </cell>
          <cell r="B2700" t="str">
            <v>ELETRODUTO FLEXÍVEL CORRUGADO, PVC, DN 20 MM (1/2"), PARA CIRCUITOS TERMINAIS, INSTALADO EM FORRO - FORNECIMENTO E INSTALAÇÃO. AF_12/2015</v>
          </cell>
          <cell r="C2700" t="str">
            <v>COMPOSIÇÃO</v>
          </cell>
          <cell r="D2700" t="str">
            <v>M</v>
          </cell>
          <cell r="E2700" t="str">
            <v>9,40</v>
          </cell>
          <cell r="F2700" t="str">
            <v>3,99</v>
          </cell>
          <cell r="G2700" t="str">
            <v>5,41</v>
          </cell>
          <cell r="H2700" t="str">
            <v>0,00</v>
          </cell>
          <cell r="I2700" t="str">
            <v>0,00</v>
          </cell>
          <cell r="J2700" t="str">
            <v>0,00</v>
          </cell>
          <cell r="K2700">
            <v>5.41</v>
          </cell>
          <cell r="L2700">
            <v>5.41</v>
          </cell>
          <cell r="M2700"/>
          <cell r="N2700">
            <v>91831</v>
          </cell>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10,07</v>
          </cell>
          <cell r="F2701" t="str">
            <v>3,98</v>
          </cell>
          <cell r="G2701" t="str">
            <v>6,09</v>
          </cell>
          <cell r="H2701" t="str">
            <v>0,00</v>
          </cell>
          <cell r="I2701" t="str">
            <v>0,00</v>
          </cell>
          <cell r="J2701" t="str">
            <v>0,00</v>
          </cell>
          <cell r="K2701">
            <v>6.09</v>
          </cell>
          <cell r="L2701">
            <v>6.09</v>
          </cell>
          <cell r="M2701"/>
          <cell r="N2701">
            <v>91833</v>
          </cell>
        </row>
        <row r="2702">
          <cell r="A2702">
            <v>91834</v>
          </cell>
          <cell r="B2702" t="str">
            <v>ELETRODUTO FLEXÍVEL CORRUGADO, PVC, DN 25 MM (3/4"), PARA CIRCUITOS TERMINAIS, INSTALADO EM FORRO - FORNECIMENTO E INSTALAÇÃO. AF_12/2015</v>
          </cell>
          <cell r="C2702" t="str">
            <v>COMPOSIÇÃO</v>
          </cell>
          <cell r="D2702" t="str">
            <v>M</v>
          </cell>
          <cell r="E2702" t="str">
            <v>10,45</v>
          </cell>
          <cell r="F2702" t="str">
            <v>4,59</v>
          </cell>
          <cell r="G2702" t="str">
            <v>5,86</v>
          </cell>
          <cell r="H2702" t="str">
            <v>0,00</v>
          </cell>
          <cell r="I2702" t="str">
            <v>0,00</v>
          </cell>
          <cell r="J2702" t="str">
            <v>0,00</v>
          </cell>
          <cell r="K2702">
            <v>5.86</v>
          </cell>
          <cell r="L2702">
            <v>5.86</v>
          </cell>
          <cell r="M2702"/>
          <cell r="N2702">
            <v>91834</v>
          </cell>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12,16</v>
          </cell>
          <cell r="F2703" t="str">
            <v>4,58</v>
          </cell>
          <cell r="G2703" t="str">
            <v>7,58</v>
          </cell>
          <cell r="H2703" t="str">
            <v>0,00</v>
          </cell>
          <cell r="I2703" t="str">
            <v>0,00</v>
          </cell>
          <cell r="J2703" t="str">
            <v>0,00</v>
          </cell>
          <cell r="K2703">
            <v>7.58</v>
          </cell>
          <cell r="L2703">
            <v>7.58</v>
          </cell>
          <cell r="M2703"/>
          <cell r="N2703">
            <v>91835</v>
          </cell>
        </row>
        <row r="2704">
          <cell r="A2704">
            <v>91836</v>
          </cell>
          <cell r="B2704" t="str">
            <v>ELETRODUTO FLEXÍVEL CORRUGADO, PVC, DN 32 MM (1"), PARA CIRCUITOS TERMINAIS, INSTALADO EM FORRO - FORNECIMENTO E INSTALAÇÃO. AF_12/2015</v>
          </cell>
          <cell r="C2704" t="str">
            <v>COMPOSIÇÃO</v>
          </cell>
          <cell r="D2704" t="str">
            <v>M</v>
          </cell>
          <cell r="E2704" t="str">
            <v>13,84</v>
          </cell>
          <cell r="F2704" t="str">
            <v>5,38</v>
          </cell>
          <cell r="G2704" t="str">
            <v>8,46</v>
          </cell>
          <cell r="H2704" t="str">
            <v>0,00</v>
          </cell>
          <cell r="I2704" t="str">
            <v>0,00</v>
          </cell>
          <cell r="J2704" t="str">
            <v>0,00</v>
          </cell>
          <cell r="K2704">
            <v>8.4600000000000009</v>
          </cell>
          <cell r="L2704">
            <v>8.4600000000000009</v>
          </cell>
          <cell r="M2704"/>
          <cell r="N2704">
            <v>91836</v>
          </cell>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17,82</v>
          </cell>
          <cell r="F2705" t="str">
            <v>5,37</v>
          </cell>
          <cell r="G2705" t="str">
            <v>12,45</v>
          </cell>
          <cell r="H2705" t="str">
            <v>0,00</v>
          </cell>
          <cell r="I2705" t="str">
            <v>0,00</v>
          </cell>
          <cell r="J2705" t="str">
            <v>0,00</v>
          </cell>
          <cell r="K2705">
            <v>12.45</v>
          </cell>
          <cell r="L2705">
            <v>12.45</v>
          </cell>
          <cell r="M2705"/>
          <cell r="N2705">
            <v>91837</v>
          </cell>
        </row>
        <row r="2706">
          <cell r="A2706">
            <v>91839</v>
          </cell>
          <cell r="B2706" t="str">
            <v>ELETRODUTO FLEXÍVEL LISO, PEAD, DN 32 MM (1"), PARA CIRCUITOS TERMINAIS, INSTALADO EM FORRO - FORNECIMENTO E INSTALAÇÃO. AF_12/2015</v>
          </cell>
          <cell r="C2706" t="str">
            <v>COMPOSIÇÃO</v>
          </cell>
          <cell r="D2706" t="str">
            <v>M</v>
          </cell>
          <cell r="E2706" t="str">
            <v>10,88</v>
          </cell>
          <cell r="F2706" t="str">
            <v>5,39</v>
          </cell>
          <cell r="G2706" t="str">
            <v>5,49</v>
          </cell>
          <cell r="H2706" t="str">
            <v>0,00</v>
          </cell>
          <cell r="I2706" t="str">
            <v>0,00</v>
          </cell>
          <cell r="J2706" t="str">
            <v>0,00</v>
          </cell>
          <cell r="K2706">
            <v>5.49</v>
          </cell>
          <cell r="L2706">
            <v>5.49</v>
          </cell>
          <cell r="M2706"/>
          <cell r="N2706">
            <v>91839</v>
          </cell>
        </row>
        <row r="2707">
          <cell r="A2707">
            <v>91840</v>
          </cell>
          <cell r="B2707" t="str">
            <v>ELETRODUTO FLEXÍVEL CORRUGADO, PEAD, DN 40 MM (1 1/4"), PARA CIRCUITOS TERMINAIS, INSTALADO EM FORRO - FORNECIMENTO E INSTALAÇÃO. AF_12/2015</v>
          </cell>
          <cell r="C2707" t="str">
            <v>COMPOSIÇÃO</v>
          </cell>
          <cell r="D2707" t="str">
            <v>M</v>
          </cell>
          <cell r="E2707" t="str">
            <v>13,46</v>
          </cell>
          <cell r="F2707" t="str">
            <v>6,33</v>
          </cell>
          <cell r="G2707" t="str">
            <v>7,13</v>
          </cell>
          <cell r="H2707" t="str">
            <v>0,00</v>
          </cell>
          <cell r="I2707" t="str">
            <v>0,00</v>
          </cell>
          <cell r="J2707" t="str">
            <v>0,00</v>
          </cell>
          <cell r="K2707">
            <v>7.13</v>
          </cell>
          <cell r="L2707">
            <v>7.13</v>
          </cell>
          <cell r="M2707"/>
          <cell r="N2707">
            <v>91840</v>
          </cell>
        </row>
        <row r="2708">
          <cell r="A2708">
            <v>91841</v>
          </cell>
          <cell r="B2708" t="str">
            <v>ELETRODUTO FLEXÍVEL LISO, PEAD, DN 40 MM (1 1/4"), PARA CIRCUITOS TERMINAIS, INSTALADO EM FORRO - FORNECIMENTO E INSTALAÇÃO. AF_12/2015</v>
          </cell>
          <cell r="C2708" t="str">
            <v>COMPOSIÇÃO</v>
          </cell>
          <cell r="D2708" t="str">
            <v>M</v>
          </cell>
          <cell r="E2708" t="str">
            <v>12,86</v>
          </cell>
          <cell r="F2708" t="str">
            <v>6,33</v>
          </cell>
          <cell r="G2708" t="str">
            <v>6,53</v>
          </cell>
          <cell r="H2708" t="str">
            <v>0,00</v>
          </cell>
          <cell r="I2708" t="str">
            <v>0,00</v>
          </cell>
          <cell r="J2708" t="str">
            <v>0,00</v>
          </cell>
          <cell r="K2708">
            <v>6.53</v>
          </cell>
          <cell r="L2708">
            <v>6.53</v>
          </cell>
          <cell r="M2708"/>
          <cell r="N2708">
            <v>91841</v>
          </cell>
        </row>
        <row r="2709">
          <cell r="A2709">
            <v>91842</v>
          </cell>
          <cell r="B2709" t="str">
            <v>ELETRODUTO FLEXÍVEL CORRUGADO, PVC, DN 20 MM (1/2"), PARA CIRCUITOS TERMINAIS, INSTALADO EM LAJE - FORNECIMENTO E INSTALAÇÃO. AF_12/2015</v>
          </cell>
          <cell r="C2709" t="str">
            <v>COMPOSIÇÃO</v>
          </cell>
          <cell r="D2709" t="str">
            <v>M</v>
          </cell>
          <cell r="E2709" t="str">
            <v>6,90</v>
          </cell>
          <cell r="F2709" t="str">
            <v>2,90</v>
          </cell>
          <cell r="G2709" t="str">
            <v>4,00</v>
          </cell>
          <cell r="H2709" t="str">
            <v>0,00</v>
          </cell>
          <cell r="I2709" t="str">
            <v>0,00</v>
          </cell>
          <cell r="J2709" t="str">
            <v>0,00</v>
          </cell>
          <cell r="K2709">
            <v>4</v>
          </cell>
          <cell r="L2709">
            <v>4</v>
          </cell>
          <cell r="M2709"/>
          <cell r="N2709">
            <v>91842</v>
          </cell>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7,57</v>
          </cell>
          <cell r="F2710" t="str">
            <v>2,90</v>
          </cell>
          <cell r="G2710" t="str">
            <v>4,67</v>
          </cell>
          <cell r="H2710" t="str">
            <v>0,00</v>
          </cell>
          <cell r="I2710" t="str">
            <v>0,00</v>
          </cell>
          <cell r="J2710" t="str">
            <v>0,00</v>
          </cell>
          <cell r="K2710">
            <v>4.67</v>
          </cell>
          <cell r="L2710">
            <v>4.67</v>
          </cell>
          <cell r="M2710"/>
          <cell r="N2710">
            <v>91843</v>
          </cell>
        </row>
        <row r="2711">
          <cell r="A2711">
            <v>91844</v>
          </cell>
          <cell r="B2711" t="str">
            <v>ELETRODUTO FLEXÍVEL CORRUGADO, PVC, DN 25 MM (3/4"), PARA CIRCUITOS TERMINAIS, INSTALADO EM LAJE - FORNECIMENTO E INSTALAÇÃO. AF_12/2015</v>
          </cell>
          <cell r="C2711" t="str">
            <v>COMPOSIÇÃO</v>
          </cell>
          <cell r="D2711" t="str">
            <v>M</v>
          </cell>
          <cell r="E2711" t="str">
            <v>7,97</v>
          </cell>
          <cell r="F2711" t="str">
            <v>3,50</v>
          </cell>
          <cell r="G2711" t="str">
            <v>4,47</v>
          </cell>
          <cell r="H2711" t="str">
            <v>0,00</v>
          </cell>
          <cell r="I2711" t="str">
            <v>0,00</v>
          </cell>
          <cell r="J2711" t="str">
            <v>0,00</v>
          </cell>
          <cell r="K2711">
            <v>4.47</v>
          </cell>
          <cell r="L2711">
            <v>4.47</v>
          </cell>
          <cell r="M2711"/>
          <cell r="N2711">
            <v>91844</v>
          </cell>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9,68</v>
          </cell>
          <cell r="F2712" t="str">
            <v>3,50</v>
          </cell>
          <cell r="G2712" t="str">
            <v>6,18</v>
          </cell>
          <cell r="H2712" t="str">
            <v>0,00</v>
          </cell>
          <cell r="I2712" t="str">
            <v>0,00</v>
          </cell>
          <cell r="J2712" t="str">
            <v>0,00</v>
          </cell>
          <cell r="K2712">
            <v>6.18</v>
          </cell>
          <cell r="L2712">
            <v>6.18</v>
          </cell>
          <cell r="M2712"/>
          <cell r="N2712">
            <v>91845</v>
          </cell>
        </row>
        <row r="2713">
          <cell r="A2713">
            <v>91846</v>
          </cell>
          <cell r="B2713" t="str">
            <v>ELETRODUTO FLEXÍVEL CORRUGADO, PVC, DN 32 MM (1"), PARA CIRCUITOS TERMINAIS, INSTALADO EM LAJE - FORNECIMENTO E INSTALAÇÃO. AF_12/2015</v>
          </cell>
          <cell r="C2713" t="str">
            <v>COMPOSIÇÃO</v>
          </cell>
          <cell r="D2713" t="str">
            <v>M</v>
          </cell>
          <cell r="E2713" t="str">
            <v>11,36</v>
          </cell>
          <cell r="F2713" t="str">
            <v>4,31</v>
          </cell>
          <cell r="G2713" t="str">
            <v>7,05</v>
          </cell>
          <cell r="H2713" t="str">
            <v>0,00</v>
          </cell>
          <cell r="I2713" t="str">
            <v>0,00</v>
          </cell>
          <cell r="J2713" t="str">
            <v>0,00</v>
          </cell>
          <cell r="K2713">
            <v>7.05</v>
          </cell>
          <cell r="L2713">
            <v>7.05</v>
          </cell>
          <cell r="M2713"/>
          <cell r="N2713">
            <v>91846</v>
          </cell>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15,34</v>
          </cell>
          <cell r="F2714" t="str">
            <v>4,30</v>
          </cell>
          <cell r="G2714" t="str">
            <v>11,04</v>
          </cell>
          <cell r="H2714" t="str">
            <v>0,00</v>
          </cell>
          <cell r="I2714" t="str">
            <v>0,00</v>
          </cell>
          <cell r="J2714" t="str">
            <v>0,00</v>
          </cell>
          <cell r="K2714">
            <v>11.04</v>
          </cell>
          <cell r="L2714">
            <v>11.04</v>
          </cell>
          <cell r="M2714"/>
          <cell r="N2714">
            <v>91847</v>
          </cell>
        </row>
        <row r="2715">
          <cell r="A2715">
            <v>91849</v>
          </cell>
          <cell r="B2715" t="str">
            <v>ELETRODUTO FLEXÍVEL LISO, PEAD, DN 32 MM (1"), PARA CIRCUITOS TERMINAIS, INSTALADO EM LAJE - FORNECIMENTO E INSTALAÇÃO. AF_12/2015</v>
          </cell>
          <cell r="C2715" t="str">
            <v>COMPOSIÇÃO</v>
          </cell>
          <cell r="D2715" t="str">
            <v>M</v>
          </cell>
          <cell r="E2715" t="str">
            <v>8,40</v>
          </cell>
          <cell r="F2715" t="str">
            <v>4,34</v>
          </cell>
          <cell r="G2715" t="str">
            <v>4,06</v>
          </cell>
          <cell r="H2715" t="str">
            <v>0,00</v>
          </cell>
          <cell r="I2715" t="str">
            <v>0,00</v>
          </cell>
          <cell r="J2715" t="str">
            <v>0,00</v>
          </cell>
          <cell r="K2715">
            <v>4.0599999999999996</v>
          </cell>
          <cell r="L2715">
            <v>4.0599999999999996</v>
          </cell>
          <cell r="M2715"/>
          <cell r="N2715">
            <v>91849</v>
          </cell>
        </row>
        <row r="2716">
          <cell r="A2716">
            <v>91850</v>
          </cell>
          <cell r="B2716" t="str">
            <v>ELETRODUTO FLEXÍVEL CORRUGADO, PEAD, DN 40 MM (1 1/4"), PARA CIRCUITOS TERMINAIS, INSTALADO EM LAJE - FORNECIMENTO E INSTALAÇÃO. AF_12/2015</v>
          </cell>
          <cell r="C2716" t="str">
            <v>COMPOSIÇÃO</v>
          </cell>
          <cell r="D2716" t="str">
            <v>M</v>
          </cell>
          <cell r="E2716" t="str">
            <v>11,04</v>
          </cell>
          <cell r="F2716" t="str">
            <v>5,28</v>
          </cell>
          <cell r="G2716" t="str">
            <v>5,76</v>
          </cell>
          <cell r="H2716" t="str">
            <v>0,00</v>
          </cell>
          <cell r="I2716" t="str">
            <v>0,00</v>
          </cell>
          <cell r="J2716" t="str">
            <v>0,00</v>
          </cell>
          <cell r="K2716">
            <v>5.76</v>
          </cell>
          <cell r="L2716">
            <v>5.76</v>
          </cell>
          <cell r="M2716"/>
          <cell r="N2716">
            <v>91850</v>
          </cell>
        </row>
        <row r="2717">
          <cell r="A2717">
            <v>91851</v>
          </cell>
          <cell r="B2717" t="str">
            <v>ELETRODUTO FLEXÍVEL LISO, PEAD, DN 40 MM (1 1/4"), PARA CIRCUITOS TERMINAIS, INSTALADO EM LAJE - FORNECIMENTO E INSTALAÇÃO. AF_12/2015</v>
          </cell>
          <cell r="C2717" t="str">
            <v>COMPOSIÇÃO</v>
          </cell>
          <cell r="D2717" t="str">
            <v>M</v>
          </cell>
          <cell r="E2717" t="str">
            <v>10,44</v>
          </cell>
          <cell r="F2717" t="str">
            <v>5,29</v>
          </cell>
          <cell r="G2717" t="str">
            <v>5,15</v>
          </cell>
          <cell r="H2717" t="str">
            <v>0,00</v>
          </cell>
          <cell r="I2717" t="str">
            <v>0,00</v>
          </cell>
          <cell r="J2717" t="str">
            <v>0,00</v>
          </cell>
          <cell r="K2717">
            <v>5.15</v>
          </cell>
          <cell r="L2717">
            <v>5.15</v>
          </cell>
          <cell r="M2717"/>
          <cell r="N2717">
            <v>91851</v>
          </cell>
        </row>
        <row r="2718">
          <cell r="A2718">
            <v>91852</v>
          </cell>
          <cell r="B2718" t="str">
            <v>ELETRODUTO FLEXÍVEL CORRUGADO, PVC, DN 20 MM (1/2"), PARA CIRCUITOS TERMINAIS, INSTALADO EM PAREDE - FORNECIMENTO E INSTALAÇÃO. AF_12/2015</v>
          </cell>
          <cell r="C2718" t="str">
            <v>COMPOSIÇÃO</v>
          </cell>
          <cell r="D2718" t="str">
            <v>M</v>
          </cell>
          <cell r="E2718" t="str">
            <v>9,72</v>
          </cell>
          <cell r="F2718" t="str">
            <v>5,22</v>
          </cell>
          <cell r="G2718" t="str">
            <v>4,50</v>
          </cell>
          <cell r="H2718" t="str">
            <v>0,00</v>
          </cell>
          <cell r="I2718" t="str">
            <v>0,00</v>
          </cell>
          <cell r="J2718" t="str">
            <v>0,00</v>
          </cell>
          <cell r="K2718">
            <v>4.5</v>
          </cell>
          <cell r="L2718">
            <v>4.5</v>
          </cell>
          <cell r="M2718"/>
          <cell r="N2718">
            <v>91852</v>
          </cell>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10,34</v>
          </cell>
          <cell r="F2719" t="str">
            <v>5,22</v>
          </cell>
          <cell r="G2719" t="str">
            <v>5,12</v>
          </cell>
          <cell r="H2719" t="str">
            <v>0,00</v>
          </cell>
          <cell r="I2719" t="str">
            <v>0,00</v>
          </cell>
          <cell r="J2719" t="str">
            <v>0,00</v>
          </cell>
          <cell r="K2719">
            <v>5.12</v>
          </cell>
          <cell r="L2719">
            <v>5.12</v>
          </cell>
          <cell r="M2719"/>
          <cell r="N2719">
            <v>91853</v>
          </cell>
        </row>
        <row r="2720">
          <cell r="A2720">
            <v>91854</v>
          </cell>
          <cell r="B2720" t="str">
            <v>ELETRODUTO FLEXÍVEL CORRUGADO, PVC, DN 25 MM (3/4"), PARA CIRCUITOS TERMINAIS, INSTALADO EM PAREDE - FORNECIMENTO E INSTALAÇÃO. AF_12/2015</v>
          </cell>
          <cell r="C2720" t="str">
            <v>COMPOSIÇÃO</v>
          </cell>
          <cell r="D2720" t="str">
            <v>M</v>
          </cell>
          <cell r="E2720" t="str">
            <v>10,76</v>
          </cell>
          <cell r="F2720" t="str">
            <v>5,83</v>
          </cell>
          <cell r="G2720" t="str">
            <v>4,93</v>
          </cell>
          <cell r="H2720" t="str">
            <v>0,00</v>
          </cell>
          <cell r="I2720" t="str">
            <v>0,00</v>
          </cell>
          <cell r="J2720" t="str">
            <v>0,00</v>
          </cell>
          <cell r="K2720">
            <v>4.93</v>
          </cell>
          <cell r="L2720">
            <v>4.93</v>
          </cell>
          <cell r="M2720"/>
          <cell r="N2720">
            <v>91854</v>
          </cell>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12,33</v>
          </cell>
          <cell r="F2721" t="str">
            <v>5,81</v>
          </cell>
          <cell r="G2721" t="str">
            <v>6,52</v>
          </cell>
          <cell r="H2721" t="str">
            <v>0,00</v>
          </cell>
          <cell r="I2721" t="str">
            <v>0,00</v>
          </cell>
          <cell r="J2721" t="str">
            <v>0,00</v>
          </cell>
          <cell r="K2721">
            <v>6.52</v>
          </cell>
          <cell r="L2721">
            <v>6.52</v>
          </cell>
          <cell r="M2721"/>
          <cell r="N2721">
            <v>91855</v>
          </cell>
        </row>
        <row r="2722">
          <cell r="A2722">
            <v>91856</v>
          </cell>
          <cell r="B2722" t="str">
            <v>ELETRODUTO FLEXÍVEL CORRUGADO, PVC, DN 32 MM (1"), PARA CIRCUITOS TERMINAIS, INSTALADO EM PAREDE - FORNECIMENTO E INSTALAÇÃO. AF_12/2015</v>
          </cell>
          <cell r="C2722" t="str">
            <v>COMPOSIÇÃO</v>
          </cell>
          <cell r="D2722" t="str">
            <v>M</v>
          </cell>
          <cell r="E2722" t="str">
            <v>13,97</v>
          </cell>
          <cell r="F2722" t="str">
            <v>6,61</v>
          </cell>
          <cell r="G2722" t="str">
            <v>7,36</v>
          </cell>
          <cell r="H2722" t="str">
            <v>0,00</v>
          </cell>
          <cell r="I2722" t="str">
            <v>0,00</v>
          </cell>
          <cell r="J2722" t="str">
            <v>0,00</v>
          </cell>
          <cell r="K2722">
            <v>7.36</v>
          </cell>
          <cell r="L2722">
            <v>7.36</v>
          </cell>
          <cell r="M2722"/>
          <cell r="N2722">
            <v>91856</v>
          </cell>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17,65</v>
          </cell>
          <cell r="F2723" t="str">
            <v>6,61</v>
          </cell>
          <cell r="G2723" t="str">
            <v>11,04</v>
          </cell>
          <cell r="H2723" t="str">
            <v>0,00</v>
          </cell>
          <cell r="I2723" t="str">
            <v>0,00</v>
          </cell>
          <cell r="J2723" t="str">
            <v>0,00</v>
          </cell>
          <cell r="K2723">
            <v>11.04</v>
          </cell>
          <cell r="L2723">
            <v>11.04</v>
          </cell>
          <cell r="M2723"/>
          <cell r="N2723">
            <v>91857</v>
          </cell>
        </row>
        <row r="2724">
          <cell r="A2724">
            <v>91859</v>
          </cell>
          <cell r="B2724" t="str">
            <v>ELETRODUTO FLEXÍVEL LISO, PEAD, DN 32 MM (1"), PARA CIRCUITOS TERMINAIS, INSTALADO EM PAREDE - FORNECIMENTO E INSTALAÇÃO. AF_12/2015</v>
          </cell>
          <cell r="C2724" t="str">
            <v>COMPOSIÇÃO</v>
          </cell>
          <cell r="D2724" t="str">
            <v>M</v>
          </cell>
          <cell r="E2724" t="str">
            <v>11,24</v>
          </cell>
          <cell r="F2724" t="str">
            <v>6,63</v>
          </cell>
          <cell r="G2724" t="str">
            <v>4,61</v>
          </cell>
          <cell r="H2724" t="str">
            <v>0,00</v>
          </cell>
          <cell r="I2724" t="str">
            <v>0,00</v>
          </cell>
          <cell r="J2724" t="str">
            <v>0,00</v>
          </cell>
          <cell r="K2724">
            <v>4.6100000000000003</v>
          </cell>
          <cell r="L2724">
            <v>4.6100000000000003</v>
          </cell>
          <cell r="M2724"/>
          <cell r="N2724">
            <v>91859</v>
          </cell>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13,77</v>
          </cell>
          <cell r="F2725" t="str">
            <v>7,58</v>
          </cell>
          <cell r="G2725" t="str">
            <v>6,19</v>
          </cell>
          <cell r="H2725" t="str">
            <v>0,00</v>
          </cell>
          <cell r="I2725" t="str">
            <v>0,00</v>
          </cell>
          <cell r="J2725" t="str">
            <v>0,00</v>
          </cell>
          <cell r="K2725">
            <v>6.19</v>
          </cell>
          <cell r="L2725">
            <v>6.19</v>
          </cell>
          <cell r="M2725"/>
          <cell r="N2725">
            <v>91860</v>
          </cell>
        </row>
        <row r="2726">
          <cell r="A2726">
            <v>91861</v>
          </cell>
          <cell r="B2726" t="str">
            <v>ELETRODUTO FLEXÍVEL LISO, PEAD, DN 40 MM (1 1/4"), PARA CIRCUITOS TERMINAIS, INSTALADO EM PAREDE - FORNECIMENTO E INSTALAÇÃO. AF_12/2015</v>
          </cell>
          <cell r="C2726" t="str">
            <v>COMPOSIÇÃO</v>
          </cell>
          <cell r="D2726" t="str">
            <v>M</v>
          </cell>
          <cell r="E2726" t="str">
            <v>13,21</v>
          </cell>
          <cell r="F2726" t="str">
            <v>7,58</v>
          </cell>
          <cell r="G2726" t="str">
            <v>5,63</v>
          </cell>
          <cell r="H2726" t="str">
            <v>0,00</v>
          </cell>
          <cell r="I2726" t="str">
            <v>0,00</v>
          </cell>
          <cell r="J2726" t="str">
            <v>0,00</v>
          </cell>
          <cell r="K2726">
            <v>5.63</v>
          </cell>
          <cell r="L2726">
            <v>5.63</v>
          </cell>
          <cell r="M2726"/>
          <cell r="N2726">
            <v>91861</v>
          </cell>
        </row>
        <row r="2727">
          <cell r="A2727">
            <v>91862</v>
          </cell>
          <cell r="B2727" t="str">
            <v>ELETRODUTO RÍGIDO ROSCÁVEL, PVC, DN 20 MM (1/2"), PARA CIRCUITOS TERMINAIS, INSTALADO EM FORRO - FORNECIMENTO E INSTALAÇÃO. AF_12/2015</v>
          </cell>
          <cell r="C2727" t="str">
            <v>COMPOSIÇÃO</v>
          </cell>
          <cell r="D2727" t="str">
            <v>M</v>
          </cell>
          <cell r="E2727" t="str">
            <v>11,53</v>
          </cell>
          <cell r="F2727" t="str">
            <v>4,39</v>
          </cell>
          <cell r="G2727" t="str">
            <v>7,14</v>
          </cell>
          <cell r="H2727" t="str">
            <v>0,00</v>
          </cell>
          <cell r="I2727" t="str">
            <v>0,00</v>
          </cell>
          <cell r="J2727" t="str">
            <v>0,00</v>
          </cell>
          <cell r="K2727">
            <v>7.14</v>
          </cell>
          <cell r="L2727">
            <v>7.14</v>
          </cell>
          <cell r="M2727"/>
          <cell r="N2727">
            <v>91862</v>
          </cell>
        </row>
        <row r="2728">
          <cell r="A2728">
            <v>91863</v>
          </cell>
          <cell r="B2728" t="str">
            <v>ELETRODUTO RÍGIDO ROSCÁVEL, PVC, DN 25 MM (3/4"), PARA CIRCUITOS TERMINAIS, INSTALADO EM FORRO - FORNECIMENTO E INSTALAÇÃO. AF_12/2015</v>
          </cell>
          <cell r="C2728" t="str">
            <v>COMPOSIÇÃO</v>
          </cell>
          <cell r="D2728" t="str">
            <v>M</v>
          </cell>
          <cell r="E2728" t="str">
            <v>13,57</v>
          </cell>
          <cell r="F2728" t="str">
            <v>5,07</v>
          </cell>
          <cell r="G2728" t="str">
            <v>8,50</v>
          </cell>
          <cell r="H2728" t="str">
            <v>0,00</v>
          </cell>
          <cell r="I2728" t="str">
            <v>0,00</v>
          </cell>
          <cell r="J2728" t="str">
            <v>0,00</v>
          </cell>
          <cell r="K2728">
            <v>8.5</v>
          </cell>
          <cell r="L2728">
            <v>8.5</v>
          </cell>
          <cell r="M2728"/>
          <cell r="N2728">
            <v>91863</v>
          </cell>
        </row>
        <row r="2729">
          <cell r="A2729">
            <v>91864</v>
          </cell>
          <cell r="B2729" t="str">
            <v>ELETRODUTO RÍGIDO ROSCÁVEL, PVC, DN 32 MM (1"), PARA CIRCUITOS TERMINAIS, INSTALADO EM FORRO - FORNECIMENTO E INSTALAÇÃO. AF_12/2015</v>
          </cell>
          <cell r="C2729" t="str">
            <v>COMPOSIÇÃO</v>
          </cell>
          <cell r="D2729" t="str">
            <v>M</v>
          </cell>
          <cell r="E2729" t="str">
            <v>18,07</v>
          </cell>
          <cell r="F2729" t="str">
            <v>6,02</v>
          </cell>
          <cell r="G2729" t="str">
            <v>12,05</v>
          </cell>
          <cell r="H2729" t="str">
            <v>0,00</v>
          </cell>
          <cell r="I2729" t="str">
            <v>0,00</v>
          </cell>
          <cell r="J2729" t="str">
            <v>0,00</v>
          </cell>
          <cell r="K2729">
            <v>12.05</v>
          </cell>
          <cell r="L2729">
            <v>12.05</v>
          </cell>
          <cell r="M2729"/>
          <cell r="N2729">
            <v>91864</v>
          </cell>
        </row>
        <row r="2730">
          <cell r="A2730">
            <v>91865</v>
          </cell>
          <cell r="B2730" t="str">
            <v>ELETRODUTO RÍGIDO ROSCÁVEL, PVC, DN 40 MM (1 1/4"), PARA CIRCUITOS TERMINAIS, INSTALADO EM FORRO - FORNECIMENTO E INSTALAÇÃO. AF_12/2015</v>
          </cell>
          <cell r="C2730" t="str">
            <v>COMPOSIÇÃO</v>
          </cell>
          <cell r="D2730" t="str">
            <v>M</v>
          </cell>
          <cell r="E2730" t="str">
            <v>22,55</v>
          </cell>
          <cell r="F2730" t="str">
            <v>7,16</v>
          </cell>
          <cell r="G2730" t="str">
            <v>15,39</v>
          </cell>
          <cell r="H2730" t="str">
            <v>0,00</v>
          </cell>
          <cell r="I2730" t="str">
            <v>0,00</v>
          </cell>
          <cell r="J2730" t="str">
            <v>0,00</v>
          </cell>
          <cell r="K2730">
            <v>15.39</v>
          </cell>
          <cell r="L2730">
            <v>15.39</v>
          </cell>
          <cell r="M2730"/>
          <cell r="N2730">
            <v>91865</v>
          </cell>
        </row>
        <row r="2731">
          <cell r="A2731">
            <v>91866</v>
          </cell>
          <cell r="B2731" t="str">
            <v>ELETRODUTO RÍGIDO ROSCÁVEL, PVC, DN 20 MM (1/2"), PARA CIRCUITOS TERMINAIS, INSTALADO EM LAJE - FORNECIMENTO E INSTALAÇÃO. AF_12/2015</v>
          </cell>
          <cell r="C2731" t="str">
            <v>COMPOSIÇÃO</v>
          </cell>
          <cell r="D2731" t="str">
            <v>M</v>
          </cell>
          <cell r="E2731" t="str">
            <v>9,19</v>
          </cell>
          <cell r="F2731" t="str">
            <v>3,42</v>
          </cell>
          <cell r="G2731" t="str">
            <v>5,77</v>
          </cell>
          <cell r="H2731" t="str">
            <v>0,00</v>
          </cell>
          <cell r="I2731" t="str">
            <v>0,00</v>
          </cell>
          <cell r="J2731" t="str">
            <v>0,00</v>
          </cell>
          <cell r="K2731">
            <v>5.77</v>
          </cell>
          <cell r="L2731">
            <v>5.77</v>
          </cell>
          <cell r="M2731"/>
          <cell r="N2731">
            <v>91866</v>
          </cell>
        </row>
        <row r="2732">
          <cell r="A2732">
            <v>91867</v>
          </cell>
          <cell r="B2732" t="str">
            <v>ELETRODUTO RÍGIDO ROSCÁVEL, PVC, DN 25 MM (3/4"), PARA CIRCUITOS TERMINAIS, INSTALADO EM LAJE - FORNECIMENTO E INSTALAÇÃO. AF_12/2015</v>
          </cell>
          <cell r="C2732" t="str">
            <v>COMPOSIÇÃO</v>
          </cell>
          <cell r="D2732" t="str">
            <v>M</v>
          </cell>
          <cell r="E2732" t="str">
            <v>11,25</v>
          </cell>
          <cell r="F2732" t="str">
            <v>4,11</v>
          </cell>
          <cell r="G2732" t="str">
            <v>7,14</v>
          </cell>
          <cell r="H2732" t="str">
            <v>0,00</v>
          </cell>
          <cell r="I2732" t="str">
            <v>0,00</v>
          </cell>
          <cell r="J2732" t="str">
            <v>0,00</v>
          </cell>
          <cell r="K2732">
            <v>7.14</v>
          </cell>
          <cell r="L2732">
            <v>7.14</v>
          </cell>
          <cell r="M2732"/>
          <cell r="N2732">
            <v>91867</v>
          </cell>
        </row>
        <row r="2733">
          <cell r="A2733">
            <v>91868</v>
          </cell>
          <cell r="B2733" t="str">
            <v>ELETRODUTO RÍGIDO ROSCÁVEL, PVC, DN 32 MM (1"), PARA CIRCUITOS TERMINAIS, INSTALADO EM LAJE - FORNECIMENTO E INSTALAÇÃO. AF_12/2015</v>
          </cell>
          <cell r="C2733" t="str">
            <v>COMPOSIÇÃO</v>
          </cell>
          <cell r="D2733" t="str">
            <v>M</v>
          </cell>
          <cell r="E2733" t="str">
            <v>15,75</v>
          </cell>
          <cell r="F2733" t="str">
            <v>5,07</v>
          </cell>
          <cell r="G2733" t="str">
            <v>10,68</v>
          </cell>
          <cell r="H2733" t="str">
            <v>0,00</v>
          </cell>
          <cell r="I2733" t="str">
            <v>0,00</v>
          </cell>
          <cell r="J2733" t="str">
            <v>0,00</v>
          </cell>
          <cell r="K2733">
            <v>10.68</v>
          </cell>
          <cell r="L2733">
            <v>10.68</v>
          </cell>
          <cell r="M2733"/>
          <cell r="N2733">
            <v>91868</v>
          </cell>
        </row>
        <row r="2734">
          <cell r="A2734">
            <v>91869</v>
          </cell>
          <cell r="B2734" t="str">
            <v>ELETRODUTO RÍGIDO ROSCÁVEL, PVC, DN 40 MM (1 1/4"), PARA CIRCUITOS TERMINAIS, INSTALADO EM LAJE - FORNECIMENTO E INSTALAÇÃO. AF_12/2015</v>
          </cell>
          <cell r="C2734" t="str">
            <v>COMPOSIÇÃO</v>
          </cell>
          <cell r="D2734" t="str">
            <v>M</v>
          </cell>
          <cell r="E2734" t="str">
            <v>20,24</v>
          </cell>
          <cell r="F2734" t="str">
            <v>6,20</v>
          </cell>
          <cell r="G2734" t="str">
            <v>14,04</v>
          </cell>
          <cell r="H2734" t="str">
            <v>0,00</v>
          </cell>
          <cell r="I2734" t="str">
            <v>0,00</v>
          </cell>
          <cell r="J2734" t="str">
            <v>0,00</v>
          </cell>
          <cell r="K2734">
            <v>14.04</v>
          </cell>
          <cell r="L2734">
            <v>14.04</v>
          </cell>
          <cell r="M2734"/>
          <cell r="N2734">
            <v>91869</v>
          </cell>
        </row>
        <row r="2735">
          <cell r="A2735">
            <v>91870</v>
          </cell>
          <cell r="B2735" t="str">
            <v>ELETRODUTO RÍGIDO ROSCÁVEL, PVC, DN 20 MM (1/2"), PARA CIRCUITOS TERMINAIS, INSTALADO EM PAREDE - FORNECIMENTO E INSTALAÇÃO. AF_12/2015</v>
          </cell>
          <cell r="C2735" t="str">
            <v>COMPOSIÇÃO</v>
          </cell>
          <cell r="D2735" t="str">
            <v>M</v>
          </cell>
          <cell r="E2735" t="str">
            <v>12,77</v>
          </cell>
          <cell r="F2735" t="str">
            <v>6,13</v>
          </cell>
          <cell r="G2735" t="str">
            <v>6,64</v>
          </cell>
          <cell r="H2735" t="str">
            <v>0,00</v>
          </cell>
          <cell r="I2735" t="str">
            <v>0,00</v>
          </cell>
          <cell r="J2735" t="str">
            <v>0,00</v>
          </cell>
          <cell r="K2735">
            <v>6.64</v>
          </cell>
          <cell r="L2735">
            <v>6.64</v>
          </cell>
          <cell r="M2735"/>
          <cell r="N2735">
            <v>91870</v>
          </cell>
        </row>
        <row r="2736">
          <cell r="A2736">
            <v>91871</v>
          </cell>
          <cell r="B2736" t="str">
            <v>ELETRODUTO RÍGIDO ROSCÁVEL, PVC, DN 25 MM (3/4"), PARA CIRCUITOS TERMINAIS, INSTALADO EM PAREDE - FORNECIMENTO E INSTALAÇÃO. AF_12/2015</v>
          </cell>
          <cell r="C2736" t="str">
            <v>COMPOSIÇÃO</v>
          </cell>
          <cell r="D2736" t="str">
            <v>M</v>
          </cell>
          <cell r="E2736" t="str">
            <v>14,87</v>
          </cell>
          <cell r="F2736" t="str">
            <v>6,84</v>
          </cell>
          <cell r="G2736" t="str">
            <v>8,03</v>
          </cell>
          <cell r="H2736" t="str">
            <v>0,00</v>
          </cell>
          <cell r="I2736" t="str">
            <v>0,00</v>
          </cell>
          <cell r="J2736" t="str">
            <v>0,00</v>
          </cell>
          <cell r="K2736">
            <v>8.0299999999999994</v>
          </cell>
          <cell r="L2736">
            <v>8.0299999999999994</v>
          </cell>
          <cell r="M2736"/>
          <cell r="N2736">
            <v>91871</v>
          </cell>
        </row>
        <row r="2737">
          <cell r="A2737">
            <v>91872</v>
          </cell>
          <cell r="B2737" t="str">
            <v>ELETRODUTO RÍGIDO ROSCÁVEL, PVC, DN 32 MM (1"), PARA CIRCUITOS TERMINAIS, INSTALADO EM PAREDE - FORNECIMENTO E INSTALAÇÃO. AF_12/2015</v>
          </cell>
          <cell r="C2737" t="str">
            <v>COMPOSIÇÃO</v>
          </cell>
          <cell r="D2737" t="str">
            <v>M</v>
          </cell>
          <cell r="E2737" t="str">
            <v>19,38</v>
          </cell>
          <cell r="F2737" t="str">
            <v>7,82</v>
          </cell>
          <cell r="G2737" t="str">
            <v>11,56</v>
          </cell>
          <cell r="H2737" t="str">
            <v>0,00</v>
          </cell>
          <cell r="I2737" t="str">
            <v>0,00</v>
          </cell>
          <cell r="J2737" t="str">
            <v>0,00</v>
          </cell>
          <cell r="K2737">
            <v>11.56</v>
          </cell>
          <cell r="L2737">
            <v>11.56</v>
          </cell>
          <cell r="M2737"/>
          <cell r="N2737">
            <v>91872</v>
          </cell>
        </row>
        <row r="2738">
          <cell r="A2738">
            <v>91873</v>
          </cell>
          <cell r="B2738" t="str">
            <v>ELETRODUTO RÍGIDO ROSCÁVEL, PVC, DN 40 MM (1 1/4"), PARA CIRCUITOS TERMINAIS, INSTALADO EM PAREDE - FORNECIMENTO E INSTALAÇÃO. AF_12/2015</v>
          </cell>
          <cell r="C2738" t="str">
            <v>COMPOSIÇÃO</v>
          </cell>
          <cell r="D2738" t="str">
            <v>M</v>
          </cell>
          <cell r="E2738" t="str">
            <v>23,81</v>
          </cell>
          <cell r="F2738" t="str">
            <v>8,90</v>
          </cell>
          <cell r="G2738" t="str">
            <v>14,91</v>
          </cell>
          <cell r="H2738" t="str">
            <v>0,00</v>
          </cell>
          <cell r="I2738" t="str">
            <v>0,00</v>
          </cell>
          <cell r="J2738" t="str">
            <v>0,00</v>
          </cell>
          <cell r="K2738">
            <v>14.91</v>
          </cell>
          <cell r="L2738">
            <v>14.91</v>
          </cell>
          <cell r="M2738"/>
          <cell r="N2738">
            <v>91873</v>
          </cell>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20,19</v>
          </cell>
          <cell r="F2739" t="str">
            <v>4,50</v>
          </cell>
          <cell r="G2739" t="str">
            <v>15,69</v>
          </cell>
          <cell r="H2739" t="str">
            <v>0,00</v>
          </cell>
          <cell r="I2739" t="str">
            <v>0,00</v>
          </cell>
          <cell r="J2739" t="str">
            <v>0,00</v>
          </cell>
          <cell r="K2739">
            <v>15.69</v>
          </cell>
          <cell r="L2739">
            <v>15.69</v>
          </cell>
          <cell r="M2739"/>
          <cell r="N2739">
            <v>93008</v>
          </cell>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30,08</v>
          </cell>
          <cell r="F2740" t="str">
            <v>5,18</v>
          </cell>
          <cell r="G2740" t="str">
            <v>24,90</v>
          </cell>
          <cell r="H2740" t="str">
            <v>0,00</v>
          </cell>
          <cell r="I2740" t="str">
            <v>0,00</v>
          </cell>
          <cell r="J2740" t="str">
            <v>0,00</v>
          </cell>
          <cell r="K2740">
            <v>24.9</v>
          </cell>
          <cell r="L2740">
            <v>24.9</v>
          </cell>
          <cell r="M2740"/>
          <cell r="N2740">
            <v>93009</v>
          </cell>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42,06</v>
          </cell>
          <cell r="F2741" t="str">
            <v>6,21</v>
          </cell>
          <cell r="G2741" t="str">
            <v>35,85</v>
          </cell>
          <cell r="H2741" t="str">
            <v>0,00</v>
          </cell>
          <cell r="I2741" t="str">
            <v>0,00</v>
          </cell>
          <cell r="J2741" t="str">
            <v>0,00</v>
          </cell>
          <cell r="K2741">
            <v>35.85</v>
          </cell>
          <cell r="L2741">
            <v>35.85</v>
          </cell>
          <cell r="M2741"/>
          <cell r="N2741">
            <v>93010</v>
          </cell>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51,53</v>
          </cell>
          <cell r="F2742" t="str">
            <v>6,87</v>
          </cell>
          <cell r="G2742" t="str">
            <v>44,66</v>
          </cell>
          <cell r="H2742" t="str">
            <v>0,00</v>
          </cell>
          <cell r="I2742" t="str">
            <v>0,00</v>
          </cell>
          <cell r="J2742" t="str">
            <v>0,00</v>
          </cell>
          <cell r="K2742">
            <v>44.66</v>
          </cell>
          <cell r="L2742">
            <v>44.66</v>
          </cell>
          <cell r="M2742"/>
          <cell r="N2742">
            <v>93011</v>
          </cell>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78,18</v>
          </cell>
          <cell r="F2743" t="str">
            <v>8,56</v>
          </cell>
          <cell r="G2743" t="str">
            <v>69,62</v>
          </cell>
          <cell r="H2743" t="str">
            <v>0,00</v>
          </cell>
          <cell r="I2743" t="str">
            <v>0,00</v>
          </cell>
          <cell r="J2743" t="str">
            <v>0,00</v>
          </cell>
          <cell r="K2743">
            <v>69.62</v>
          </cell>
          <cell r="L2743">
            <v>69.62</v>
          </cell>
          <cell r="M2743"/>
          <cell r="N2743">
            <v>93012</v>
          </cell>
        </row>
        <row r="2744">
          <cell r="A2744">
            <v>95726</v>
          </cell>
          <cell r="B2744" t="str">
            <v>ELETRODUTO RÍGIDO SOLDÁVEL, PVC, DN 20 MM (½"), APARENTE, INSTALADO EM TETO - FORNECIMENTO E INSTALAÇÃO. AF_11/2016</v>
          </cell>
          <cell r="C2744" t="str">
            <v>COMPOSIÇÃO</v>
          </cell>
          <cell r="D2744" t="str">
            <v>M</v>
          </cell>
          <cell r="E2744" t="str">
            <v>7,85</v>
          </cell>
          <cell r="F2744" t="str">
            <v>3,00</v>
          </cell>
          <cell r="G2744" t="str">
            <v>4,85</v>
          </cell>
          <cell r="H2744" t="str">
            <v>0,00</v>
          </cell>
          <cell r="I2744" t="str">
            <v>0,00</v>
          </cell>
          <cell r="J2744" t="str">
            <v>0,00</v>
          </cell>
          <cell r="K2744">
            <v>4.8499999999999996</v>
          </cell>
          <cell r="L2744">
            <v>4.8499999999999996</v>
          </cell>
          <cell r="M2744"/>
          <cell r="N2744">
            <v>95726</v>
          </cell>
        </row>
        <row r="2745">
          <cell r="A2745">
            <v>95727</v>
          </cell>
          <cell r="B2745" t="str">
            <v>ELETRODUTO RÍGIDO SOLDÁVEL, PVC, DN 25 MM (3/4"), APARENTE, INSTALADO EM TETO - FORNECIMENTO E INSTALAÇÃO. AF_11/2016</v>
          </cell>
          <cell r="C2745" t="str">
            <v>COMPOSIÇÃO</v>
          </cell>
          <cell r="D2745" t="str">
            <v>M</v>
          </cell>
          <cell r="E2745" t="str">
            <v>8,98</v>
          </cell>
          <cell r="F2745" t="str">
            <v>3,33</v>
          </cell>
          <cell r="G2745" t="str">
            <v>5,65</v>
          </cell>
          <cell r="H2745" t="str">
            <v>0,00</v>
          </cell>
          <cell r="I2745" t="str">
            <v>0,00</v>
          </cell>
          <cell r="J2745" t="str">
            <v>0,00</v>
          </cell>
          <cell r="K2745">
            <v>5.65</v>
          </cell>
          <cell r="L2745">
            <v>5.65</v>
          </cell>
          <cell r="M2745"/>
          <cell r="N2745">
            <v>95727</v>
          </cell>
        </row>
        <row r="2746">
          <cell r="A2746">
            <v>95728</v>
          </cell>
          <cell r="B2746" t="str">
            <v>ELETRODUTO RÍGIDO SOLDÁVEL, PVC, DN 32 MM (1"), APARENTE, INSTALADO EM TETO - FORNECIMENTO E INSTALAÇÃO. AF_11/2016</v>
          </cell>
          <cell r="C2746" t="str">
            <v>COMPOSIÇÃO</v>
          </cell>
          <cell r="D2746" t="str">
            <v>M</v>
          </cell>
          <cell r="E2746" t="str">
            <v>11,47</v>
          </cell>
          <cell r="F2746" t="str">
            <v>3,79</v>
          </cell>
          <cell r="G2746" t="str">
            <v>7,68</v>
          </cell>
          <cell r="H2746" t="str">
            <v>0,00</v>
          </cell>
          <cell r="I2746" t="str">
            <v>0,00</v>
          </cell>
          <cell r="J2746" t="str">
            <v>0,00</v>
          </cell>
          <cell r="K2746">
            <v>7.68</v>
          </cell>
          <cell r="L2746">
            <v>7.68</v>
          </cell>
          <cell r="M2746"/>
          <cell r="N2746">
            <v>95728</v>
          </cell>
        </row>
        <row r="2747">
          <cell r="A2747">
            <v>95729</v>
          </cell>
          <cell r="B2747" t="str">
            <v>ELETRODUTO RÍGIDO SOLDÁVEL, PVC, DN 20 MM (½"), APARENTE, INSTALADO EM PAREDE - FORNECIMENTO E INSTALAÇÃO. AF_11/2016</v>
          </cell>
          <cell r="C2747" t="str">
            <v>COMPOSIÇÃO</v>
          </cell>
          <cell r="D2747" t="str">
            <v>M</v>
          </cell>
          <cell r="E2747" t="str">
            <v>10,15</v>
          </cell>
          <cell r="F2747" t="str">
            <v>4,75</v>
          </cell>
          <cell r="G2747" t="str">
            <v>5,40</v>
          </cell>
          <cell r="H2747" t="str">
            <v>0,00</v>
          </cell>
          <cell r="I2747" t="str">
            <v>0,00</v>
          </cell>
          <cell r="J2747" t="str">
            <v>0,00</v>
          </cell>
          <cell r="K2747">
            <v>5.4</v>
          </cell>
          <cell r="L2747">
            <v>5.4</v>
          </cell>
          <cell r="M2747"/>
          <cell r="N2747">
            <v>95729</v>
          </cell>
        </row>
        <row r="2748">
          <cell r="A2748">
            <v>95730</v>
          </cell>
          <cell r="B2748" t="str">
            <v>ELETRODUTO RÍGIDO SOLDÁVEL, PVC, DN 25 MM (3/4"), APARENTE, INSTALADO EM PAREDE - FORNECIMENTO E INSTALAÇÃO. AF_11/2016</v>
          </cell>
          <cell r="C2748" t="str">
            <v>COMPOSIÇÃO</v>
          </cell>
          <cell r="D2748" t="str">
            <v>M</v>
          </cell>
          <cell r="E2748" t="str">
            <v>11,28</v>
          </cell>
          <cell r="F2748" t="str">
            <v>5,08</v>
          </cell>
          <cell r="G2748" t="str">
            <v>6,20</v>
          </cell>
          <cell r="H2748" t="str">
            <v>0,00</v>
          </cell>
          <cell r="I2748" t="str">
            <v>0,00</v>
          </cell>
          <cell r="J2748" t="str">
            <v>0,00</v>
          </cell>
          <cell r="K2748">
            <v>6.2</v>
          </cell>
          <cell r="L2748">
            <v>6.2</v>
          </cell>
          <cell r="M2748"/>
          <cell r="N2748">
            <v>95730</v>
          </cell>
        </row>
        <row r="2749">
          <cell r="A2749">
            <v>95731</v>
          </cell>
          <cell r="B2749" t="str">
            <v>ELETRODUTO RÍGIDO SOLDÁVEL, PVC, DN 32 MM (1"), APARENTE, INSTALADO EM PAREDE - FORNECIMENTO E INSTALAÇÃO. AF_11/2016</v>
          </cell>
          <cell r="C2749" t="str">
            <v>COMPOSIÇÃO</v>
          </cell>
          <cell r="D2749" t="str">
            <v>M</v>
          </cell>
          <cell r="E2749" t="str">
            <v>13,77</v>
          </cell>
          <cell r="F2749" t="str">
            <v>5,53</v>
          </cell>
          <cell r="G2749" t="str">
            <v>8,24</v>
          </cell>
          <cell r="H2749" t="str">
            <v>0,00</v>
          </cell>
          <cell r="I2749" t="str">
            <v>0,00</v>
          </cell>
          <cell r="J2749" t="str">
            <v>0,00</v>
          </cell>
          <cell r="K2749">
            <v>8.24</v>
          </cell>
          <cell r="L2749">
            <v>8.24</v>
          </cell>
          <cell r="M2749"/>
          <cell r="N2749">
            <v>95731</v>
          </cell>
        </row>
        <row r="2750">
          <cell r="A2750">
            <v>95732</v>
          </cell>
          <cell r="B2750" t="str">
            <v>LUVA PARA ELETRODUTO, PVC, SOLDÁVEL, DN 20 MM (1/2), APARENTE, INSTALADA EM TETO - FORNECIMENTO E INSTALAÇÃO. AF_11/2016_P</v>
          </cell>
          <cell r="C2750" t="str">
            <v>COMPOSIÇÃO</v>
          </cell>
          <cell r="D2750" t="str">
            <v>UN</v>
          </cell>
          <cell r="E2750" t="str">
            <v>4,90</v>
          </cell>
          <cell r="F2750" t="str">
            <v>2,47</v>
          </cell>
          <cell r="G2750" t="str">
            <v>2,43</v>
          </cell>
          <cell r="H2750" t="str">
            <v>0,00</v>
          </cell>
          <cell r="I2750" t="str">
            <v>0,00</v>
          </cell>
          <cell r="J2750" t="str">
            <v>0,00</v>
          </cell>
          <cell r="K2750">
            <v>2.4300000000000002</v>
          </cell>
          <cell r="L2750">
            <v>2.4300000000000002</v>
          </cell>
          <cell r="M2750"/>
          <cell r="N2750">
            <v>95732</v>
          </cell>
        </row>
        <row r="2751">
          <cell r="A2751">
            <v>95745</v>
          </cell>
          <cell r="B2751" t="str">
            <v>ELETRODUTO DE AÇO GALVANIZADO, CLASSE LEVE, DN 20 MM (3/4), APARENTE, INSTALADO EM TETO - FORNECIMENTO E INSTALAÇÃO. AF_11/2016_P</v>
          </cell>
          <cell r="C2751" t="str">
            <v>COMPOSIÇÃO</v>
          </cell>
          <cell r="D2751" t="str">
            <v>M</v>
          </cell>
          <cell r="E2751" t="str">
            <v>25,20</v>
          </cell>
          <cell r="F2751" t="str">
            <v>6,48</v>
          </cell>
          <cell r="G2751" t="str">
            <v>18,72</v>
          </cell>
          <cell r="H2751" t="str">
            <v>0,00</v>
          </cell>
          <cell r="I2751" t="str">
            <v>0,00</v>
          </cell>
          <cell r="J2751" t="str">
            <v>0,00</v>
          </cell>
          <cell r="K2751">
            <v>18.72</v>
          </cell>
          <cell r="L2751">
            <v>18.72</v>
          </cell>
          <cell r="M2751"/>
          <cell r="N2751">
            <v>95745</v>
          </cell>
        </row>
        <row r="2752">
          <cell r="A2752">
            <v>95746</v>
          </cell>
          <cell r="B2752" t="str">
            <v>ELETRODUTO DE AÇO GALVANIZADO, CLASSE LEVE, DN 25 MM (1), APARENTE, INSTALADO EM TETO - FORNECIMENTO E INSTALAÇÃO. AF_11/2016_P</v>
          </cell>
          <cell r="C2752" t="str">
            <v>COMPOSIÇÃO</v>
          </cell>
          <cell r="D2752" t="str">
            <v>M</v>
          </cell>
          <cell r="E2752" t="str">
            <v>31,33</v>
          </cell>
          <cell r="F2752" t="str">
            <v>7,77</v>
          </cell>
          <cell r="G2752" t="str">
            <v>23,56</v>
          </cell>
          <cell r="H2752" t="str">
            <v>0,00</v>
          </cell>
          <cell r="I2752" t="str">
            <v>0,00</v>
          </cell>
          <cell r="J2752" t="str">
            <v>0,00</v>
          </cell>
          <cell r="K2752">
            <v>23.56</v>
          </cell>
          <cell r="L2752">
            <v>23.56</v>
          </cell>
          <cell r="M2752"/>
          <cell r="N2752">
            <v>95746</v>
          </cell>
        </row>
        <row r="2753">
          <cell r="A2753">
            <v>95747</v>
          </cell>
          <cell r="B2753" t="str">
            <v>ELETRODUTO DE AÇO GALVANIZADO, CLASSE SEMI PESADO, DN 32 MM (1 1/4), APARENTE, INSTALADO EM TETO - FORNECIMENTO E INSTALAÇÃO. AF_11/2016_P</v>
          </cell>
          <cell r="C2753" t="str">
            <v>COMPOSIÇÃO</v>
          </cell>
          <cell r="D2753" t="str">
            <v>M</v>
          </cell>
          <cell r="E2753" t="str">
            <v>51,92</v>
          </cell>
          <cell r="F2753" t="str">
            <v>9,54</v>
          </cell>
          <cell r="G2753" t="str">
            <v>42,38</v>
          </cell>
          <cell r="H2753" t="str">
            <v>0,00</v>
          </cell>
          <cell r="I2753" t="str">
            <v>0,00</v>
          </cell>
          <cell r="J2753" t="str">
            <v>0,00</v>
          </cell>
          <cell r="K2753">
            <v>42.38</v>
          </cell>
          <cell r="L2753">
            <v>42.38</v>
          </cell>
          <cell r="M2753"/>
          <cell r="N2753">
            <v>95747</v>
          </cell>
        </row>
        <row r="2754">
          <cell r="A2754">
            <v>95748</v>
          </cell>
          <cell r="B2754" t="str">
            <v>ELETRODUTO DE AÇO GALVANIZADO, CLASSE SEMI PESADO, DN 40 MM (1 1/2 ), APARENTE, INSTALADO EM TETO - FORNECIMENTO E INSTALAÇÃO. AF_11/2016_P</v>
          </cell>
          <cell r="C2754" t="str">
            <v>COMPOSIÇÃO</v>
          </cell>
          <cell r="D2754" t="str">
            <v>M</v>
          </cell>
          <cell r="E2754" t="str">
            <v>56,04</v>
          </cell>
          <cell r="F2754" t="str">
            <v>11,60</v>
          </cell>
          <cell r="G2754" t="str">
            <v>44,44</v>
          </cell>
          <cell r="H2754" t="str">
            <v>0,00</v>
          </cell>
          <cell r="I2754" t="str">
            <v>0,00</v>
          </cell>
          <cell r="J2754" t="str">
            <v>0,00</v>
          </cell>
          <cell r="K2754">
            <v>44.44</v>
          </cell>
          <cell r="L2754">
            <v>44.44</v>
          </cell>
          <cell r="M2754"/>
          <cell r="N2754">
            <v>95748</v>
          </cell>
        </row>
        <row r="2755">
          <cell r="A2755">
            <v>95749</v>
          </cell>
          <cell r="B2755" t="str">
            <v>ELETRODUTO DE AÇO GALVANIZADO, CLASSE LEVE, DN 20 MM (3/4), APARENTE, INSTALADO EM PAREDE - FORNECIMENTO E INSTALAÇÃO. AF_11/2016_P</v>
          </cell>
          <cell r="C2755" t="str">
            <v>COMPOSIÇÃO</v>
          </cell>
          <cell r="D2755" t="str">
            <v>M</v>
          </cell>
          <cell r="E2755" t="str">
            <v>32,67</v>
          </cell>
          <cell r="F2755" t="str">
            <v>12,08</v>
          </cell>
          <cell r="G2755" t="str">
            <v>20,59</v>
          </cell>
          <cell r="H2755" t="str">
            <v>0,00</v>
          </cell>
          <cell r="I2755" t="str">
            <v>0,00</v>
          </cell>
          <cell r="J2755" t="str">
            <v>0,00</v>
          </cell>
          <cell r="K2755">
            <v>20.59</v>
          </cell>
          <cell r="L2755">
            <v>20.59</v>
          </cell>
          <cell r="M2755"/>
          <cell r="N2755">
            <v>95749</v>
          </cell>
        </row>
        <row r="2756">
          <cell r="A2756">
            <v>95750</v>
          </cell>
          <cell r="B2756" t="str">
            <v>ELETRODUTO DE AÇO GALVANIZADO, CLASSE LEVE, DN 25 MM (1), APARENTE, INSTALADO EM PAREDE - FORNECIMENTO E INSTALAÇÃO. AF_11/2016_P</v>
          </cell>
          <cell r="C2756" t="str">
            <v>COMPOSIÇÃO</v>
          </cell>
          <cell r="D2756" t="str">
            <v>M</v>
          </cell>
          <cell r="E2756" t="str">
            <v>38,62</v>
          </cell>
          <cell r="F2756" t="str">
            <v>13,25</v>
          </cell>
          <cell r="G2756" t="str">
            <v>25,37</v>
          </cell>
          <cell r="H2756" t="str">
            <v>0,00</v>
          </cell>
          <cell r="I2756" t="str">
            <v>0,00</v>
          </cell>
          <cell r="J2756" t="str">
            <v>0,00</v>
          </cell>
          <cell r="K2756">
            <v>25.37</v>
          </cell>
          <cell r="L2756">
            <v>25.37</v>
          </cell>
          <cell r="M2756"/>
          <cell r="N2756">
            <v>95750</v>
          </cell>
        </row>
        <row r="2757">
          <cell r="A2757">
            <v>95751</v>
          </cell>
          <cell r="B2757" t="str">
            <v>ELETRODUTO DE AÇO GALVANIZADO, CLASSE SEMI PESADO, DN 32 MM (1 1/4), APARENTE, INSTALADO EM PAREDE - FORNECIMENTO E INSTALAÇÃO. AF_11/2016_P</v>
          </cell>
          <cell r="C2757" t="str">
            <v>COMPOSIÇÃO</v>
          </cell>
          <cell r="D2757" t="str">
            <v>M</v>
          </cell>
          <cell r="E2757" t="str">
            <v>58,99</v>
          </cell>
          <cell r="F2757" t="str">
            <v>14,84</v>
          </cell>
          <cell r="G2757" t="str">
            <v>44,15</v>
          </cell>
          <cell r="H2757" t="str">
            <v>0,00</v>
          </cell>
          <cell r="I2757" t="str">
            <v>0,00</v>
          </cell>
          <cell r="J2757" t="str">
            <v>0,00</v>
          </cell>
          <cell r="K2757">
            <v>44.15</v>
          </cell>
          <cell r="L2757">
            <v>44.15</v>
          </cell>
          <cell r="M2757"/>
          <cell r="N2757">
            <v>95751</v>
          </cell>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62,84</v>
          </cell>
          <cell r="F2758" t="str">
            <v>16,70</v>
          </cell>
          <cell r="G2758" t="str">
            <v>46,14</v>
          </cell>
          <cell r="H2758" t="str">
            <v>0,00</v>
          </cell>
          <cell r="I2758" t="str">
            <v>0,00</v>
          </cell>
          <cell r="J2758" t="str">
            <v>0,00</v>
          </cell>
          <cell r="K2758">
            <v>46.14</v>
          </cell>
          <cell r="L2758">
            <v>46.14</v>
          </cell>
          <cell r="M2758"/>
          <cell r="N2758">
            <v>95752</v>
          </cell>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8,14</v>
          </cell>
          <cell r="F2759" t="str">
            <v>2,70</v>
          </cell>
          <cell r="G2759" t="str">
            <v>5,44</v>
          </cell>
          <cell r="H2759" t="str">
            <v>0,00</v>
          </cell>
          <cell r="I2759" t="str">
            <v>0,00</v>
          </cell>
          <cell r="J2759" t="str">
            <v>0,00</v>
          </cell>
          <cell r="K2759">
            <v>5.44</v>
          </cell>
          <cell r="L2759">
            <v>5.44</v>
          </cell>
          <cell r="M2759"/>
          <cell r="N2759">
            <v>97667</v>
          </cell>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11,60</v>
          </cell>
          <cell r="F2760" t="str">
            <v>3,81</v>
          </cell>
          <cell r="G2760" t="str">
            <v>7,79</v>
          </cell>
          <cell r="H2760" t="str">
            <v>0,00</v>
          </cell>
          <cell r="I2760" t="str">
            <v>0,00</v>
          </cell>
          <cell r="J2760" t="str">
            <v>0,00</v>
          </cell>
          <cell r="K2760">
            <v>7.79</v>
          </cell>
          <cell r="L2760">
            <v>7.79</v>
          </cell>
          <cell r="M2760"/>
          <cell r="N2760">
            <v>97668</v>
          </cell>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17,25</v>
          </cell>
          <cell r="F2761" t="str">
            <v>6,09</v>
          </cell>
          <cell r="G2761" t="str">
            <v>11,16</v>
          </cell>
          <cell r="H2761" t="str">
            <v>0,00</v>
          </cell>
          <cell r="I2761" t="str">
            <v>0,00</v>
          </cell>
          <cell r="J2761" t="str">
            <v>0,00</v>
          </cell>
          <cell r="K2761">
            <v>11.16</v>
          </cell>
          <cell r="L2761">
            <v>11.16</v>
          </cell>
          <cell r="M2761"/>
          <cell r="N2761">
            <v>97669</v>
          </cell>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21,98</v>
          </cell>
          <cell r="F2762" t="str">
            <v>6,94</v>
          </cell>
          <cell r="G2762" t="str">
            <v>15,04</v>
          </cell>
          <cell r="H2762" t="str">
            <v>0,00</v>
          </cell>
          <cell r="I2762" t="str">
            <v>0,00</v>
          </cell>
          <cell r="J2762" t="str">
            <v>0,00</v>
          </cell>
          <cell r="K2762">
            <v>15.04</v>
          </cell>
          <cell r="L2762">
            <v>15.04</v>
          </cell>
          <cell r="M2762"/>
          <cell r="N2762">
            <v>97670</v>
          </cell>
        </row>
        <row r="2763">
          <cell r="A2763">
            <v>91874</v>
          </cell>
          <cell r="B2763" t="str">
            <v>LUVA PARA ELETRODUTO, PVC, ROSCÁVEL, DN 20 MM (1/2"), PARA CIRCUITOS TERMINAIS, INSTALADA EM FORRO - FORNECIMENTO E INSTALAÇÃO. AF_12/2015</v>
          </cell>
          <cell r="C2763" t="str">
            <v>COMPOSIÇÃO</v>
          </cell>
          <cell r="D2763" t="str">
            <v>UN</v>
          </cell>
          <cell r="E2763" t="str">
            <v>5,57</v>
          </cell>
          <cell r="F2763" t="str">
            <v>3,38</v>
          </cell>
          <cell r="G2763" t="str">
            <v>2,19</v>
          </cell>
          <cell r="H2763" t="str">
            <v>0,00</v>
          </cell>
          <cell r="I2763" t="str">
            <v>0,00</v>
          </cell>
          <cell r="J2763" t="str">
            <v>0,00</v>
          </cell>
          <cell r="K2763">
            <v>2.19</v>
          </cell>
          <cell r="L2763">
            <v>2.19</v>
          </cell>
          <cell r="M2763"/>
          <cell r="N2763">
            <v>91874</v>
          </cell>
        </row>
        <row r="2764">
          <cell r="A2764">
            <v>91875</v>
          </cell>
          <cell r="B2764" t="str">
            <v>LUVA PARA ELETRODUTO, PVC, ROSCÁVEL, DN 25 MM (3/4"), PARA CIRCUITOS TERMINAIS, INSTALADA EM FORRO - FORNECIMENTO E INSTALAÇÃO. AF_12/2015</v>
          </cell>
          <cell r="C2764" t="str">
            <v>COMPOSIÇÃO</v>
          </cell>
          <cell r="D2764" t="str">
            <v>UN</v>
          </cell>
          <cell r="E2764" t="str">
            <v>7,39</v>
          </cell>
          <cell r="F2764" t="str">
            <v>4,34</v>
          </cell>
          <cell r="G2764" t="str">
            <v>3,05</v>
          </cell>
          <cell r="H2764" t="str">
            <v>0,00</v>
          </cell>
          <cell r="I2764" t="str">
            <v>0,00</v>
          </cell>
          <cell r="J2764" t="str">
            <v>0,00</v>
          </cell>
          <cell r="K2764">
            <v>3.05</v>
          </cell>
          <cell r="L2764">
            <v>3.05</v>
          </cell>
          <cell r="M2764"/>
          <cell r="N2764">
            <v>91875</v>
          </cell>
        </row>
        <row r="2765">
          <cell r="A2765">
            <v>91876</v>
          </cell>
          <cell r="B2765" t="str">
            <v>LUVA PARA ELETRODUTO, PVC, ROSCÁVEL, DN 32 MM (1"), PARA CIRCUITOS TERMINAIS, INSTALADA EM FORRO - FORNECIMENTO E INSTALAÇÃO. AF_12/2015</v>
          </cell>
          <cell r="C2765" t="str">
            <v>COMPOSIÇÃO</v>
          </cell>
          <cell r="D2765" t="str">
            <v>UN</v>
          </cell>
          <cell r="E2765" t="str">
            <v>9,76</v>
          </cell>
          <cell r="F2765" t="str">
            <v>5,64</v>
          </cell>
          <cell r="G2765" t="str">
            <v>4,12</v>
          </cell>
          <cell r="H2765" t="str">
            <v>0,00</v>
          </cell>
          <cell r="I2765" t="str">
            <v>0,00</v>
          </cell>
          <cell r="J2765" t="str">
            <v>0,00</v>
          </cell>
          <cell r="K2765">
            <v>4.12</v>
          </cell>
          <cell r="L2765">
            <v>4.12</v>
          </cell>
          <cell r="M2765"/>
          <cell r="N2765">
            <v>91876</v>
          </cell>
        </row>
        <row r="2766">
          <cell r="A2766">
            <v>91877</v>
          </cell>
          <cell r="B2766" t="str">
            <v>LUVA PARA ELETRODUTO, PVC, ROSCÁVEL, DN 40 MM (1 1/4"), PARA CIRCUITOS TERMINAIS, INSTALADA EM FORRO - FORNECIMENTO E INSTALAÇÃO. AF_12/2015</v>
          </cell>
          <cell r="C2766" t="str">
            <v>COMPOSIÇÃO</v>
          </cell>
          <cell r="D2766" t="str">
            <v>UN</v>
          </cell>
          <cell r="E2766" t="str">
            <v>13,01</v>
          </cell>
          <cell r="F2766" t="str">
            <v>7,10</v>
          </cell>
          <cell r="G2766" t="str">
            <v>5,91</v>
          </cell>
          <cell r="H2766" t="str">
            <v>0,00</v>
          </cell>
          <cell r="I2766" t="str">
            <v>0,00</v>
          </cell>
          <cell r="J2766" t="str">
            <v>0,00</v>
          </cell>
          <cell r="K2766">
            <v>5.91</v>
          </cell>
          <cell r="L2766">
            <v>5.91</v>
          </cell>
          <cell r="M2766"/>
          <cell r="N2766">
            <v>91877</v>
          </cell>
        </row>
        <row r="2767">
          <cell r="A2767">
            <v>91878</v>
          </cell>
          <cell r="B2767" t="str">
            <v>LUVA PARA ELETRODUTO, PVC, ROSCÁVEL, DN 20 MM (1/2"), PARA CIRCUITOS TERMINAIS, INSTALADA EM LAJE - FORNECIMENTO E INSTALAÇÃO. AF_12/2015</v>
          </cell>
          <cell r="C2767" t="str">
            <v>COMPOSIÇÃO</v>
          </cell>
          <cell r="D2767" t="str">
            <v>UN</v>
          </cell>
          <cell r="E2767" t="str">
            <v>7,13</v>
          </cell>
          <cell r="F2767" t="str">
            <v>4,55</v>
          </cell>
          <cell r="G2767" t="str">
            <v>2,58</v>
          </cell>
          <cell r="H2767" t="str">
            <v>0,00</v>
          </cell>
          <cell r="I2767" t="str">
            <v>0,00</v>
          </cell>
          <cell r="J2767" t="str">
            <v>0,00</v>
          </cell>
          <cell r="K2767">
            <v>2.58</v>
          </cell>
          <cell r="L2767">
            <v>2.58</v>
          </cell>
          <cell r="M2767"/>
          <cell r="N2767">
            <v>91878</v>
          </cell>
        </row>
        <row r="2768">
          <cell r="A2768">
            <v>91879</v>
          </cell>
          <cell r="B2768" t="str">
            <v>LUVA PARA ELETRODUTO, PVC, ROSCÁVEL, DN 25 MM (3/4"), PARA CIRCUITOS TERMINAIS, INSTALADA EM LAJE - FORNECIMENTO E INSTALAÇÃO. AF_12/2015</v>
          </cell>
          <cell r="C2768" t="str">
            <v>COMPOSIÇÃO</v>
          </cell>
          <cell r="D2768" t="str">
            <v>UN</v>
          </cell>
          <cell r="E2768" t="str">
            <v>8,90</v>
          </cell>
          <cell r="F2768" t="str">
            <v>5,48</v>
          </cell>
          <cell r="G2768" t="str">
            <v>3,42</v>
          </cell>
          <cell r="H2768" t="str">
            <v>0,00</v>
          </cell>
          <cell r="I2768" t="str">
            <v>0,00</v>
          </cell>
          <cell r="J2768" t="str">
            <v>0,00</v>
          </cell>
          <cell r="K2768">
            <v>3.42</v>
          </cell>
          <cell r="L2768">
            <v>3.42</v>
          </cell>
          <cell r="M2768"/>
          <cell r="N2768">
            <v>91879</v>
          </cell>
        </row>
        <row r="2769">
          <cell r="A2769">
            <v>91880</v>
          </cell>
          <cell r="B2769" t="str">
            <v>LUVA PARA ELETRODUTO, PVC, ROSCÁVEL, DN 32 MM (1"), PARA CIRCUITOS TERMINAIS, INSTALADA EM LAJE - FORNECIMENTO E INSTALAÇÃO. AF_12/2015</v>
          </cell>
          <cell r="C2769" t="str">
            <v>COMPOSIÇÃO</v>
          </cell>
          <cell r="D2769" t="str">
            <v>UN</v>
          </cell>
          <cell r="E2769" t="str">
            <v>11,32</v>
          </cell>
          <cell r="F2769" t="str">
            <v>6,79</v>
          </cell>
          <cell r="G2769" t="str">
            <v>4,53</v>
          </cell>
          <cell r="H2769" t="str">
            <v>0,00</v>
          </cell>
          <cell r="I2769" t="str">
            <v>0,00</v>
          </cell>
          <cell r="J2769" t="str">
            <v>0,00</v>
          </cell>
          <cell r="K2769">
            <v>4.53</v>
          </cell>
          <cell r="L2769">
            <v>4.53</v>
          </cell>
          <cell r="M2769"/>
          <cell r="N2769">
            <v>91880</v>
          </cell>
        </row>
        <row r="2770">
          <cell r="A2770">
            <v>91881</v>
          </cell>
          <cell r="B2770" t="str">
            <v>LUVA PARA ELETRODUTO, PVC, ROSCÁVEL, DN 40 MM (1 1/4"), PARA CIRCUITOS TERMINAIS, INSTALADA EM LAJE - FORNECIMENTO E INSTALAÇÃO. AF_12/2015</v>
          </cell>
          <cell r="C2770" t="str">
            <v>COMPOSIÇÃO</v>
          </cell>
          <cell r="D2770" t="str">
            <v>UN</v>
          </cell>
          <cell r="E2770" t="str">
            <v>14,58</v>
          </cell>
          <cell r="F2770" t="str">
            <v>8,30</v>
          </cell>
          <cell r="G2770" t="str">
            <v>6,28</v>
          </cell>
          <cell r="H2770" t="str">
            <v>0,00</v>
          </cell>
          <cell r="I2770" t="str">
            <v>0,00</v>
          </cell>
          <cell r="J2770" t="str">
            <v>0,00</v>
          </cell>
          <cell r="K2770">
            <v>6.28</v>
          </cell>
          <cell r="L2770">
            <v>6.28</v>
          </cell>
          <cell r="M2770"/>
          <cell r="N2770">
            <v>91881</v>
          </cell>
        </row>
        <row r="2771">
          <cell r="A2771">
            <v>91882</v>
          </cell>
          <cell r="B2771" t="str">
            <v>LUVA PARA ELETRODUTO, PVC, ROSCÁVEL, DN 20 MM (1/2"), PARA CIRCUITOS TERMINAIS, INSTALADA EM PAREDE - FORNECIMENTO E INSTALAÇÃO. AF_12/2015</v>
          </cell>
          <cell r="C2771" t="str">
            <v>COMPOSIÇÃO</v>
          </cell>
          <cell r="D2771" t="str">
            <v>UN</v>
          </cell>
          <cell r="E2771" t="str">
            <v>8,80</v>
          </cell>
          <cell r="F2771" t="str">
            <v>5,79</v>
          </cell>
          <cell r="G2771" t="str">
            <v>3,01</v>
          </cell>
          <cell r="H2771" t="str">
            <v>0,00</v>
          </cell>
          <cell r="I2771" t="str">
            <v>0,00</v>
          </cell>
          <cell r="J2771" t="str">
            <v>0,00</v>
          </cell>
          <cell r="K2771">
            <v>3.01</v>
          </cell>
          <cell r="L2771">
            <v>3.01</v>
          </cell>
          <cell r="M2771"/>
          <cell r="N2771">
            <v>91882</v>
          </cell>
        </row>
        <row r="2772">
          <cell r="A2772">
            <v>91884</v>
          </cell>
          <cell r="B2772" t="str">
            <v>LUVA PARA ELETRODUTO, PVC, ROSCÁVEL, DN 25 MM (3/4"), PARA CIRCUITOS TERMINAIS, INSTALADA EM PAREDE - FORNECIMENTO E INSTALAÇÃO. AF_12/2015</v>
          </cell>
          <cell r="C2772" t="str">
            <v>COMPOSIÇÃO</v>
          </cell>
          <cell r="D2772" t="str">
            <v>UN</v>
          </cell>
          <cell r="E2772" t="str">
            <v>10,19</v>
          </cell>
          <cell r="F2772" t="str">
            <v>6,44</v>
          </cell>
          <cell r="G2772" t="str">
            <v>3,75</v>
          </cell>
          <cell r="H2772" t="str">
            <v>0,00</v>
          </cell>
          <cell r="I2772" t="str">
            <v>0,00</v>
          </cell>
          <cell r="J2772" t="str">
            <v>0,00</v>
          </cell>
          <cell r="K2772">
            <v>3.75</v>
          </cell>
          <cell r="L2772">
            <v>3.75</v>
          </cell>
          <cell r="M2772"/>
          <cell r="N2772">
            <v>91884</v>
          </cell>
        </row>
        <row r="2773">
          <cell r="A2773">
            <v>91885</v>
          </cell>
          <cell r="B2773" t="str">
            <v>LUVA PARA ELETRODUTO, PVC, ROSCÁVEL, DN 32 MM (1"), PARA CIRCUITOS TERMINAIS, INSTALADA EM PAREDE - FORNECIMENTO E INSTALAÇÃO. AF_12/2015</v>
          </cell>
          <cell r="C2773" t="str">
            <v>COMPOSIÇÃO</v>
          </cell>
          <cell r="D2773" t="str">
            <v>UN</v>
          </cell>
          <cell r="E2773" t="str">
            <v>12,07</v>
          </cell>
          <cell r="F2773" t="str">
            <v>7,35</v>
          </cell>
          <cell r="G2773" t="str">
            <v>4,72</v>
          </cell>
          <cell r="H2773" t="str">
            <v>0,00</v>
          </cell>
          <cell r="I2773" t="str">
            <v>0,00</v>
          </cell>
          <cell r="J2773" t="str">
            <v>0,00</v>
          </cell>
          <cell r="K2773">
            <v>4.72</v>
          </cell>
          <cell r="L2773">
            <v>4.72</v>
          </cell>
          <cell r="M2773"/>
          <cell r="N2773">
            <v>91885</v>
          </cell>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14,73</v>
          </cell>
          <cell r="F2774" t="str">
            <v>8,40</v>
          </cell>
          <cell r="G2774" t="str">
            <v>6,33</v>
          </cell>
          <cell r="H2774" t="str">
            <v>0,00</v>
          </cell>
          <cell r="I2774" t="str">
            <v>0,00</v>
          </cell>
          <cell r="J2774" t="str">
            <v>0,00</v>
          </cell>
          <cell r="K2774">
            <v>6.33</v>
          </cell>
          <cell r="L2774">
            <v>6.33</v>
          </cell>
          <cell r="M2774"/>
          <cell r="N2774">
            <v>91886</v>
          </cell>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10,44</v>
          </cell>
          <cell r="F2775" t="str">
            <v>5,04</v>
          </cell>
          <cell r="G2775" t="str">
            <v>5,40</v>
          </cell>
          <cell r="H2775" t="str">
            <v>0,00</v>
          </cell>
          <cell r="I2775" t="str">
            <v>0,00</v>
          </cell>
          <cell r="J2775" t="str">
            <v>0,00</v>
          </cell>
          <cell r="K2775">
            <v>5.4</v>
          </cell>
          <cell r="L2775">
            <v>5.4</v>
          </cell>
          <cell r="M2775"/>
          <cell r="N2775">
            <v>91887</v>
          </cell>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10,04</v>
          </cell>
          <cell r="F2776" t="str">
            <v>5,05</v>
          </cell>
          <cell r="G2776" t="str">
            <v>4,99</v>
          </cell>
          <cell r="H2776" t="str">
            <v>0,00</v>
          </cell>
          <cell r="I2776" t="str">
            <v>0,00</v>
          </cell>
          <cell r="J2776" t="str">
            <v>0,00</v>
          </cell>
          <cell r="K2776">
            <v>4.99</v>
          </cell>
          <cell r="L2776">
            <v>4.99</v>
          </cell>
          <cell r="M2776"/>
          <cell r="N2776">
            <v>91889</v>
          </cell>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12,37</v>
          </cell>
          <cell r="F2777" t="str">
            <v>6,48</v>
          </cell>
          <cell r="G2777" t="str">
            <v>5,89</v>
          </cell>
          <cell r="H2777" t="str">
            <v>0,00</v>
          </cell>
          <cell r="I2777" t="str">
            <v>0,00</v>
          </cell>
          <cell r="J2777" t="str">
            <v>0,00</v>
          </cell>
          <cell r="K2777">
            <v>5.89</v>
          </cell>
          <cell r="L2777">
            <v>5.89</v>
          </cell>
          <cell r="M2777"/>
          <cell r="N2777">
            <v>91890</v>
          </cell>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15,06</v>
          </cell>
          <cell r="F2778" t="str">
            <v>6,46</v>
          </cell>
          <cell r="G2778" t="str">
            <v>8,60</v>
          </cell>
          <cell r="H2778" t="str">
            <v>0,00</v>
          </cell>
          <cell r="I2778" t="str">
            <v>0,00</v>
          </cell>
          <cell r="J2778" t="str">
            <v>0,00</v>
          </cell>
          <cell r="K2778">
            <v>8.6</v>
          </cell>
          <cell r="L2778">
            <v>8.6</v>
          </cell>
          <cell r="M2778"/>
          <cell r="N2778">
            <v>91892</v>
          </cell>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16,95</v>
          </cell>
          <cell r="F2779" t="str">
            <v>8,42</v>
          </cell>
          <cell r="G2779" t="str">
            <v>8,53</v>
          </cell>
          <cell r="H2779" t="str">
            <v>0,00</v>
          </cell>
          <cell r="I2779" t="str">
            <v>0,00</v>
          </cell>
          <cell r="J2779" t="str">
            <v>0,00</v>
          </cell>
          <cell r="K2779">
            <v>8.5299999999999994</v>
          </cell>
          <cell r="L2779">
            <v>8.5299999999999994</v>
          </cell>
          <cell r="M2779"/>
          <cell r="N2779">
            <v>91893</v>
          </cell>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19,69</v>
          </cell>
          <cell r="F2780" t="str">
            <v>8,42</v>
          </cell>
          <cell r="G2780" t="str">
            <v>11,27</v>
          </cell>
          <cell r="H2780" t="str">
            <v>0,00</v>
          </cell>
          <cell r="I2780" t="str">
            <v>0,00</v>
          </cell>
          <cell r="J2780" t="str">
            <v>0,00</v>
          </cell>
          <cell r="K2780">
            <v>11.27</v>
          </cell>
          <cell r="L2780">
            <v>11.27</v>
          </cell>
          <cell r="M2780"/>
          <cell r="N2780">
            <v>91895</v>
          </cell>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20,65</v>
          </cell>
          <cell r="F2781" t="str">
            <v>10,65</v>
          </cell>
          <cell r="G2781" t="str">
            <v>10,00</v>
          </cell>
          <cell r="H2781" t="str">
            <v>0,00</v>
          </cell>
          <cell r="I2781" t="str">
            <v>0,00</v>
          </cell>
          <cell r="J2781" t="str">
            <v>0,00</v>
          </cell>
          <cell r="K2781">
            <v>10</v>
          </cell>
          <cell r="L2781">
            <v>10</v>
          </cell>
          <cell r="M2781"/>
          <cell r="N2781">
            <v>91896</v>
          </cell>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23,57</v>
          </cell>
          <cell r="F2782" t="str">
            <v>10,63</v>
          </cell>
          <cell r="G2782" t="str">
            <v>12,94</v>
          </cell>
          <cell r="H2782" t="str">
            <v>0,00</v>
          </cell>
          <cell r="I2782" t="str">
            <v>0,00</v>
          </cell>
          <cell r="J2782" t="str">
            <v>0,00</v>
          </cell>
          <cell r="K2782">
            <v>12.94</v>
          </cell>
          <cell r="L2782">
            <v>12.94</v>
          </cell>
          <cell r="M2782"/>
          <cell r="N2782">
            <v>91898</v>
          </cell>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12,71</v>
          </cell>
          <cell r="F2783" t="str">
            <v>6,74</v>
          </cell>
          <cell r="G2783" t="str">
            <v>5,97</v>
          </cell>
          <cell r="H2783" t="str">
            <v>0,00</v>
          </cell>
          <cell r="I2783" t="str">
            <v>0,00</v>
          </cell>
          <cell r="J2783" t="str">
            <v>0,00</v>
          </cell>
          <cell r="K2783">
            <v>5.97</v>
          </cell>
          <cell r="L2783">
            <v>5.97</v>
          </cell>
          <cell r="M2783"/>
          <cell r="N2783">
            <v>91899</v>
          </cell>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12,31</v>
          </cell>
          <cell r="F2784" t="str">
            <v>6,74</v>
          </cell>
          <cell r="G2784" t="str">
            <v>5,57</v>
          </cell>
          <cell r="H2784" t="str">
            <v>0,00</v>
          </cell>
          <cell r="I2784" t="str">
            <v>0,00</v>
          </cell>
          <cell r="J2784" t="str">
            <v>0,00</v>
          </cell>
          <cell r="K2784">
            <v>5.57</v>
          </cell>
          <cell r="L2784">
            <v>5.57</v>
          </cell>
          <cell r="M2784"/>
          <cell r="N2784">
            <v>91901</v>
          </cell>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14,64</v>
          </cell>
          <cell r="F2785" t="str">
            <v>8,17</v>
          </cell>
          <cell r="G2785" t="str">
            <v>6,47</v>
          </cell>
          <cell r="H2785" t="str">
            <v>0,00</v>
          </cell>
          <cell r="I2785" t="str">
            <v>0,00</v>
          </cell>
          <cell r="J2785" t="str">
            <v>0,00</v>
          </cell>
          <cell r="K2785">
            <v>6.47</v>
          </cell>
          <cell r="L2785">
            <v>6.47</v>
          </cell>
          <cell r="M2785"/>
          <cell r="N2785">
            <v>91902</v>
          </cell>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17,33</v>
          </cell>
          <cell r="F2786" t="str">
            <v>8,15</v>
          </cell>
          <cell r="G2786" t="str">
            <v>9,18</v>
          </cell>
          <cell r="H2786" t="str">
            <v>0,00</v>
          </cell>
          <cell r="I2786" t="str">
            <v>0,00</v>
          </cell>
          <cell r="J2786" t="str">
            <v>0,00</v>
          </cell>
          <cell r="K2786">
            <v>9.18</v>
          </cell>
          <cell r="L2786">
            <v>9.18</v>
          </cell>
          <cell r="M2786"/>
          <cell r="N2786">
            <v>91904</v>
          </cell>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19,22</v>
          </cell>
          <cell r="F2787" t="str">
            <v>10,14</v>
          </cell>
          <cell r="G2787" t="str">
            <v>9,08</v>
          </cell>
          <cell r="H2787" t="str">
            <v>0,00</v>
          </cell>
          <cell r="I2787" t="str">
            <v>0,00</v>
          </cell>
          <cell r="J2787" t="str">
            <v>0,00</v>
          </cell>
          <cell r="K2787">
            <v>9.08</v>
          </cell>
          <cell r="L2787">
            <v>9.08</v>
          </cell>
          <cell r="M2787"/>
          <cell r="N2787">
            <v>91905</v>
          </cell>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21,96</v>
          </cell>
          <cell r="F2788" t="str">
            <v>10,12</v>
          </cell>
          <cell r="G2788" t="str">
            <v>11,84</v>
          </cell>
          <cell r="H2788" t="str">
            <v>0,00</v>
          </cell>
          <cell r="I2788" t="str">
            <v>0,00</v>
          </cell>
          <cell r="J2788" t="str">
            <v>0,00</v>
          </cell>
          <cell r="K2788">
            <v>11.84</v>
          </cell>
          <cell r="L2788">
            <v>11.84</v>
          </cell>
          <cell r="M2788"/>
          <cell r="N2788">
            <v>91907</v>
          </cell>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22,98</v>
          </cell>
          <cell r="F2789" t="str">
            <v>12,41</v>
          </cell>
          <cell r="G2789" t="str">
            <v>10,57</v>
          </cell>
          <cell r="H2789" t="str">
            <v>0,00</v>
          </cell>
          <cell r="I2789" t="str">
            <v>0,00</v>
          </cell>
          <cell r="J2789" t="str">
            <v>0,00</v>
          </cell>
          <cell r="K2789">
            <v>10.57</v>
          </cell>
          <cell r="L2789">
            <v>10.57</v>
          </cell>
          <cell r="M2789"/>
          <cell r="N2789">
            <v>91908</v>
          </cell>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25,90</v>
          </cell>
          <cell r="F2790" t="str">
            <v>12,39</v>
          </cell>
          <cell r="G2790" t="str">
            <v>13,51</v>
          </cell>
          <cell r="H2790" t="str">
            <v>0,00</v>
          </cell>
          <cell r="I2790" t="str">
            <v>0,00</v>
          </cell>
          <cell r="J2790" t="str">
            <v>0,00</v>
          </cell>
          <cell r="K2790">
            <v>13.51</v>
          </cell>
          <cell r="L2790">
            <v>13.51</v>
          </cell>
          <cell r="M2790"/>
          <cell r="N2790">
            <v>91910</v>
          </cell>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15,29</v>
          </cell>
          <cell r="F2791" t="str">
            <v>8,68</v>
          </cell>
          <cell r="G2791" t="str">
            <v>6,61</v>
          </cell>
          <cell r="H2791" t="str">
            <v>0,00</v>
          </cell>
          <cell r="I2791" t="str">
            <v>0,00</v>
          </cell>
          <cell r="J2791" t="str">
            <v>0,00</v>
          </cell>
          <cell r="K2791">
            <v>6.61</v>
          </cell>
          <cell r="L2791">
            <v>6.61</v>
          </cell>
          <cell r="M2791"/>
          <cell r="N2791">
            <v>91911</v>
          </cell>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14,89</v>
          </cell>
          <cell r="F2792" t="str">
            <v>8,68</v>
          </cell>
          <cell r="G2792" t="str">
            <v>6,21</v>
          </cell>
          <cell r="H2792" t="str">
            <v>0,00</v>
          </cell>
          <cell r="I2792" t="str">
            <v>0,00</v>
          </cell>
          <cell r="J2792" t="str">
            <v>0,00</v>
          </cell>
          <cell r="K2792">
            <v>6.21</v>
          </cell>
          <cell r="L2792">
            <v>6.21</v>
          </cell>
          <cell r="M2792"/>
          <cell r="N2792">
            <v>91913</v>
          </cell>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16,64</v>
          </cell>
          <cell r="F2793" t="str">
            <v>9,66</v>
          </cell>
          <cell r="G2793" t="str">
            <v>6,98</v>
          </cell>
          <cell r="H2793" t="str">
            <v>0,00</v>
          </cell>
          <cell r="I2793" t="str">
            <v>0,00</v>
          </cell>
          <cell r="J2793" t="str">
            <v>0,00</v>
          </cell>
          <cell r="K2793">
            <v>6.98</v>
          </cell>
          <cell r="L2793">
            <v>6.98</v>
          </cell>
          <cell r="M2793"/>
          <cell r="N2793">
            <v>91914</v>
          </cell>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19,33</v>
          </cell>
          <cell r="F2794" t="str">
            <v>9,64</v>
          </cell>
          <cell r="G2794" t="str">
            <v>9,69</v>
          </cell>
          <cell r="H2794" t="str">
            <v>0,00</v>
          </cell>
          <cell r="I2794" t="str">
            <v>0,00</v>
          </cell>
          <cell r="J2794" t="str">
            <v>0,00</v>
          </cell>
          <cell r="K2794">
            <v>9.69</v>
          </cell>
          <cell r="L2794">
            <v>9.69</v>
          </cell>
          <cell r="M2794"/>
          <cell r="N2794">
            <v>91916</v>
          </cell>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20,40</v>
          </cell>
          <cell r="F2795" t="str">
            <v>11,01</v>
          </cell>
          <cell r="G2795" t="str">
            <v>9,39</v>
          </cell>
          <cell r="H2795" t="str">
            <v>0,00</v>
          </cell>
          <cell r="I2795" t="str">
            <v>0,00</v>
          </cell>
          <cell r="J2795" t="str">
            <v>0,00</v>
          </cell>
          <cell r="K2795">
            <v>9.39</v>
          </cell>
          <cell r="L2795">
            <v>9.39</v>
          </cell>
          <cell r="M2795"/>
          <cell r="N2795">
            <v>91917</v>
          </cell>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23,14</v>
          </cell>
          <cell r="F2796" t="str">
            <v>11,00</v>
          </cell>
          <cell r="G2796" t="str">
            <v>12,14</v>
          </cell>
          <cell r="H2796" t="str">
            <v>0,00</v>
          </cell>
          <cell r="I2796" t="str">
            <v>0,00</v>
          </cell>
          <cell r="J2796" t="str">
            <v>0,00</v>
          </cell>
          <cell r="K2796">
            <v>12.14</v>
          </cell>
          <cell r="L2796">
            <v>12.14</v>
          </cell>
          <cell r="M2796"/>
          <cell r="N2796">
            <v>91919</v>
          </cell>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23,24</v>
          </cell>
          <cell r="F2797" t="str">
            <v>12,58</v>
          </cell>
          <cell r="G2797" t="str">
            <v>10,66</v>
          </cell>
          <cell r="H2797" t="str">
            <v>0,00</v>
          </cell>
          <cell r="I2797" t="str">
            <v>0,00</v>
          </cell>
          <cell r="J2797" t="str">
            <v>0,00</v>
          </cell>
          <cell r="K2797">
            <v>10.66</v>
          </cell>
          <cell r="L2797">
            <v>10.66</v>
          </cell>
          <cell r="M2797"/>
          <cell r="N2797">
            <v>91920</v>
          </cell>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26,16</v>
          </cell>
          <cell r="F2798" t="str">
            <v>12,57</v>
          </cell>
          <cell r="G2798" t="str">
            <v>13,59</v>
          </cell>
          <cell r="H2798" t="str">
            <v>0,00</v>
          </cell>
          <cell r="I2798" t="str">
            <v>0,00</v>
          </cell>
          <cell r="J2798" t="str">
            <v>0,00</v>
          </cell>
          <cell r="K2798">
            <v>13.59</v>
          </cell>
          <cell r="L2798">
            <v>13.59</v>
          </cell>
          <cell r="M2798"/>
          <cell r="N2798">
            <v>91922</v>
          </cell>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16,94</v>
          </cell>
          <cell r="F2799" t="str">
            <v>9,04</v>
          </cell>
          <cell r="G2799" t="str">
            <v>7,90</v>
          </cell>
          <cell r="H2799" t="str">
            <v>0,00</v>
          </cell>
          <cell r="I2799" t="str">
            <v>0,00</v>
          </cell>
          <cell r="J2799" t="str">
            <v>0,00</v>
          </cell>
          <cell r="K2799">
            <v>7.9</v>
          </cell>
          <cell r="L2799">
            <v>7.9</v>
          </cell>
          <cell r="M2799"/>
          <cell r="N2799">
            <v>93013</v>
          </cell>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20,93</v>
          </cell>
          <cell r="F2800" t="str">
            <v>10,39</v>
          </cell>
          <cell r="G2800" t="str">
            <v>10,54</v>
          </cell>
          <cell r="H2800" t="str">
            <v>0,00</v>
          </cell>
          <cell r="I2800" t="str">
            <v>0,00</v>
          </cell>
          <cell r="J2800" t="str">
            <v>0,00</v>
          </cell>
          <cell r="K2800">
            <v>10.54</v>
          </cell>
          <cell r="L2800">
            <v>10.54</v>
          </cell>
          <cell r="M2800"/>
          <cell r="N2800">
            <v>93014</v>
          </cell>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32,25</v>
          </cell>
          <cell r="F2801" t="str">
            <v>12,44</v>
          </cell>
          <cell r="G2801" t="str">
            <v>19,81</v>
          </cell>
          <cell r="H2801" t="str">
            <v>0,00</v>
          </cell>
          <cell r="I2801" t="str">
            <v>0,00</v>
          </cell>
          <cell r="J2801" t="str">
            <v>0,00</v>
          </cell>
          <cell r="K2801">
            <v>19.809999999999999</v>
          </cell>
          <cell r="L2801">
            <v>19.809999999999999</v>
          </cell>
          <cell r="M2801"/>
          <cell r="N2801">
            <v>93015</v>
          </cell>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39,42</v>
          </cell>
          <cell r="F2802" t="str">
            <v>13,78</v>
          </cell>
          <cell r="G2802" t="str">
            <v>25,64</v>
          </cell>
          <cell r="H2802" t="str">
            <v>0,00</v>
          </cell>
          <cell r="I2802" t="str">
            <v>0,00</v>
          </cell>
          <cell r="J2802" t="str">
            <v>0,00</v>
          </cell>
          <cell r="K2802">
            <v>25.64</v>
          </cell>
          <cell r="L2802">
            <v>25.64</v>
          </cell>
          <cell r="M2802"/>
          <cell r="N2802">
            <v>93016</v>
          </cell>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59,84</v>
          </cell>
          <cell r="F2803" t="str">
            <v>17,15</v>
          </cell>
          <cell r="G2803" t="str">
            <v>42,69</v>
          </cell>
          <cell r="H2803" t="str">
            <v>0,00</v>
          </cell>
          <cell r="I2803" t="str">
            <v>0,00</v>
          </cell>
          <cell r="J2803" t="str">
            <v>0,00</v>
          </cell>
          <cell r="K2803">
            <v>42.69</v>
          </cell>
          <cell r="L2803">
            <v>42.69</v>
          </cell>
          <cell r="M2803"/>
          <cell r="N2803">
            <v>93017</v>
          </cell>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25,91</v>
          </cell>
          <cell r="F2804" t="str">
            <v>13,56</v>
          </cell>
          <cell r="G2804" t="str">
            <v>12,35</v>
          </cell>
          <cell r="H2804" t="str">
            <v>0,00</v>
          </cell>
          <cell r="I2804" t="str">
            <v>0,00</v>
          </cell>
          <cell r="J2804" t="str">
            <v>0,00</v>
          </cell>
          <cell r="K2804">
            <v>12.35</v>
          </cell>
          <cell r="L2804">
            <v>12.35</v>
          </cell>
          <cell r="M2804"/>
          <cell r="N2804">
            <v>93018</v>
          </cell>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33,49</v>
          </cell>
          <cell r="F2805" t="str">
            <v>15,59</v>
          </cell>
          <cell r="G2805" t="str">
            <v>17,90</v>
          </cell>
          <cell r="H2805" t="str">
            <v>0,00</v>
          </cell>
          <cell r="I2805" t="str">
            <v>0,00</v>
          </cell>
          <cell r="J2805" t="str">
            <v>0,00</v>
          </cell>
          <cell r="K2805">
            <v>17.899999999999999</v>
          </cell>
          <cell r="L2805">
            <v>17.899999999999999</v>
          </cell>
          <cell r="M2805"/>
          <cell r="N2805">
            <v>93020</v>
          </cell>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57,19</v>
          </cell>
          <cell r="F2806" t="str">
            <v>18,62</v>
          </cell>
          <cell r="G2806" t="str">
            <v>38,57</v>
          </cell>
          <cell r="H2806" t="str">
            <v>0,00</v>
          </cell>
          <cell r="I2806" t="str">
            <v>0,00</v>
          </cell>
          <cell r="J2806" t="str">
            <v>0,00</v>
          </cell>
          <cell r="K2806">
            <v>38.57</v>
          </cell>
          <cell r="L2806">
            <v>38.57</v>
          </cell>
          <cell r="M2806"/>
          <cell r="N2806">
            <v>93022</v>
          </cell>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59,95</v>
          </cell>
          <cell r="F2807" t="str">
            <v>20,66</v>
          </cell>
          <cell r="G2807" t="str">
            <v>39,29</v>
          </cell>
          <cell r="H2807" t="str">
            <v>0,00</v>
          </cell>
          <cell r="I2807" t="str">
            <v>0,00</v>
          </cell>
          <cell r="J2807" t="str">
            <v>0,00</v>
          </cell>
          <cell r="K2807">
            <v>39.29</v>
          </cell>
          <cell r="L2807">
            <v>39.29</v>
          </cell>
          <cell r="M2807"/>
          <cell r="N2807">
            <v>93024</v>
          </cell>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99,33</v>
          </cell>
          <cell r="F2808" t="str">
            <v>25,73</v>
          </cell>
          <cell r="G2808" t="str">
            <v>73,60</v>
          </cell>
          <cell r="H2808" t="str">
            <v>0,00</v>
          </cell>
          <cell r="I2808" t="str">
            <v>0,00</v>
          </cell>
          <cell r="J2808" t="str">
            <v>0,00</v>
          </cell>
          <cell r="K2808">
            <v>73.599999999999994</v>
          </cell>
          <cell r="L2808">
            <v>73.599999999999994</v>
          </cell>
          <cell r="M2808"/>
          <cell r="N2808">
            <v>93026</v>
          </cell>
        </row>
        <row r="2809">
          <cell r="A2809">
            <v>95733</v>
          </cell>
          <cell r="B2809" t="str">
            <v>LUVA PARA ELETRODUTO, PVC, SOLDÁVEL, DN 25 MM (3/4), APARENTE, INSTALADA EM TETO - FORNECIMENTO E INSTALAÇÃO. AF_11/2016_P</v>
          </cell>
          <cell r="C2809" t="str">
            <v>COMPOSIÇÃO</v>
          </cell>
          <cell r="D2809" t="str">
            <v>UN</v>
          </cell>
          <cell r="E2809" t="str">
            <v>6,47</v>
          </cell>
          <cell r="F2809" t="str">
            <v>3,14</v>
          </cell>
          <cell r="G2809" t="str">
            <v>3,33</v>
          </cell>
          <cell r="H2809" t="str">
            <v>0,00</v>
          </cell>
          <cell r="I2809" t="str">
            <v>0,00</v>
          </cell>
          <cell r="J2809" t="str">
            <v>0,00</v>
          </cell>
          <cell r="K2809">
            <v>3.33</v>
          </cell>
          <cell r="L2809">
            <v>3.33</v>
          </cell>
          <cell r="M2809"/>
          <cell r="N2809">
            <v>95733</v>
          </cell>
        </row>
        <row r="2810">
          <cell r="A2810">
            <v>95734</v>
          </cell>
          <cell r="B2810" t="str">
            <v>LUVA PARA ELETRODUTO, PVC, SOLDÁVEL, DN 32 MM (1), APARENTE, INSTALADA EM TETO - FORNECIMENTO E INSTALAÇÃO. AF_11/2016_P</v>
          </cell>
          <cell r="C2810" t="str">
            <v>COMPOSIÇÃO</v>
          </cell>
          <cell r="D2810" t="str">
            <v>UN</v>
          </cell>
          <cell r="E2810" t="str">
            <v>8,61</v>
          </cell>
          <cell r="F2810" t="str">
            <v>4,11</v>
          </cell>
          <cell r="G2810" t="str">
            <v>4,50</v>
          </cell>
          <cell r="H2810" t="str">
            <v>0,00</v>
          </cell>
          <cell r="I2810" t="str">
            <v>0,00</v>
          </cell>
          <cell r="J2810" t="str">
            <v>0,00</v>
          </cell>
          <cell r="K2810">
            <v>4.5</v>
          </cell>
          <cell r="L2810">
            <v>4.5</v>
          </cell>
          <cell r="M2810"/>
          <cell r="N2810">
            <v>95734</v>
          </cell>
        </row>
        <row r="2811">
          <cell r="A2811">
            <v>95735</v>
          </cell>
          <cell r="B2811" t="str">
            <v>LUVA PARA ELETRODUTO, PVC, SOLDÁVEL, DN 20 MM (1/2), APARENTE, INSTALADA EM PAREDE - FORNECIMENTO E INSTALAÇÃO. AF_11/2016_P</v>
          </cell>
          <cell r="C2811" t="str">
            <v>COMPOSIÇÃO</v>
          </cell>
          <cell r="D2811" t="str">
            <v>UN</v>
          </cell>
          <cell r="E2811" t="str">
            <v>7,30</v>
          </cell>
          <cell r="F2811" t="str">
            <v>4,26</v>
          </cell>
          <cell r="G2811" t="str">
            <v>3,04</v>
          </cell>
          <cell r="H2811" t="str">
            <v>0,00</v>
          </cell>
          <cell r="I2811" t="str">
            <v>0,00</v>
          </cell>
          <cell r="J2811" t="str">
            <v>0,00</v>
          </cell>
          <cell r="K2811">
            <v>3.04</v>
          </cell>
          <cell r="L2811">
            <v>3.04</v>
          </cell>
          <cell r="M2811"/>
          <cell r="N2811">
            <v>95735</v>
          </cell>
        </row>
        <row r="2812">
          <cell r="A2812">
            <v>95736</v>
          </cell>
          <cell r="B2812" t="str">
            <v>LUVA PARA ELETRODUTO, PVC, SOLDÁVEL, DN 25 MM (3/4), APARENTE, INSTALADA EM PAREDE - FORNECIMENTO E INSTALAÇÃO. AF_11/2016_P</v>
          </cell>
          <cell r="C2812" t="str">
            <v>COMPOSIÇÃO</v>
          </cell>
          <cell r="D2812" t="str">
            <v>UN</v>
          </cell>
          <cell r="E2812" t="str">
            <v>8,58</v>
          </cell>
          <cell r="F2812" t="str">
            <v>4,74</v>
          </cell>
          <cell r="G2812" t="str">
            <v>3,84</v>
          </cell>
          <cell r="H2812" t="str">
            <v>0,00</v>
          </cell>
          <cell r="I2812" t="str">
            <v>0,00</v>
          </cell>
          <cell r="J2812" t="str">
            <v>0,00</v>
          </cell>
          <cell r="K2812">
            <v>3.84</v>
          </cell>
          <cell r="L2812">
            <v>3.84</v>
          </cell>
          <cell r="M2812"/>
          <cell r="N2812">
            <v>95736</v>
          </cell>
        </row>
        <row r="2813">
          <cell r="A2813">
            <v>95738</v>
          </cell>
          <cell r="B2813" t="str">
            <v>LUVA PARA ELETRODUTO, PVC, SOLDÁVEL, DN 32 MM (1), APARENTE, INSTALADA EM PAREDE - FORNECIMENTO E INSTALAÇÃO. AF_11/2016_P</v>
          </cell>
          <cell r="C2813" t="str">
            <v>COMPOSIÇÃO</v>
          </cell>
          <cell r="D2813" t="str">
            <v>UN</v>
          </cell>
          <cell r="E2813" t="str">
            <v>10,32</v>
          </cell>
          <cell r="F2813" t="str">
            <v>5,41</v>
          </cell>
          <cell r="G2813" t="str">
            <v>4,91</v>
          </cell>
          <cell r="H2813" t="str">
            <v>0,00</v>
          </cell>
          <cell r="I2813" t="str">
            <v>0,00</v>
          </cell>
          <cell r="J2813" t="str">
            <v>0,00</v>
          </cell>
          <cell r="K2813">
            <v>4.91</v>
          </cell>
          <cell r="L2813">
            <v>4.91</v>
          </cell>
          <cell r="M2813"/>
          <cell r="N2813">
            <v>95738</v>
          </cell>
        </row>
        <row r="2814">
          <cell r="A2814">
            <v>95753</v>
          </cell>
          <cell r="B2814" t="str">
            <v>LUVA DE EMENDA PARA ELETRODUTO, AÇO GALVANIZADO, DN 20 MM (3/4  ), APARENTE, INSTALADA EM TETO - FORNECIMENTO E INSTALAÇÃO. AF_11/2016_P</v>
          </cell>
          <cell r="C2814" t="str">
            <v>COMPOSIÇÃO</v>
          </cell>
          <cell r="D2814" t="str">
            <v>UN</v>
          </cell>
          <cell r="E2814" t="str">
            <v>8,25</v>
          </cell>
          <cell r="F2814" t="str">
            <v>4,28</v>
          </cell>
          <cell r="G2814" t="str">
            <v>3,97</v>
          </cell>
          <cell r="H2814" t="str">
            <v>0,00</v>
          </cell>
          <cell r="I2814" t="str">
            <v>0,00</v>
          </cell>
          <cell r="J2814" t="str">
            <v>0,00</v>
          </cell>
          <cell r="K2814">
            <v>3.97</v>
          </cell>
          <cell r="L2814">
            <v>3.97</v>
          </cell>
          <cell r="M2814"/>
          <cell r="N2814">
            <v>95753</v>
          </cell>
        </row>
        <row r="2815">
          <cell r="A2815">
            <v>95754</v>
          </cell>
          <cell r="B2815" t="str">
            <v>LUVA DE EMENDA PARA ELETRODUTO, AÇO GALVANIZADO, DN 25 MM (1''), APARENTE, INSTALADA EM TETO - FORNECIMENTO E INSTALAÇÃO. AF_11/2016_P</v>
          </cell>
          <cell r="C2815" t="str">
            <v>COMPOSIÇÃO</v>
          </cell>
          <cell r="D2815" t="str">
            <v>UN</v>
          </cell>
          <cell r="E2815" t="str">
            <v>10,27</v>
          </cell>
          <cell r="F2815" t="str">
            <v>5,48</v>
          </cell>
          <cell r="G2815" t="str">
            <v>4,79</v>
          </cell>
          <cell r="H2815" t="str">
            <v>0,00</v>
          </cell>
          <cell r="I2815" t="str">
            <v>0,00</v>
          </cell>
          <cell r="J2815" t="str">
            <v>0,00</v>
          </cell>
          <cell r="K2815">
            <v>4.79</v>
          </cell>
          <cell r="L2815">
            <v>4.79</v>
          </cell>
          <cell r="M2815"/>
          <cell r="N2815">
            <v>95754</v>
          </cell>
        </row>
        <row r="2816">
          <cell r="A2816">
            <v>95755</v>
          </cell>
          <cell r="B2816" t="str">
            <v>LUVA DE EMENDA PARA ELETRODUTO, AÇO GALVANIZADO, DN 32 MM (1 1/4''), APARENTE, INSTALADA EM TETO - FORNECIMENTO E INSTALAÇÃO. AF_11/2016_P</v>
          </cell>
          <cell r="C2816" t="str">
            <v>COMPOSIÇÃO</v>
          </cell>
          <cell r="D2816" t="str">
            <v>UN</v>
          </cell>
          <cell r="E2816" t="str">
            <v>14,82</v>
          </cell>
          <cell r="F2816" t="str">
            <v>7,14</v>
          </cell>
          <cell r="G2816" t="str">
            <v>7,68</v>
          </cell>
          <cell r="H2816" t="str">
            <v>0,00</v>
          </cell>
          <cell r="I2816" t="str">
            <v>0,00</v>
          </cell>
          <cell r="J2816" t="str">
            <v>0,00</v>
          </cell>
          <cell r="K2816">
            <v>7.68</v>
          </cell>
          <cell r="L2816">
            <v>7.68</v>
          </cell>
          <cell r="M2816"/>
          <cell r="N2816">
            <v>95755</v>
          </cell>
        </row>
        <row r="2817">
          <cell r="A2817">
            <v>95756</v>
          </cell>
          <cell r="B2817" t="str">
            <v>LUVA DE EMENDA PARA ELETRODUTO, AÇO GALVANIZADO, DN 40 MM (1 1/2''), APARENTE, INSTALADA EM TETO - FORNECIMENTO E INSTALAÇÃO. AF_11/2016_P</v>
          </cell>
          <cell r="C2817" t="str">
            <v>COMPOSIÇÃO</v>
          </cell>
          <cell r="D2817" t="str">
            <v>UN</v>
          </cell>
          <cell r="E2817" t="str">
            <v>19,74</v>
          </cell>
          <cell r="F2817" t="str">
            <v>9,05</v>
          </cell>
          <cell r="G2817" t="str">
            <v>10,69</v>
          </cell>
          <cell r="H2817" t="str">
            <v>0,00</v>
          </cell>
          <cell r="I2817" t="str">
            <v>0,00</v>
          </cell>
          <cell r="J2817" t="str">
            <v>0,00</v>
          </cell>
          <cell r="K2817">
            <v>10.69</v>
          </cell>
          <cell r="L2817">
            <v>10.69</v>
          </cell>
          <cell r="M2817"/>
          <cell r="N2817">
            <v>95756</v>
          </cell>
        </row>
        <row r="2818">
          <cell r="A2818">
            <v>95757</v>
          </cell>
          <cell r="B2818" t="str">
            <v>LUVA DE EMENDA PARA ELETRODUTO, AÇO GALVANIZADO, DN 20 MM (3/4''), APARENTE, INSTALADA EM PAREDE - FORNECIMENTO E INSTALAÇÃO. AF_11/2016_P</v>
          </cell>
          <cell r="C2818" t="str">
            <v>COMPOSIÇÃO</v>
          </cell>
          <cell r="D2818" t="str">
            <v>UN</v>
          </cell>
          <cell r="E2818" t="str">
            <v>12,40</v>
          </cell>
          <cell r="F2818" t="str">
            <v>7,38</v>
          </cell>
          <cell r="G2818" t="str">
            <v>5,02</v>
          </cell>
          <cell r="H2818" t="str">
            <v>0,00</v>
          </cell>
          <cell r="I2818" t="str">
            <v>0,00</v>
          </cell>
          <cell r="J2818" t="str">
            <v>0,00</v>
          </cell>
          <cell r="K2818">
            <v>5.0199999999999996</v>
          </cell>
          <cell r="L2818">
            <v>5.0199999999999996</v>
          </cell>
          <cell r="M2818"/>
          <cell r="N2818">
            <v>95757</v>
          </cell>
        </row>
        <row r="2819">
          <cell r="A2819">
            <v>95758</v>
          </cell>
          <cell r="B2819" t="str">
            <v>LUVA DE EMENDA PARA ELETRODUTO, AÇO GALVANIZADO, DN 25 MM (1''), APARENTE, INSTALADA EM PAREDE - FORNECIMENTO E INSTALAÇÃO. AF_11/2016_P</v>
          </cell>
          <cell r="C2819" t="str">
            <v>COMPOSIÇÃO</v>
          </cell>
          <cell r="D2819" t="str">
            <v>UN</v>
          </cell>
          <cell r="E2819" t="str">
            <v>13,94</v>
          </cell>
          <cell r="F2819" t="str">
            <v>8,22</v>
          </cell>
          <cell r="G2819" t="str">
            <v>5,72</v>
          </cell>
          <cell r="H2819" t="str">
            <v>0,00</v>
          </cell>
          <cell r="I2819" t="str">
            <v>0,00</v>
          </cell>
          <cell r="J2819" t="str">
            <v>0,00</v>
          </cell>
          <cell r="K2819">
            <v>5.72</v>
          </cell>
          <cell r="L2819">
            <v>5.72</v>
          </cell>
          <cell r="M2819"/>
          <cell r="N2819">
            <v>95758</v>
          </cell>
        </row>
        <row r="2820">
          <cell r="A2820">
            <v>95759</v>
          </cell>
          <cell r="B2820" t="str">
            <v>LUVA DE EMENDA PARA ELETRODUTO, AÇO GALVANIZADO, DN 32 MM (1 1/4''), APARENTE, INSTALADA EM PAREDE - FORNECIMENTO E INSTALAÇÃO. AF_11/2016_P</v>
          </cell>
          <cell r="C2820" t="str">
            <v>COMPOSIÇÃO</v>
          </cell>
          <cell r="D2820" t="str">
            <v>UN</v>
          </cell>
          <cell r="E2820" t="str">
            <v>17,79</v>
          </cell>
          <cell r="F2820" t="str">
            <v>9,37</v>
          </cell>
          <cell r="G2820" t="str">
            <v>8,42</v>
          </cell>
          <cell r="H2820" t="str">
            <v>0,00</v>
          </cell>
          <cell r="I2820" t="str">
            <v>0,00</v>
          </cell>
          <cell r="J2820" t="str">
            <v>0,00</v>
          </cell>
          <cell r="K2820">
            <v>8.42</v>
          </cell>
          <cell r="L2820">
            <v>8.42</v>
          </cell>
          <cell r="M2820"/>
          <cell r="N2820">
            <v>95759</v>
          </cell>
        </row>
        <row r="2821">
          <cell r="A2821">
            <v>95760</v>
          </cell>
          <cell r="B2821" t="str">
            <v>LUVA DE EMENDA PARA ELETRODUTO, AÇO GALVANIZADO, DN 40 MM (1 1/2''), APARENTE, INSTALADA EM PAREDE - FORNECIMENTO E INSTALAÇÃO. AF_11/2016_P</v>
          </cell>
          <cell r="C2821" t="str">
            <v>COMPOSIÇÃO</v>
          </cell>
          <cell r="D2821" t="str">
            <v>UN</v>
          </cell>
          <cell r="E2821" t="str">
            <v>21,92</v>
          </cell>
          <cell r="F2821" t="str">
            <v>10,68</v>
          </cell>
          <cell r="G2821" t="str">
            <v>11,24</v>
          </cell>
          <cell r="H2821" t="str">
            <v>0,00</v>
          </cell>
          <cell r="I2821" t="str">
            <v>0,00</v>
          </cell>
          <cell r="J2821" t="str">
            <v>0,00</v>
          </cell>
          <cell r="K2821">
            <v>11.24</v>
          </cell>
          <cell r="L2821">
            <v>11.24</v>
          </cell>
          <cell r="M2821"/>
          <cell r="N2821">
            <v>95760</v>
          </cell>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12,07</v>
          </cell>
          <cell r="F2822" t="str">
            <v>6,48</v>
          </cell>
          <cell r="G2822" t="str">
            <v>5,59</v>
          </cell>
          <cell r="H2822" t="str">
            <v>0,00</v>
          </cell>
          <cell r="I2822" t="str">
            <v>0,00</v>
          </cell>
          <cell r="J2822" t="str">
            <v>0,00</v>
          </cell>
          <cell r="K2822">
            <v>5.59</v>
          </cell>
          <cell r="L2822">
            <v>5.59</v>
          </cell>
          <cell r="M2822"/>
          <cell r="N2822">
            <v>97559</v>
          </cell>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14,34</v>
          </cell>
          <cell r="F2823" t="str">
            <v>8,17</v>
          </cell>
          <cell r="G2823" t="str">
            <v>6,17</v>
          </cell>
          <cell r="H2823" t="str">
            <v>0,00</v>
          </cell>
          <cell r="I2823" t="str">
            <v>0,00</v>
          </cell>
          <cell r="J2823" t="str">
            <v>0,00</v>
          </cell>
          <cell r="K2823">
            <v>6.17</v>
          </cell>
          <cell r="L2823">
            <v>6.17</v>
          </cell>
          <cell r="M2823"/>
          <cell r="N2823">
            <v>97562</v>
          </cell>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16,34</v>
          </cell>
          <cell r="F2824" t="str">
            <v>9,66</v>
          </cell>
          <cell r="G2824" t="str">
            <v>6,68</v>
          </cell>
          <cell r="H2824" t="str">
            <v>0,00</v>
          </cell>
          <cell r="I2824" t="str">
            <v>0,00</v>
          </cell>
          <cell r="J2824" t="str">
            <v>0,00</v>
          </cell>
          <cell r="K2824">
            <v>6.68</v>
          </cell>
          <cell r="L2824">
            <v>6.68</v>
          </cell>
          <cell r="M2824"/>
          <cell r="N2824">
            <v>97564</v>
          </cell>
        </row>
        <row r="2825">
          <cell r="A2825">
            <v>91924</v>
          </cell>
          <cell r="B2825" t="str">
            <v>CABO DE COBRE FLEXÍVEL ISOLADO, 1,5 MM², ANTI-CHAMA 450/750 V, PARA CIRCUITOS TERMINAIS - FORNECIMENTO E INSTALAÇÃO. AF_12/2015</v>
          </cell>
          <cell r="C2825" t="str">
            <v>COMPOSIÇÃO</v>
          </cell>
          <cell r="D2825" t="str">
            <v>M</v>
          </cell>
          <cell r="E2825" t="str">
            <v>2,75</v>
          </cell>
          <cell r="F2825" t="str">
            <v>0,97</v>
          </cell>
          <cell r="G2825" t="str">
            <v>1,78</v>
          </cell>
          <cell r="H2825" t="str">
            <v>0,00</v>
          </cell>
          <cell r="I2825" t="str">
            <v>0,00</v>
          </cell>
          <cell r="J2825" t="str">
            <v>0,00</v>
          </cell>
          <cell r="K2825">
            <v>1.78</v>
          </cell>
          <cell r="L2825">
            <v>1.78</v>
          </cell>
          <cell r="M2825"/>
          <cell r="N2825">
            <v>91924</v>
          </cell>
        </row>
        <row r="2826">
          <cell r="A2826">
            <v>91925</v>
          </cell>
          <cell r="B2826" t="str">
            <v>CABO DE COBRE FLEXÍVEL ISOLADO, 1,5 MM², ANTI-CHAMA 0,6/1,0 KV, PARA CIRCUITOS TERMINAIS - FORNECIMENTO E INSTALAÇÃO. AF_12/2015</v>
          </cell>
          <cell r="C2826" t="str">
            <v>COMPOSIÇÃO</v>
          </cell>
          <cell r="D2826" t="str">
            <v>M</v>
          </cell>
          <cell r="E2826" t="str">
            <v>3,75</v>
          </cell>
          <cell r="F2826" t="str">
            <v>0,96</v>
          </cell>
          <cell r="G2826" t="str">
            <v>2,79</v>
          </cell>
          <cell r="H2826" t="str">
            <v>0,00</v>
          </cell>
          <cell r="I2826" t="str">
            <v>0,00</v>
          </cell>
          <cell r="J2826" t="str">
            <v>0,00</v>
          </cell>
          <cell r="K2826">
            <v>2.79</v>
          </cell>
          <cell r="L2826">
            <v>2.79</v>
          </cell>
          <cell r="M2826"/>
          <cell r="N2826">
            <v>91925</v>
          </cell>
        </row>
        <row r="2827">
          <cell r="A2827">
            <v>91926</v>
          </cell>
          <cell r="B2827" t="str">
            <v>CABO DE COBRE FLEXÍVEL ISOLADO, 2,5 MM², ANTI-CHAMA 450/750 V, PARA CIRCUITOS TERMINAIS - FORNECIMENTO E INSTALAÇÃO. AF_12/2015</v>
          </cell>
          <cell r="C2827" t="str">
            <v>COMPOSIÇÃO</v>
          </cell>
          <cell r="D2827" t="str">
            <v>M</v>
          </cell>
          <cell r="E2827" t="str">
            <v>3,90</v>
          </cell>
          <cell r="F2827" t="str">
            <v>1,19</v>
          </cell>
          <cell r="G2827" t="str">
            <v>2,71</v>
          </cell>
          <cell r="H2827" t="str">
            <v>0,00</v>
          </cell>
          <cell r="I2827" t="str">
            <v>0,00</v>
          </cell>
          <cell r="J2827" t="str">
            <v>0,00</v>
          </cell>
          <cell r="K2827">
            <v>2.71</v>
          </cell>
          <cell r="L2827">
            <v>2.71</v>
          </cell>
          <cell r="M2827"/>
          <cell r="N2827">
            <v>91926</v>
          </cell>
        </row>
        <row r="2828">
          <cell r="A2828">
            <v>91927</v>
          </cell>
          <cell r="B2828" t="str">
            <v>CABO DE COBRE FLEXÍVEL ISOLADO, 2,5 MM², ANTI-CHAMA 0,6/1,0 KV, PARA CIRCUITOS TERMINAIS - FORNECIMENTO E INSTALAÇÃO. AF_12/2015</v>
          </cell>
          <cell r="C2828" t="str">
            <v>COMPOSIÇÃO</v>
          </cell>
          <cell r="D2828" t="str">
            <v>M</v>
          </cell>
          <cell r="E2828" t="str">
            <v>5,01</v>
          </cell>
          <cell r="F2828" t="str">
            <v>1,18</v>
          </cell>
          <cell r="G2828" t="str">
            <v>3,83</v>
          </cell>
          <cell r="H2828" t="str">
            <v>0,00</v>
          </cell>
          <cell r="I2828" t="str">
            <v>0,00</v>
          </cell>
          <cell r="J2828" t="str">
            <v>0,00</v>
          </cell>
          <cell r="K2828">
            <v>3.83</v>
          </cell>
          <cell r="L2828">
            <v>3.83</v>
          </cell>
          <cell r="M2828"/>
          <cell r="N2828">
            <v>91927</v>
          </cell>
        </row>
        <row r="2829">
          <cell r="A2829">
            <v>91928</v>
          </cell>
          <cell r="B2829" t="str">
            <v>CABO DE COBRE FLEXÍVEL ISOLADO, 4 MM², ANTI-CHAMA 450/750 V, PARA CIRCUITOS TERMINAIS - FORNECIMENTO E INSTALAÇÃO. AF_12/2015</v>
          </cell>
          <cell r="C2829" t="str">
            <v>COMPOSIÇÃO</v>
          </cell>
          <cell r="D2829" t="str">
            <v>M</v>
          </cell>
          <cell r="E2829" t="str">
            <v>6,23</v>
          </cell>
          <cell r="F2829" t="str">
            <v>1,60</v>
          </cell>
          <cell r="G2829" t="str">
            <v>4,63</v>
          </cell>
          <cell r="H2829" t="str">
            <v>0,00</v>
          </cell>
          <cell r="I2829" t="str">
            <v>0,00</v>
          </cell>
          <cell r="J2829" t="str">
            <v>0,00</v>
          </cell>
          <cell r="K2829">
            <v>4.63</v>
          </cell>
          <cell r="L2829">
            <v>4.63</v>
          </cell>
          <cell r="M2829"/>
          <cell r="N2829">
            <v>91928</v>
          </cell>
        </row>
        <row r="2830">
          <cell r="A2830">
            <v>91929</v>
          </cell>
          <cell r="B2830" t="str">
            <v>CABO DE COBRE FLEXÍVEL ISOLADO, 4 MM², ANTI-CHAMA 0,6/1,0 KV, PARA CIRCUITOS TERMINAIS - FORNECIMENTO E INSTALAÇÃO. AF_12/2015</v>
          </cell>
          <cell r="C2830" t="str">
            <v>COMPOSIÇÃO</v>
          </cell>
          <cell r="D2830" t="str">
            <v>M</v>
          </cell>
          <cell r="E2830" t="str">
            <v>7,00</v>
          </cell>
          <cell r="F2830" t="str">
            <v>1,60</v>
          </cell>
          <cell r="G2830" t="str">
            <v>5,40</v>
          </cell>
          <cell r="H2830" t="str">
            <v>0,00</v>
          </cell>
          <cell r="I2830" t="str">
            <v>0,00</v>
          </cell>
          <cell r="J2830" t="str">
            <v>0,00</v>
          </cell>
          <cell r="K2830">
            <v>5.4</v>
          </cell>
          <cell r="L2830">
            <v>5.4</v>
          </cell>
          <cell r="M2830"/>
          <cell r="N2830">
            <v>91929</v>
          </cell>
        </row>
        <row r="2831">
          <cell r="A2831">
            <v>91930</v>
          </cell>
          <cell r="B2831" t="str">
            <v>CABO DE COBRE FLEXÍVEL ISOLADO, 6 MM², ANTI-CHAMA 450/750 V, PARA CIRCUITOS TERMINAIS - FORNECIMENTO E INSTALAÇÃO. AF_12/2015</v>
          </cell>
          <cell r="C2831" t="str">
            <v>COMPOSIÇÃO</v>
          </cell>
          <cell r="D2831" t="str">
            <v>M</v>
          </cell>
          <cell r="E2831" t="str">
            <v>8,49</v>
          </cell>
          <cell r="F2831" t="str">
            <v>2,08</v>
          </cell>
          <cell r="G2831" t="str">
            <v>6,41</v>
          </cell>
          <cell r="H2831" t="str">
            <v>0,00</v>
          </cell>
          <cell r="I2831" t="str">
            <v>0,00</v>
          </cell>
          <cell r="J2831" t="str">
            <v>0,00</v>
          </cell>
          <cell r="K2831">
            <v>6.41</v>
          </cell>
          <cell r="L2831">
            <v>6.41</v>
          </cell>
          <cell r="M2831"/>
          <cell r="N2831">
            <v>91930</v>
          </cell>
        </row>
        <row r="2832">
          <cell r="A2832">
            <v>91931</v>
          </cell>
          <cell r="B2832" t="str">
            <v>CABO DE COBRE FLEXÍVEL ISOLADO, 6 MM², ANTI-CHAMA 0,6/1,0 KV, PARA CIRCUITOS TERMINAIS - FORNECIMENTO E INSTALAÇÃO. AF_12/2015</v>
          </cell>
          <cell r="C2832" t="str">
            <v>COMPOSIÇÃO</v>
          </cell>
          <cell r="D2832" t="str">
            <v>M</v>
          </cell>
          <cell r="E2832" t="str">
            <v>9,40</v>
          </cell>
          <cell r="F2832" t="str">
            <v>2,08</v>
          </cell>
          <cell r="G2832" t="str">
            <v>7,32</v>
          </cell>
          <cell r="H2832" t="str">
            <v>0,00</v>
          </cell>
          <cell r="I2832" t="str">
            <v>0,00</v>
          </cell>
          <cell r="J2832" t="str">
            <v>0,00</v>
          </cell>
          <cell r="K2832">
            <v>7.32</v>
          </cell>
          <cell r="L2832">
            <v>7.32</v>
          </cell>
          <cell r="M2832"/>
          <cell r="N2832">
            <v>91931</v>
          </cell>
        </row>
        <row r="2833">
          <cell r="A2833">
            <v>91932</v>
          </cell>
          <cell r="B2833" t="str">
            <v>CABO DE COBRE FLEXÍVEL ISOLADO, 10 MM², ANTI-CHAMA 450/750 V, PARA CIRCUITOS TERMINAIS - FORNECIMENTO E INSTALAÇÃO. AF_12/2015</v>
          </cell>
          <cell r="C2833" t="str">
            <v>COMPOSIÇÃO</v>
          </cell>
          <cell r="D2833" t="str">
            <v>M</v>
          </cell>
          <cell r="E2833" t="str">
            <v>13,83</v>
          </cell>
          <cell r="F2833" t="str">
            <v>3,09</v>
          </cell>
          <cell r="G2833" t="str">
            <v>10,74</v>
          </cell>
          <cell r="H2833" t="str">
            <v>0,00</v>
          </cell>
          <cell r="I2833" t="str">
            <v>0,00</v>
          </cell>
          <cell r="J2833" t="str">
            <v>0,00</v>
          </cell>
          <cell r="K2833">
            <v>10.74</v>
          </cell>
          <cell r="L2833">
            <v>10.74</v>
          </cell>
          <cell r="M2833"/>
          <cell r="N2833">
            <v>91932</v>
          </cell>
        </row>
        <row r="2834">
          <cell r="A2834">
            <v>91933</v>
          </cell>
          <cell r="B2834" t="str">
            <v>CABO DE COBRE FLEXÍVEL ISOLADO, 10 MM², ANTI-CHAMA 0,6/1,0 KV, PARA CIRCUITOS TERMINAIS - FORNECIMENTO E INSTALAÇÃO. AF_12/2015</v>
          </cell>
          <cell r="C2834" t="str">
            <v>COMPOSIÇÃO</v>
          </cell>
          <cell r="D2834" t="str">
            <v>M</v>
          </cell>
          <cell r="E2834" t="str">
            <v>14,71</v>
          </cell>
          <cell r="F2834" t="str">
            <v>3,09</v>
          </cell>
          <cell r="G2834" t="str">
            <v>11,62</v>
          </cell>
          <cell r="H2834" t="str">
            <v>0,00</v>
          </cell>
          <cell r="I2834" t="str">
            <v>0,00</v>
          </cell>
          <cell r="J2834" t="str">
            <v>0,00</v>
          </cell>
          <cell r="K2834">
            <v>11.62</v>
          </cell>
          <cell r="L2834">
            <v>11.62</v>
          </cell>
          <cell r="M2834"/>
          <cell r="N2834">
            <v>91933</v>
          </cell>
        </row>
        <row r="2835">
          <cell r="A2835">
            <v>91934</v>
          </cell>
          <cell r="B2835" t="str">
            <v>CABO DE COBRE FLEXÍVEL ISOLADO, 16 MM², ANTI-CHAMA 450/750 V, PARA CIRCUITOS TERMINAIS - FORNECIMENTO E INSTALAÇÃO. AF_12/2015</v>
          </cell>
          <cell r="C2835" t="str">
            <v>COMPOSIÇÃO</v>
          </cell>
          <cell r="D2835" t="str">
            <v>M</v>
          </cell>
          <cell r="E2835" t="str">
            <v>21,11</v>
          </cell>
          <cell r="F2835" t="str">
            <v>4,62</v>
          </cell>
          <cell r="G2835" t="str">
            <v>16,49</v>
          </cell>
          <cell r="H2835" t="str">
            <v>0,00</v>
          </cell>
          <cell r="I2835" t="str">
            <v>0,00</v>
          </cell>
          <cell r="J2835" t="str">
            <v>0,00</v>
          </cell>
          <cell r="K2835">
            <v>16.489999999999998</v>
          </cell>
          <cell r="L2835">
            <v>16.489999999999998</v>
          </cell>
          <cell r="M2835"/>
          <cell r="N2835">
            <v>91934</v>
          </cell>
        </row>
        <row r="2836">
          <cell r="A2836">
            <v>91935</v>
          </cell>
          <cell r="B2836" t="str">
            <v>CABO DE COBRE FLEXÍVEL ISOLADO, 16 MM², ANTI-CHAMA 0,6/1,0 KV, PARA CIRCUITOS TERMINAIS - FORNECIMENTO E INSTALAÇÃO. AF_12/2015</v>
          </cell>
          <cell r="C2836" t="str">
            <v>COMPOSIÇÃO</v>
          </cell>
          <cell r="D2836" t="str">
            <v>M</v>
          </cell>
          <cell r="E2836" t="str">
            <v>22,37</v>
          </cell>
          <cell r="F2836" t="str">
            <v>4,62</v>
          </cell>
          <cell r="G2836" t="str">
            <v>17,75</v>
          </cell>
          <cell r="H2836" t="str">
            <v>0,00</v>
          </cell>
          <cell r="I2836" t="str">
            <v>0,00</v>
          </cell>
          <cell r="J2836" t="str">
            <v>0,00</v>
          </cell>
          <cell r="K2836">
            <v>17.75</v>
          </cell>
          <cell r="L2836">
            <v>17.75</v>
          </cell>
          <cell r="M2836"/>
          <cell r="N2836">
            <v>91935</v>
          </cell>
        </row>
        <row r="2837">
          <cell r="A2837">
            <v>92979</v>
          </cell>
          <cell r="B2837" t="str">
            <v>CABO DE COBRE FLEXÍVEL ISOLADO, 10 MM², ANTI-CHAMA 450/750 V, PARA DISTRIBUIÇÃO - FORNECIMENTO E INSTALAÇÃO. AF_12/2015</v>
          </cell>
          <cell r="C2837" t="str">
            <v>COMPOSIÇÃO</v>
          </cell>
          <cell r="D2837" t="str">
            <v>M</v>
          </cell>
          <cell r="E2837" t="str">
            <v>8,85</v>
          </cell>
          <cell r="F2837" t="str">
            <v>0,34</v>
          </cell>
          <cell r="G2837" t="str">
            <v>8,51</v>
          </cell>
          <cell r="H2837" t="str">
            <v>0,00</v>
          </cell>
          <cell r="I2837" t="str">
            <v>0,00</v>
          </cell>
          <cell r="J2837" t="str">
            <v>0,00</v>
          </cell>
          <cell r="K2837">
            <v>8.51</v>
          </cell>
          <cell r="L2837">
            <v>8.51</v>
          </cell>
          <cell r="M2837"/>
          <cell r="N2837">
            <v>92979</v>
          </cell>
        </row>
        <row r="2838">
          <cell r="A2838">
            <v>92980</v>
          </cell>
          <cell r="B2838" t="str">
            <v>CABO DE COBRE FLEXÍVEL ISOLADO, 10 MM², ANTI-CHAMA 0,6/1,0 KV, PARA DISTRIBUIÇÃO - FORNECIMENTO E INSTALAÇÃO. AF_12/2015</v>
          </cell>
          <cell r="C2838" t="str">
            <v>COMPOSIÇÃO</v>
          </cell>
          <cell r="D2838" t="str">
            <v>M</v>
          </cell>
          <cell r="E2838" t="str">
            <v>9,61</v>
          </cell>
          <cell r="F2838" t="str">
            <v>0,34</v>
          </cell>
          <cell r="G2838" t="str">
            <v>9,27</v>
          </cell>
          <cell r="H2838" t="str">
            <v>0,00</v>
          </cell>
          <cell r="I2838" t="str">
            <v>0,00</v>
          </cell>
          <cell r="J2838" t="str">
            <v>0,00</v>
          </cell>
          <cell r="K2838">
            <v>9.27</v>
          </cell>
          <cell r="L2838">
            <v>9.27</v>
          </cell>
          <cell r="M2838"/>
          <cell r="N2838">
            <v>92980</v>
          </cell>
        </row>
        <row r="2839">
          <cell r="A2839">
            <v>92981</v>
          </cell>
          <cell r="B2839" t="str">
            <v>CABO DE COBRE FLEXÍVEL ISOLADO, 16 MM², ANTI-CHAMA 450/750 V, PARA DISTRIBUIÇÃO - FORNECIMENTO E INSTALAÇÃO. AF_12/2015</v>
          </cell>
          <cell r="C2839" t="str">
            <v>COMPOSIÇÃO</v>
          </cell>
          <cell r="D2839" t="str">
            <v>M</v>
          </cell>
          <cell r="E2839" t="str">
            <v>13,57</v>
          </cell>
          <cell r="F2839" t="str">
            <v>0,49</v>
          </cell>
          <cell r="G2839" t="str">
            <v>13,08</v>
          </cell>
          <cell r="H2839" t="str">
            <v>0,00</v>
          </cell>
          <cell r="I2839" t="str">
            <v>0,00</v>
          </cell>
          <cell r="J2839" t="str">
            <v>0,00</v>
          </cell>
          <cell r="K2839">
            <v>13.08</v>
          </cell>
          <cell r="L2839">
            <v>13.08</v>
          </cell>
          <cell r="M2839"/>
          <cell r="N2839">
            <v>92981</v>
          </cell>
        </row>
        <row r="2840">
          <cell r="A2840">
            <v>92982</v>
          </cell>
          <cell r="B2840" t="str">
            <v>CABO DE COBRE FLEXÍVEL ISOLADO, 16 MM², ANTI-CHAMA 0,6/1,0 KV, PARA DISTRIBUIÇÃO - FORNECIMENTO E INSTALAÇÃO. AF_12/2015</v>
          </cell>
          <cell r="C2840" t="str">
            <v>COMPOSIÇÃO</v>
          </cell>
          <cell r="D2840" t="str">
            <v>M</v>
          </cell>
          <cell r="E2840" t="str">
            <v>14,66</v>
          </cell>
          <cell r="F2840" t="str">
            <v>0,49</v>
          </cell>
          <cell r="G2840" t="str">
            <v>14,17</v>
          </cell>
          <cell r="H2840" t="str">
            <v>0,00</v>
          </cell>
          <cell r="I2840" t="str">
            <v>0,00</v>
          </cell>
          <cell r="J2840" t="str">
            <v>0,00</v>
          </cell>
          <cell r="K2840">
            <v>14.17</v>
          </cell>
          <cell r="L2840">
            <v>14.17</v>
          </cell>
          <cell r="M2840"/>
          <cell r="N2840">
            <v>92982</v>
          </cell>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24,25</v>
          </cell>
          <cell r="F2841" t="str">
            <v>2,43</v>
          </cell>
          <cell r="G2841" t="str">
            <v>21,82</v>
          </cell>
          <cell r="H2841" t="str">
            <v>0,00</v>
          </cell>
          <cell r="I2841" t="str">
            <v>0,00</v>
          </cell>
          <cell r="J2841" t="str">
            <v>0,00</v>
          </cell>
          <cell r="K2841">
            <v>21.82</v>
          </cell>
          <cell r="L2841">
            <v>21.82</v>
          </cell>
          <cell r="M2841"/>
          <cell r="N2841">
            <v>92984</v>
          </cell>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32,67</v>
          </cell>
          <cell r="F2842" t="str">
            <v>2,78</v>
          </cell>
          <cell r="G2842" t="str">
            <v>29,89</v>
          </cell>
          <cell r="H2842" t="str">
            <v>0,00</v>
          </cell>
          <cell r="I2842" t="str">
            <v>0,00</v>
          </cell>
          <cell r="J2842" t="str">
            <v>0,00</v>
          </cell>
          <cell r="K2842">
            <v>29.89</v>
          </cell>
          <cell r="L2842">
            <v>29.89</v>
          </cell>
          <cell r="M2842"/>
          <cell r="N2842">
            <v>92986</v>
          </cell>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45,67</v>
          </cell>
          <cell r="F2843" t="str">
            <v>3,33</v>
          </cell>
          <cell r="G2843" t="str">
            <v>42,34</v>
          </cell>
          <cell r="H2843" t="str">
            <v>0,00</v>
          </cell>
          <cell r="I2843" t="str">
            <v>0,00</v>
          </cell>
          <cell r="J2843" t="str">
            <v>0,00</v>
          </cell>
          <cell r="K2843">
            <v>42.34</v>
          </cell>
          <cell r="L2843">
            <v>42.34</v>
          </cell>
          <cell r="M2843"/>
          <cell r="N2843">
            <v>92988</v>
          </cell>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62,48</v>
          </cell>
          <cell r="F2844" t="str">
            <v>4,04</v>
          </cell>
          <cell r="G2844" t="str">
            <v>58,44</v>
          </cell>
          <cell r="H2844" t="str">
            <v>0,00</v>
          </cell>
          <cell r="I2844" t="str">
            <v>0,00</v>
          </cell>
          <cell r="J2844" t="str">
            <v>0,00</v>
          </cell>
          <cell r="K2844">
            <v>58.44</v>
          </cell>
          <cell r="L2844">
            <v>58.44</v>
          </cell>
          <cell r="M2844"/>
          <cell r="N2844">
            <v>92990</v>
          </cell>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82,38</v>
          </cell>
          <cell r="F2845" t="str">
            <v>4,92</v>
          </cell>
          <cell r="G2845" t="str">
            <v>77,46</v>
          </cell>
          <cell r="H2845" t="str">
            <v>0,00</v>
          </cell>
          <cell r="I2845" t="str">
            <v>0,00</v>
          </cell>
          <cell r="J2845" t="str">
            <v>0,00</v>
          </cell>
          <cell r="K2845">
            <v>77.459999999999994</v>
          </cell>
          <cell r="L2845">
            <v>77.459999999999994</v>
          </cell>
          <cell r="M2845"/>
          <cell r="N2845">
            <v>92992</v>
          </cell>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106,43</v>
          </cell>
          <cell r="F2846" t="str">
            <v>5,82</v>
          </cell>
          <cell r="G2846" t="str">
            <v>100,61</v>
          </cell>
          <cell r="H2846" t="str">
            <v>0,00</v>
          </cell>
          <cell r="I2846" t="str">
            <v>0,00</v>
          </cell>
          <cell r="J2846" t="str">
            <v>0,00</v>
          </cell>
          <cell r="K2846">
            <v>100.61</v>
          </cell>
          <cell r="L2846">
            <v>100.61</v>
          </cell>
          <cell r="M2846"/>
          <cell r="N2846">
            <v>92994</v>
          </cell>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131,42</v>
          </cell>
          <cell r="F2847" t="str">
            <v>6,89</v>
          </cell>
          <cell r="G2847" t="str">
            <v>124,53</v>
          </cell>
          <cell r="H2847" t="str">
            <v>0,00</v>
          </cell>
          <cell r="I2847" t="str">
            <v>0,00</v>
          </cell>
          <cell r="J2847" t="str">
            <v>0,00</v>
          </cell>
          <cell r="K2847">
            <v>124.53</v>
          </cell>
          <cell r="L2847">
            <v>124.53</v>
          </cell>
          <cell r="M2847"/>
          <cell r="N2847">
            <v>92996</v>
          </cell>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160,68</v>
          </cell>
          <cell r="F2848" t="str">
            <v>8,13</v>
          </cell>
          <cell r="G2848" t="str">
            <v>152,55</v>
          </cell>
          <cell r="H2848" t="str">
            <v>0,00</v>
          </cell>
          <cell r="I2848" t="str">
            <v>0,00</v>
          </cell>
          <cell r="J2848" t="str">
            <v>0,00</v>
          </cell>
          <cell r="K2848">
            <v>152.55000000000001</v>
          </cell>
          <cell r="L2848">
            <v>152.55000000000001</v>
          </cell>
          <cell r="M2848"/>
          <cell r="N2848">
            <v>92998</v>
          </cell>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210,73</v>
          </cell>
          <cell r="F2849" t="str">
            <v>10,11</v>
          </cell>
          <cell r="G2849" t="str">
            <v>200,62</v>
          </cell>
          <cell r="H2849" t="str">
            <v>0,00</v>
          </cell>
          <cell r="I2849" t="str">
            <v>0,00</v>
          </cell>
          <cell r="J2849" t="str">
            <v>0,00</v>
          </cell>
          <cell r="K2849">
            <v>200.62</v>
          </cell>
          <cell r="L2849">
            <v>200.62</v>
          </cell>
          <cell r="M2849"/>
          <cell r="N2849">
            <v>93000</v>
          </cell>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263,16</v>
          </cell>
          <cell r="F2850" t="str">
            <v>12,24</v>
          </cell>
          <cell r="G2850" t="str">
            <v>250,92</v>
          </cell>
          <cell r="H2850" t="str">
            <v>0,00</v>
          </cell>
          <cell r="I2850" t="str">
            <v>0,00</v>
          </cell>
          <cell r="J2850" t="str">
            <v>0,00</v>
          </cell>
          <cell r="K2850">
            <v>250.92</v>
          </cell>
          <cell r="L2850">
            <v>250.92</v>
          </cell>
          <cell r="M2850"/>
          <cell r="N2850">
            <v>93002</v>
          </cell>
        </row>
        <row r="2851">
          <cell r="A2851">
            <v>101884</v>
          </cell>
          <cell r="B2851" t="str">
            <v>CABO DE COBRE ISOLADO, 10 MM², ANTI-CHAMA 450/750 V, INSTALADO EM ELETROCALHA OU PERFILADO - FORNECIMENTO E INSTALAÇÃO. AF_10/2020</v>
          </cell>
          <cell r="C2851" t="str">
            <v>COMPOSIÇÃO</v>
          </cell>
          <cell r="D2851" t="str">
            <v>M</v>
          </cell>
          <cell r="E2851" t="str">
            <v>8,56</v>
          </cell>
          <cell r="F2851" t="str">
            <v>0,14</v>
          </cell>
          <cell r="G2851" t="str">
            <v>8,42</v>
          </cell>
          <cell r="H2851" t="str">
            <v>0,00</v>
          </cell>
          <cell r="I2851" t="str">
            <v>0,00</v>
          </cell>
          <cell r="J2851" t="str">
            <v>0,00</v>
          </cell>
          <cell r="K2851">
            <v>8.42</v>
          </cell>
          <cell r="L2851">
            <v>8.42</v>
          </cell>
          <cell r="M2851"/>
          <cell r="N2851">
            <v>101884</v>
          </cell>
        </row>
        <row r="2852">
          <cell r="A2852">
            <v>101885</v>
          </cell>
          <cell r="B2852" t="str">
            <v>CABO DE COBRE ISOLADO, 10 MM², ANTI-CHAMA 0,6/1 KV, INSTALADO EM ELETROCALHA OU PERFILADO - FORNECIMENTO E INSTALAÇÃO. AF_10/2020</v>
          </cell>
          <cell r="C2852" t="str">
            <v>COMPOSIÇÃO</v>
          </cell>
          <cell r="D2852" t="str">
            <v>M</v>
          </cell>
          <cell r="E2852" t="str">
            <v>9,32</v>
          </cell>
          <cell r="F2852" t="str">
            <v>0,14</v>
          </cell>
          <cell r="G2852" t="str">
            <v>9,18</v>
          </cell>
          <cell r="H2852" t="str">
            <v>0,00</v>
          </cell>
          <cell r="I2852" t="str">
            <v>0,00</v>
          </cell>
          <cell r="J2852" t="str">
            <v>0,00</v>
          </cell>
          <cell r="K2852">
            <v>9.18</v>
          </cell>
          <cell r="L2852">
            <v>9.18</v>
          </cell>
          <cell r="M2852"/>
          <cell r="N2852">
            <v>101885</v>
          </cell>
        </row>
        <row r="2853">
          <cell r="A2853">
            <v>101886</v>
          </cell>
          <cell r="B2853" t="str">
            <v>CABO DE COBRE ISOLADO, 16 MM², ANTI-CHAMA 450/750 V, INSTALADO EM ELETROCALHA OU PERFILADO - FORNECIMENTO E INSTALAÇÃO. AF_10/2020</v>
          </cell>
          <cell r="C2853" t="str">
            <v>COMPOSIÇÃO</v>
          </cell>
          <cell r="D2853" t="str">
            <v>M</v>
          </cell>
          <cell r="E2853" t="str">
            <v>13,25</v>
          </cell>
          <cell r="F2853" t="str">
            <v>0,27</v>
          </cell>
          <cell r="G2853" t="str">
            <v>12,98</v>
          </cell>
          <cell r="H2853" t="str">
            <v>0,00</v>
          </cell>
          <cell r="I2853" t="str">
            <v>0,00</v>
          </cell>
          <cell r="J2853" t="str">
            <v>0,00</v>
          </cell>
          <cell r="K2853">
            <v>12.98</v>
          </cell>
          <cell r="L2853">
            <v>12.98</v>
          </cell>
          <cell r="M2853"/>
          <cell r="N2853">
            <v>101886</v>
          </cell>
        </row>
        <row r="2854">
          <cell r="A2854">
            <v>101887</v>
          </cell>
          <cell r="B2854" t="str">
            <v>CABO DE COBRE ISOLADO, 16 MM², ANTI-CHAMA 0,6/1 KV, INSTALADO EM ELETROCALHA OU PERFILADO - FORNECIMENTO E INSTALAÇÃO. AF_10/2020</v>
          </cell>
          <cell r="C2854" t="str">
            <v>COMPOSIÇÃO</v>
          </cell>
          <cell r="D2854" t="str">
            <v>M</v>
          </cell>
          <cell r="E2854" t="str">
            <v>14,34</v>
          </cell>
          <cell r="F2854" t="str">
            <v>0,27</v>
          </cell>
          <cell r="G2854" t="str">
            <v>14,07</v>
          </cell>
          <cell r="H2854" t="str">
            <v>0,00</v>
          </cell>
          <cell r="I2854" t="str">
            <v>0,00</v>
          </cell>
          <cell r="J2854" t="str">
            <v>0,00</v>
          </cell>
          <cell r="K2854">
            <v>14.07</v>
          </cell>
          <cell r="L2854">
            <v>14.07</v>
          </cell>
          <cell r="M2854"/>
          <cell r="N2854">
            <v>101887</v>
          </cell>
        </row>
        <row r="2855">
          <cell r="A2855">
            <v>101888</v>
          </cell>
          <cell r="B2855" t="str">
            <v>CABO DE COBRE ISOLADO, 25 MM², ANTI-CHAMA 450/750 V, INSTALADO EM ELETROCALHA OU PERFILADO - FORNECIMENTO E INSTALAÇÃO. AF_10/2020</v>
          </cell>
          <cell r="C2855" t="str">
            <v>COMPOSIÇÃO</v>
          </cell>
          <cell r="D2855" t="str">
            <v>M</v>
          </cell>
          <cell r="E2855" t="str">
            <v>21,27</v>
          </cell>
          <cell r="F2855" t="str">
            <v>0,45</v>
          </cell>
          <cell r="G2855" t="str">
            <v>20,82</v>
          </cell>
          <cell r="H2855" t="str">
            <v>0,00</v>
          </cell>
          <cell r="I2855" t="str">
            <v>0,00</v>
          </cell>
          <cell r="J2855" t="str">
            <v>0,00</v>
          </cell>
          <cell r="K2855">
            <v>20.82</v>
          </cell>
          <cell r="L2855">
            <v>20.82</v>
          </cell>
          <cell r="M2855"/>
          <cell r="N2855">
            <v>101888</v>
          </cell>
        </row>
        <row r="2856">
          <cell r="A2856">
            <v>101889</v>
          </cell>
          <cell r="B2856" t="str">
            <v>CABO DE COBRE ISOLADO, 25 MM², ANTI-CHAMA 0,6/1 KV, INSTALADO EM ELETROCALHA OU PERFILADO - FORNECIMENTO E INSTALAÇÃO. AF_10/2020</v>
          </cell>
          <cell r="C2856" t="str">
            <v>COMPOSIÇÃO</v>
          </cell>
          <cell r="D2856" t="str">
            <v>M</v>
          </cell>
          <cell r="E2856" t="str">
            <v>21,87</v>
          </cell>
          <cell r="F2856" t="str">
            <v>0,45</v>
          </cell>
          <cell r="G2856" t="str">
            <v>21,42</v>
          </cell>
          <cell r="H2856" t="str">
            <v>0,00</v>
          </cell>
          <cell r="I2856" t="str">
            <v>0,00</v>
          </cell>
          <cell r="J2856" t="str">
            <v>0,00</v>
          </cell>
          <cell r="K2856">
            <v>21.42</v>
          </cell>
          <cell r="L2856">
            <v>21.42</v>
          </cell>
          <cell r="M2856"/>
          <cell r="N2856">
            <v>101889</v>
          </cell>
        </row>
        <row r="2857">
          <cell r="A2857">
            <v>91936</v>
          </cell>
          <cell r="B2857" t="str">
            <v>CAIXA OCTOGONAL 4" X 4", PVC, INSTALADA EM LAJE - FORNECIMENTO E INSTALAÇÃO. AF_12/2015</v>
          </cell>
          <cell r="C2857" t="str">
            <v>COMPOSIÇÃO</v>
          </cell>
          <cell r="D2857" t="str">
            <v>UN</v>
          </cell>
          <cell r="E2857" t="str">
            <v>16,08</v>
          </cell>
          <cell r="F2857" t="str">
            <v>5,76</v>
          </cell>
          <cell r="G2857" t="str">
            <v>10,32</v>
          </cell>
          <cell r="H2857" t="str">
            <v>0,00</v>
          </cell>
          <cell r="I2857" t="str">
            <v>0,00</v>
          </cell>
          <cell r="J2857" t="str">
            <v>0,00</v>
          </cell>
          <cell r="K2857">
            <v>10.32</v>
          </cell>
          <cell r="L2857">
            <v>10.32</v>
          </cell>
          <cell r="M2857"/>
          <cell r="N2857">
            <v>91936</v>
          </cell>
        </row>
        <row r="2858">
          <cell r="A2858">
            <v>91937</v>
          </cell>
          <cell r="B2858" t="str">
            <v>CAIXA OCTOGONAL 3" X 3", PVC, INSTALADA EM LAJE - FORNECIMENTO E INSTALAÇÃO. AF_12/2015</v>
          </cell>
          <cell r="C2858" t="str">
            <v>COMPOSIÇÃO</v>
          </cell>
          <cell r="D2858" t="str">
            <v>UN</v>
          </cell>
          <cell r="E2858" t="str">
            <v>13,50</v>
          </cell>
          <cell r="F2858" t="str">
            <v>5,77</v>
          </cell>
          <cell r="G2858" t="str">
            <v>7,73</v>
          </cell>
          <cell r="H2858" t="str">
            <v>0,00</v>
          </cell>
          <cell r="I2858" t="str">
            <v>0,00</v>
          </cell>
          <cell r="J2858" t="str">
            <v>0,00</v>
          </cell>
          <cell r="K2858">
            <v>7.73</v>
          </cell>
          <cell r="L2858">
            <v>7.73</v>
          </cell>
          <cell r="M2858"/>
          <cell r="N2858">
            <v>91937</v>
          </cell>
        </row>
        <row r="2859">
          <cell r="A2859">
            <v>91939</v>
          </cell>
          <cell r="B2859" t="str">
            <v>CAIXA RETANGULAR 4" X 2" ALTA (2,00 M DO PISO), PVC, INSTALADA EM PAREDE - FORNECIMENTO E INSTALAÇÃO. AF_12/2015</v>
          </cell>
          <cell r="C2859" t="str">
            <v>COMPOSIÇÃO</v>
          </cell>
          <cell r="D2859" t="str">
            <v>UN</v>
          </cell>
          <cell r="E2859" t="str">
            <v>31,73</v>
          </cell>
          <cell r="F2859" t="str">
            <v>21,08</v>
          </cell>
          <cell r="G2859" t="str">
            <v>10,65</v>
          </cell>
          <cell r="H2859" t="str">
            <v>0,00</v>
          </cell>
          <cell r="I2859" t="str">
            <v>0,00</v>
          </cell>
          <cell r="J2859" t="str">
            <v>0,00</v>
          </cell>
          <cell r="K2859">
            <v>10.65</v>
          </cell>
          <cell r="L2859">
            <v>10.65</v>
          </cell>
          <cell r="M2859"/>
          <cell r="N2859">
            <v>91939</v>
          </cell>
        </row>
        <row r="2860">
          <cell r="A2860">
            <v>91940</v>
          </cell>
          <cell r="B2860" t="str">
            <v>CAIXA RETANGULAR 4" X 2" MÉDIA (1,30 M DO PISO), PVC, INSTALADA EM PAREDE - FORNECIMENTO E INSTALAÇÃO. AF_12/2015</v>
          </cell>
          <cell r="C2860" t="str">
            <v>COMPOSIÇÃO</v>
          </cell>
          <cell r="D2860" t="str">
            <v>UN</v>
          </cell>
          <cell r="E2860" t="str">
            <v>17,07</v>
          </cell>
          <cell r="F2860" t="str">
            <v>10,12</v>
          </cell>
          <cell r="G2860" t="str">
            <v>6,95</v>
          </cell>
          <cell r="H2860" t="str">
            <v>0,00</v>
          </cell>
          <cell r="I2860" t="str">
            <v>0,00</v>
          </cell>
          <cell r="J2860" t="str">
            <v>0,00</v>
          </cell>
          <cell r="K2860">
            <v>6.95</v>
          </cell>
          <cell r="L2860">
            <v>6.95</v>
          </cell>
          <cell r="M2860"/>
          <cell r="N2860">
            <v>91940</v>
          </cell>
        </row>
        <row r="2861">
          <cell r="A2861">
            <v>91941</v>
          </cell>
          <cell r="B2861" t="str">
            <v>CAIXA RETANGULAR 4" X 2" BAIXA (0,30 M DO PISO), PVC, INSTALADA EM PAREDE - FORNECIMENTO E INSTALAÇÃO. AF_12/2015</v>
          </cell>
          <cell r="C2861" t="str">
            <v>COMPOSIÇÃO</v>
          </cell>
          <cell r="D2861" t="str">
            <v>UN</v>
          </cell>
          <cell r="E2861" t="str">
            <v>11,57</v>
          </cell>
          <cell r="F2861" t="str">
            <v>6,02</v>
          </cell>
          <cell r="G2861" t="str">
            <v>5,55</v>
          </cell>
          <cell r="H2861" t="str">
            <v>0,00</v>
          </cell>
          <cell r="I2861" t="str">
            <v>0,00</v>
          </cell>
          <cell r="J2861" t="str">
            <v>0,00</v>
          </cell>
          <cell r="K2861">
            <v>5.55</v>
          </cell>
          <cell r="L2861">
            <v>5.55</v>
          </cell>
          <cell r="M2861"/>
          <cell r="N2861">
            <v>91941</v>
          </cell>
        </row>
        <row r="2862">
          <cell r="A2862">
            <v>91942</v>
          </cell>
          <cell r="B2862" t="str">
            <v>CAIXA RETANGULAR 4" X 4" ALTA (2,00 M DO PISO), PVC, INSTALADA EM PAREDE - FORNECIMENTO E INSTALAÇÃO. AF_12/2015</v>
          </cell>
          <cell r="C2862" t="str">
            <v>COMPOSIÇÃO</v>
          </cell>
          <cell r="D2862" t="str">
            <v>UN</v>
          </cell>
          <cell r="E2862" t="str">
            <v>39,28</v>
          </cell>
          <cell r="F2862" t="str">
            <v>24,23</v>
          </cell>
          <cell r="G2862" t="str">
            <v>15,05</v>
          </cell>
          <cell r="H2862" t="str">
            <v>0,00</v>
          </cell>
          <cell r="I2862" t="str">
            <v>0,00</v>
          </cell>
          <cell r="J2862" t="str">
            <v>0,00</v>
          </cell>
          <cell r="K2862">
            <v>15.05</v>
          </cell>
          <cell r="L2862">
            <v>15.05</v>
          </cell>
          <cell r="M2862"/>
          <cell r="N2862">
            <v>91942</v>
          </cell>
        </row>
        <row r="2863">
          <cell r="A2863">
            <v>91943</v>
          </cell>
          <cell r="B2863" t="str">
            <v>CAIXA RETANGULAR 4" X 4" MÉDIA (1,30 M DO PISO), PVC, INSTALADA EM PAREDE - FORNECIMENTO E INSTALAÇÃO. AF_12/2015</v>
          </cell>
          <cell r="C2863" t="str">
            <v>COMPOSIÇÃO</v>
          </cell>
          <cell r="D2863" t="str">
            <v>UN</v>
          </cell>
          <cell r="E2863" t="str">
            <v>22,40</v>
          </cell>
          <cell r="F2863" t="str">
            <v>11,62</v>
          </cell>
          <cell r="G2863" t="str">
            <v>10,78</v>
          </cell>
          <cell r="H2863" t="str">
            <v>0,00</v>
          </cell>
          <cell r="I2863" t="str">
            <v>0,00</v>
          </cell>
          <cell r="J2863" t="str">
            <v>0,00</v>
          </cell>
          <cell r="K2863">
            <v>10.78</v>
          </cell>
          <cell r="L2863">
            <v>10.78</v>
          </cell>
          <cell r="M2863"/>
          <cell r="N2863">
            <v>91943</v>
          </cell>
        </row>
        <row r="2864">
          <cell r="A2864">
            <v>91944</v>
          </cell>
          <cell r="B2864" t="str">
            <v>CAIXA RETANGULAR 4" X 4" BAIXA (0,30 M DO PISO), PVC, INSTALADA EM PAREDE - FORNECIMENTO E INSTALAÇÃO. AF_12/2015</v>
          </cell>
          <cell r="C2864" t="str">
            <v>COMPOSIÇÃO</v>
          </cell>
          <cell r="D2864" t="str">
            <v>UN</v>
          </cell>
          <cell r="E2864" t="str">
            <v>16,09</v>
          </cell>
          <cell r="F2864" t="str">
            <v>6,89</v>
          </cell>
          <cell r="G2864" t="str">
            <v>9,20</v>
          </cell>
          <cell r="H2864" t="str">
            <v>0,00</v>
          </cell>
          <cell r="I2864" t="str">
            <v>0,00</v>
          </cell>
          <cell r="J2864" t="str">
            <v>0,00</v>
          </cell>
          <cell r="K2864">
            <v>9.1999999999999993</v>
          </cell>
          <cell r="L2864">
            <v>9.1999999999999993</v>
          </cell>
          <cell r="M2864"/>
          <cell r="N2864">
            <v>91944</v>
          </cell>
        </row>
        <row r="2865">
          <cell r="A2865">
            <v>92865</v>
          </cell>
          <cell r="B2865" t="str">
            <v>CAIXA OCTOGONAL 4" X 4", METÁLICA, INSTALADA EM LAJE - FORNECIMENTO E INSTALAÇÃO. AF_12/2015</v>
          </cell>
          <cell r="C2865" t="str">
            <v>COMPOSIÇÃO</v>
          </cell>
          <cell r="D2865" t="str">
            <v>UN</v>
          </cell>
          <cell r="E2865" t="str">
            <v>12,05</v>
          </cell>
          <cell r="F2865" t="str">
            <v>5,77</v>
          </cell>
          <cell r="G2865" t="str">
            <v>6,28</v>
          </cell>
          <cell r="H2865" t="str">
            <v>0,00</v>
          </cell>
          <cell r="I2865" t="str">
            <v>0,00</v>
          </cell>
          <cell r="J2865" t="str">
            <v>0,00</v>
          </cell>
          <cell r="K2865">
            <v>6.28</v>
          </cell>
          <cell r="L2865">
            <v>6.28</v>
          </cell>
          <cell r="M2865"/>
          <cell r="N2865">
            <v>92865</v>
          </cell>
        </row>
        <row r="2866">
          <cell r="A2866">
            <v>92866</v>
          </cell>
          <cell r="B2866" t="str">
            <v>CAIXA SEXTAVADA 3" X 3", METÁLICA, INSTALADA EM LAJE - FORNECIMENTO E INSTALAÇÃO. AF_12/2015</v>
          </cell>
          <cell r="C2866" t="str">
            <v>COMPOSIÇÃO</v>
          </cell>
          <cell r="D2866" t="str">
            <v>UN</v>
          </cell>
          <cell r="E2866" t="str">
            <v>9,69</v>
          </cell>
          <cell r="F2866" t="str">
            <v>5,78</v>
          </cell>
          <cell r="G2866" t="str">
            <v>3,91</v>
          </cell>
          <cell r="H2866" t="str">
            <v>0,00</v>
          </cell>
          <cell r="I2866" t="str">
            <v>0,00</v>
          </cell>
          <cell r="J2866" t="str">
            <v>0,00</v>
          </cell>
          <cell r="K2866">
            <v>3.91</v>
          </cell>
          <cell r="L2866">
            <v>3.91</v>
          </cell>
          <cell r="M2866"/>
          <cell r="N2866">
            <v>92866</v>
          </cell>
        </row>
        <row r="2867">
          <cell r="A2867">
            <v>92867</v>
          </cell>
          <cell r="B2867" t="str">
            <v>CAIXA RETANGULAR 4" X 2" ALTA (2,00 M DO PISO), METÁLICA, INSTALADA EM PAREDE - FORNECIMENTO E INSTALAÇÃO. AF_12/2015</v>
          </cell>
          <cell r="C2867" t="str">
            <v>COMPOSIÇÃO</v>
          </cell>
          <cell r="D2867" t="str">
            <v>UN</v>
          </cell>
          <cell r="E2867" t="str">
            <v>30,55</v>
          </cell>
          <cell r="F2867" t="str">
            <v>21,08</v>
          </cell>
          <cell r="G2867" t="str">
            <v>9,47</v>
          </cell>
          <cell r="H2867" t="str">
            <v>0,00</v>
          </cell>
          <cell r="I2867" t="str">
            <v>0,00</v>
          </cell>
          <cell r="J2867" t="str">
            <v>0,00</v>
          </cell>
          <cell r="K2867">
            <v>9.4700000000000006</v>
          </cell>
          <cell r="L2867">
            <v>9.4700000000000006</v>
          </cell>
          <cell r="M2867"/>
          <cell r="N2867">
            <v>92867</v>
          </cell>
        </row>
        <row r="2868">
          <cell r="A2868">
            <v>92868</v>
          </cell>
          <cell r="B2868" t="str">
            <v>CAIXA RETANGULAR 4" X 2" MÉDIA (1,30 M DO PISO), METÁLICA, INSTALADA EM PAREDE - FORNECIMENTO E INSTALAÇÃO. AF_12/2015</v>
          </cell>
          <cell r="C2868" t="str">
            <v>COMPOSIÇÃO</v>
          </cell>
          <cell r="D2868" t="str">
            <v>UN</v>
          </cell>
          <cell r="E2868" t="str">
            <v>15,89</v>
          </cell>
          <cell r="F2868" t="str">
            <v>10,13</v>
          </cell>
          <cell r="G2868" t="str">
            <v>5,76</v>
          </cell>
          <cell r="H2868" t="str">
            <v>0,00</v>
          </cell>
          <cell r="I2868" t="str">
            <v>0,00</v>
          </cell>
          <cell r="J2868" t="str">
            <v>0,00</v>
          </cell>
          <cell r="K2868">
            <v>5.76</v>
          </cell>
          <cell r="L2868">
            <v>5.76</v>
          </cell>
          <cell r="M2868"/>
          <cell r="N2868">
            <v>92868</v>
          </cell>
        </row>
        <row r="2869">
          <cell r="A2869">
            <v>92869</v>
          </cell>
          <cell r="B2869" t="str">
            <v>CAIXA RETANGULAR 4" X 2" BAIXA (0,30 M DO PISO), METÁLICA, INSTALADA EM PAREDE - FORNECIMENTO E INSTALAÇÃO. AF_12/2015</v>
          </cell>
          <cell r="C2869" t="str">
            <v>COMPOSIÇÃO</v>
          </cell>
          <cell r="D2869" t="str">
            <v>UN</v>
          </cell>
          <cell r="E2869" t="str">
            <v>10,39</v>
          </cell>
          <cell r="F2869" t="str">
            <v>6,03</v>
          </cell>
          <cell r="G2869" t="str">
            <v>4,36</v>
          </cell>
          <cell r="H2869" t="str">
            <v>0,00</v>
          </cell>
          <cell r="I2869" t="str">
            <v>0,00</v>
          </cell>
          <cell r="J2869" t="str">
            <v>0,00</v>
          </cell>
          <cell r="K2869">
            <v>4.3600000000000003</v>
          </cell>
          <cell r="L2869">
            <v>4.3600000000000003</v>
          </cell>
          <cell r="M2869"/>
          <cell r="N2869">
            <v>92869</v>
          </cell>
        </row>
        <row r="2870">
          <cell r="A2870">
            <v>92870</v>
          </cell>
          <cell r="B2870" t="str">
            <v>CAIXA RETANGULAR 4" X 4" ALTA (2,00 M DO PISO), METÁLICA, INSTALADA EM PAREDE - FORNECIMENTO E INSTALAÇÃO. AF_12/2015</v>
          </cell>
          <cell r="C2870" t="str">
            <v>COMPOSIÇÃO</v>
          </cell>
          <cell r="D2870" t="str">
            <v>UN</v>
          </cell>
          <cell r="E2870" t="str">
            <v>37,18</v>
          </cell>
          <cell r="F2870" t="str">
            <v>24,24</v>
          </cell>
          <cell r="G2870" t="str">
            <v>12,94</v>
          </cell>
          <cell r="H2870" t="str">
            <v>0,00</v>
          </cell>
          <cell r="I2870" t="str">
            <v>0,00</v>
          </cell>
          <cell r="J2870" t="str">
            <v>0,00</v>
          </cell>
          <cell r="K2870">
            <v>12.94</v>
          </cell>
          <cell r="L2870">
            <v>12.94</v>
          </cell>
          <cell r="M2870"/>
          <cell r="N2870">
            <v>92870</v>
          </cell>
        </row>
        <row r="2871">
          <cell r="A2871">
            <v>92871</v>
          </cell>
          <cell r="B2871" t="str">
            <v>CAIXA RETANGULAR 4" X 4" MÉDIA (1,30 M DO PISO), METÁLICA, INSTALADA EM PAREDE - FORNECIMENTO E INSTALAÇÃO. AF_12/2015</v>
          </cell>
          <cell r="C2871" t="str">
            <v>COMPOSIÇÃO</v>
          </cell>
          <cell r="D2871" t="str">
            <v>UN</v>
          </cell>
          <cell r="E2871" t="str">
            <v>20,30</v>
          </cell>
          <cell r="F2871" t="str">
            <v>11,62</v>
          </cell>
          <cell r="G2871" t="str">
            <v>8,68</v>
          </cell>
          <cell r="H2871" t="str">
            <v>0,00</v>
          </cell>
          <cell r="I2871" t="str">
            <v>0,00</v>
          </cell>
          <cell r="J2871" t="str">
            <v>0,00</v>
          </cell>
          <cell r="K2871">
            <v>8.68</v>
          </cell>
          <cell r="L2871">
            <v>8.68</v>
          </cell>
          <cell r="M2871"/>
          <cell r="N2871">
            <v>92871</v>
          </cell>
        </row>
        <row r="2872">
          <cell r="A2872">
            <v>92872</v>
          </cell>
          <cell r="B2872" t="str">
            <v>CAIXA RETANGULAR 4" X 4" BAIXA (0,30 M DO PISO), METÁLICA, INSTALADA EM PAREDE - FORNECIMENTO E INSTALAÇÃO. AF_12/2015</v>
          </cell>
          <cell r="C2872" t="str">
            <v>COMPOSIÇÃO</v>
          </cell>
          <cell r="D2872" t="str">
            <v>UN</v>
          </cell>
          <cell r="E2872" t="str">
            <v>13,99</v>
          </cell>
          <cell r="F2872" t="str">
            <v>6,90</v>
          </cell>
          <cell r="G2872" t="str">
            <v>7,09</v>
          </cell>
          <cell r="H2872" t="str">
            <v>0,00</v>
          </cell>
          <cell r="I2872" t="str">
            <v>0,00</v>
          </cell>
          <cell r="J2872" t="str">
            <v>0,00</v>
          </cell>
          <cell r="K2872">
            <v>7.09</v>
          </cell>
          <cell r="L2872">
            <v>7.09</v>
          </cell>
          <cell r="M2872"/>
          <cell r="N2872">
            <v>92872</v>
          </cell>
        </row>
        <row r="2873">
          <cell r="A2873">
            <v>95777</v>
          </cell>
          <cell r="B2873" t="str">
            <v>CONDULETE DE ALUMÍNIO, TIPO B, PARA ELETRODUTO DE AÇO GALVANIZADO DN 20 MM (3/4''), APARENTE - FORNECIMENTO E INSTALAÇÃO. AF_11/2016_P</v>
          </cell>
          <cell r="C2873" t="str">
            <v>COMPOSIÇÃO</v>
          </cell>
          <cell r="D2873" t="str">
            <v>UN</v>
          </cell>
          <cell r="E2873" t="str">
            <v>30,95</v>
          </cell>
          <cell r="F2873" t="str">
            <v>13,84</v>
          </cell>
          <cell r="G2873" t="str">
            <v>17,11</v>
          </cell>
          <cell r="H2873" t="str">
            <v>0,00</v>
          </cell>
          <cell r="I2873" t="str">
            <v>0,00</v>
          </cell>
          <cell r="J2873" t="str">
            <v>0,00</v>
          </cell>
          <cell r="K2873">
            <v>17.11</v>
          </cell>
          <cell r="L2873">
            <v>17.11</v>
          </cell>
          <cell r="M2873"/>
          <cell r="N2873">
            <v>95777</v>
          </cell>
        </row>
        <row r="2874">
          <cell r="A2874">
            <v>95778</v>
          </cell>
          <cell r="B2874" t="str">
            <v>CONDULETE DE ALUMÍNIO, TIPO C, PARA ELETRODUTO DE AÇO GALVANIZADO DN 20 MM (3/4''), APARENTE - FORNECIMENTO E INSTALAÇÃO. AF_11/2016_P</v>
          </cell>
          <cell r="C2874" t="str">
            <v>COMPOSIÇÃO</v>
          </cell>
          <cell r="D2874" t="str">
            <v>UN</v>
          </cell>
          <cell r="E2874" t="str">
            <v>31,67</v>
          </cell>
          <cell r="F2874" t="str">
            <v>13,84</v>
          </cell>
          <cell r="G2874" t="str">
            <v>17,83</v>
          </cell>
          <cell r="H2874" t="str">
            <v>0,00</v>
          </cell>
          <cell r="I2874" t="str">
            <v>0,00</v>
          </cell>
          <cell r="J2874" t="str">
            <v>0,00</v>
          </cell>
          <cell r="K2874">
            <v>17.829999999999998</v>
          </cell>
          <cell r="L2874">
            <v>17.829999999999998</v>
          </cell>
          <cell r="M2874"/>
          <cell r="N2874">
            <v>95778</v>
          </cell>
        </row>
        <row r="2875">
          <cell r="A2875">
            <v>95779</v>
          </cell>
          <cell r="B2875" t="str">
            <v>CONDULETE DE ALUMÍNIO, TIPO E, PARA ELETRODUTO DE AÇO GALVANIZADO DN 20 MM (3/4''), APARENTE - FORNECIMENTO E INSTALAÇÃO. AF_11/2016_P</v>
          </cell>
          <cell r="C2875" t="str">
            <v>COMPOSIÇÃO</v>
          </cell>
          <cell r="D2875" t="str">
            <v>UN</v>
          </cell>
          <cell r="E2875" t="str">
            <v>29,24</v>
          </cell>
          <cell r="F2875" t="str">
            <v>13,84</v>
          </cell>
          <cell r="G2875" t="str">
            <v>15,40</v>
          </cell>
          <cell r="H2875" t="str">
            <v>0,00</v>
          </cell>
          <cell r="I2875" t="str">
            <v>0,00</v>
          </cell>
          <cell r="J2875" t="str">
            <v>0,00</v>
          </cell>
          <cell r="K2875">
            <v>15.4</v>
          </cell>
          <cell r="L2875">
            <v>15.4</v>
          </cell>
          <cell r="M2875"/>
          <cell r="N2875">
            <v>95779</v>
          </cell>
        </row>
        <row r="2876">
          <cell r="A2876">
            <v>95780</v>
          </cell>
          <cell r="B2876" t="str">
            <v>CONDULETE DE ALUMÍNIO, TIPO B, PARA ELETRODUTO DE AÇO GALVANIZADO DN 25 MM (1''), APARENTE - FORNECIMENTO E INSTALAÇÃO. AF_11/2016_P</v>
          </cell>
          <cell r="C2876" t="str">
            <v>COMPOSIÇÃO</v>
          </cell>
          <cell r="D2876" t="str">
            <v>UN</v>
          </cell>
          <cell r="E2876" t="str">
            <v>35,06</v>
          </cell>
          <cell r="F2876" t="str">
            <v>14,38</v>
          </cell>
          <cell r="G2876" t="str">
            <v>20,68</v>
          </cell>
          <cell r="H2876" t="str">
            <v>0,00</v>
          </cell>
          <cell r="I2876" t="str">
            <v>0,00</v>
          </cell>
          <cell r="J2876" t="str">
            <v>0,00</v>
          </cell>
          <cell r="K2876">
            <v>20.68</v>
          </cell>
          <cell r="L2876">
            <v>20.68</v>
          </cell>
          <cell r="M2876"/>
          <cell r="N2876">
            <v>95780</v>
          </cell>
        </row>
        <row r="2877">
          <cell r="A2877">
            <v>95781</v>
          </cell>
          <cell r="B2877" t="str">
            <v>CONDULETE DE ALUMÍNIO, TIPO C, PARA ELETRODUTO DE AÇO GALVANIZADO DN 25 MM (1''), APARENTE - FORNECIMENTO E INSTALAÇÃO. AF_11/2016_P</v>
          </cell>
          <cell r="C2877" t="str">
            <v>COMPOSIÇÃO</v>
          </cell>
          <cell r="D2877" t="str">
            <v>UN</v>
          </cell>
          <cell r="E2877" t="str">
            <v>35,60</v>
          </cell>
          <cell r="F2877" t="str">
            <v>14,38</v>
          </cell>
          <cell r="G2877" t="str">
            <v>21,22</v>
          </cell>
          <cell r="H2877" t="str">
            <v>0,00</v>
          </cell>
          <cell r="I2877" t="str">
            <v>0,00</v>
          </cell>
          <cell r="J2877" t="str">
            <v>0,00</v>
          </cell>
          <cell r="K2877">
            <v>21.22</v>
          </cell>
          <cell r="L2877">
            <v>21.22</v>
          </cell>
          <cell r="M2877"/>
          <cell r="N2877">
            <v>95781</v>
          </cell>
        </row>
        <row r="2878">
          <cell r="A2878">
            <v>95782</v>
          </cell>
          <cell r="B2878" t="str">
            <v>CONDULETE DE ALUMÍNIO, TIPO E, ELETRODUTO DE AÇO GALVANIZADO DN 25 MM (1''), APARENTE - FORNECIMENTO E INSTALAÇÃO. AF_11/2016_P</v>
          </cell>
          <cell r="C2878" t="str">
            <v>COMPOSIÇÃO</v>
          </cell>
          <cell r="D2878" t="str">
            <v>UN</v>
          </cell>
          <cell r="E2878" t="str">
            <v>37,02</v>
          </cell>
          <cell r="F2878" t="str">
            <v>14,38</v>
          </cell>
          <cell r="G2878" t="str">
            <v>22,64</v>
          </cell>
          <cell r="H2878" t="str">
            <v>0,00</v>
          </cell>
          <cell r="I2878" t="str">
            <v>0,00</v>
          </cell>
          <cell r="J2878" t="str">
            <v>0,00</v>
          </cell>
          <cell r="K2878">
            <v>22.64</v>
          </cell>
          <cell r="L2878">
            <v>22.64</v>
          </cell>
          <cell r="M2878"/>
          <cell r="N2878">
            <v>95782</v>
          </cell>
        </row>
        <row r="2879">
          <cell r="A2879">
            <v>95785</v>
          </cell>
          <cell r="B2879" t="str">
            <v>CONDULETE DE ALUMÍNIO, TIPO E, PARA ELETRODUTO DE AÇO GALVANIZADO DN 32 MM (1 1/4''), APARENTE - FORNECIMENTO E INSTALAÇÃO. AF_11/2016_P</v>
          </cell>
          <cell r="C2879" t="str">
            <v>COMPOSIÇÃO</v>
          </cell>
          <cell r="D2879" t="str">
            <v>UN</v>
          </cell>
          <cell r="E2879" t="str">
            <v>41,99</v>
          </cell>
          <cell r="F2879" t="str">
            <v>15,15</v>
          </cell>
          <cell r="G2879" t="str">
            <v>26,84</v>
          </cell>
          <cell r="H2879" t="str">
            <v>0,00</v>
          </cell>
          <cell r="I2879" t="str">
            <v>0,00</v>
          </cell>
          <cell r="J2879" t="str">
            <v>0,00</v>
          </cell>
          <cell r="K2879">
            <v>26.84</v>
          </cell>
          <cell r="L2879">
            <v>26.84</v>
          </cell>
          <cell r="M2879"/>
          <cell r="N2879">
            <v>95785</v>
          </cell>
        </row>
        <row r="2880">
          <cell r="A2880">
            <v>95787</v>
          </cell>
          <cell r="B2880" t="str">
            <v>CONDULETE DE ALUMÍNIO, TIPO LR, PARA ELETRODUTO DE AÇO GALVANIZADO DN 20 MM (3/4''), APARENTE - FORNECIMENTO E INSTALAÇÃO. AF_11/2016_P</v>
          </cell>
          <cell r="C2880" t="str">
            <v>COMPOSIÇÃO</v>
          </cell>
          <cell r="D2880" t="str">
            <v>UN</v>
          </cell>
          <cell r="E2880" t="str">
            <v>31,38</v>
          </cell>
          <cell r="F2880" t="str">
            <v>15,19</v>
          </cell>
          <cell r="G2880" t="str">
            <v>16,19</v>
          </cell>
          <cell r="H2880" t="str">
            <v>0,00</v>
          </cell>
          <cell r="I2880" t="str">
            <v>0,00</v>
          </cell>
          <cell r="J2880" t="str">
            <v>0,00</v>
          </cell>
          <cell r="K2880">
            <v>16.190000000000001</v>
          </cell>
          <cell r="L2880">
            <v>16.190000000000001</v>
          </cell>
          <cell r="M2880"/>
          <cell r="N2880">
            <v>95787</v>
          </cell>
        </row>
        <row r="2881">
          <cell r="A2881">
            <v>95789</v>
          </cell>
          <cell r="B2881" t="str">
            <v>CONDULETE DE ALUMÍNIO, TIPO LR, PARA ELETRODUTO DE AÇO GALVANIZADO DN 25 MM (1''), APARENTE - FORNECIMENTO E INSTALAÇÃO. AF_11/2016_P</v>
          </cell>
          <cell r="C2881" t="str">
            <v>COMPOSIÇÃO</v>
          </cell>
          <cell r="D2881" t="str">
            <v>UN</v>
          </cell>
          <cell r="E2881" t="str">
            <v>38,64</v>
          </cell>
          <cell r="F2881" t="str">
            <v>16,03</v>
          </cell>
          <cell r="G2881" t="str">
            <v>22,61</v>
          </cell>
          <cell r="H2881" t="str">
            <v>0,00</v>
          </cell>
          <cell r="I2881" t="str">
            <v>0,00</v>
          </cell>
          <cell r="J2881" t="str">
            <v>0,00</v>
          </cell>
          <cell r="K2881">
            <v>22.61</v>
          </cell>
          <cell r="L2881">
            <v>22.61</v>
          </cell>
          <cell r="M2881"/>
          <cell r="N2881">
            <v>95789</v>
          </cell>
        </row>
        <row r="2882">
          <cell r="A2882">
            <v>95791</v>
          </cell>
          <cell r="B2882" t="str">
            <v>CONDULETE DE ALUMÍNIO, TIPO LR, PARA ELETRODUTO DE AÇO GALVANIZADO DN 32 MM (1 1/4''), APARENTE - FORNECIMENTO E INSTALAÇÃO. AF_11/2016_P</v>
          </cell>
          <cell r="C2882" t="str">
            <v>COMPOSIÇÃO</v>
          </cell>
          <cell r="D2882" t="str">
            <v>UN</v>
          </cell>
          <cell r="E2882" t="str">
            <v>49,45</v>
          </cell>
          <cell r="F2882" t="str">
            <v>17,20</v>
          </cell>
          <cell r="G2882" t="str">
            <v>32,25</v>
          </cell>
          <cell r="H2882" t="str">
            <v>0,00</v>
          </cell>
          <cell r="I2882" t="str">
            <v>0,00</v>
          </cell>
          <cell r="J2882" t="str">
            <v>0,00</v>
          </cell>
          <cell r="K2882">
            <v>32.25</v>
          </cell>
          <cell r="L2882">
            <v>32.25</v>
          </cell>
          <cell r="M2882"/>
          <cell r="N2882">
            <v>95791</v>
          </cell>
        </row>
        <row r="2883">
          <cell r="A2883">
            <v>95795</v>
          </cell>
          <cell r="B2883" t="str">
            <v>CONDULETE DE ALUMÍNIO, TIPO T, PARA ELETRODUTO DE AÇO GALVANIZADO DN 20 MM (3/4''), APARENTE - FORNECIMENTO E INSTALAÇÃO. AF_11/2016_P</v>
          </cell>
          <cell r="C2883" t="str">
            <v>COMPOSIÇÃO</v>
          </cell>
          <cell r="D2883" t="str">
            <v>UN</v>
          </cell>
          <cell r="E2883" t="str">
            <v>36,25</v>
          </cell>
          <cell r="F2883" t="str">
            <v>17,60</v>
          </cell>
          <cell r="G2883" t="str">
            <v>18,65</v>
          </cell>
          <cell r="H2883" t="str">
            <v>0,00</v>
          </cell>
          <cell r="I2883" t="str">
            <v>0,00</v>
          </cell>
          <cell r="J2883" t="str">
            <v>0,00</v>
          </cell>
          <cell r="K2883">
            <v>18.649999999999999</v>
          </cell>
          <cell r="L2883">
            <v>18.649999999999999</v>
          </cell>
          <cell r="M2883"/>
          <cell r="N2883">
            <v>95795</v>
          </cell>
        </row>
        <row r="2884">
          <cell r="A2884">
            <v>95796</v>
          </cell>
          <cell r="B2884" t="str">
            <v>CONDULETE DE ALUMÍNIO, TIPO T, PARA ELETRODUTO DE AÇO GALVANIZADO DN 25 MM (1''), APARENTE - FORNECIMENTO E INSTALAÇÃO. AF_11/2016_P</v>
          </cell>
          <cell r="C2884" t="str">
            <v>COMPOSIÇÃO</v>
          </cell>
          <cell r="D2884" t="str">
            <v>UN</v>
          </cell>
          <cell r="E2884" t="str">
            <v>45,50</v>
          </cell>
          <cell r="F2884" t="str">
            <v>18,86</v>
          </cell>
          <cell r="G2884" t="str">
            <v>26,64</v>
          </cell>
          <cell r="H2884" t="str">
            <v>0,00</v>
          </cell>
          <cell r="I2884" t="str">
            <v>0,00</v>
          </cell>
          <cell r="J2884" t="str">
            <v>0,00</v>
          </cell>
          <cell r="K2884">
            <v>26.64</v>
          </cell>
          <cell r="L2884">
            <v>26.64</v>
          </cell>
          <cell r="M2884"/>
          <cell r="N2884">
            <v>95796</v>
          </cell>
        </row>
        <row r="2885">
          <cell r="A2885">
            <v>95797</v>
          </cell>
          <cell r="B2885" t="str">
            <v>CONDULETE DE ALUMÍNIO, TIPO T, PARA ELETRODUTO DE AÇO GALVANIZADO DN 32 MM (1 1/4''), APARENTE - FORNECIMENTO E INSTALAÇÃO. AF_11/2016_P</v>
          </cell>
          <cell r="C2885" t="str">
            <v>COMPOSIÇÃO</v>
          </cell>
          <cell r="D2885" t="str">
            <v>UN</v>
          </cell>
          <cell r="E2885" t="str">
            <v>57,52</v>
          </cell>
          <cell r="F2885" t="str">
            <v>20,63</v>
          </cell>
          <cell r="G2885" t="str">
            <v>36,89</v>
          </cell>
          <cell r="H2885" t="str">
            <v>0,00</v>
          </cell>
          <cell r="I2885" t="str">
            <v>0,00</v>
          </cell>
          <cell r="J2885" t="str">
            <v>0,00</v>
          </cell>
          <cell r="K2885">
            <v>36.89</v>
          </cell>
          <cell r="L2885">
            <v>36.89</v>
          </cell>
          <cell r="M2885"/>
          <cell r="N2885">
            <v>95797</v>
          </cell>
        </row>
        <row r="2886">
          <cell r="A2886">
            <v>95801</v>
          </cell>
          <cell r="B2886" t="str">
            <v>CONDULETE DE ALUMÍNIO, TIPO X, PARA ELETRODUTO DE AÇO GALVANIZADO DN 20 MM (3/4''), APARENTE - FORNECIMENTO E INSTALAÇÃO. AF_11/2016_P</v>
          </cell>
          <cell r="C2886" t="str">
            <v>COMPOSIÇÃO</v>
          </cell>
          <cell r="D2886" t="str">
            <v>UN</v>
          </cell>
          <cell r="E2886" t="str">
            <v>43,44</v>
          </cell>
          <cell r="F2886" t="str">
            <v>20,02</v>
          </cell>
          <cell r="G2886" t="str">
            <v>23,42</v>
          </cell>
          <cell r="H2886" t="str">
            <v>0,00</v>
          </cell>
          <cell r="I2886" t="str">
            <v>0,00</v>
          </cell>
          <cell r="J2886" t="str">
            <v>0,00</v>
          </cell>
          <cell r="K2886">
            <v>23.42</v>
          </cell>
          <cell r="L2886">
            <v>23.42</v>
          </cell>
          <cell r="M2886"/>
          <cell r="N2886">
            <v>95801</v>
          </cell>
        </row>
        <row r="2887">
          <cell r="A2887">
            <v>95802</v>
          </cell>
          <cell r="B2887" t="str">
            <v>CONDULETE DE ALUMÍNIO, TIPO X, PARA ELETRODUTO DE AÇO GALVANIZADO DN 25 MM (1''), APARENTE - FORNECIMENTO E INSTALAÇÃO. AF_11/2016_P</v>
          </cell>
          <cell r="C2887" t="str">
            <v>COMPOSIÇÃO</v>
          </cell>
          <cell r="D2887" t="str">
            <v>UN</v>
          </cell>
          <cell r="E2887" t="str">
            <v>48,42</v>
          </cell>
          <cell r="F2887" t="str">
            <v>21,70</v>
          </cell>
          <cell r="G2887" t="str">
            <v>26,72</v>
          </cell>
          <cell r="H2887" t="str">
            <v>0,00</v>
          </cell>
          <cell r="I2887" t="str">
            <v>0,00</v>
          </cell>
          <cell r="J2887" t="str">
            <v>0,00</v>
          </cell>
          <cell r="K2887">
            <v>26.72</v>
          </cell>
          <cell r="L2887">
            <v>26.72</v>
          </cell>
          <cell r="M2887"/>
          <cell r="N2887">
            <v>95802</v>
          </cell>
        </row>
        <row r="2888">
          <cell r="A2888">
            <v>95803</v>
          </cell>
          <cell r="B2888" t="str">
            <v>CONDULETE DE ALUMÍNIO, TIPO X, PARA ELETRODUTO DE AÇO GALVANIZADO DN 32 MM (1 1/4''), APARENTE - FORNECIMENTO E INSTALAÇÃO. AF_11/2016_P</v>
          </cell>
          <cell r="C2888" t="str">
            <v>COMPOSIÇÃO</v>
          </cell>
          <cell r="D2888" t="str">
            <v>UN</v>
          </cell>
          <cell r="E2888" t="str">
            <v>63,81</v>
          </cell>
          <cell r="F2888" t="str">
            <v>24,06</v>
          </cell>
          <cell r="G2888" t="str">
            <v>39,75</v>
          </cell>
          <cell r="H2888" t="str">
            <v>0,00</v>
          </cell>
          <cell r="I2888" t="str">
            <v>0,00</v>
          </cell>
          <cell r="J2888" t="str">
            <v>0,00</v>
          </cell>
          <cell r="K2888">
            <v>39.75</v>
          </cell>
          <cell r="L2888">
            <v>39.75</v>
          </cell>
          <cell r="M2888"/>
          <cell r="N2888">
            <v>95803</v>
          </cell>
        </row>
        <row r="2889">
          <cell r="A2889">
            <v>95804</v>
          </cell>
          <cell r="B2889" t="str">
            <v>CONDULETE DE PVC, TIPO B, PARA ELETRODUTO DE PVC SOLDÁVEL DN 20 MM (1/2''), APARENTE - FORNECIMENTO E INSTALAÇÃO. AF_11/2016</v>
          </cell>
          <cell r="C2889" t="str">
            <v>COMPOSIÇÃO</v>
          </cell>
          <cell r="D2889" t="str">
            <v>UN</v>
          </cell>
          <cell r="E2889" t="str">
            <v>29,31</v>
          </cell>
          <cell r="F2889" t="str">
            <v>11,45</v>
          </cell>
          <cell r="G2889" t="str">
            <v>17,86</v>
          </cell>
          <cell r="H2889" t="str">
            <v>0,00</v>
          </cell>
          <cell r="I2889" t="str">
            <v>0,00</v>
          </cell>
          <cell r="J2889" t="str">
            <v>0,00</v>
          </cell>
          <cell r="K2889">
            <v>17.86</v>
          </cell>
          <cell r="L2889">
            <v>17.86</v>
          </cell>
          <cell r="M2889"/>
          <cell r="N2889">
            <v>95804</v>
          </cell>
        </row>
        <row r="2890">
          <cell r="A2890">
            <v>95805</v>
          </cell>
          <cell r="B2890" t="str">
            <v>CONDULETE DE PVC, TIPO B, PARA ELETRODUTO DE PVC SOLDÁVEL DN 25 MM (3/4''), APARENTE - FORNECIMENTO E INSTALAÇÃO. AF_11/2016</v>
          </cell>
          <cell r="C2890" t="str">
            <v>COMPOSIÇÃO</v>
          </cell>
          <cell r="D2890" t="str">
            <v>UN</v>
          </cell>
          <cell r="E2890" t="str">
            <v>29,55</v>
          </cell>
          <cell r="F2890" t="str">
            <v>11,64</v>
          </cell>
          <cell r="G2890" t="str">
            <v>17,91</v>
          </cell>
          <cell r="H2890" t="str">
            <v>0,00</v>
          </cell>
          <cell r="I2890" t="str">
            <v>0,00</v>
          </cell>
          <cell r="J2890" t="str">
            <v>0,00</v>
          </cell>
          <cell r="K2890">
            <v>17.91</v>
          </cell>
          <cell r="L2890">
            <v>17.91</v>
          </cell>
          <cell r="M2890"/>
          <cell r="N2890">
            <v>95805</v>
          </cell>
        </row>
        <row r="2891">
          <cell r="A2891">
            <v>95806</v>
          </cell>
          <cell r="B2891" t="str">
            <v>CONDULETE DE PVC, TIPO B, PARA ELETRODUTO DE PVC SOLDÁVEL DN 32 MM (1''), APARENTE - FORNECIMENTO E INSTALAÇÃO. AF_11/2016</v>
          </cell>
          <cell r="C2891" t="str">
            <v>COMPOSIÇÃO</v>
          </cell>
          <cell r="D2891" t="str">
            <v>UN</v>
          </cell>
          <cell r="E2891" t="str">
            <v>30,53</v>
          </cell>
          <cell r="F2891" t="str">
            <v>11,91</v>
          </cell>
          <cell r="G2891" t="str">
            <v>18,62</v>
          </cell>
          <cell r="H2891" t="str">
            <v>0,00</v>
          </cell>
          <cell r="I2891" t="str">
            <v>0,00</v>
          </cell>
          <cell r="J2891" t="str">
            <v>0,00</v>
          </cell>
          <cell r="K2891">
            <v>18.62</v>
          </cell>
          <cell r="L2891">
            <v>18.62</v>
          </cell>
          <cell r="M2891"/>
          <cell r="N2891">
            <v>95806</v>
          </cell>
        </row>
        <row r="2892">
          <cell r="A2892">
            <v>95807</v>
          </cell>
          <cell r="B2892" t="str">
            <v>CONDULETE DE PVC, TIPO LL, PARA ELETRODUTO DE PVC SOLDÁVEL DN 20 MM (1/2''), APARENTE - FORNECIMENTO E INSTALAÇÃO. AF_11/2016</v>
          </cell>
          <cell r="C2892" t="str">
            <v>COMPOSIÇÃO</v>
          </cell>
          <cell r="D2892" t="str">
            <v>UN</v>
          </cell>
          <cell r="E2892" t="str">
            <v>33,61</v>
          </cell>
          <cell r="F2892" t="str">
            <v>13,62</v>
          </cell>
          <cell r="G2892" t="str">
            <v>19,99</v>
          </cell>
          <cell r="H2892" t="str">
            <v>0,00</v>
          </cell>
          <cell r="I2892" t="str">
            <v>0,00</v>
          </cell>
          <cell r="J2892" t="str">
            <v>0,00</v>
          </cell>
          <cell r="K2892">
            <v>19.989999999999998</v>
          </cell>
          <cell r="L2892">
            <v>19.989999999999998</v>
          </cell>
          <cell r="M2892"/>
          <cell r="N2892">
            <v>95807</v>
          </cell>
        </row>
        <row r="2893">
          <cell r="A2893">
            <v>95808</v>
          </cell>
          <cell r="B2893" t="str">
            <v>CONDULETE DE PVC, TIPO LL, PARA ELETRODUTO DE PVC SOLDÁVEL DN 25 MM (3/4''), APARENTE - FORNECIMENTO E INSTALAÇÃO. AF_11/2016</v>
          </cell>
          <cell r="C2893" t="str">
            <v>COMPOSIÇÃO</v>
          </cell>
          <cell r="D2893" t="str">
            <v>UN</v>
          </cell>
          <cell r="E2893" t="str">
            <v>34,37</v>
          </cell>
          <cell r="F2893" t="str">
            <v>14,19</v>
          </cell>
          <cell r="G2893" t="str">
            <v>20,18</v>
          </cell>
          <cell r="H2893" t="str">
            <v>0,00</v>
          </cell>
          <cell r="I2893" t="str">
            <v>0,00</v>
          </cell>
          <cell r="J2893" t="str">
            <v>0,00</v>
          </cell>
          <cell r="K2893">
            <v>20.18</v>
          </cell>
          <cell r="L2893">
            <v>20.18</v>
          </cell>
          <cell r="M2893"/>
          <cell r="N2893">
            <v>95808</v>
          </cell>
        </row>
        <row r="2894">
          <cell r="A2894">
            <v>95809</v>
          </cell>
          <cell r="B2894" t="str">
            <v>CONDULETE DE PVC, TIPO LL, PARA ELETRODUTO DE PVC SOLDÁVEL DN 32 MM (1''), APARENTE - FORNECIMENTO E INSTALAÇÃO. AF_11/2016</v>
          </cell>
          <cell r="C2894" t="str">
            <v>COMPOSIÇÃO</v>
          </cell>
          <cell r="D2894" t="str">
            <v>UN</v>
          </cell>
          <cell r="E2894" t="str">
            <v>37,90</v>
          </cell>
          <cell r="F2894" t="str">
            <v>14,98</v>
          </cell>
          <cell r="G2894" t="str">
            <v>22,92</v>
          </cell>
          <cell r="H2894" t="str">
            <v>0,00</v>
          </cell>
          <cell r="I2894" t="str">
            <v>0,00</v>
          </cell>
          <cell r="J2894" t="str">
            <v>0,00</v>
          </cell>
          <cell r="K2894">
            <v>22.92</v>
          </cell>
          <cell r="L2894">
            <v>22.92</v>
          </cell>
          <cell r="M2894"/>
          <cell r="N2894">
            <v>95809</v>
          </cell>
        </row>
        <row r="2895">
          <cell r="A2895">
            <v>95810</v>
          </cell>
          <cell r="B2895" t="str">
            <v>CONDULETE DE PVC, TIPO LB, PARA ELETRODUTO DE PVC SOLDÁVEL DN 20 MM (1/2''), APARENTE - FORNECIMENTO E INSTALAÇÃO. AF_11/2016</v>
          </cell>
          <cell r="C2895" t="str">
            <v>COMPOSIÇÃO</v>
          </cell>
          <cell r="D2895" t="str">
            <v>UN</v>
          </cell>
          <cell r="E2895" t="str">
            <v>19,38</v>
          </cell>
          <cell r="F2895" t="str">
            <v>3,26</v>
          </cell>
          <cell r="G2895" t="str">
            <v>16,12</v>
          </cell>
          <cell r="H2895" t="str">
            <v>0,00</v>
          </cell>
          <cell r="I2895" t="str">
            <v>0,00</v>
          </cell>
          <cell r="J2895" t="str">
            <v>0,00</v>
          </cell>
          <cell r="K2895">
            <v>16.12</v>
          </cell>
          <cell r="L2895">
            <v>16.12</v>
          </cell>
          <cell r="M2895"/>
          <cell r="N2895">
            <v>95810</v>
          </cell>
        </row>
        <row r="2896">
          <cell r="A2896">
            <v>95811</v>
          </cell>
          <cell r="B2896" t="str">
            <v>CONDULETE DE PVC, TIPO LB, PARA ELETRODUTO DE PVC SOLDÁVEL DN 25 MM (3/4''), APARENTE - FORNECIMENTO E INSTALAÇÃO. AF_11/2016</v>
          </cell>
          <cell r="C2896" t="str">
            <v>COMPOSIÇÃO</v>
          </cell>
          <cell r="D2896" t="str">
            <v>UN</v>
          </cell>
          <cell r="E2896" t="str">
            <v>20,14</v>
          </cell>
          <cell r="F2896" t="str">
            <v>3,83</v>
          </cell>
          <cell r="G2896" t="str">
            <v>16,31</v>
          </cell>
          <cell r="H2896" t="str">
            <v>0,00</v>
          </cell>
          <cell r="I2896" t="str">
            <v>0,00</v>
          </cell>
          <cell r="J2896" t="str">
            <v>0,00</v>
          </cell>
          <cell r="K2896">
            <v>16.309999999999999</v>
          </cell>
          <cell r="L2896">
            <v>16.309999999999999</v>
          </cell>
          <cell r="M2896"/>
          <cell r="N2896">
            <v>95811</v>
          </cell>
        </row>
        <row r="2897">
          <cell r="A2897">
            <v>95812</v>
          </cell>
          <cell r="B2897" t="str">
            <v>CONDULETE DE PVC, TIPO LB, PARA ELETRODUTO DE PVC SOLDÁVEL DN 32 MM (1''), APARENTE - FORNECIMENTO E INSTALAÇÃO. AF_11/2016</v>
          </cell>
          <cell r="C2897" t="str">
            <v>COMPOSIÇÃO</v>
          </cell>
          <cell r="D2897" t="str">
            <v>UN</v>
          </cell>
          <cell r="E2897" t="str">
            <v>23,67</v>
          </cell>
          <cell r="F2897" t="str">
            <v>4,62</v>
          </cell>
          <cell r="G2897" t="str">
            <v>19,05</v>
          </cell>
          <cell r="H2897" t="str">
            <v>0,00</v>
          </cell>
          <cell r="I2897" t="str">
            <v>0,00</v>
          </cell>
          <cell r="J2897" t="str">
            <v>0,00</v>
          </cell>
          <cell r="K2897">
            <v>19.05</v>
          </cell>
          <cell r="L2897">
            <v>19.05</v>
          </cell>
          <cell r="M2897"/>
          <cell r="N2897">
            <v>95812</v>
          </cell>
        </row>
        <row r="2898">
          <cell r="A2898">
            <v>95813</v>
          </cell>
          <cell r="B2898" t="str">
            <v>CONDULETE DE PVC, TIPO TB, PARA ELETRODUTO DE PVC SOLDÁVEL DN 20 MM (1/2''), APARENTE - FORNECIMENTO E INSTALAÇÃO. AF_11/2016</v>
          </cell>
          <cell r="C2898" t="str">
            <v>COMPOSIÇÃO</v>
          </cell>
          <cell r="D2898" t="str">
            <v>UN</v>
          </cell>
          <cell r="E2898" t="str">
            <v>23,11</v>
          </cell>
          <cell r="F2898" t="str">
            <v>4,89</v>
          </cell>
          <cell r="G2898" t="str">
            <v>18,22</v>
          </cell>
          <cell r="H2898" t="str">
            <v>0,00</v>
          </cell>
          <cell r="I2898" t="str">
            <v>0,00</v>
          </cell>
          <cell r="J2898" t="str">
            <v>0,00</v>
          </cell>
          <cell r="K2898">
            <v>18.22</v>
          </cell>
          <cell r="L2898">
            <v>18.22</v>
          </cell>
          <cell r="M2898"/>
          <cell r="N2898">
            <v>95813</v>
          </cell>
        </row>
        <row r="2899">
          <cell r="A2899">
            <v>95814</v>
          </cell>
          <cell r="B2899" t="str">
            <v>CONDULETE DE PVC, TIPO TB, PARA ELETRODUTO DE PVC SOLDÁVEL DN 25 MM (3/4''), APARENTE - FORNECIMENTO E INSTALAÇÃO. AF_11/2016</v>
          </cell>
          <cell r="C2899" t="str">
            <v>COMPOSIÇÃO</v>
          </cell>
          <cell r="D2899" t="str">
            <v>UN</v>
          </cell>
          <cell r="E2899" t="str">
            <v>24,26</v>
          </cell>
          <cell r="F2899" t="str">
            <v>5,74</v>
          </cell>
          <cell r="G2899" t="str">
            <v>18,52</v>
          </cell>
          <cell r="H2899" t="str">
            <v>0,00</v>
          </cell>
          <cell r="I2899" t="str">
            <v>0,00</v>
          </cell>
          <cell r="J2899" t="str">
            <v>0,00</v>
          </cell>
          <cell r="K2899">
            <v>18.52</v>
          </cell>
          <cell r="L2899">
            <v>18.52</v>
          </cell>
          <cell r="M2899"/>
          <cell r="N2899">
            <v>95814</v>
          </cell>
        </row>
        <row r="2900">
          <cell r="A2900">
            <v>95815</v>
          </cell>
          <cell r="B2900" t="str">
            <v>CONDULETE DE PVC, TIPO TB, PARA ELETRODUTO DE PVC SOLDÁVEL DN 32 MM (1''), APARENTE - FORNECIMENTO E INSTALAÇÃO. AF_11/2016</v>
          </cell>
          <cell r="C2900" t="str">
            <v>COMPOSIÇÃO</v>
          </cell>
          <cell r="D2900" t="str">
            <v>UN</v>
          </cell>
          <cell r="E2900" t="str">
            <v>31,15</v>
          </cell>
          <cell r="F2900" t="str">
            <v>6,95</v>
          </cell>
          <cell r="G2900" t="str">
            <v>24,20</v>
          </cell>
          <cell r="H2900" t="str">
            <v>0,00</v>
          </cell>
          <cell r="I2900" t="str">
            <v>0,00</v>
          </cell>
          <cell r="J2900" t="str">
            <v>0,00</v>
          </cell>
          <cell r="K2900">
            <v>24.2</v>
          </cell>
          <cell r="L2900">
            <v>24.2</v>
          </cell>
          <cell r="M2900"/>
          <cell r="N2900">
            <v>95815</v>
          </cell>
        </row>
        <row r="2901">
          <cell r="A2901">
            <v>95816</v>
          </cell>
          <cell r="B2901" t="str">
            <v>CONDULETE DE PVC, TIPO X, PARA ELETRODUTO DE PVC SOLDÁVEL DN 20 MM (1/2''), APARENTE - FORNECIMENTO E INSTALAÇÃO. AF_11/2016</v>
          </cell>
          <cell r="C2901" t="str">
            <v>COMPOSIÇÃO</v>
          </cell>
          <cell r="D2901" t="str">
            <v>UN</v>
          </cell>
          <cell r="E2901" t="str">
            <v>41,41</v>
          </cell>
          <cell r="F2901" t="str">
            <v>16,90</v>
          </cell>
          <cell r="G2901" t="str">
            <v>24,51</v>
          </cell>
          <cell r="H2901" t="str">
            <v>0,00</v>
          </cell>
          <cell r="I2901" t="str">
            <v>0,00</v>
          </cell>
          <cell r="J2901" t="str">
            <v>0,00</v>
          </cell>
          <cell r="K2901">
            <v>24.51</v>
          </cell>
          <cell r="L2901">
            <v>24.51</v>
          </cell>
          <cell r="M2901"/>
          <cell r="N2901">
            <v>95816</v>
          </cell>
        </row>
        <row r="2902">
          <cell r="A2902">
            <v>95817</v>
          </cell>
          <cell r="B2902" t="str">
            <v>CONDULETE DE PVC, TIPO X, PARA ELETRODUTO DE PVC SOLDÁVEL DN 25 MM (3/4''), APARENTE - FORNECIMENTO E INSTALAÇÃO. AF_11/2016</v>
          </cell>
          <cell r="C2902" t="str">
            <v>COMPOSIÇÃO</v>
          </cell>
          <cell r="D2902" t="str">
            <v>UN</v>
          </cell>
          <cell r="E2902" t="str">
            <v>42,32</v>
          </cell>
          <cell r="F2902" t="str">
            <v>18,03</v>
          </cell>
          <cell r="G2902" t="str">
            <v>24,29</v>
          </cell>
          <cell r="H2902" t="str">
            <v>0,00</v>
          </cell>
          <cell r="I2902" t="str">
            <v>0,00</v>
          </cell>
          <cell r="J2902" t="str">
            <v>0,00</v>
          </cell>
          <cell r="K2902">
            <v>24.29</v>
          </cell>
          <cell r="L2902">
            <v>24.29</v>
          </cell>
          <cell r="M2902"/>
          <cell r="N2902">
            <v>95817</v>
          </cell>
        </row>
        <row r="2903">
          <cell r="A2903">
            <v>95818</v>
          </cell>
          <cell r="B2903" t="str">
            <v>CONDULETE DE PVC, TIPO X, PARA ELETRODUTO DE PVC SOLDÁVEL DN 32 MM (1''), APARENTE - FORNECIMENTO E INSTALAÇÃO. AF_11/2016</v>
          </cell>
          <cell r="C2903" t="str">
            <v>COMPOSIÇÃO</v>
          </cell>
          <cell r="D2903" t="str">
            <v>UN</v>
          </cell>
          <cell r="E2903" t="str">
            <v>51,58</v>
          </cell>
          <cell r="F2903" t="str">
            <v>19,62</v>
          </cell>
          <cell r="G2903" t="str">
            <v>31,96</v>
          </cell>
          <cell r="H2903" t="str">
            <v>0,00</v>
          </cell>
          <cell r="I2903" t="str">
            <v>0,00</v>
          </cell>
          <cell r="J2903" t="str">
            <v>0,00</v>
          </cell>
          <cell r="K2903">
            <v>31.96</v>
          </cell>
          <cell r="L2903">
            <v>31.96</v>
          </cell>
          <cell r="M2903"/>
          <cell r="N2903">
            <v>95818</v>
          </cell>
        </row>
        <row r="2904">
          <cell r="A2904">
            <v>97881</v>
          </cell>
          <cell r="B2904" t="str">
            <v>CAIXA ENTERRADA ELÉTRICA RETANGULAR, EM CONCRETO PRÉ-MOLDADO, FUNDO COM BRITA, DIMENSÕES INTERNAS: 0,3X0,3X0,3 M. AF_12/2020</v>
          </cell>
          <cell r="C2904" t="str">
            <v>COMPOSIÇÃO</v>
          </cell>
          <cell r="D2904" t="str">
            <v>UN</v>
          </cell>
          <cell r="E2904" t="str">
            <v>121,76</v>
          </cell>
          <cell r="F2904" t="str">
            <v>22,55</v>
          </cell>
          <cell r="G2904" t="str">
            <v>99,05</v>
          </cell>
          <cell r="H2904" t="str">
            <v>0,13</v>
          </cell>
          <cell r="I2904" t="str">
            <v>0,00</v>
          </cell>
          <cell r="J2904" t="str">
            <v>0,03</v>
          </cell>
          <cell r="K2904">
            <v>99.21</v>
          </cell>
          <cell r="L2904">
            <v>99.21</v>
          </cell>
          <cell r="M2904"/>
          <cell r="N2904">
            <v>97881</v>
          </cell>
        </row>
        <row r="2905">
          <cell r="A2905">
            <v>97882</v>
          </cell>
          <cell r="B2905" t="str">
            <v>CAIXA ENTERRADA ELÉTRICA RETANGULAR, EM CONCRETO PRÉ-MOLDADO, FUNDO COM BRITA, DIMENSÕES INTERNAS: 0,4X0,4X0,4 M. AF_12/2020</v>
          </cell>
          <cell r="C2905" t="str">
            <v>COMPOSIÇÃO</v>
          </cell>
          <cell r="D2905" t="str">
            <v>UN</v>
          </cell>
          <cell r="E2905" t="str">
            <v>190,34</v>
          </cell>
          <cell r="F2905" t="str">
            <v>31,95</v>
          </cell>
          <cell r="G2905" t="str">
            <v>158,11</v>
          </cell>
          <cell r="H2905" t="str">
            <v>0,24</v>
          </cell>
          <cell r="I2905" t="str">
            <v>0,00</v>
          </cell>
          <cell r="J2905" t="str">
            <v>0,04</v>
          </cell>
          <cell r="K2905">
            <v>158.39000000000001</v>
          </cell>
          <cell r="L2905">
            <v>158.39000000000001</v>
          </cell>
          <cell r="M2905"/>
          <cell r="N2905">
            <v>97882</v>
          </cell>
        </row>
        <row r="2906">
          <cell r="A2906">
            <v>97883</v>
          </cell>
          <cell r="B2906" t="str">
            <v>CAIXA ENTERRADA ELÉTRICA RETANGULAR, EM CONCRETO PRÉ-MOLDADO, FUNDO COM BRITA, DIMENSÕES INTERNAS: 0,6X0,6X0,5 M. AF_12/2020</v>
          </cell>
          <cell r="C2906" t="str">
            <v>COMPOSIÇÃO</v>
          </cell>
          <cell r="D2906" t="str">
            <v>UN</v>
          </cell>
          <cell r="E2906" t="str">
            <v>368,12</v>
          </cell>
          <cell r="F2906" t="str">
            <v>56,33</v>
          </cell>
          <cell r="G2906" t="str">
            <v>307,55</v>
          </cell>
          <cell r="H2906" t="str">
            <v>4,15</v>
          </cell>
          <cell r="I2906" t="str">
            <v>0,00</v>
          </cell>
          <cell r="J2906" t="str">
            <v>0,09</v>
          </cell>
          <cell r="K2906">
            <v>311.79000000000002</v>
          </cell>
          <cell r="L2906">
            <v>311.78999999999996</v>
          </cell>
          <cell r="M2906"/>
          <cell r="N2906">
            <v>97883</v>
          </cell>
        </row>
        <row r="2907">
          <cell r="A2907">
            <v>97884</v>
          </cell>
          <cell r="B2907" t="str">
            <v>CAIXA ENTERRADA ELÉTRICA RETANGULAR, EM CONCRETO PRÉ-MOLDADO, FUNDO COM BRITA, DIMENSÕES INTERNAS: 0,8X0,8X0,5 M. AF_12/2020</v>
          </cell>
          <cell r="C2907" t="str">
            <v>COMPOSIÇÃO</v>
          </cell>
          <cell r="D2907" t="str">
            <v>UN</v>
          </cell>
          <cell r="E2907" t="str">
            <v>717,93</v>
          </cell>
          <cell r="F2907" t="str">
            <v>94,46</v>
          </cell>
          <cell r="G2907" t="str">
            <v>617,15</v>
          </cell>
          <cell r="H2907" t="str">
            <v>6,15</v>
          </cell>
          <cell r="I2907" t="str">
            <v>0,00</v>
          </cell>
          <cell r="J2907" t="str">
            <v>0,17</v>
          </cell>
          <cell r="K2907">
            <v>623.47</v>
          </cell>
          <cell r="L2907">
            <v>623.46999999999991</v>
          </cell>
          <cell r="M2907"/>
          <cell r="N2907">
            <v>97884</v>
          </cell>
        </row>
        <row r="2908">
          <cell r="A2908">
            <v>97885</v>
          </cell>
          <cell r="B2908" t="str">
            <v>CAIXA ENTERRADA ELÉTRICA RETANGULAR, EM CONCRETO PRÉ-MOLDADO, FUNDO COM BRITA, DIMENSÕES INTERNAS: 1X1X0,5 M. AF_12/2020</v>
          </cell>
          <cell r="C2908" t="str">
            <v>COMPOSIÇÃO</v>
          </cell>
          <cell r="D2908" t="str">
            <v>UN</v>
          </cell>
          <cell r="E2908" t="str">
            <v>1.101,13</v>
          </cell>
          <cell r="F2908" t="str">
            <v>128,66</v>
          </cell>
          <cell r="G2908" t="str">
            <v>960,10</v>
          </cell>
          <cell r="H2908" t="str">
            <v>12,10</v>
          </cell>
          <cell r="I2908" t="str">
            <v>0,00</v>
          </cell>
          <cell r="J2908" t="str">
            <v>0,27</v>
          </cell>
          <cell r="K2908">
            <v>972.47</v>
          </cell>
          <cell r="L2908">
            <v>972.47</v>
          </cell>
          <cell r="M2908"/>
          <cell r="N2908">
            <v>97885</v>
          </cell>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167,67</v>
          </cell>
          <cell r="F2909" t="str">
            <v>81,59</v>
          </cell>
          <cell r="G2909" t="str">
            <v>85,70</v>
          </cell>
          <cell r="H2909" t="str">
            <v>0,30</v>
          </cell>
          <cell r="I2909" t="str">
            <v>0,00</v>
          </cell>
          <cell r="J2909" t="str">
            <v>0,08</v>
          </cell>
          <cell r="K2909">
            <v>86.08</v>
          </cell>
          <cell r="L2909">
            <v>86.08</v>
          </cell>
          <cell r="M2909"/>
          <cell r="N2909">
            <v>97886</v>
          </cell>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264,06</v>
          </cell>
          <cell r="F2910" t="str">
            <v>127,73</v>
          </cell>
          <cell r="G2910" t="str">
            <v>135,71</v>
          </cell>
          <cell r="H2910" t="str">
            <v>0,50</v>
          </cell>
          <cell r="I2910" t="str">
            <v>0,00</v>
          </cell>
          <cell r="J2910" t="str">
            <v>0,12</v>
          </cell>
          <cell r="K2910">
            <v>136.33000000000001</v>
          </cell>
          <cell r="L2910">
            <v>136.33000000000001</v>
          </cell>
          <cell r="M2910"/>
          <cell r="N2910">
            <v>97887</v>
          </cell>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508,63</v>
          </cell>
          <cell r="F2911" t="str">
            <v>238,25</v>
          </cell>
          <cell r="G2911" t="str">
            <v>268,43</v>
          </cell>
          <cell r="H2911" t="str">
            <v>1,74</v>
          </cell>
          <cell r="I2911" t="str">
            <v>0,00</v>
          </cell>
          <cell r="J2911" t="str">
            <v>0,21</v>
          </cell>
          <cell r="K2911">
            <v>270.38</v>
          </cell>
          <cell r="L2911">
            <v>270.38</v>
          </cell>
          <cell r="M2911"/>
          <cell r="N2911">
            <v>97888</v>
          </cell>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690,44</v>
          </cell>
          <cell r="F2912" t="str">
            <v>324,68</v>
          </cell>
          <cell r="G2912" t="str">
            <v>362,75</v>
          </cell>
          <cell r="H2912" t="str">
            <v>2,69</v>
          </cell>
          <cell r="I2912" t="str">
            <v>0,00</v>
          </cell>
          <cell r="J2912" t="str">
            <v>0,32</v>
          </cell>
          <cell r="K2912">
            <v>365.76</v>
          </cell>
          <cell r="L2912">
            <v>365.76</v>
          </cell>
          <cell r="M2912"/>
          <cell r="N2912">
            <v>97889</v>
          </cell>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778,15</v>
          </cell>
          <cell r="F2913" t="str">
            <v>333,13</v>
          </cell>
          <cell r="G2913" t="str">
            <v>437,63</v>
          </cell>
          <cell r="H2913" t="str">
            <v>7,12</v>
          </cell>
          <cell r="I2913" t="str">
            <v>0,00</v>
          </cell>
          <cell r="J2913" t="str">
            <v>0,27</v>
          </cell>
          <cell r="K2913">
            <v>445.02</v>
          </cell>
          <cell r="L2913">
            <v>445.02</v>
          </cell>
          <cell r="M2913"/>
          <cell r="N2913">
            <v>97890</v>
          </cell>
        </row>
        <row r="2914">
          <cell r="A2914">
            <v>97891</v>
          </cell>
          <cell r="B2914" t="str">
            <v>CAIXA ENTERRADA ELÉTRICA RETANGULAR, EM ALVENARIA COM BLOCOS DE CONCRETO, FUNDO COM BRITA, DIMENSÕES INTERNAS: 0,4X0,4X0,4 M. AF_12/2020</v>
          </cell>
          <cell r="C2914" t="str">
            <v>COMPOSIÇÃO</v>
          </cell>
          <cell r="D2914" t="str">
            <v>UN</v>
          </cell>
          <cell r="E2914" t="str">
            <v>200,40</v>
          </cell>
          <cell r="F2914" t="str">
            <v>100,03</v>
          </cell>
          <cell r="G2914" t="str">
            <v>99,81</v>
          </cell>
          <cell r="H2914" t="str">
            <v>0,46</v>
          </cell>
          <cell r="I2914" t="str">
            <v>0,00</v>
          </cell>
          <cell r="J2914" t="str">
            <v>0,10</v>
          </cell>
          <cell r="K2914">
            <v>100.37</v>
          </cell>
          <cell r="L2914">
            <v>100.36999999999999</v>
          </cell>
          <cell r="M2914"/>
          <cell r="N2914">
            <v>97891</v>
          </cell>
        </row>
        <row r="2915">
          <cell r="A2915">
            <v>97892</v>
          </cell>
          <cell r="B2915" t="str">
            <v>CAIXA ENTERRADA ELÉTRICA RETANGULAR, EM ALVENARIA COM BLOCOS DE CONCRETO, FUNDO COM BRITA, DIMENSÕES INTERNAS: 0,6X0,6X0,6 M. AF_12/2020</v>
          </cell>
          <cell r="C2915" t="str">
            <v>COMPOSIÇÃO</v>
          </cell>
          <cell r="D2915" t="str">
            <v>UN</v>
          </cell>
          <cell r="E2915" t="str">
            <v>374,04</v>
          </cell>
          <cell r="F2915" t="str">
            <v>179,60</v>
          </cell>
          <cell r="G2915" t="str">
            <v>192,58</v>
          </cell>
          <cell r="H2915" t="str">
            <v>1,68</v>
          </cell>
          <cell r="I2915" t="str">
            <v>0,00</v>
          </cell>
          <cell r="J2915" t="str">
            <v>0,18</v>
          </cell>
          <cell r="K2915">
            <v>194.44000000000003</v>
          </cell>
          <cell r="L2915">
            <v>194.44000000000003</v>
          </cell>
          <cell r="M2915"/>
          <cell r="N2915">
            <v>97892</v>
          </cell>
        </row>
        <row r="2916">
          <cell r="A2916">
            <v>97893</v>
          </cell>
          <cell r="B2916" t="str">
            <v>CAIXA ENTERRADA ELÉTRICA RETANGULAR, EM ALVENARIA COM BLOCOS DE CONCRETO, FUNDO COM BRITA, DIMENSÕES INTERNAS: 0,8X0,8X0,6 M. AF_12/2020</v>
          </cell>
          <cell r="C2916" t="str">
            <v>COMPOSIÇÃO</v>
          </cell>
          <cell r="D2916" t="str">
            <v>UN</v>
          </cell>
          <cell r="E2916" t="str">
            <v>518,80</v>
          </cell>
          <cell r="F2916" t="str">
            <v>249,94</v>
          </cell>
          <cell r="G2916" t="str">
            <v>265,98</v>
          </cell>
          <cell r="H2916" t="str">
            <v>2,60</v>
          </cell>
          <cell r="I2916" t="str">
            <v>0,00</v>
          </cell>
          <cell r="J2916" t="str">
            <v>0,28</v>
          </cell>
          <cell r="K2916">
            <v>268.86</v>
          </cell>
          <cell r="L2916">
            <v>268.86</v>
          </cell>
          <cell r="M2916"/>
          <cell r="N2916">
            <v>97893</v>
          </cell>
        </row>
        <row r="2917">
          <cell r="A2917">
            <v>97894</v>
          </cell>
          <cell r="B2917" t="str">
            <v>CAIXA ENTERRADA ELÉTRICA RETANGULAR, EM ALVENARIA COM BLOCOS DE CONCRETO, FUNDO COM BRITA, DIMENSÕES INTERNAS: 1X1X0,6 M. AF_12/2020</v>
          </cell>
          <cell r="C2917" t="str">
            <v>COMPOSIÇÃO</v>
          </cell>
          <cell r="D2917" t="str">
            <v>UN</v>
          </cell>
          <cell r="E2917" t="str">
            <v>570,15</v>
          </cell>
          <cell r="F2917" t="str">
            <v>242,51</v>
          </cell>
          <cell r="G2917" t="str">
            <v>320,41</v>
          </cell>
          <cell r="H2917" t="str">
            <v>7,01</v>
          </cell>
          <cell r="I2917" t="str">
            <v>0,00</v>
          </cell>
          <cell r="J2917" t="str">
            <v>0,22</v>
          </cell>
          <cell r="K2917">
            <v>327.64000000000004</v>
          </cell>
          <cell r="L2917">
            <v>327.64000000000004</v>
          </cell>
          <cell r="M2917"/>
          <cell r="N2917">
            <v>97894</v>
          </cell>
        </row>
        <row r="2918">
          <cell r="A2918">
            <v>93653</v>
          </cell>
          <cell r="B2918" t="str">
            <v>DISJUNTOR MONOPOLAR TIPO DIN, CORRENTE NOMINAL DE 10A - FORNECIMENTO E INSTALAÇÃO. AF_10/2020</v>
          </cell>
          <cell r="C2918" t="str">
            <v>COMPOSIÇÃO</v>
          </cell>
          <cell r="D2918" t="str">
            <v>UN</v>
          </cell>
          <cell r="E2918" t="str">
            <v>11,93</v>
          </cell>
          <cell r="F2918" t="str">
            <v>1,40</v>
          </cell>
          <cell r="G2918" t="str">
            <v>10,53</v>
          </cell>
          <cell r="H2918" t="str">
            <v>0,00</v>
          </cell>
          <cell r="I2918" t="str">
            <v>0,00</v>
          </cell>
          <cell r="J2918" t="str">
            <v>0,00</v>
          </cell>
          <cell r="K2918">
            <v>10.53</v>
          </cell>
          <cell r="L2918">
            <v>10.53</v>
          </cell>
          <cell r="M2918"/>
          <cell r="N2918">
            <v>93653</v>
          </cell>
        </row>
        <row r="2919">
          <cell r="A2919">
            <v>93654</v>
          </cell>
          <cell r="B2919" t="str">
            <v>DISJUNTOR MONOPOLAR TIPO DIN, CORRENTE NOMINAL DE 16A - FORNECIMENTO E INSTALAÇÃO. AF_10/2020</v>
          </cell>
          <cell r="C2919" t="str">
            <v>COMPOSIÇÃO</v>
          </cell>
          <cell r="D2919" t="str">
            <v>UN</v>
          </cell>
          <cell r="E2919" t="str">
            <v>12,60</v>
          </cell>
          <cell r="F2919" t="str">
            <v>1,91</v>
          </cell>
          <cell r="G2919" t="str">
            <v>10,69</v>
          </cell>
          <cell r="H2919" t="str">
            <v>0,00</v>
          </cell>
          <cell r="I2919" t="str">
            <v>0,00</v>
          </cell>
          <cell r="J2919" t="str">
            <v>0,00</v>
          </cell>
          <cell r="K2919">
            <v>10.69</v>
          </cell>
          <cell r="L2919">
            <v>10.69</v>
          </cell>
          <cell r="M2919"/>
          <cell r="N2919">
            <v>93654</v>
          </cell>
        </row>
        <row r="2920">
          <cell r="A2920">
            <v>93655</v>
          </cell>
          <cell r="B2920" t="str">
            <v>DISJUNTOR MONOPOLAR TIPO DIN, CORRENTE NOMINAL DE 20A - FORNECIMENTO E INSTALAÇÃO. AF_10/2020</v>
          </cell>
          <cell r="C2920" t="str">
            <v>COMPOSIÇÃO</v>
          </cell>
          <cell r="D2920" t="str">
            <v>UN</v>
          </cell>
          <cell r="E2920" t="str">
            <v>13,92</v>
          </cell>
          <cell r="F2920" t="str">
            <v>2,65</v>
          </cell>
          <cell r="G2920" t="str">
            <v>11,27</v>
          </cell>
          <cell r="H2920" t="str">
            <v>0,00</v>
          </cell>
          <cell r="I2920" t="str">
            <v>0,00</v>
          </cell>
          <cell r="J2920" t="str">
            <v>0,00</v>
          </cell>
          <cell r="K2920">
            <v>11.27</v>
          </cell>
          <cell r="L2920">
            <v>11.27</v>
          </cell>
          <cell r="M2920"/>
          <cell r="N2920">
            <v>93655</v>
          </cell>
        </row>
        <row r="2921">
          <cell r="A2921">
            <v>93656</v>
          </cell>
          <cell r="B2921" t="str">
            <v>DISJUNTOR MONOPOLAR TIPO DIN, CORRENTE NOMINAL DE 25A - FORNECIMENTO E INSTALAÇÃO. AF_10/2020</v>
          </cell>
          <cell r="C2921" t="str">
            <v>COMPOSIÇÃO</v>
          </cell>
          <cell r="D2921" t="str">
            <v>UN</v>
          </cell>
          <cell r="E2921" t="str">
            <v>13,92</v>
          </cell>
          <cell r="F2921" t="str">
            <v>2,65</v>
          </cell>
          <cell r="G2921" t="str">
            <v>11,27</v>
          </cell>
          <cell r="H2921" t="str">
            <v>0,00</v>
          </cell>
          <cell r="I2921" t="str">
            <v>0,00</v>
          </cell>
          <cell r="J2921" t="str">
            <v>0,00</v>
          </cell>
          <cell r="K2921">
            <v>11.27</v>
          </cell>
          <cell r="L2921">
            <v>11.27</v>
          </cell>
          <cell r="M2921"/>
          <cell r="N2921">
            <v>93656</v>
          </cell>
        </row>
        <row r="2922">
          <cell r="A2922">
            <v>93657</v>
          </cell>
          <cell r="B2922" t="str">
            <v>DISJUNTOR MONOPOLAR TIPO DIN, CORRENTE NOMINAL DE 32A - FORNECIMENTO E INSTALAÇÃO. AF_10/2020</v>
          </cell>
          <cell r="C2922" t="str">
            <v>COMPOSIÇÃO</v>
          </cell>
          <cell r="D2922" t="str">
            <v>UN</v>
          </cell>
          <cell r="E2922" t="str">
            <v>15,52</v>
          </cell>
          <cell r="F2922" t="str">
            <v>3,65</v>
          </cell>
          <cell r="G2922" t="str">
            <v>11,87</v>
          </cell>
          <cell r="H2922" t="str">
            <v>0,00</v>
          </cell>
          <cell r="I2922" t="str">
            <v>0,00</v>
          </cell>
          <cell r="J2922" t="str">
            <v>0,00</v>
          </cell>
          <cell r="K2922">
            <v>11.87</v>
          </cell>
          <cell r="L2922">
            <v>11.87</v>
          </cell>
          <cell r="M2922"/>
          <cell r="N2922">
            <v>93657</v>
          </cell>
        </row>
        <row r="2923">
          <cell r="A2923">
            <v>93658</v>
          </cell>
          <cell r="B2923" t="str">
            <v>DISJUNTOR MONOPOLAR TIPO DIN, CORRENTE NOMINAL DE 40A - FORNECIMENTO E INSTALAÇÃO. AF_10/2020</v>
          </cell>
          <cell r="C2923" t="str">
            <v>COMPOSIÇÃO</v>
          </cell>
          <cell r="D2923" t="str">
            <v>UN</v>
          </cell>
          <cell r="E2923" t="str">
            <v>22,39</v>
          </cell>
          <cell r="F2923" t="str">
            <v>5,44</v>
          </cell>
          <cell r="G2923" t="str">
            <v>16,95</v>
          </cell>
          <cell r="H2923" t="str">
            <v>0,00</v>
          </cell>
          <cell r="I2923" t="str">
            <v>0,00</v>
          </cell>
          <cell r="J2923" t="str">
            <v>0,00</v>
          </cell>
          <cell r="K2923">
            <v>16.95</v>
          </cell>
          <cell r="L2923">
            <v>16.95</v>
          </cell>
          <cell r="M2923"/>
          <cell r="N2923">
            <v>93658</v>
          </cell>
        </row>
        <row r="2924">
          <cell r="A2924">
            <v>93659</v>
          </cell>
          <cell r="B2924" t="str">
            <v>DISJUNTOR MONOPOLAR TIPO DIN, CORRENTE NOMINAL DE 50A - FORNECIMENTO E INSTALAÇÃO. AF_10/2020</v>
          </cell>
          <cell r="C2924" t="str">
            <v>COMPOSIÇÃO</v>
          </cell>
          <cell r="D2924" t="str">
            <v>UN</v>
          </cell>
          <cell r="E2924" t="str">
            <v>25,62</v>
          </cell>
          <cell r="F2924" t="str">
            <v>7,62</v>
          </cell>
          <cell r="G2924" t="str">
            <v>18,00</v>
          </cell>
          <cell r="H2924" t="str">
            <v>0,00</v>
          </cell>
          <cell r="I2924" t="str">
            <v>0,00</v>
          </cell>
          <cell r="J2924" t="str">
            <v>0,00</v>
          </cell>
          <cell r="K2924">
            <v>18</v>
          </cell>
          <cell r="L2924">
            <v>18</v>
          </cell>
          <cell r="M2924"/>
          <cell r="N2924">
            <v>93659</v>
          </cell>
        </row>
        <row r="2925">
          <cell r="A2925">
            <v>93660</v>
          </cell>
          <cell r="B2925" t="str">
            <v>DISJUNTOR BIPOLAR TIPO DIN, CORRENTE NOMINAL DE 10A - FORNECIMENTO E INSTALAÇÃO. AF_10/2020</v>
          </cell>
          <cell r="C2925" t="str">
            <v>COMPOSIÇÃO</v>
          </cell>
          <cell r="D2925" t="str">
            <v>UN</v>
          </cell>
          <cell r="E2925" t="str">
            <v>57,60</v>
          </cell>
          <cell r="F2925" t="str">
            <v>2,81</v>
          </cell>
          <cell r="G2925" t="str">
            <v>54,79</v>
          </cell>
          <cell r="H2925" t="str">
            <v>0,00</v>
          </cell>
          <cell r="I2925" t="str">
            <v>0,00</v>
          </cell>
          <cell r="J2925" t="str">
            <v>0,00</v>
          </cell>
          <cell r="K2925">
            <v>54.79</v>
          </cell>
          <cell r="L2925">
            <v>54.79</v>
          </cell>
          <cell r="M2925"/>
          <cell r="N2925">
            <v>93660</v>
          </cell>
        </row>
        <row r="2926">
          <cell r="A2926">
            <v>93661</v>
          </cell>
          <cell r="B2926" t="str">
            <v>DISJUNTOR BIPOLAR TIPO DIN, CORRENTE NOMINAL DE 16A - FORNECIMENTO E INSTALAÇÃO. AF_10/2020</v>
          </cell>
          <cell r="C2926" t="str">
            <v>COMPOSIÇÃO</v>
          </cell>
          <cell r="D2926" t="str">
            <v>UN</v>
          </cell>
          <cell r="E2926" t="str">
            <v>58,94</v>
          </cell>
          <cell r="F2926" t="str">
            <v>3,82</v>
          </cell>
          <cell r="G2926" t="str">
            <v>55,12</v>
          </cell>
          <cell r="H2926" t="str">
            <v>0,00</v>
          </cell>
          <cell r="I2926" t="str">
            <v>0,00</v>
          </cell>
          <cell r="J2926" t="str">
            <v>0,00</v>
          </cell>
          <cell r="K2926">
            <v>55.12</v>
          </cell>
          <cell r="L2926">
            <v>55.12</v>
          </cell>
          <cell r="M2926"/>
          <cell r="N2926">
            <v>93661</v>
          </cell>
        </row>
        <row r="2927">
          <cell r="A2927">
            <v>93662</v>
          </cell>
          <cell r="B2927" t="str">
            <v>DISJUNTOR BIPOLAR TIPO DIN, CORRENTE NOMINAL DE 20A - FORNECIMENTO E INSTALAÇÃO. AF_10/2020</v>
          </cell>
          <cell r="C2927" t="str">
            <v>COMPOSIÇÃO</v>
          </cell>
          <cell r="D2927" t="str">
            <v>UN</v>
          </cell>
          <cell r="E2927" t="str">
            <v>61,58</v>
          </cell>
          <cell r="F2927" t="str">
            <v>5,32</v>
          </cell>
          <cell r="G2927" t="str">
            <v>56,26</v>
          </cell>
          <cell r="H2927" t="str">
            <v>0,00</v>
          </cell>
          <cell r="I2927" t="str">
            <v>0,00</v>
          </cell>
          <cell r="J2927" t="str">
            <v>0,00</v>
          </cell>
          <cell r="K2927">
            <v>56.26</v>
          </cell>
          <cell r="L2927">
            <v>56.26</v>
          </cell>
          <cell r="M2927"/>
          <cell r="N2927">
            <v>93662</v>
          </cell>
        </row>
        <row r="2928">
          <cell r="A2928">
            <v>93663</v>
          </cell>
          <cell r="B2928" t="str">
            <v>DISJUNTOR BIPOLAR TIPO DIN, CORRENTE NOMINAL DE 25A - FORNECIMENTO E INSTALAÇÃO. AF_10/2020</v>
          </cell>
          <cell r="C2928" t="str">
            <v>COMPOSIÇÃO</v>
          </cell>
          <cell r="D2928" t="str">
            <v>UN</v>
          </cell>
          <cell r="E2928" t="str">
            <v>61,58</v>
          </cell>
          <cell r="F2928" t="str">
            <v>5,32</v>
          </cell>
          <cell r="G2928" t="str">
            <v>56,26</v>
          </cell>
          <cell r="H2928" t="str">
            <v>0,00</v>
          </cell>
          <cell r="I2928" t="str">
            <v>0,00</v>
          </cell>
          <cell r="J2928" t="str">
            <v>0,00</v>
          </cell>
          <cell r="K2928">
            <v>56.26</v>
          </cell>
          <cell r="L2928">
            <v>56.26</v>
          </cell>
          <cell r="M2928"/>
          <cell r="N2928">
            <v>93663</v>
          </cell>
        </row>
        <row r="2929">
          <cell r="A2929">
            <v>93664</v>
          </cell>
          <cell r="B2929" t="str">
            <v>DISJUNTOR BIPOLAR TIPO DIN, CORRENTE NOMINAL DE 32A - FORNECIMENTO E INSTALAÇÃO. AF_10/2020</v>
          </cell>
          <cell r="C2929" t="str">
            <v>COMPOSIÇÃO</v>
          </cell>
          <cell r="D2929" t="str">
            <v>UN</v>
          </cell>
          <cell r="E2929" t="str">
            <v>64,78</v>
          </cell>
          <cell r="F2929" t="str">
            <v>7,32</v>
          </cell>
          <cell r="G2929" t="str">
            <v>57,46</v>
          </cell>
          <cell r="H2929" t="str">
            <v>0,00</v>
          </cell>
          <cell r="I2929" t="str">
            <v>0,00</v>
          </cell>
          <cell r="J2929" t="str">
            <v>0,00</v>
          </cell>
          <cell r="K2929">
            <v>57.46</v>
          </cell>
          <cell r="L2929">
            <v>57.46</v>
          </cell>
          <cell r="M2929"/>
          <cell r="N2929">
            <v>93664</v>
          </cell>
        </row>
        <row r="2930">
          <cell r="A2930">
            <v>93665</v>
          </cell>
          <cell r="B2930" t="str">
            <v>DISJUNTOR BIPOLAR TIPO DIN, CORRENTE NOMINAL DE 40A - FORNECIMENTO E INSTALAÇÃO. AF_10/2020</v>
          </cell>
          <cell r="C2930" t="str">
            <v>COMPOSIÇÃO</v>
          </cell>
          <cell r="D2930" t="str">
            <v>UN</v>
          </cell>
          <cell r="E2930" t="str">
            <v>69,00</v>
          </cell>
          <cell r="F2930" t="str">
            <v>10,89</v>
          </cell>
          <cell r="G2930" t="str">
            <v>58,11</v>
          </cell>
          <cell r="H2930" t="str">
            <v>0,00</v>
          </cell>
          <cell r="I2930" t="str">
            <v>0,00</v>
          </cell>
          <cell r="J2930" t="str">
            <v>0,00</v>
          </cell>
          <cell r="K2930">
            <v>58.11</v>
          </cell>
          <cell r="L2930">
            <v>58.11</v>
          </cell>
          <cell r="M2930"/>
          <cell r="N2930">
            <v>93665</v>
          </cell>
        </row>
        <row r="2931">
          <cell r="A2931">
            <v>93666</v>
          </cell>
          <cell r="B2931" t="str">
            <v>DISJUNTOR BIPOLAR TIPO DIN, CORRENTE NOMINAL DE 50A - FORNECIMENTO E INSTALAÇÃO. AF_10/2020</v>
          </cell>
          <cell r="C2931" t="str">
            <v>COMPOSIÇÃO</v>
          </cell>
          <cell r="D2931" t="str">
            <v>UN</v>
          </cell>
          <cell r="E2931" t="str">
            <v>75,46</v>
          </cell>
          <cell r="F2931" t="str">
            <v>15,23</v>
          </cell>
          <cell r="G2931" t="str">
            <v>60,23</v>
          </cell>
          <cell r="H2931" t="str">
            <v>0,00</v>
          </cell>
          <cell r="I2931" t="str">
            <v>0,00</v>
          </cell>
          <cell r="J2931" t="str">
            <v>0,00</v>
          </cell>
          <cell r="K2931">
            <v>60.23</v>
          </cell>
          <cell r="L2931">
            <v>60.23</v>
          </cell>
          <cell r="M2931"/>
          <cell r="N2931">
            <v>93666</v>
          </cell>
        </row>
        <row r="2932">
          <cell r="A2932">
            <v>93667</v>
          </cell>
          <cell r="B2932" t="str">
            <v>DISJUNTOR TRIPOLAR TIPO DIN, CORRENTE NOMINAL DE 10A - FORNECIMENTO E INSTALAÇÃO. AF_10/2020</v>
          </cell>
          <cell r="C2932" t="str">
            <v>COMPOSIÇÃO</v>
          </cell>
          <cell r="D2932" t="str">
            <v>UN</v>
          </cell>
          <cell r="E2932" t="str">
            <v>72,18</v>
          </cell>
          <cell r="F2932" t="str">
            <v>4,23</v>
          </cell>
          <cell r="G2932" t="str">
            <v>67,95</v>
          </cell>
          <cell r="H2932" t="str">
            <v>0,00</v>
          </cell>
          <cell r="I2932" t="str">
            <v>0,00</v>
          </cell>
          <cell r="J2932" t="str">
            <v>0,00</v>
          </cell>
          <cell r="K2932">
            <v>67.95</v>
          </cell>
          <cell r="L2932">
            <v>67.95</v>
          </cell>
          <cell r="M2932"/>
          <cell r="N2932">
            <v>93667</v>
          </cell>
        </row>
        <row r="2933">
          <cell r="A2933">
            <v>93668</v>
          </cell>
          <cell r="B2933" t="str">
            <v>DISJUNTOR TRIPOLAR TIPO DIN, CORRENTE NOMINAL DE 16A - FORNECIMENTO E INSTALAÇÃO. AF_10/2020</v>
          </cell>
          <cell r="C2933" t="str">
            <v>COMPOSIÇÃO</v>
          </cell>
          <cell r="D2933" t="str">
            <v>UN</v>
          </cell>
          <cell r="E2933" t="str">
            <v>74,19</v>
          </cell>
          <cell r="F2933" t="str">
            <v>5,73</v>
          </cell>
          <cell r="G2933" t="str">
            <v>68,46</v>
          </cell>
          <cell r="H2933" t="str">
            <v>0,00</v>
          </cell>
          <cell r="I2933" t="str">
            <v>0,00</v>
          </cell>
          <cell r="J2933" t="str">
            <v>0,00</v>
          </cell>
          <cell r="K2933">
            <v>68.459999999999994</v>
          </cell>
          <cell r="L2933">
            <v>68.459999999999994</v>
          </cell>
          <cell r="M2933"/>
          <cell r="N2933">
            <v>93668</v>
          </cell>
        </row>
        <row r="2934">
          <cell r="A2934">
            <v>93669</v>
          </cell>
          <cell r="B2934" t="str">
            <v>DISJUNTOR TRIPOLAR TIPO DIN, CORRENTE NOMINAL DE 20A - FORNECIMENTO E INSTALAÇÃO. AF_10/2020</v>
          </cell>
          <cell r="C2934" t="str">
            <v>COMPOSIÇÃO</v>
          </cell>
          <cell r="D2934" t="str">
            <v>UN</v>
          </cell>
          <cell r="E2934" t="str">
            <v>78,14</v>
          </cell>
          <cell r="F2934" t="str">
            <v>7,98</v>
          </cell>
          <cell r="G2934" t="str">
            <v>70,16</v>
          </cell>
          <cell r="H2934" t="str">
            <v>0,00</v>
          </cell>
          <cell r="I2934" t="str">
            <v>0,00</v>
          </cell>
          <cell r="J2934" t="str">
            <v>0,00</v>
          </cell>
          <cell r="K2934">
            <v>70.16</v>
          </cell>
          <cell r="L2934">
            <v>70.16</v>
          </cell>
          <cell r="M2934"/>
          <cell r="N2934">
            <v>93669</v>
          </cell>
        </row>
        <row r="2935">
          <cell r="A2935">
            <v>93670</v>
          </cell>
          <cell r="B2935" t="str">
            <v>DISJUNTOR TRIPOLAR TIPO DIN, CORRENTE NOMINAL DE 25A - FORNECIMENTO E INSTALAÇÃO. AF_10/2020</v>
          </cell>
          <cell r="C2935" t="str">
            <v>COMPOSIÇÃO</v>
          </cell>
          <cell r="D2935" t="str">
            <v>UN</v>
          </cell>
          <cell r="E2935" t="str">
            <v>78,14</v>
          </cell>
          <cell r="F2935" t="str">
            <v>7,98</v>
          </cell>
          <cell r="G2935" t="str">
            <v>70,16</v>
          </cell>
          <cell r="H2935" t="str">
            <v>0,00</v>
          </cell>
          <cell r="I2935" t="str">
            <v>0,00</v>
          </cell>
          <cell r="J2935" t="str">
            <v>0,00</v>
          </cell>
          <cell r="K2935">
            <v>70.16</v>
          </cell>
          <cell r="L2935">
            <v>70.16</v>
          </cell>
          <cell r="M2935"/>
          <cell r="N2935">
            <v>93670</v>
          </cell>
        </row>
        <row r="2936">
          <cell r="A2936">
            <v>93671</v>
          </cell>
          <cell r="B2936" t="str">
            <v>DISJUNTOR TRIPOLAR TIPO DIN, CORRENTE NOMINAL DE 32A - FORNECIMENTO E INSTALAÇÃO. AF_10/2020</v>
          </cell>
          <cell r="C2936" t="str">
            <v>COMPOSIÇÃO</v>
          </cell>
          <cell r="D2936" t="str">
            <v>UN</v>
          </cell>
          <cell r="E2936" t="str">
            <v>82,94</v>
          </cell>
          <cell r="F2936" t="str">
            <v>10,99</v>
          </cell>
          <cell r="G2936" t="str">
            <v>71,95</v>
          </cell>
          <cell r="H2936" t="str">
            <v>0,00</v>
          </cell>
          <cell r="I2936" t="str">
            <v>0,00</v>
          </cell>
          <cell r="J2936" t="str">
            <v>0,00</v>
          </cell>
          <cell r="K2936">
            <v>71.95</v>
          </cell>
          <cell r="L2936">
            <v>71.95</v>
          </cell>
          <cell r="M2936"/>
          <cell r="N2936">
            <v>93671</v>
          </cell>
        </row>
        <row r="2937">
          <cell r="A2937">
            <v>93672</v>
          </cell>
          <cell r="B2937" t="str">
            <v>DISJUNTOR TRIPOLAR TIPO DIN, CORRENTE NOMINAL DE 40A - FORNECIMENTO E INSTALAÇÃO. AF_10/2020</v>
          </cell>
          <cell r="C2937" t="str">
            <v>COMPOSIÇÃO</v>
          </cell>
          <cell r="D2937" t="str">
            <v>UN</v>
          </cell>
          <cell r="E2937" t="str">
            <v>90,46</v>
          </cell>
          <cell r="F2937" t="str">
            <v>16,33</v>
          </cell>
          <cell r="G2937" t="str">
            <v>74,13</v>
          </cell>
          <cell r="H2937" t="str">
            <v>0,00</v>
          </cell>
          <cell r="I2937" t="str">
            <v>0,00</v>
          </cell>
          <cell r="J2937" t="str">
            <v>0,00</v>
          </cell>
          <cell r="K2937">
            <v>74.13</v>
          </cell>
          <cell r="L2937">
            <v>74.13</v>
          </cell>
          <cell r="M2937"/>
          <cell r="N2937">
            <v>93672</v>
          </cell>
        </row>
        <row r="2938">
          <cell r="A2938">
            <v>93673</v>
          </cell>
          <cell r="B2938" t="str">
            <v>DISJUNTOR TRIPOLAR TIPO DIN, CORRENTE NOMINAL DE 50A - FORNECIMENTO E INSTALAÇÃO. AF_10/2020</v>
          </cell>
          <cell r="C2938" t="str">
            <v>COMPOSIÇÃO</v>
          </cell>
          <cell r="D2938" t="str">
            <v>UN</v>
          </cell>
          <cell r="E2938" t="str">
            <v>100,16</v>
          </cell>
          <cell r="F2938" t="str">
            <v>22,86</v>
          </cell>
          <cell r="G2938" t="str">
            <v>77,30</v>
          </cell>
          <cell r="H2938" t="str">
            <v>0,00</v>
          </cell>
          <cell r="I2938" t="str">
            <v>0,00</v>
          </cell>
          <cell r="J2938" t="str">
            <v>0,00</v>
          </cell>
          <cell r="K2938">
            <v>77.3</v>
          </cell>
          <cell r="L2938">
            <v>77.3</v>
          </cell>
          <cell r="M2938"/>
          <cell r="N2938">
            <v>93673</v>
          </cell>
        </row>
        <row r="2939">
          <cell r="A2939">
            <v>97359</v>
          </cell>
          <cell r="B2939" t="str">
            <v>QUADRO DE MEDIÇÃO GERAL DE ENERGIA COM 8 MEDIDORES - FORNECIMENTO E INSTALAÇÃO. AF_10/2020</v>
          </cell>
          <cell r="C2939" t="str">
            <v>COMPOSIÇÃO</v>
          </cell>
          <cell r="D2939" t="str">
            <v>UN</v>
          </cell>
          <cell r="E2939" t="str">
            <v>2.807,53</v>
          </cell>
          <cell r="F2939" t="str">
            <v>147,41</v>
          </cell>
          <cell r="G2939" t="str">
            <v>2.660,12</v>
          </cell>
          <cell r="H2939" t="str">
            <v>0,00</v>
          </cell>
          <cell r="I2939" t="str">
            <v>0,00</v>
          </cell>
          <cell r="J2939" t="str">
            <v>0,00</v>
          </cell>
          <cell r="K2939">
            <v>2660.12</v>
          </cell>
          <cell r="L2939">
            <v>2660.12</v>
          </cell>
          <cell r="M2939"/>
          <cell r="N2939">
            <v>97359</v>
          </cell>
        </row>
        <row r="2940">
          <cell r="A2940">
            <v>97360</v>
          </cell>
          <cell r="B2940" t="str">
            <v>QUADRO DE MEDIÇÃO GERAL DE ENERGIA COM 12 MEDIDORES - FORNECIMENTO E INSTALAÇÃO. AF_10/2020</v>
          </cell>
          <cell r="C2940" t="str">
            <v>COMPOSIÇÃO</v>
          </cell>
          <cell r="D2940" t="str">
            <v>UN</v>
          </cell>
          <cell r="E2940" t="str">
            <v>5.385,91</v>
          </cell>
          <cell r="F2940" t="str">
            <v>221,13</v>
          </cell>
          <cell r="G2940" t="str">
            <v>5.164,78</v>
          </cell>
          <cell r="H2940" t="str">
            <v>0,00</v>
          </cell>
          <cell r="I2940" t="str">
            <v>0,00</v>
          </cell>
          <cell r="J2940" t="str">
            <v>0,00</v>
          </cell>
          <cell r="K2940">
            <v>5164.78</v>
          </cell>
          <cell r="L2940">
            <v>5164.78</v>
          </cell>
          <cell r="M2940"/>
          <cell r="N2940">
            <v>97360</v>
          </cell>
        </row>
        <row r="2941">
          <cell r="A2941">
            <v>97361</v>
          </cell>
          <cell r="B2941" t="str">
            <v>QUADRO DE MEDIÇÃO GERAL DE ENERGIA COM 16 MEDIDORES - FORNECIMENTO E INSTALAÇÃO. AF_10/2020</v>
          </cell>
          <cell r="C2941" t="str">
            <v>COMPOSIÇÃO</v>
          </cell>
          <cell r="D2941" t="str">
            <v>UN</v>
          </cell>
          <cell r="E2941" t="str">
            <v>7.181,22</v>
          </cell>
          <cell r="F2941" t="str">
            <v>294,85</v>
          </cell>
          <cell r="G2941" t="str">
            <v>6.886,37</v>
          </cell>
          <cell r="H2941" t="str">
            <v>0,00</v>
          </cell>
          <cell r="I2941" t="str">
            <v>0,00</v>
          </cell>
          <cell r="J2941" t="str">
            <v>0,00</v>
          </cell>
          <cell r="K2941">
            <v>6886.37</v>
          </cell>
          <cell r="L2941">
            <v>6886.37</v>
          </cell>
          <cell r="M2941"/>
          <cell r="N2941">
            <v>97361</v>
          </cell>
        </row>
        <row r="2942">
          <cell r="A2942">
            <v>97362</v>
          </cell>
          <cell r="B2942" t="str">
            <v>QUADRO DE MEDIÇÃO GERAL DE ENERGIA PARA BARRAMENTO BLINDADO COM 4 MEDIDORES - FORNECIMENTO E INSTALAÇÃO. AF_10/2020</v>
          </cell>
          <cell r="C2942" t="str">
            <v>COMPOSIÇÃO</v>
          </cell>
          <cell r="D2942" t="str">
            <v>UN</v>
          </cell>
          <cell r="E2942" t="str">
            <v>2.347,25</v>
          </cell>
          <cell r="F2942" t="str">
            <v>34,15</v>
          </cell>
          <cell r="G2942" t="str">
            <v>2.313,10</v>
          </cell>
          <cell r="H2942" t="str">
            <v>0,00</v>
          </cell>
          <cell r="I2942" t="str">
            <v>0,00</v>
          </cell>
          <cell r="J2942" t="str">
            <v>0,00</v>
          </cell>
          <cell r="K2942">
            <v>2313.1</v>
          </cell>
          <cell r="L2942">
            <v>2313.1</v>
          </cell>
          <cell r="M2942"/>
          <cell r="N2942">
            <v>97362</v>
          </cell>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499,07</v>
          </cell>
          <cell r="F2943" t="str">
            <v>21,67</v>
          </cell>
          <cell r="G2943" t="str">
            <v>477,40</v>
          </cell>
          <cell r="H2943" t="str">
            <v>0,00</v>
          </cell>
          <cell r="I2943" t="str">
            <v>0,00</v>
          </cell>
          <cell r="J2943" t="str">
            <v>0,00</v>
          </cell>
          <cell r="K2943">
            <v>477.4</v>
          </cell>
          <cell r="L2943">
            <v>477.4</v>
          </cell>
          <cell r="M2943"/>
          <cell r="N2943">
            <v>101875</v>
          </cell>
        </row>
        <row r="2944">
          <cell r="A2944">
            <v>101876</v>
          </cell>
          <cell r="B2944" t="str">
            <v>QUADRO DE DISTRIBUIÇÃO DE ENERGIA EM PVC, DE EMBUTIR, SEM BARRAMENTO, PARA 6 DISJUNTORES - FORNECIMENTO E INSTALAÇÃO. AF_10/2020</v>
          </cell>
          <cell r="C2944" t="str">
            <v>COMPOSIÇÃO</v>
          </cell>
          <cell r="D2944" t="str">
            <v>UN</v>
          </cell>
          <cell r="E2944" t="str">
            <v>67,35</v>
          </cell>
          <cell r="F2944" t="str">
            <v>13,99</v>
          </cell>
          <cell r="G2944" t="str">
            <v>53,36</v>
          </cell>
          <cell r="H2944" t="str">
            <v>0,00</v>
          </cell>
          <cell r="I2944" t="str">
            <v>0,00</v>
          </cell>
          <cell r="J2944" t="str">
            <v>0,00</v>
          </cell>
          <cell r="K2944">
            <v>53.36</v>
          </cell>
          <cell r="L2944">
            <v>53.36</v>
          </cell>
          <cell r="M2944"/>
          <cell r="N2944">
            <v>101876</v>
          </cell>
        </row>
        <row r="2945">
          <cell r="A2945">
            <v>101877</v>
          </cell>
          <cell r="B2945" t="str">
            <v>QUADRO DE DISTRIBUIÇÃO DE ENERGIA EM PVC, DE EMBUTIR, SEM BARRAMENTO, PARA 3 DISJUNTORES - FORNECIMENTO E INSTALAÇÃO. AF_10/2020</v>
          </cell>
          <cell r="C2945" t="str">
            <v>COMPOSIÇÃO</v>
          </cell>
          <cell r="D2945" t="str">
            <v>UN</v>
          </cell>
          <cell r="E2945" t="str">
            <v>47,59</v>
          </cell>
          <cell r="F2945" t="str">
            <v>12,42</v>
          </cell>
          <cell r="G2945" t="str">
            <v>35,17</v>
          </cell>
          <cell r="H2945" t="str">
            <v>0,00</v>
          </cell>
          <cell r="I2945" t="str">
            <v>0,00</v>
          </cell>
          <cell r="J2945" t="str">
            <v>0,00</v>
          </cell>
          <cell r="K2945">
            <v>35.17</v>
          </cell>
          <cell r="L2945">
            <v>35.17</v>
          </cell>
          <cell r="M2945"/>
          <cell r="N2945">
            <v>101877</v>
          </cell>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686,91</v>
          </cell>
          <cell r="F2946" t="str">
            <v>61,34</v>
          </cell>
          <cell r="G2946" t="str">
            <v>625,57</v>
          </cell>
          <cell r="H2946" t="str">
            <v>0,00</v>
          </cell>
          <cell r="I2946" t="str">
            <v>0,00</v>
          </cell>
          <cell r="J2946" t="str">
            <v>0,00</v>
          </cell>
          <cell r="K2946">
            <v>625.57000000000005</v>
          </cell>
          <cell r="L2946">
            <v>625.57000000000005</v>
          </cell>
          <cell r="M2946"/>
          <cell r="N2946">
            <v>101878</v>
          </cell>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723,96</v>
          </cell>
          <cell r="F2947" t="str">
            <v>24,38</v>
          </cell>
          <cell r="G2947" t="str">
            <v>699,58</v>
          </cell>
          <cell r="H2947" t="str">
            <v>0,00</v>
          </cell>
          <cell r="I2947" t="str">
            <v>0,00</v>
          </cell>
          <cell r="J2947" t="str">
            <v>0,00</v>
          </cell>
          <cell r="K2947">
            <v>699.58</v>
          </cell>
          <cell r="L2947">
            <v>699.58</v>
          </cell>
          <cell r="M2947"/>
          <cell r="N2947">
            <v>101879</v>
          </cell>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832,94</v>
          </cell>
          <cell r="F2948" t="str">
            <v>29,32</v>
          </cell>
          <cell r="G2948" t="str">
            <v>803,62</v>
          </cell>
          <cell r="H2948" t="str">
            <v>0,00</v>
          </cell>
          <cell r="I2948" t="str">
            <v>0,00</v>
          </cell>
          <cell r="J2948" t="str">
            <v>0,00</v>
          </cell>
          <cell r="K2948">
            <v>803.62</v>
          </cell>
          <cell r="L2948">
            <v>803.62</v>
          </cell>
          <cell r="M2948"/>
          <cell r="N2948">
            <v>101880</v>
          </cell>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1.201,06</v>
          </cell>
          <cell r="F2949" t="str">
            <v>29,45</v>
          </cell>
          <cell r="G2949" t="str">
            <v>1.171,61</v>
          </cell>
          <cell r="H2949" t="str">
            <v>0,00</v>
          </cell>
          <cell r="I2949" t="str">
            <v>0,00</v>
          </cell>
          <cell r="J2949" t="str">
            <v>0,00</v>
          </cell>
          <cell r="K2949">
            <v>1171.6099999999999</v>
          </cell>
          <cell r="L2949">
            <v>1171.6099999999999</v>
          </cell>
          <cell r="M2949"/>
          <cell r="N2949">
            <v>101881</v>
          </cell>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1.708,29</v>
          </cell>
          <cell r="F2950" t="str">
            <v>29,38</v>
          </cell>
          <cell r="G2950" t="str">
            <v>1.678,91</v>
          </cell>
          <cell r="H2950" t="str">
            <v>0,00</v>
          </cell>
          <cell r="I2950" t="str">
            <v>0,00</v>
          </cell>
          <cell r="J2950" t="str">
            <v>0,00</v>
          </cell>
          <cell r="K2950">
            <v>1678.91</v>
          </cell>
          <cell r="L2950">
            <v>1678.91</v>
          </cell>
          <cell r="M2950"/>
          <cell r="N2950">
            <v>101882</v>
          </cell>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690,07</v>
          </cell>
          <cell r="F2951" t="str">
            <v>24,14</v>
          </cell>
          <cell r="G2951" t="str">
            <v>665,93</v>
          </cell>
          <cell r="H2951" t="str">
            <v>0,00</v>
          </cell>
          <cell r="I2951" t="str">
            <v>0,00</v>
          </cell>
          <cell r="J2951" t="str">
            <v>0,00</v>
          </cell>
          <cell r="K2951">
            <v>665.93</v>
          </cell>
          <cell r="L2951">
            <v>665.93</v>
          </cell>
          <cell r="M2951"/>
          <cell r="N2951">
            <v>101883</v>
          </cell>
        </row>
        <row r="2952">
          <cell r="A2952">
            <v>101890</v>
          </cell>
          <cell r="B2952" t="str">
            <v>DISJUNTOR MONOPOLAR TIPO NEMA, CORRENTE NOMINAL DE 10 ATÉ 30A - FORNECIMENTO E INSTALAÇÃO. AF_10/2020</v>
          </cell>
          <cell r="C2952" t="str">
            <v>COMPOSIÇÃO</v>
          </cell>
          <cell r="D2952" t="str">
            <v>UN</v>
          </cell>
          <cell r="E2952" t="str">
            <v>16,59</v>
          </cell>
          <cell r="F2952" t="str">
            <v>2,65</v>
          </cell>
          <cell r="G2952" t="str">
            <v>13,94</v>
          </cell>
          <cell r="H2952" t="str">
            <v>0,00</v>
          </cell>
          <cell r="I2952" t="str">
            <v>0,00</v>
          </cell>
          <cell r="J2952" t="str">
            <v>0,00</v>
          </cell>
          <cell r="K2952">
            <v>13.94</v>
          </cell>
          <cell r="L2952">
            <v>13.94</v>
          </cell>
          <cell r="M2952"/>
          <cell r="N2952">
            <v>101890</v>
          </cell>
        </row>
        <row r="2953">
          <cell r="A2953">
            <v>101891</v>
          </cell>
          <cell r="B2953" t="str">
            <v>DISJUNTOR MONOPOLAR TIPO NEMA, CORRENTE NOMINAL DE 35 ATÉ 50A - FORNECIMENTO E INSTALAÇÃO. AF_10/2020</v>
          </cell>
          <cell r="C2953" t="str">
            <v>COMPOSIÇÃO</v>
          </cell>
          <cell r="D2953" t="str">
            <v>UN</v>
          </cell>
          <cell r="E2953" t="str">
            <v>28,62</v>
          </cell>
          <cell r="F2953" t="str">
            <v>5,44</v>
          </cell>
          <cell r="G2953" t="str">
            <v>23,18</v>
          </cell>
          <cell r="H2953" t="str">
            <v>0,00</v>
          </cell>
          <cell r="I2953" t="str">
            <v>0,00</v>
          </cell>
          <cell r="J2953" t="str">
            <v>0,00</v>
          </cell>
          <cell r="K2953">
            <v>23.18</v>
          </cell>
          <cell r="L2953">
            <v>23.18</v>
          </cell>
          <cell r="M2953"/>
          <cell r="N2953">
            <v>101891</v>
          </cell>
        </row>
        <row r="2954">
          <cell r="A2954">
            <v>101892</v>
          </cell>
          <cell r="B2954" t="str">
            <v>DISJUNTOR BIPOLAR TIPO NEMA, CORRENTE NOMINAL DE 10 ATÉ 50A - FORNECIMENTO E INSTALAÇÃO. AF_10/2020</v>
          </cell>
          <cell r="C2954" t="str">
            <v>COMPOSIÇÃO</v>
          </cell>
          <cell r="D2954" t="str">
            <v>UN</v>
          </cell>
          <cell r="E2954" t="str">
            <v>72,77</v>
          </cell>
          <cell r="F2954" t="str">
            <v>5,32</v>
          </cell>
          <cell r="G2954" t="str">
            <v>67,45</v>
          </cell>
          <cell r="H2954" t="str">
            <v>0,00</v>
          </cell>
          <cell r="I2954" t="str">
            <v>0,00</v>
          </cell>
          <cell r="J2954" t="str">
            <v>0,00</v>
          </cell>
          <cell r="K2954">
            <v>67.45</v>
          </cell>
          <cell r="L2954">
            <v>67.45</v>
          </cell>
          <cell r="M2954"/>
          <cell r="N2954">
            <v>101892</v>
          </cell>
        </row>
        <row r="2955">
          <cell r="A2955">
            <v>101893</v>
          </cell>
          <cell r="B2955" t="str">
            <v>DISJUNTOR TRIPOLAR TIPO NEMA, CORRENTE NOMINAL DE 10 ATÉ 50A - FORNECIMENTO E INSTALAÇÃO. AF_10/2020</v>
          </cell>
          <cell r="C2955" t="str">
            <v>COMPOSIÇÃO</v>
          </cell>
          <cell r="D2955" t="str">
            <v>UN</v>
          </cell>
          <cell r="E2955" t="str">
            <v>93,24</v>
          </cell>
          <cell r="F2955" t="str">
            <v>7,98</v>
          </cell>
          <cell r="G2955" t="str">
            <v>85,26</v>
          </cell>
          <cell r="H2955" t="str">
            <v>0,00</v>
          </cell>
          <cell r="I2955" t="str">
            <v>0,00</v>
          </cell>
          <cell r="J2955" t="str">
            <v>0,00</v>
          </cell>
          <cell r="K2955">
            <v>85.26</v>
          </cell>
          <cell r="L2955">
            <v>85.26</v>
          </cell>
          <cell r="M2955"/>
          <cell r="N2955">
            <v>101893</v>
          </cell>
        </row>
        <row r="2956">
          <cell r="A2956">
            <v>101894</v>
          </cell>
          <cell r="B2956" t="str">
            <v>DISJUNTOR TRIPOLAR TIPO NEMA, CORRENTE NOMINAL DE 60 ATÉ 100A - FORNECIMENTO E INSTALAÇÃO. AF_10/2020</v>
          </cell>
          <cell r="C2956" t="str">
            <v>COMPOSIÇÃO</v>
          </cell>
          <cell r="D2956" t="str">
            <v>UN</v>
          </cell>
          <cell r="E2956" t="str">
            <v>161,32</v>
          </cell>
          <cell r="F2956" t="str">
            <v>31,54</v>
          </cell>
          <cell r="G2956" t="str">
            <v>129,78</v>
          </cell>
          <cell r="H2956" t="str">
            <v>0,00</v>
          </cell>
          <cell r="I2956" t="str">
            <v>0,00</v>
          </cell>
          <cell r="J2956" t="str">
            <v>0,00</v>
          </cell>
          <cell r="K2956">
            <v>129.78</v>
          </cell>
          <cell r="L2956">
            <v>129.78</v>
          </cell>
          <cell r="M2956"/>
          <cell r="N2956">
            <v>101894</v>
          </cell>
        </row>
        <row r="2957">
          <cell r="A2957">
            <v>101895</v>
          </cell>
          <cell r="B2957" t="str">
            <v>DISJUNTOR TERMOMAGNÉTICO TRIPOLAR , CORRENTE NOMINAL DE 125A - FORNECIMENTO E INSTALAÇÃO. AF_10/2020</v>
          </cell>
          <cell r="C2957" t="str">
            <v>COMPOSIÇÃO</v>
          </cell>
          <cell r="D2957" t="str">
            <v>UN</v>
          </cell>
          <cell r="E2957" t="str">
            <v>433,99</v>
          </cell>
          <cell r="F2957" t="str">
            <v>53,28</v>
          </cell>
          <cell r="G2957" t="str">
            <v>380,71</v>
          </cell>
          <cell r="H2957" t="str">
            <v>0,00</v>
          </cell>
          <cell r="I2957" t="str">
            <v>0,00</v>
          </cell>
          <cell r="J2957" t="str">
            <v>0,00</v>
          </cell>
          <cell r="K2957">
            <v>380.71</v>
          </cell>
          <cell r="L2957">
            <v>380.71</v>
          </cell>
          <cell r="M2957"/>
          <cell r="N2957">
            <v>101895</v>
          </cell>
        </row>
        <row r="2958">
          <cell r="A2958">
            <v>101896</v>
          </cell>
          <cell r="B2958" t="str">
            <v>DISJUNTOR TERMOMAGNÉTICO TRIPOLAR , CORRENTE NOMINAL DE 200A - FORNECIMENTO E INSTALAÇÃO. AF_10/2020</v>
          </cell>
          <cell r="C2958" t="str">
            <v>COMPOSIÇÃO</v>
          </cell>
          <cell r="D2958" t="str">
            <v>UN</v>
          </cell>
          <cell r="E2958" t="str">
            <v>647,74</v>
          </cell>
          <cell r="F2958" t="str">
            <v>53,28</v>
          </cell>
          <cell r="G2958" t="str">
            <v>594,46</v>
          </cell>
          <cell r="H2958" t="str">
            <v>0,00</v>
          </cell>
          <cell r="I2958" t="str">
            <v>0,00</v>
          </cell>
          <cell r="J2958" t="str">
            <v>0,00</v>
          </cell>
          <cell r="K2958">
            <v>594.46</v>
          </cell>
          <cell r="L2958">
            <v>594.46</v>
          </cell>
          <cell r="M2958"/>
          <cell r="N2958">
            <v>101896</v>
          </cell>
        </row>
        <row r="2959">
          <cell r="A2959">
            <v>101897</v>
          </cell>
          <cell r="B2959" t="str">
            <v>DISJUNTOR TERMOMAGNÉTICO TRIPOLAR , CORRENTE NOMINAL DE 250A - FORNECIMENTO E INSTALAÇÃO. AF_10/2020</v>
          </cell>
          <cell r="C2959" t="str">
            <v>COMPOSIÇÃO</v>
          </cell>
          <cell r="D2959" t="str">
            <v>UN</v>
          </cell>
          <cell r="E2959" t="str">
            <v>1.029,79</v>
          </cell>
          <cell r="F2959" t="str">
            <v>53,28</v>
          </cell>
          <cell r="G2959" t="str">
            <v>976,51</v>
          </cell>
          <cell r="H2959" t="str">
            <v>0,00</v>
          </cell>
          <cell r="I2959" t="str">
            <v>0,00</v>
          </cell>
          <cell r="J2959" t="str">
            <v>0,00</v>
          </cell>
          <cell r="K2959">
            <v>976.51</v>
          </cell>
          <cell r="L2959">
            <v>976.51</v>
          </cell>
          <cell r="M2959"/>
          <cell r="N2959">
            <v>101897</v>
          </cell>
        </row>
        <row r="2960">
          <cell r="A2960">
            <v>101898</v>
          </cell>
          <cell r="B2960" t="str">
            <v>DISJUNTOR TERMOMAGNÉTICO TRIPOLAR , CORRENTE NOMINAL DE 400A - FORNECIMENTO E INSTALAÇÃO. AF_10/2020</v>
          </cell>
          <cell r="C2960" t="str">
            <v>COMPOSIÇÃO</v>
          </cell>
          <cell r="D2960" t="str">
            <v>UN</v>
          </cell>
          <cell r="E2960" t="str">
            <v>1.374,53</v>
          </cell>
          <cell r="F2960" t="str">
            <v>53,28</v>
          </cell>
          <cell r="G2960" t="str">
            <v>1.321,25</v>
          </cell>
          <cell r="H2960" t="str">
            <v>0,00</v>
          </cell>
          <cell r="I2960" t="str">
            <v>0,00</v>
          </cell>
          <cell r="J2960" t="str">
            <v>0,00</v>
          </cell>
          <cell r="K2960">
            <v>1321.25</v>
          </cell>
          <cell r="L2960">
            <v>1321.25</v>
          </cell>
          <cell r="M2960"/>
          <cell r="N2960">
            <v>101898</v>
          </cell>
        </row>
        <row r="2961">
          <cell r="A2961">
            <v>101899</v>
          </cell>
          <cell r="B2961" t="str">
            <v>DISJUNTOR TERMOMAGNÉTICO TRIPOLAR , CORRENTE NOMINAL DE 600A - FORNECIMENTO E INSTALAÇÃO. AF_10/2020</v>
          </cell>
          <cell r="C2961" t="str">
            <v>COMPOSIÇÃO</v>
          </cell>
          <cell r="D2961" t="str">
            <v>UN</v>
          </cell>
          <cell r="E2961" t="str">
            <v>2.194,52</v>
          </cell>
          <cell r="F2961" t="str">
            <v>53,28</v>
          </cell>
          <cell r="G2961" t="str">
            <v>2.141,24</v>
          </cell>
          <cell r="H2961" t="str">
            <v>0,00</v>
          </cell>
          <cell r="I2961" t="str">
            <v>0,00</v>
          </cell>
          <cell r="J2961" t="str">
            <v>0,00</v>
          </cell>
          <cell r="K2961">
            <v>2141.2399999999998</v>
          </cell>
          <cell r="L2961">
            <v>2141.2399999999998</v>
          </cell>
          <cell r="M2961"/>
          <cell r="N2961">
            <v>101899</v>
          </cell>
        </row>
        <row r="2962">
          <cell r="A2962">
            <v>101900</v>
          </cell>
          <cell r="B2962" t="str">
            <v>DISJUNTOR BAIXA TENSÃO TRIPOLAR A SECO  800A/600V - FORNECIMENTO E INSTALAÇÃO. AF_10/2020</v>
          </cell>
          <cell r="C2962" t="str">
            <v>COMPOSIÇÃO</v>
          </cell>
          <cell r="D2962" t="str">
            <v>UN</v>
          </cell>
          <cell r="E2962" t="str">
            <v>4.569,60</v>
          </cell>
          <cell r="F2962" t="str">
            <v>53,28</v>
          </cell>
          <cell r="G2962" t="str">
            <v>4.516,32</v>
          </cell>
          <cell r="H2962" t="str">
            <v>0,00</v>
          </cell>
          <cell r="I2962" t="str">
            <v>0,00</v>
          </cell>
          <cell r="J2962" t="str">
            <v>0,00</v>
          </cell>
          <cell r="K2962">
            <v>4516.32</v>
          </cell>
          <cell r="L2962">
            <v>4516.32</v>
          </cell>
          <cell r="M2962"/>
          <cell r="N2962">
            <v>101900</v>
          </cell>
        </row>
        <row r="2963">
          <cell r="A2963">
            <v>101901</v>
          </cell>
          <cell r="B2963" t="str">
            <v>CONTATOR TRIPOLAR I NOMINAL 12A - FORNECIMENTO E INSTALAÇÃO. AF_10/2020</v>
          </cell>
          <cell r="C2963" t="str">
            <v>COMPOSIÇÃO</v>
          </cell>
          <cell r="D2963" t="str">
            <v>UN</v>
          </cell>
          <cell r="E2963" t="str">
            <v>131,06</v>
          </cell>
          <cell r="F2963" t="str">
            <v>5,73</v>
          </cell>
          <cell r="G2963" t="str">
            <v>125,33</v>
          </cell>
          <cell r="H2963" t="str">
            <v>0,00</v>
          </cell>
          <cell r="I2963" t="str">
            <v>0,00</v>
          </cell>
          <cell r="J2963" t="str">
            <v>0,00</v>
          </cell>
          <cell r="K2963">
            <v>125.33</v>
          </cell>
          <cell r="L2963">
            <v>125.33</v>
          </cell>
          <cell r="M2963"/>
          <cell r="N2963">
            <v>101901</v>
          </cell>
        </row>
        <row r="2964">
          <cell r="A2964">
            <v>101902</v>
          </cell>
          <cell r="B2964" t="str">
            <v>CONTATOR TRIPOLAR I NOMINAL 22A - FORNECIMENTO E INSTALAÇÃO. AF_10/2020</v>
          </cell>
          <cell r="C2964" t="str">
            <v>COMPOSIÇÃO</v>
          </cell>
          <cell r="D2964" t="str">
            <v>UN</v>
          </cell>
          <cell r="E2964" t="str">
            <v>162,22</v>
          </cell>
          <cell r="F2964" t="str">
            <v>7,98</v>
          </cell>
          <cell r="G2964" t="str">
            <v>154,24</v>
          </cell>
          <cell r="H2964" t="str">
            <v>0,00</v>
          </cell>
          <cell r="I2964" t="str">
            <v>0,00</v>
          </cell>
          <cell r="J2964" t="str">
            <v>0,00</v>
          </cell>
          <cell r="K2964">
            <v>154.24</v>
          </cell>
          <cell r="L2964">
            <v>154.24</v>
          </cell>
          <cell r="M2964"/>
          <cell r="N2964">
            <v>101902</v>
          </cell>
        </row>
        <row r="2965">
          <cell r="A2965">
            <v>101903</v>
          </cell>
          <cell r="B2965" t="str">
            <v>CONTATOR TRIPOLAR I NOMINAL 38A - FORNECIMENTO E INSTALAÇÃO. AF_10/2020</v>
          </cell>
          <cell r="C2965" t="str">
            <v>COMPOSIÇÃO</v>
          </cell>
          <cell r="D2965" t="str">
            <v>UN</v>
          </cell>
          <cell r="E2965" t="str">
            <v>337,78</v>
          </cell>
          <cell r="F2965" t="str">
            <v>16,32</v>
          </cell>
          <cell r="G2965" t="str">
            <v>321,46</v>
          </cell>
          <cell r="H2965" t="str">
            <v>0,00</v>
          </cell>
          <cell r="I2965" t="str">
            <v>0,00</v>
          </cell>
          <cell r="J2965" t="str">
            <v>0,00</v>
          </cell>
          <cell r="K2965">
            <v>321.45999999999998</v>
          </cell>
          <cell r="L2965">
            <v>321.45999999999998</v>
          </cell>
          <cell r="M2965"/>
          <cell r="N2965">
            <v>101903</v>
          </cell>
        </row>
        <row r="2966">
          <cell r="A2966">
            <v>101904</v>
          </cell>
          <cell r="B2966" t="str">
            <v>CONTATOR TRIPOLAR I NOMIMAL 95A - FORNECIMENTO E INSTALAÇÃO. AF_10/2020</v>
          </cell>
          <cell r="C2966" t="str">
            <v>COMPOSIÇÃO</v>
          </cell>
          <cell r="D2966" t="str">
            <v>UN</v>
          </cell>
          <cell r="E2966" t="str">
            <v>1.232,75</v>
          </cell>
          <cell r="F2966" t="str">
            <v>31,53</v>
          </cell>
          <cell r="G2966" t="str">
            <v>1.201,22</v>
          </cell>
          <cell r="H2966" t="str">
            <v>0,00</v>
          </cell>
          <cell r="I2966" t="str">
            <v>0,00</v>
          </cell>
          <cell r="J2966" t="str">
            <v>0,00</v>
          </cell>
          <cell r="K2966">
            <v>1201.22</v>
          </cell>
          <cell r="L2966">
            <v>1201.22</v>
          </cell>
          <cell r="M2966"/>
          <cell r="N2966">
            <v>101904</v>
          </cell>
        </row>
        <row r="2967">
          <cell r="A2967">
            <v>101938</v>
          </cell>
          <cell r="B2967" t="str">
            <v>CAIXA DE PROTEÇÃO PARA MEDIDOR MONOFÁSICO DE EMBUTIR - FORNECIMENTO E INSTALAÇÃO. AF_10/2020</v>
          </cell>
          <cell r="C2967" t="str">
            <v>COMPOSIÇÃO</v>
          </cell>
          <cell r="D2967" t="str">
            <v>UN</v>
          </cell>
          <cell r="E2967" t="str">
            <v>89,92</v>
          </cell>
          <cell r="F2967" t="str">
            <v>17,60</v>
          </cell>
          <cell r="G2967" t="str">
            <v>72,32</v>
          </cell>
          <cell r="H2967" t="str">
            <v>0,00</v>
          </cell>
          <cell r="I2967" t="str">
            <v>0,00</v>
          </cell>
          <cell r="J2967" t="str">
            <v>0,00</v>
          </cell>
          <cell r="K2967">
            <v>72.319999999999993</v>
          </cell>
          <cell r="L2967">
            <v>72.319999999999993</v>
          </cell>
          <cell r="M2967"/>
          <cell r="N2967">
            <v>101938</v>
          </cell>
        </row>
        <row r="2968">
          <cell r="A2968">
            <v>101946</v>
          </cell>
          <cell r="B2968" t="str">
            <v>QUADRO DE MEDIÇÃO GERAL DE ENERGIA PARA 1 MEDIDOR DE SOBREPOR - FORNECIMENTO E INSTALAÇÃO. AF_10/2020</v>
          </cell>
          <cell r="C2968" t="str">
            <v>COMPOSIÇÃO</v>
          </cell>
          <cell r="D2968" t="str">
            <v>UN</v>
          </cell>
          <cell r="E2968" t="str">
            <v>146,46</v>
          </cell>
          <cell r="F2968" t="str">
            <v>61,37</v>
          </cell>
          <cell r="G2968" t="str">
            <v>85,09</v>
          </cell>
          <cell r="H2968" t="str">
            <v>0,00</v>
          </cell>
          <cell r="I2968" t="str">
            <v>0,00</v>
          </cell>
          <cell r="J2968" t="str">
            <v>0,00</v>
          </cell>
          <cell r="K2968">
            <v>85.09</v>
          </cell>
          <cell r="L2968">
            <v>85.09</v>
          </cell>
          <cell r="M2968"/>
          <cell r="N2968">
            <v>101946</v>
          </cell>
        </row>
        <row r="2969">
          <cell r="A2969">
            <v>91945</v>
          </cell>
          <cell r="B2969" t="str">
            <v>SUPORTE PARAFUSADO COM PLACA DE ENCAIXE 4" X 2" ALTO (2,00 M DO PISO) PARA PONTO ELÉTRICO - FORNECIMENTO E INSTALAÇÃO. AF_12/2015</v>
          </cell>
          <cell r="C2969" t="str">
            <v>COMPOSIÇÃO</v>
          </cell>
          <cell r="D2969" t="str">
            <v>UN</v>
          </cell>
          <cell r="E2969" t="str">
            <v>9,65</v>
          </cell>
          <cell r="F2969" t="str">
            <v>4,02</v>
          </cell>
          <cell r="G2969" t="str">
            <v>5,63</v>
          </cell>
          <cell r="H2969" t="str">
            <v>0,00</v>
          </cell>
          <cell r="I2969" t="str">
            <v>0,00</v>
          </cell>
          <cell r="J2969" t="str">
            <v>0,00</v>
          </cell>
          <cell r="K2969">
            <v>5.63</v>
          </cell>
          <cell r="L2969">
            <v>5.63</v>
          </cell>
          <cell r="M2969"/>
          <cell r="N2969">
            <v>91945</v>
          </cell>
        </row>
        <row r="2970">
          <cell r="A2970">
            <v>91946</v>
          </cell>
          <cell r="B2970" t="str">
            <v>SUPORTE PARAFUSADO COM PLACA DE ENCAIXE 4" X 2" MÉDIO (1,30 M DO PISO) PARA PONTO ELÉTRICO - FORNECIMENTO E INSTALAÇÃO. AF_12/2015</v>
          </cell>
          <cell r="C2970" t="str">
            <v>COMPOSIÇÃO</v>
          </cell>
          <cell r="D2970" t="str">
            <v>UN</v>
          </cell>
          <cell r="E2970" t="str">
            <v>7,97</v>
          </cell>
          <cell r="F2970" t="str">
            <v>2,74</v>
          </cell>
          <cell r="G2970" t="str">
            <v>5,23</v>
          </cell>
          <cell r="H2970" t="str">
            <v>0,00</v>
          </cell>
          <cell r="I2970" t="str">
            <v>0,00</v>
          </cell>
          <cell r="J2970" t="str">
            <v>0,00</v>
          </cell>
          <cell r="K2970">
            <v>5.23</v>
          </cell>
          <cell r="L2970">
            <v>5.23</v>
          </cell>
          <cell r="M2970"/>
          <cell r="N2970">
            <v>91946</v>
          </cell>
        </row>
        <row r="2971">
          <cell r="A2971">
            <v>91947</v>
          </cell>
          <cell r="B2971" t="str">
            <v>SUPORTE PARAFUSADO COM PLACA DE ENCAIXE 4" X 2" BAIXO (0,30 M DO PISO) PARA PONTO ELÉTRICO - FORNECIMENTO E INSTALAÇÃO. AF_12/2015</v>
          </cell>
          <cell r="C2971" t="str">
            <v>COMPOSIÇÃO</v>
          </cell>
          <cell r="D2971" t="str">
            <v>UN</v>
          </cell>
          <cell r="E2971" t="str">
            <v>6,93</v>
          </cell>
          <cell r="F2971" t="str">
            <v>1,94</v>
          </cell>
          <cell r="G2971" t="str">
            <v>4,99</v>
          </cell>
          <cell r="H2971" t="str">
            <v>0,00</v>
          </cell>
          <cell r="I2971" t="str">
            <v>0,00</v>
          </cell>
          <cell r="J2971" t="str">
            <v>0,00</v>
          </cell>
          <cell r="K2971">
            <v>4.99</v>
          </cell>
          <cell r="L2971">
            <v>4.99</v>
          </cell>
          <cell r="M2971"/>
          <cell r="N2971">
            <v>91947</v>
          </cell>
        </row>
        <row r="2972">
          <cell r="A2972">
            <v>91949</v>
          </cell>
          <cell r="B2972" t="str">
            <v>SUPORTE PARAFUSADO COM PLACA DE ENCAIXE 4" X 4" ALTO (2,00 M DO PISO) PARA PONTO ELÉTRICO - FORNECIMENTO E INSTALAÇÃO. AF_12/2015</v>
          </cell>
          <cell r="C2972" t="str">
            <v>COMPOSIÇÃO</v>
          </cell>
          <cell r="D2972" t="str">
            <v>UN</v>
          </cell>
          <cell r="E2972" t="str">
            <v>14,58</v>
          </cell>
          <cell r="F2972" t="str">
            <v>4,77</v>
          </cell>
          <cell r="G2972" t="str">
            <v>9,81</v>
          </cell>
          <cell r="H2972" t="str">
            <v>0,00</v>
          </cell>
          <cell r="I2972" t="str">
            <v>0,00</v>
          </cell>
          <cell r="J2972" t="str">
            <v>0,00</v>
          </cell>
          <cell r="K2972">
            <v>9.81</v>
          </cell>
          <cell r="L2972">
            <v>9.81</v>
          </cell>
          <cell r="M2972"/>
          <cell r="N2972">
            <v>91949</v>
          </cell>
        </row>
        <row r="2973">
          <cell r="A2973">
            <v>91950</v>
          </cell>
          <cell r="B2973" t="str">
            <v>SUPORTE PARAFUSADO COM PLACA DE ENCAIXE 4" X 4" MÉDIO (1,30 M DO PISO) PARA PONTO ELÉTRICO - FORNECIMENTO E INSTALAÇÃO. AF_12/2015</v>
          </cell>
          <cell r="C2973" t="str">
            <v>COMPOSIÇÃO</v>
          </cell>
          <cell r="D2973" t="str">
            <v>UN</v>
          </cell>
          <cell r="E2973" t="str">
            <v>12,56</v>
          </cell>
          <cell r="F2973" t="str">
            <v>3,23</v>
          </cell>
          <cell r="G2973" t="str">
            <v>9,33</v>
          </cell>
          <cell r="H2973" t="str">
            <v>0,00</v>
          </cell>
          <cell r="I2973" t="str">
            <v>0,00</v>
          </cell>
          <cell r="J2973" t="str">
            <v>0,00</v>
          </cell>
          <cell r="K2973">
            <v>9.33</v>
          </cell>
          <cell r="L2973">
            <v>9.33</v>
          </cell>
          <cell r="M2973"/>
          <cell r="N2973">
            <v>91950</v>
          </cell>
        </row>
        <row r="2974">
          <cell r="A2974">
            <v>91951</v>
          </cell>
          <cell r="B2974" t="str">
            <v>SUPORTE PARAFUSADO COM PLACA DE ENCAIXE 4" X 4" BAIXO (0,30 M DO PISO) PARA PONTO ELÉTRICO - FORNECIMENTO E INSTALAÇÃO. AF_12/2015</v>
          </cell>
          <cell r="C2974" t="str">
            <v>COMPOSIÇÃO</v>
          </cell>
          <cell r="D2974" t="str">
            <v>UN</v>
          </cell>
          <cell r="E2974" t="str">
            <v>11,34</v>
          </cell>
          <cell r="F2974" t="str">
            <v>2,29</v>
          </cell>
          <cell r="G2974" t="str">
            <v>9,05</v>
          </cell>
          <cell r="H2974" t="str">
            <v>0,00</v>
          </cell>
          <cell r="I2974" t="str">
            <v>0,00</v>
          </cell>
          <cell r="J2974" t="str">
            <v>0,00</v>
          </cell>
          <cell r="K2974">
            <v>9.0500000000000007</v>
          </cell>
          <cell r="L2974">
            <v>9.0500000000000007</v>
          </cell>
          <cell r="M2974"/>
          <cell r="N2974">
            <v>91951</v>
          </cell>
        </row>
        <row r="2975">
          <cell r="A2975">
            <v>91952</v>
          </cell>
          <cell r="B2975" t="str">
            <v>INTERRUPTOR SIMPLES (1 MÓDULO), 10A/250V, SEM SUPORTE E SEM PLACA - FORNECIMENTO E INSTALAÇÃO. AF_12/2015</v>
          </cell>
          <cell r="C2975" t="str">
            <v>COMPOSIÇÃO</v>
          </cell>
          <cell r="D2975" t="str">
            <v>UN</v>
          </cell>
          <cell r="E2975" t="str">
            <v>18,95</v>
          </cell>
          <cell r="F2975" t="str">
            <v>9,06</v>
          </cell>
          <cell r="G2975" t="str">
            <v>9,89</v>
          </cell>
          <cell r="H2975" t="str">
            <v>0,00</v>
          </cell>
          <cell r="I2975" t="str">
            <v>0,00</v>
          </cell>
          <cell r="J2975" t="str">
            <v>0,00</v>
          </cell>
          <cell r="K2975">
            <v>9.89</v>
          </cell>
          <cell r="L2975">
            <v>9.89</v>
          </cell>
          <cell r="M2975"/>
          <cell r="N2975">
            <v>91952</v>
          </cell>
        </row>
        <row r="2976">
          <cell r="A2976">
            <v>91953</v>
          </cell>
          <cell r="B2976" t="str">
            <v>INTERRUPTOR SIMPLES (1 MÓDULO), 10A/250V, INCLUINDO SUPORTE E PLACA - FORNECIMENTO E INSTALAÇÃO. AF_12/2015</v>
          </cell>
          <cell r="C2976" t="str">
            <v>COMPOSIÇÃO</v>
          </cell>
          <cell r="D2976" t="str">
            <v>UN</v>
          </cell>
          <cell r="E2976" t="str">
            <v>26,92</v>
          </cell>
          <cell r="F2976" t="str">
            <v>11,80</v>
          </cell>
          <cell r="G2976" t="str">
            <v>15,12</v>
          </cell>
          <cell r="H2976" t="str">
            <v>0,00</v>
          </cell>
          <cell r="I2976" t="str">
            <v>0,00</v>
          </cell>
          <cell r="J2976" t="str">
            <v>0,00</v>
          </cell>
          <cell r="K2976">
            <v>15.12</v>
          </cell>
          <cell r="L2976">
            <v>15.12</v>
          </cell>
          <cell r="M2976"/>
          <cell r="N2976">
            <v>91953</v>
          </cell>
        </row>
        <row r="2977">
          <cell r="A2977">
            <v>91954</v>
          </cell>
          <cell r="B2977" t="str">
            <v>INTERRUPTOR PARALELO (1 MÓDULO), 10A/250V, SEM SUPORTE E SEM PLACA - FORNECIMENTO E INSTALAÇÃO. AF_12/2015</v>
          </cell>
          <cell r="C2977" t="str">
            <v>COMPOSIÇÃO</v>
          </cell>
          <cell r="D2977" t="str">
            <v>UN</v>
          </cell>
          <cell r="E2977" t="str">
            <v>25,50</v>
          </cell>
          <cell r="F2977" t="str">
            <v>12,43</v>
          </cell>
          <cell r="G2977" t="str">
            <v>13,07</v>
          </cell>
          <cell r="H2977" t="str">
            <v>0,00</v>
          </cell>
          <cell r="I2977" t="str">
            <v>0,00</v>
          </cell>
          <cell r="J2977" t="str">
            <v>0,00</v>
          </cell>
          <cell r="K2977">
            <v>13.07</v>
          </cell>
          <cell r="L2977">
            <v>13.07</v>
          </cell>
          <cell r="M2977"/>
          <cell r="N2977">
            <v>91954</v>
          </cell>
        </row>
        <row r="2978">
          <cell r="A2978">
            <v>91955</v>
          </cell>
          <cell r="B2978" t="str">
            <v>INTERRUPTOR PARALELO (1 MÓDULO), 10A/250V, INCLUINDO SUPORTE E PLACA - FORNECIMENTO E INSTALAÇÃO. AF_12/2015</v>
          </cell>
          <cell r="C2978" t="str">
            <v>COMPOSIÇÃO</v>
          </cell>
          <cell r="D2978" t="str">
            <v>UN</v>
          </cell>
          <cell r="E2978" t="str">
            <v>33,47</v>
          </cell>
          <cell r="F2978" t="str">
            <v>15,17</v>
          </cell>
          <cell r="G2978" t="str">
            <v>18,30</v>
          </cell>
          <cell r="H2978" t="str">
            <v>0,00</v>
          </cell>
          <cell r="I2978" t="str">
            <v>0,00</v>
          </cell>
          <cell r="J2978" t="str">
            <v>0,00</v>
          </cell>
          <cell r="K2978">
            <v>18.3</v>
          </cell>
          <cell r="L2978">
            <v>18.3</v>
          </cell>
          <cell r="M2978"/>
          <cell r="N2978">
            <v>91955</v>
          </cell>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41,17</v>
          </cell>
          <cell r="F2979" t="str">
            <v>19,03</v>
          </cell>
          <cell r="G2979" t="str">
            <v>22,14</v>
          </cell>
          <cell r="H2979" t="str">
            <v>0,00</v>
          </cell>
          <cell r="I2979" t="str">
            <v>0,00</v>
          </cell>
          <cell r="J2979" t="str">
            <v>0,00</v>
          </cell>
          <cell r="K2979">
            <v>22.14</v>
          </cell>
          <cell r="L2979">
            <v>22.14</v>
          </cell>
          <cell r="M2979"/>
          <cell r="N2979">
            <v>91956</v>
          </cell>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49,14</v>
          </cell>
          <cell r="F2980" t="str">
            <v>21,77</v>
          </cell>
          <cell r="G2980" t="str">
            <v>27,37</v>
          </cell>
          <cell r="H2980" t="str">
            <v>0,00</v>
          </cell>
          <cell r="I2980" t="str">
            <v>0,00</v>
          </cell>
          <cell r="J2980" t="str">
            <v>0,00</v>
          </cell>
          <cell r="K2980">
            <v>27.37</v>
          </cell>
          <cell r="L2980">
            <v>27.37</v>
          </cell>
          <cell r="M2980"/>
          <cell r="N2980">
            <v>91957</v>
          </cell>
        </row>
        <row r="2981">
          <cell r="A2981">
            <v>91958</v>
          </cell>
          <cell r="B2981" t="str">
            <v>INTERRUPTOR SIMPLES (2 MÓDULOS), 10A/250V, SEM SUPORTE E SEM PLACA - FORNECIMENTO E INSTALAÇÃO. AF_12/2015</v>
          </cell>
          <cell r="C2981" t="str">
            <v>COMPOSIÇÃO</v>
          </cell>
          <cell r="D2981" t="str">
            <v>UN</v>
          </cell>
          <cell r="E2981" t="str">
            <v>34,68</v>
          </cell>
          <cell r="F2981" t="str">
            <v>15,71</v>
          </cell>
          <cell r="G2981" t="str">
            <v>18,97</v>
          </cell>
          <cell r="H2981" t="str">
            <v>0,00</v>
          </cell>
          <cell r="I2981" t="str">
            <v>0,00</v>
          </cell>
          <cell r="J2981" t="str">
            <v>0,00</v>
          </cell>
          <cell r="K2981">
            <v>18.97</v>
          </cell>
          <cell r="L2981">
            <v>18.97</v>
          </cell>
          <cell r="M2981"/>
          <cell r="N2981">
            <v>91958</v>
          </cell>
        </row>
        <row r="2982">
          <cell r="A2982">
            <v>91959</v>
          </cell>
          <cell r="B2982" t="str">
            <v>INTERRUPTOR SIMPLES (2 MÓDULOS), 10A/250V, INCLUINDO SUPORTE E PLACA - FORNECIMENTO E INSTALAÇÃO. AF_12/2015</v>
          </cell>
          <cell r="C2982" t="str">
            <v>COMPOSIÇÃO</v>
          </cell>
          <cell r="D2982" t="str">
            <v>UN</v>
          </cell>
          <cell r="E2982" t="str">
            <v>42,65</v>
          </cell>
          <cell r="F2982" t="str">
            <v>18,45</v>
          </cell>
          <cell r="G2982" t="str">
            <v>24,20</v>
          </cell>
          <cell r="H2982" t="str">
            <v>0,00</v>
          </cell>
          <cell r="I2982" t="str">
            <v>0,00</v>
          </cell>
          <cell r="J2982" t="str">
            <v>0,00</v>
          </cell>
          <cell r="K2982">
            <v>24.2</v>
          </cell>
          <cell r="L2982">
            <v>24.2</v>
          </cell>
          <cell r="M2982"/>
          <cell r="N2982">
            <v>91959</v>
          </cell>
        </row>
        <row r="2983">
          <cell r="A2983">
            <v>91960</v>
          </cell>
          <cell r="B2983" t="str">
            <v>INTERRUPTOR PARALELO (2 MÓDULOS), 10A/250V, SEM SUPORTE E SEM PLACA - FORNECIMENTO E INSTALAÇÃO. AF_12/2015</v>
          </cell>
          <cell r="C2983" t="str">
            <v>COMPOSIÇÃO</v>
          </cell>
          <cell r="D2983" t="str">
            <v>UN</v>
          </cell>
          <cell r="E2983" t="str">
            <v>47,71</v>
          </cell>
          <cell r="F2983" t="str">
            <v>22,36</v>
          </cell>
          <cell r="G2983" t="str">
            <v>25,35</v>
          </cell>
          <cell r="H2983" t="str">
            <v>0,00</v>
          </cell>
          <cell r="I2983" t="str">
            <v>0,00</v>
          </cell>
          <cell r="J2983" t="str">
            <v>0,00</v>
          </cell>
          <cell r="K2983">
            <v>25.35</v>
          </cell>
          <cell r="L2983">
            <v>25.35</v>
          </cell>
          <cell r="M2983"/>
          <cell r="N2983">
            <v>91960</v>
          </cell>
        </row>
        <row r="2984">
          <cell r="A2984">
            <v>91961</v>
          </cell>
          <cell r="B2984" t="str">
            <v>INTERRUPTOR PARALELO (2 MÓDULOS), 10A/250V, INCLUINDO SUPORTE E PLACA - FORNECIMENTO E INSTALAÇÃO. AF_12/2015</v>
          </cell>
          <cell r="C2984" t="str">
            <v>COMPOSIÇÃO</v>
          </cell>
          <cell r="D2984" t="str">
            <v>UN</v>
          </cell>
          <cell r="E2984" t="str">
            <v>55,68</v>
          </cell>
          <cell r="F2984" t="str">
            <v>25,10</v>
          </cell>
          <cell r="G2984" t="str">
            <v>30,58</v>
          </cell>
          <cell r="H2984" t="str">
            <v>0,00</v>
          </cell>
          <cell r="I2984" t="str">
            <v>0,00</v>
          </cell>
          <cell r="J2984" t="str">
            <v>0,00</v>
          </cell>
          <cell r="K2984">
            <v>30.58</v>
          </cell>
          <cell r="L2984">
            <v>30.58</v>
          </cell>
          <cell r="M2984"/>
          <cell r="N2984">
            <v>91961</v>
          </cell>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63,44</v>
          </cell>
          <cell r="F2985" t="str">
            <v>29,00</v>
          </cell>
          <cell r="G2985" t="str">
            <v>34,44</v>
          </cell>
          <cell r="H2985" t="str">
            <v>0,00</v>
          </cell>
          <cell r="I2985" t="str">
            <v>0,00</v>
          </cell>
          <cell r="J2985" t="str">
            <v>0,00</v>
          </cell>
          <cell r="K2985">
            <v>34.44</v>
          </cell>
          <cell r="L2985">
            <v>34.44</v>
          </cell>
          <cell r="M2985"/>
          <cell r="N2985">
            <v>91962</v>
          </cell>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71,41</v>
          </cell>
          <cell r="F2986" t="str">
            <v>31,75</v>
          </cell>
          <cell r="G2986" t="str">
            <v>39,66</v>
          </cell>
          <cell r="H2986" t="str">
            <v>0,00</v>
          </cell>
          <cell r="I2986" t="str">
            <v>0,00</v>
          </cell>
          <cell r="J2986" t="str">
            <v>0,00</v>
          </cell>
          <cell r="K2986">
            <v>39.659999999999997</v>
          </cell>
          <cell r="L2986">
            <v>39.659999999999997</v>
          </cell>
          <cell r="M2986"/>
          <cell r="N2986">
            <v>91963</v>
          </cell>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56,89</v>
          </cell>
          <cell r="F2987" t="str">
            <v>25,65</v>
          </cell>
          <cell r="G2987" t="str">
            <v>31,24</v>
          </cell>
          <cell r="H2987" t="str">
            <v>0,00</v>
          </cell>
          <cell r="I2987" t="str">
            <v>0,00</v>
          </cell>
          <cell r="J2987" t="str">
            <v>0,00</v>
          </cell>
          <cell r="K2987">
            <v>31.24</v>
          </cell>
          <cell r="L2987">
            <v>31.24</v>
          </cell>
          <cell r="M2987"/>
          <cell r="N2987">
            <v>91964</v>
          </cell>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64,86</v>
          </cell>
          <cell r="F2988" t="str">
            <v>28,39</v>
          </cell>
          <cell r="G2988" t="str">
            <v>36,47</v>
          </cell>
          <cell r="H2988" t="str">
            <v>0,00</v>
          </cell>
          <cell r="I2988" t="str">
            <v>0,00</v>
          </cell>
          <cell r="J2988" t="str">
            <v>0,00</v>
          </cell>
          <cell r="K2988">
            <v>36.47</v>
          </cell>
          <cell r="L2988">
            <v>36.47</v>
          </cell>
          <cell r="M2988"/>
          <cell r="N2988">
            <v>91965</v>
          </cell>
        </row>
        <row r="2989">
          <cell r="A2989">
            <v>91966</v>
          </cell>
          <cell r="B2989" t="str">
            <v>INTERRUPTOR SIMPLES (3 MÓDULOS), 10A/250V, SEM SUPORTE E SEM PLACA - FORNECIMENTO E INSTALAÇÃO. AF_12/2015</v>
          </cell>
          <cell r="C2989" t="str">
            <v>COMPOSIÇÃO</v>
          </cell>
          <cell r="D2989" t="str">
            <v>UN</v>
          </cell>
          <cell r="E2989" t="str">
            <v>50,40</v>
          </cell>
          <cell r="F2989" t="str">
            <v>22,36</v>
          </cell>
          <cell r="G2989" t="str">
            <v>28,04</v>
          </cell>
          <cell r="H2989" t="str">
            <v>0,00</v>
          </cell>
          <cell r="I2989" t="str">
            <v>0,00</v>
          </cell>
          <cell r="J2989" t="str">
            <v>0,00</v>
          </cell>
          <cell r="K2989">
            <v>28.04</v>
          </cell>
          <cell r="L2989">
            <v>28.04</v>
          </cell>
          <cell r="M2989"/>
          <cell r="N2989">
            <v>91966</v>
          </cell>
        </row>
        <row r="2990">
          <cell r="A2990">
            <v>91967</v>
          </cell>
          <cell r="B2990" t="str">
            <v>INTERRUPTOR SIMPLES (3 MÓDULOS), 10A/250V, INCLUINDO SUPORTE E PLACA - FORNECIMENTO E INSTALAÇÃO. AF_12/2015</v>
          </cell>
          <cell r="C2990" t="str">
            <v>COMPOSIÇÃO</v>
          </cell>
          <cell r="D2990" t="str">
            <v>UN</v>
          </cell>
          <cell r="E2990" t="str">
            <v>58,37</v>
          </cell>
          <cell r="F2990" t="str">
            <v>25,10</v>
          </cell>
          <cell r="G2990" t="str">
            <v>33,27</v>
          </cell>
          <cell r="H2990" t="str">
            <v>0,00</v>
          </cell>
          <cell r="I2990" t="str">
            <v>0,00</v>
          </cell>
          <cell r="J2990" t="str">
            <v>0,00</v>
          </cell>
          <cell r="K2990">
            <v>33.270000000000003</v>
          </cell>
          <cell r="L2990">
            <v>33.270000000000003</v>
          </cell>
          <cell r="M2990"/>
          <cell r="N2990">
            <v>91967</v>
          </cell>
        </row>
        <row r="2991">
          <cell r="A2991">
            <v>91968</v>
          </cell>
          <cell r="B2991" t="str">
            <v>INTERRUPTOR PARALELO (3 MÓDULOS), 10A/250V, SEM SUPORTE E SEM PLACA - FORNECIMENTO E INSTALAÇÃO. AF_12/2015</v>
          </cell>
          <cell r="C2991" t="str">
            <v>COMPOSIÇÃO</v>
          </cell>
          <cell r="D2991" t="str">
            <v>UN</v>
          </cell>
          <cell r="E2991" t="str">
            <v>69,94</v>
          </cell>
          <cell r="F2991" t="str">
            <v>32,32</v>
          </cell>
          <cell r="G2991" t="str">
            <v>37,62</v>
          </cell>
          <cell r="H2991" t="str">
            <v>0,00</v>
          </cell>
          <cell r="I2991" t="str">
            <v>0,00</v>
          </cell>
          <cell r="J2991" t="str">
            <v>0,00</v>
          </cell>
          <cell r="K2991">
            <v>37.619999999999997</v>
          </cell>
          <cell r="L2991">
            <v>37.619999999999997</v>
          </cell>
          <cell r="M2991"/>
          <cell r="N2991">
            <v>91968</v>
          </cell>
        </row>
        <row r="2992">
          <cell r="A2992">
            <v>91969</v>
          </cell>
          <cell r="B2992" t="str">
            <v>INTERRUPTOR PARALELO (3 MÓDULOS), 10A/250V, INCLUINDO SUPORTE E PLACA - FORNECIMENTO E INSTALAÇÃO. AF_12/2015</v>
          </cell>
          <cell r="C2992" t="str">
            <v>COMPOSIÇÃO</v>
          </cell>
          <cell r="D2992" t="str">
            <v>UN</v>
          </cell>
          <cell r="E2992" t="str">
            <v>77,91</v>
          </cell>
          <cell r="F2992" t="str">
            <v>35,06</v>
          </cell>
          <cell r="G2992" t="str">
            <v>42,85</v>
          </cell>
          <cell r="H2992" t="str">
            <v>0,00</v>
          </cell>
          <cell r="I2992" t="str">
            <v>0,00</v>
          </cell>
          <cell r="J2992" t="str">
            <v>0,00</v>
          </cell>
          <cell r="K2992">
            <v>42.85</v>
          </cell>
          <cell r="L2992">
            <v>42.85</v>
          </cell>
          <cell r="M2992"/>
          <cell r="N2992">
            <v>91969</v>
          </cell>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73,00</v>
          </cell>
          <cell r="F2993" t="str">
            <v>32,60</v>
          </cell>
          <cell r="G2993" t="str">
            <v>40,40</v>
          </cell>
          <cell r="H2993" t="str">
            <v>0,00</v>
          </cell>
          <cell r="I2993" t="str">
            <v>0,00</v>
          </cell>
          <cell r="J2993" t="str">
            <v>0,00</v>
          </cell>
          <cell r="K2993">
            <v>40.4</v>
          </cell>
          <cell r="L2993">
            <v>40.4</v>
          </cell>
          <cell r="M2993"/>
          <cell r="N2993">
            <v>91970</v>
          </cell>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85,56</v>
          </cell>
          <cell r="F2994" t="str">
            <v>35,83</v>
          </cell>
          <cell r="G2994" t="str">
            <v>49,73</v>
          </cell>
          <cell r="H2994" t="str">
            <v>0,00</v>
          </cell>
          <cell r="I2994" t="str">
            <v>0,00</v>
          </cell>
          <cell r="J2994" t="str">
            <v>0,00</v>
          </cell>
          <cell r="K2994">
            <v>49.73</v>
          </cell>
          <cell r="L2994">
            <v>49.73</v>
          </cell>
          <cell r="M2994"/>
          <cell r="N2994">
            <v>91971</v>
          </cell>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79,55</v>
          </cell>
          <cell r="F2995" t="str">
            <v>35,94</v>
          </cell>
          <cell r="G2995" t="str">
            <v>43,61</v>
          </cell>
          <cell r="H2995" t="str">
            <v>0,00</v>
          </cell>
          <cell r="I2995" t="str">
            <v>0,00</v>
          </cell>
          <cell r="J2995" t="str">
            <v>0,00</v>
          </cell>
          <cell r="K2995">
            <v>43.61</v>
          </cell>
          <cell r="L2995">
            <v>43.61</v>
          </cell>
          <cell r="M2995"/>
          <cell r="N2995">
            <v>91972</v>
          </cell>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92,11</v>
          </cell>
          <cell r="F2996" t="str">
            <v>39,17</v>
          </cell>
          <cell r="G2996" t="str">
            <v>52,94</v>
          </cell>
          <cell r="H2996" t="str">
            <v>0,00</v>
          </cell>
          <cell r="I2996" t="str">
            <v>0,00</v>
          </cell>
          <cell r="J2996" t="str">
            <v>0,00</v>
          </cell>
          <cell r="K2996">
            <v>52.94</v>
          </cell>
          <cell r="L2996">
            <v>52.94</v>
          </cell>
          <cell r="M2996"/>
          <cell r="N2996">
            <v>91973</v>
          </cell>
        </row>
        <row r="2997">
          <cell r="A2997">
            <v>91974</v>
          </cell>
          <cell r="B2997" t="str">
            <v>INTERRUPTOR SIMPLES (4 MÓDULOS), 10A/250V, SEM SUPORTE E SEM PLACA - FORNECIMENTO E INSTALAÇÃO. AF_12/2015</v>
          </cell>
          <cell r="C2997" t="str">
            <v>COMPOSIÇÃO</v>
          </cell>
          <cell r="D2997" t="str">
            <v>UN</v>
          </cell>
          <cell r="E2997" t="str">
            <v>66,46</v>
          </cell>
          <cell r="F2997" t="str">
            <v>29,26</v>
          </cell>
          <cell r="G2997" t="str">
            <v>37,20</v>
          </cell>
          <cell r="H2997" t="str">
            <v>0,00</v>
          </cell>
          <cell r="I2997" t="str">
            <v>0,00</v>
          </cell>
          <cell r="J2997" t="str">
            <v>0,00</v>
          </cell>
          <cell r="K2997">
            <v>37.200000000000003</v>
          </cell>
          <cell r="L2997">
            <v>37.200000000000003</v>
          </cell>
          <cell r="M2997"/>
          <cell r="N2997">
            <v>91974</v>
          </cell>
        </row>
        <row r="2998">
          <cell r="A2998">
            <v>91975</v>
          </cell>
          <cell r="B2998" t="str">
            <v>INTERRUPTOR SIMPLES (4 MÓDULOS), 10A/250V, INCLUINDO SUPORTE E PLACA - FORNECIMENTO E INSTALAÇÃO. AF_12/2015</v>
          </cell>
          <cell r="C2998" t="str">
            <v>COMPOSIÇÃO</v>
          </cell>
          <cell r="D2998" t="str">
            <v>UN</v>
          </cell>
          <cell r="E2998" t="str">
            <v>79,02</v>
          </cell>
          <cell r="F2998" t="str">
            <v>32,49</v>
          </cell>
          <cell r="G2998" t="str">
            <v>46,53</v>
          </cell>
          <cell r="H2998" t="str">
            <v>0,00</v>
          </cell>
          <cell r="I2998" t="str">
            <v>0,00</v>
          </cell>
          <cell r="J2998" t="str">
            <v>0,00</v>
          </cell>
          <cell r="K2998">
            <v>46.53</v>
          </cell>
          <cell r="L2998">
            <v>46.53</v>
          </cell>
          <cell r="M2998"/>
          <cell r="N2998">
            <v>91975</v>
          </cell>
        </row>
        <row r="2999">
          <cell r="A2999">
            <v>91976</v>
          </cell>
          <cell r="B2999" t="str">
            <v>INTERRUPTOR SIMPLES (6 MÓDULOS), 10A/250V, SEM SUPORTE E SEM PLACA - FORNECIMENTO E INSTALAÇÃO. AF_12/2015</v>
          </cell>
          <cell r="C2999" t="str">
            <v>COMPOSIÇÃO</v>
          </cell>
          <cell r="D2999" t="str">
            <v>UN</v>
          </cell>
          <cell r="E2999" t="str">
            <v>98,01</v>
          </cell>
          <cell r="F2999" t="str">
            <v>42,62</v>
          </cell>
          <cell r="G2999" t="str">
            <v>55,39</v>
          </cell>
          <cell r="H2999" t="str">
            <v>0,00</v>
          </cell>
          <cell r="I2999" t="str">
            <v>0,00</v>
          </cell>
          <cell r="J2999" t="str">
            <v>0,00</v>
          </cell>
          <cell r="K2999">
            <v>55.39</v>
          </cell>
          <cell r="L2999">
            <v>55.39</v>
          </cell>
          <cell r="M2999"/>
          <cell r="N2999">
            <v>91976</v>
          </cell>
        </row>
        <row r="3000">
          <cell r="A3000">
            <v>91977</v>
          </cell>
          <cell r="B3000" t="str">
            <v>INTERRUPTOR SIMPLES (6 MÓDULOS), 10A/250V, INCLUINDO SUPORTE E PLACA - FORNECIMENTO E INSTALAÇÃO. AF_12/2015</v>
          </cell>
          <cell r="C3000" t="str">
            <v>COMPOSIÇÃO</v>
          </cell>
          <cell r="D3000" t="str">
            <v>UN</v>
          </cell>
          <cell r="E3000" t="str">
            <v>110,57</v>
          </cell>
          <cell r="F3000" t="str">
            <v>45,85</v>
          </cell>
          <cell r="G3000" t="str">
            <v>64,72</v>
          </cell>
          <cell r="H3000" t="str">
            <v>0,00</v>
          </cell>
          <cell r="I3000" t="str">
            <v>0,00</v>
          </cell>
          <cell r="J3000" t="str">
            <v>0,00</v>
          </cell>
          <cell r="K3000">
            <v>64.72</v>
          </cell>
          <cell r="L3000">
            <v>64.72</v>
          </cell>
          <cell r="M3000"/>
          <cell r="N3000">
            <v>91977</v>
          </cell>
        </row>
        <row r="3001">
          <cell r="A3001">
            <v>91978</v>
          </cell>
          <cell r="B3001" t="str">
            <v>INTERRUPTOR INTERMEDIÁRIO (1 MÓDULO), 10A/250V, SEM SUPORTE E SEM PLACA - FORNECIMENTO E INSTALAÇÃO. AF_09/2017</v>
          </cell>
          <cell r="C3001" t="str">
            <v>COMPOSIÇÃO</v>
          </cell>
          <cell r="D3001" t="str">
            <v>UN</v>
          </cell>
          <cell r="E3001" t="str">
            <v>39,93</v>
          </cell>
          <cell r="F3001" t="str">
            <v>15,71</v>
          </cell>
          <cell r="G3001" t="str">
            <v>24,22</v>
          </cell>
          <cell r="H3001" t="str">
            <v>0,00</v>
          </cell>
          <cell r="I3001" t="str">
            <v>0,00</v>
          </cell>
          <cell r="J3001" t="str">
            <v>0,00</v>
          </cell>
          <cell r="K3001">
            <v>24.22</v>
          </cell>
          <cell r="L3001">
            <v>24.22</v>
          </cell>
          <cell r="M3001"/>
          <cell r="N3001">
            <v>91978</v>
          </cell>
        </row>
        <row r="3002">
          <cell r="A3002">
            <v>91979</v>
          </cell>
          <cell r="B3002" t="str">
            <v>INTERRUPTOR INTERMEDIÁRIO (1 MÓDULO), 10A/250V, INCLUINDO SUPORTE E PLACA - FORNECIMENTO E INSTALAÇÃO. AF_09/2017</v>
          </cell>
          <cell r="C3002" t="str">
            <v>COMPOSIÇÃO</v>
          </cell>
          <cell r="D3002" t="str">
            <v>UN</v>
          </cell>
          <cell r="E3002" t="str">
            <v>47,90</v>
          </cell>
          <cell r="F3002" t="str">
            <v>18,45</v>
          </cell>
          <cell r="G3002" t="str">
            <v>29,45</v>
          </cell>
          <cell r="H3002" t="str">
            <v>0,00</v>
          </cell>
          <cell r="I3002" t="str">
            <v>0,00</v>
          </cell>
          <cell r="J3002" t="str">
            <v>0,00</v>
          </cell>
          <cell r="K3002">
            <v>29.45</v>
          </cell>
          <cell r="L3002">
            <v>29.45</v>
          </cell>
          <cell r="M3002"/>
          <cell r="N3002">
            <v>91979</v>
          </cell>
        </row>
        <row r="3003">
          <cell r="A3003">
            <v>91980</v>
          </cell>
          <cell r="B3003" t="str">
            <v>INTERRUPTOR BIPOLAR (1 MÓDULO), 10A/250V, SEM SUPORTE E SEM PLACA - FORNECIMENTO E INSTALAÇÃO. AF_09/2017</v>
          </cell>
          <cell r="C3003" t="str">
            <v>COMPOSIÇÃO</v>
          </cell>
          <cell r="D3003" t="str">
            <v>UN</v>
          </cell>
          <cell r="E3003" t="str">
            <v>38,73</v>
          </cell>
          <cell r="F3003" t="str">
            <v>15,71</v>
          </cell>
          <cell r="G3003" t="str">
            <v>23,02</v>
          </cell>
          <cell r="H3003" t="str">
            <v>0,00</v>
          </cell>
          <cell r="I3003" t="str">
            <v>0,00</v>
          </cell>
          <cell r="J3003" t="str">
            <v>0,00</v>
          </cell>
          <cell r="K3003">
            <v>23.02</v>
          </cell>
          <cell r="L3003">
            <v>23.02</v>
          </cell>
          <cell r="M3003"/>
          <cell r="N3003">
            <v>91980</v>
          </cell>
        </row>
        <row r="3004">
          <cell r="A3004">
            <v>91981</v>
          </cell>
          <cell r="B3004" t="str">
            <v>INTERRUPTOR BIPOLAR (1 MÓDULO), 10A/250V, INCLUINDO SUPORTE E PLACA - FORNECIMENTO E INSTALAÇÃO. AF_09/2017</v>
          </cell>
          <cell r="C3004" t="str">
            <v>COMPOSIÇÃO</v>
          </cell>
          <cell r="D3004" t="str">
            <v>UN</v>
          </cell>
          <cell r="E3004" t="str">
            <v>46,70</v>
          </cell>
          <cell r="F3004" t="str">
            <v>18,45</v>
          </cell>
          <cell r="G3004" t="str">
            <v>28,25</v>
          </cell>
          <cell r="H3004" t="str">
            <v>0,00</v>
          </cell>
          <cell r="I3004" t="str">
            <v>0,00</v>
          </cell>
          <cell r="J3004" t="str">
            <v>0,00</v>
          </cell>
          <cell r="K3004">
            <v>28.25</v>
          </cell>
          <cell r="L3004">
            <v>28.25</v>
          </cell>
          <cell r="M3004"/>
          <cell r="N3004">
            <v>91981</v>
          </cell>
        </row>
        <row r="3005">
          <cell r="A3005">
            <v>91982</v>
          </cell>
          <cell r="B3005" t="str">
            <v>DIMMER ROTATIVO (1 MÓDULO), 220V/600W, SEM SUPORTE E SEM PLACA - FORNECIMENTO E INSTALAÇÃO. AF_09/2017</v>
          </cell>
          <cell r="C3005" t="str">
            <v>COMPOSIÇÃO</v>
          </cell>
          <cell r="D3005" t="str">
            <v>UN</v>
          </cell>
          <cell r="E3005" t="str">
            <v>88,20</v>
          </cell>
          <cell r="F3005" t="str">
            <v>9,04</v>
          </cell>
          <cell r="G3005" t="str">
            <v>79,16</v>
          </cell>
          <cell r="H3005" t="str">
            <v>0,00</v>
          </cell>
          <cell r="I3005" t="str">
            <v>0,00</v>
          </cell>
          <cell r="J3005" t="str">
            <v>0,00</v>
          </cell>
          <cell r="K3005">
            <v>79.16</v>
          </cell>
          <cell r="L3005">
            <v>79.16</v>
          </cell>
          <cell r="M3005"/>
          <cell r="N3005">
            <v>91982</v>
          </cell>
        </row>
        <row r="3006">
          <cell r="A3006">
            <v>91983</v>
          </cell>
          <cell r="B3006" t="str">
            <v>DIMMER ROTATIVO (1 MÓDULO), 220V/600W, INCLUINDO SUPORTE E PLACA - FORNECIMENTO E INSTALAÇÃO. AF_09/2017</v>
          </cell>
          <cell r="C3006" t="str">
            <v>COMPOSIÇÃO</v>
          </cell>
          <cell r="D3006" t="str">
            <v>UN</v>
          </cell>
          <cell r="E3006" t="str">
            <v>96,17</v>
          </cell>
          <cell r="F3006" t="str">
            <v>11,78</v>
          </cell>
          <cell r="G3006" t="str">
            <v>84,39</v>
          </cell>
          <cell r="H3006" t="str">
            <v>0,00</v>
          </cell>
          <cell r="I3006" t="str">
            <v>0,00</v>
          </cell>
          <cell r="J3006" t="str">
            <v>0,00</v>
          </cell>
          <cell r="K3006">
            <v>84.39</v>
          </cell>
          <cell r="L3006">
            <v>84.39</v>
          </cell>
          <cell r="M3006"/>
          <cell r="N3006">
            <v>91983</v>
          </cell>
        </row>
        <row r="3007">
          <cell r="A3007">
            <v>91984</v>
          </cell>
          <cell r="B3007" t="str">
            <v>INTERRUPTOR PULSADOR CAMPAINHA (1 MÓDULO), 10A/250V, SEM SUPORTE E SEM PLACA - FORNECIMENTO E INSTALAÇÃO. AF_09/2017</v>
          </cell>
          <cell r="C3007" t="str">
            <v>COMPOSIÇÃO</v>
          </cell>
          <cell r="D3007" t="str">
            <v>UN</v>
          </cell>
          <cell r="E3007" t="str">
            <v>17,84</v>
          </cell>
          <cell r="F3007" t="str">
            <v>9,08</v>
          </cell>
          <cell r="G3007" t="str">
            <v>8,76</v>
          </cell>
          <cell r="H3007" t="str">
            <v>0,00</v>
          </cell>
          <cell r="I3007" t="str">
            <v>0,00</v>
          </cell>
          <cell r="J3007" t="str">
            <v>0,00</v>
          </cell>
          <cell r="K3007">
            <v>8.76</v>
          </cell>
          <cell r="L3007">
            <v>8.76</v>
          </cell>
          <cell r="M3007"/>
          <cell r="N3007">
            <v>91984</v>
          </cell>
        </row>
        <row r="3008">
          <cell r="A3008">
            <v>91985</v>
          </cell>
          <cell r="B3008" t="str">
            <v>INTERRUPTOR PULSADOR CAMPAINHA (1 MÓDULO), 10A/250V, INCLUINDO SUPORTE E PLACA - FORNECIMENTO E INSTALAÇÃO. AF_09/2017</v>
          </cell>
          <cell r="C3008" t="str">
            <v>COMPOSIÇÃO</v>
          </cell>
          <cell r="D3008" t="str">
            <v>UN</v>
          </cell>
          <cell r="E3008" t="str">
            <v>25,81</v>
          </cell>
          <cell r="F3008" t="str">
            <v>11,81</v>
          </cell>
          <cell r="G3008" t="str">
            <v>14,00</v>
          </cell>
          <cell r="H3008" t="str">
            <v>0,00</v>
          </cell>
          <cell r="I3008" t="str">
            <v>0,00</v>
          </cell>
          <cell r="J3008" t="str">
            <v>0,00</v>
          </cell>
          <cell r="K3008">
            <v>14</v>
          </cell>
          <cell r="L3008">
            <v>14</v>
          </cell>
          <cell r="M3008"/>
          <cell r="N3008">
            <v>91985</v>
          </cell>
        </row>
        <row r="3009">
          <cell r="A3009">
            <v>91986</v>
          </cell>
          <cell r="B3009" t="str">
            <v>CAMPAINHA CIGARRA (1 MÓDULO), 10A/250V, SEM SUPORTE E SEM PLACA - FORNECIMENTO E INSTALAÇÃO. AF_09/2017</v>
          </cell>
          <cell r="C3009" t="str">
            <v>COMPOSIÇÃO</v>
          </cell>
          <cell r="D3009" t="str">
            <v>UN</v>
          </cell>
          <cell r="E3009" t="str">
            <v>37,23</v>
          </cell>
          <cell r="F3009" t="str">
            <v>14,15</v>
          </cell>
          <cell r="G3009" t="str">
            <v>23,08</v>
          </cell>
          <cell r="H3009" t="str">
            <v>0,00</v>
          </cell>
          <cell r="I3009" t="str">
            <v>0,00</v>
          </cell>
          <cell r="J3009" t="str">
            <v>0,00</v>
          </cell>
          <cell r="K3009">
            <v>23.08</v>
          </cell>
          <cell r="L3009">
            <v>23.08</v>
          </cell>
          <cell r="M3009"/>
          <cell r="N3009">
            <v>91986</v>
          </cell>
        </row>
        <row r="3010">
          <cell r="A3010">
            <v>91987</v>
          </cell>
          <cell r="B3010" t="str">
            <v>CAMPAINHA CIGARRA (1 MÓDULO), 10A/250V, INCLUINDO SUPORTE E PLACA - FORNECIMENTO E INSTALAÇÃO. AF_09/2017</v>
          </cell>
          <cell r="C3010" t="str">
            <v>COMPOSIÇÃO</v>
          </cell>
          <cell r="D3010" t="str">
            <v>UN</v>
          </cell>
          <cell r="E3010" t="str">
            <v>45,20</v>
          </cell>
          <cell r="F3010" t="str">
            <v>16,89</v>
          </cell>
          <cell r="G3010" t="str">
            <v>28,31</v>
          </cell>
          <cell r="H3010" t="str">
            <v>0,00</v>
          </cell>
          <cell r="I3010" t="str">
            <v>0,00</v>
          </cell>
          <cell r="J3010" t="str">
            <v>0,00</v>
          </cell>
          <cell r="K3010">
            <v>28.31</v>
          </cell>
          <cell r="L3010">
            <v>28.31</v>
          </cell>
          <cell r="M3010"/>
          <cell r="N3010">
            <v>91987</v>
          </cell>
        </row>
        <row r="3011">
          <cell r="A3011">
            <v>91988</v>
          </cell>
          <cell r="B3011" t="str">
            <v>INTERRUPTOR PULSADOR MINUTERIA (1 MÓDULO), 10A/250V, SEM SUPORTE E SEM PLACA - FORNECIMENTO E INSTALAÇÃO. AF_09/2017</v>
          </cell>
          <cell r="C3011" t="str">
            <v>COMPOSIÇÃO</v>
          </cell>
          <cell r="D3011" t="str">
            <v>UN</v>
          </cell>
          <cell r="E3011" t="str">
            <v>21,87</v>
          </cell>
          <cell r="F3011" t="str">
            <v>9,06</v>
          </cell>
          <cell r="G3011" t="str">
            <v>12,81</v>
          </cell>
          <cell r="H3011" t="str">
            <v>0,00</v>
          </cell>
          <cell r="I3011" t="str">
            <v>0,00</v>
          </cell>
          <cell r="J3011" t="str">
            <v>0,00</v>
          </cell>
          <cell r="K3011">
            <v>12.81</v>
          </cell>
          <cell r="L3011">
            <v>12.81</v>
          </cell>
          <cell r="M3011"/>
          <cell r="N3011">
            <v>91988</v>
          </cell>
        </row>
        <row r="3012">
          <cell r="A3012">
            <v>91989</v>
          </cell>
          <cell r="B3012" t="str">
            <v>INTERRUPTOR PULSADOR MINUTERIA (1 MÓDULO), 10A/250V, INCLUINDO SUPORTE E PLACA - FORNECIMENTO E INSTALAÇÃO. AF_09/2017</v>
          </cell>
          <cell r="C3012" t="str">
            <v>COMPOSIÇÃO</v>
          </cell>
          <cell r="D3012" t="str">
            <v>UN</v>
          </cell>
          <cell r="E3012" t="str">
            <v>29,84</v>
          </cell>
          <cell r="F3012" t="str">
            <v>11,80</v>
          </cell>
          <cell r="G3012" t="str">
            <v>18,04</v>
          </cell>
          <cell r="H3012" t="str">
            <v>0,00</v>
          </cell>
          <cell r="I3012" t="str">
            <v>0,00</v>
          </cell>
          <cell r="J3012" t="str">
            <v>0,00</v>
          </cell>
          <cell r="K3012">
            <v>18.04</v>
          </cell>
          <cell r="L3012">
            <v>18.04</v>
          </cell>
          <cell r="M3012"/>
          <cell r="N3012">
            <v>91989</v>
          </cell>
        </row>
        <row r="3013">
          <cell r="A3013">
            <v>91990</v>
          </cell>
          <cell r="B3013" t="str">
            <v>TOMADA ALTA DE EMBUTIR (1 MÓDULO), 2P+T 10 A, SEM SUPORTE E SEM PLACA - FORNECIMENTO E INSTALAÇÃO. AF_12/2015</v>
          </cell>
          <cell r="C3013" t="str">
            <v>COMPOSIÇÃO</v>
          </cell>
          <cell r="D3013" t="str">
            <v>UN</v>
          </cell>
          <cell r="E3013" t="str">
            <v>34,51</v>
          </cell>
          <cell r="F3013" t="str">
            <v>20,00</v>
          </cell>
          <cell r="G3013" t="str">
            <v>14,51</v>
          </cell>
          <cell r="H3013" t="str">
            <v>0,00</v>
          </cell>
          <cell r="I3013" t="str">
            <v>0,00</v>
          </cell>
          <cell r="J3013" t="str">
            <v>0,00</v>
          </cell>
          <cell r="K3013">
            <v>14.51</v>
          </cell>
          <cell r="L3013">
            <v>14.51</v>
          </cell>
          <cell r="M3013"/>
          <cell r="N3013">
            <v>91990</v>
          </cell>
        </row>
        <row r="3014">
          <cell r="A3014">
            <v>91991</v>
          </cell>
          <cell r="B3014" t="str">
            <v>TOMADA ALTA DE EMBUTIR (1 MÓDULO), 2P+T 20 A, SEM SUPORTE E SEM PLACA - FORNECIMENTO E INSTALAÇÃO. AF_12/2015</v>
          </cell>
          <cell r="C3014" t="str">
            <v>COMPOSIÇÃO</v>
          </cell>
          <cell r="D3014" t="str">
            <v>UN</v>
          </cell>
          <cell r="E3014" t="str">
            <v>36,68</v>
          </cell>
          <cell r="F3014" t="str">
            <v>20,00</v>
          </cell>
          <cell r="G3014" t="str">
            <v>16,68</v>
          </cell>
          <cell r="H3014" t="str">
            <v>0,00</v>
          </cell>
          <cell r="I3014" t="str">
            <v>0,00</v>
          </cell>
          <cell r="J3014" t="str">
            <v>0,00</v>
          </cell>
          <cell r="K3014">
            <v>16.68</v>
          </cell>
          <cell r="L3014">
            <v>16.68</v>
          </cell>
          <cell r="M3014"/>
          <cell r="N3014">
            <v>91991</v>
          </cell>
        </row>
        <row r="3015">
          <cell r="A3015">
            <v>91992</v>
          </cell>
          <cell r="B3015" t="str">
            <v>TOMADA ALTA DE EMBUTIR (1 MÓDULO), 2P+T 10 A, INCLUINDO SUPORTE E PLACA - FORNECIMENTO E INSTALAÇÃO. AF_12/2015</v>
          </cell>
          <cell r="C3015" t="str">
            <v>COMPOSIÇÃO</v>
          </cell>
          <cell r="D3015" t="str">
            <v>UN</v>
          </cell>
          <cell r="E3015" t="str">
            <v>42,48</v>
          </cell>
          <cell r="F3015" t="str">
            <v>22,74</v>
          </cell>
          <cell r="G3015" t="str">
            <v>19,74</v>
          </cell>
          <cell r="H3015" t="str">
            <v>0,00</v>
          </cell>
          <cell r="I3015" t="str">
            <v>0,00</v>
          </cell>
          <cell r="J3015" t="str">
            <v>0,00</v>
          </cell>
          <cell r="K3015">
            <v>19.739999999999998</v>
          </cell>
          <cell r="L3015">
            <v>19.739999999999998</v>
          </cell>
          <cell r="M3015"/>
          <cell r="N3015">
            <v>91992</v>
          </cell>
        </row>
        <row r="3016">
          <cell r="A3016">
            <v>91993</v>
          </cell>
          <cell r="B3016" t="str">
            <v>TOMADA ALTA DE EMBUTIR (1 MÓDULO), 2P+T 20 A, INCLUINDO SUPORTE E PLACA - FORNECIMENTO E INSTALAÇÃO. AF_12/2015</v>
          </cell>
          <cell r="C3016" t="str">
            <v>COMPOSIÇÃO</v>
          </cell>
          <cell r="D3016" t="str">
            <v>UN</v>
          </cell>
          <cell r="E3016" t="str">
            <v>44,65</v>
          </cell>
          <cell r="F3016" t="str">
            <v>22,74</v>
          </cell>
          <cell r="G3016" t="str">
            <v>21,91</v>
          </cell>
          <cell r="H3016" t="str">
            <v>0,00</v>
          </cell>
          <cell r="I3016" t="str">
            <v>0,00</v>
          </cell>
          <cell r="J3016" t="str">
            <v>0,00</v>
          </cell>
          <cell r="K3016">
            <v>21.91</v>
          </cell>
          <cell r="L3016">
            <v>21.91</v>
          </cell>
          <cell r="M3016"/>
          <cell r="N3016">
            <v>91993</v>
          </cell>
        </row>
        <row r="3017">
          <cell r="A3017">
            <v>91994</v>
          </cell>
          <cell r="B3017" t="str">
            <v>TOMADA MÉDIA DE EMBUTIR (1 MÓDULO), 2P+T 10 A, SEM SUPORTE E SEM PLACA - FORNECIMENTO E INSTALAÇÃO. AF_12/2015</v>
          </cell>
          <cell r="C3017" t="str">
            <v>COMPOSIÇÃO</v>
          </cell>
          <cell r="D3017" t="str">
            <v>UN</v>
          </cell>
          <cell r="E3017" t="str">
            <v>24,38</v>
          </cell>
          <cell r="F3017" t="str">
            <v>12,44</v>
          </cell>
          <cell r="G3017" t="str">
            <v>11,94</v>
          </cell>
          <cell r="H3017" t="str">
            <v>0,00</v>
          </cell>
          <cell r="I3017" t="str">
            <v>0,00</v>
          </cell>
          <cell r="J3017" t="str">
            <v>0,00</v>
          </cell>
          <cell r="K3017">
            <v>11.94</v>
          </cell>
          <cell r="L3017">
            <v>11.94</v>
          </cell>
          <cell r="M3017"/>
          <cell r="N3017">
            <v>91994</v>
          </cell>
        </row>
        <row r="3018">
          <cell r="A3018">
            <v>91995</v>
          </cell>
          <cell r="B3018" t="str">
            <v>TOMADA MÉDIA DE EMBUTIR (1 MÓDULO), 2P+T 20 A, SEM SUPORTE E SEM PLACA - FORNECIMENTO E INSTALAÇÃO. AF_12/2015</v>
          </cell>
          <cell r="C3018" t="str">
            <v>COMPOSIÇÃO</v>
          </cell>
          <cell r="D3018" t="str">
            <v>UN</v>
          </cell>
          <cell r="E3018" t="str">
            <v>26,55</v>
          </cell>
          <cell r="F3018" t="str">
            <v>12,43</v>
          </cell>
          <cell r="G3018" t="str">
            <v>14,12</v>
          </cell>
          <cell r="H3018" t="str">
            <v>0,00</v>
          </cell>
          <cell r="I3018" t="str">
            <v>0,00</v>
          </cell>
          <cell r="J3018" t="str">
            <v>0,00</v>
          </cell>
          <cell r="K3018">
            <v>14.12</v>
          </cell>
          <cell r="L3018">
            <v>14.12</v>
          </cell>
          <cell r="M3018"/>
          <cell r="N3018">
            <v>91995</v>
          </cell>
        </row>
        <row r="3019">
          <cell r="A3019">
            <v>91996</v>
          </cell>
          <cell r="B3019" t="str">
            <v>TOMADA MÉDIA DE EMBUTIR (1 MÓDULO), 2P+T 10 A, INCLUINDO SUPORTE E PLACA - FORNECIMENTO E INSTALAÇÃO. AF_12/2015</v>
          </cell>
          <cell r="C3019" t="str">
            <v>COMPOSIÇÃO</v>
          </cell>
          <cell r="D3019" t="str">
            <v>UN</v>
          </cell>
          <cell r="E3019" t="str">
            <v>32,35</v>
          </cell>
          <cell r="F3019" t="str">
            <v>15,17</v>
          </cell>
          <cell r="G3019" t="str">
            <v>17,18</v>
          </cell>
          <cell r="H3019" t="str">
            <v>0,00</v>
          </cell>
          <cell r="I3019" t="str">
            <v>0,00</v>
          </cell>
          <cell r="J3019" t="str">
            <v>0,00</v>
          </cell>
          <cell r="K3019">
            <v>17.18</v>
          </cell>
          <cell r="L3019">
            <v>17.18</v>
          </cell>
          <cell r="M3019"/>
          <cell r="N3019">
            <v>91996</v>
          </cell>
        </row>
        <row r="3020">
          <cell r="A3020">
            <v>91997</v>
          </cell>
          <cell r="B3020" t="str">
            <v>TOMADA MÉDIA DE EMBUTIR (1 MÓDULO), 2P+T 20 A, INCLUINDO SUPORTE E PLACA - FORNECIMENTO E INSTALAÇÃO. AF_12/2015</v>
          </cell>
          <cell r="C3020" t="str">
            <v>COMPOSIÇÃO</v>
          </cell>
          <cell r="D3020" t="str">
            <v>UN</v>
          </cell>
          <cell r="E3020" t="str">
            <v>34,52</v>
          </cell>
          <cell r="F3020" t="str">
            <v>15,17</v>
          </cell>
          <cell r="G3020" t="str">
            <v>19,35</v>
          </cell>
          <cell r="H3020" t="str">
            <v>0,00</v>
          </cell>
          <cell r="I3020" t="str">
            <v>0,00</v>
          </cell>
          <cell r="J3020" t="str">
            <v>0,00</v>
          </cell>
          <cell r="K3020">
            <v>19.350000000000001</v>
          </cell>
          <cell r="L3020">
            <v>19.350000000000001</v>
          </cell>
          <cell r="M3020"/>
          <cell r="N3020">
            <v>91997</v>
          </cell>
        </row>
        <row r="3021">
          <cell r="A3021">
            <v>91998</v>
          </cell>
          <cell r="B3021" t="str">
            <v>TOMADA BAIXA DE EMBUTIR (1 MÓDULO), 2P+T 10 A, SEM SUPORTE E SEM PLACA - FORNECIMENTO E INSTALAÇÃO. AF_12/2015</v>
          </cell>
          <cell r="C3021" t="str">
            <v>COMPOSIÇÃO</v>
          </cell>
          <cell r="D3021" t="str">
            <v>UN</v>
          </cell>
          <cell r="E3021" t="str">
            <v>20,44</v>
          </cell>
          <cell r="F3021" t="str">
            <v>9,47</v>
          </cell>
          <cell r="G3021" t="str">
            <v>10,97</v>
          </cell>
          <cell r="H3021" t="str">
            <v>0,00</v>
          </cell>
          <cell r="I3021" t="str">
            <v>0,00</v>
          </cell>
          <cell r="J3021" t="str">
            <v>0,00</v>
          </cell>
          <cell r="K3021">
            <v>10.97</v>
          </cell>
          <cell r="L3021">
            <v>10.97</v>
          </cell>
          <cell r="M3021"/>
          <cell r="N3021">
            <v>91998</v>
          </cell>
        </row>
        <row r="3022">
          <cell r="A3022">
            <v>91999</v>
          </cell>
          <cell r="B3022" t="str">
            <v>TOMADA BAIXA DE EMBUTIR (1 MÓDULO), 2P+T 20 A, SEM SUPORTE E SEM PLACA - FORNECIMENTO E INSTALAÇÃO. AF_12/2015</v>
          </cell>
          <cell r="C3022" t="str">
            <v>COMPOSIÇÃO</v>
          </cell>
          <cell r="D3022" t="str">
            <v>UN</v>
          </cell>
          <cell r="E3022" t="str">
            <v>22,61</v>
          </cell>
          <cell r="F3022" t="str">
            <v>9,47</v>
          </cell>
          <cell r="G3022" t="str">
            <v>13,14</v>
          </cell>
          <cell r="H3022" t="str">
            <v>0,00</v>
          </cell>
          <cell r="I3022" t="str">
            <v>0,00</v>
          </cell>
          <cell r="J3022" t="str">
            <v>0,00</v>
          </cell>
          <cell r="K3022">
            <v>13.14</v>
          </cell>
          <cell r="L3022">
            <v>13.14</v>
          </cell>
          <cell r="M3022"/>
          <cell r="N3022">
            <v>91999</v>
          </cell>
        </row>
        <row r="3023">
          <cell r="A3023">
            <v>92000</v>
          </cell>
          <cell r="B3023" t="str">
            <v>TOMADA BAIXA DE EMBUTIR (1 MÓDULO), 2P+T 10 A, INCLUINDO SUPORTE E PLACA - FORNECIMENTO E INSTALAÇÃO. AF_12/2015</v>
          </cell>
          <cell r="C3023" t="str">
            <v>COMPOSIÇÃO</v>
          </cell>
          <cell r="D3023" t="str">
            <v>UN</v>
          </cell>
          <cell r="E3023" t="str">
            <v>28,41</v>
          </cell>
          <cell r="F3023" t="str">
            <v>12,21</v>
          </cell>
          <cell r="G3023" t="str">
            <v>16,20</v>
          </cell>
          <cell r="H3023" t="str">
            <v>0,00</v>
          </cell>
          <cell r="I3023" t="str">
            <v>0,00</v>
          </cell>
          <cell r="J3023" t="str">
            <v>0,00</v>
          </cell>
          <cell r="K3023">
            <v>16.2</v>
          </cell>
          <cell r="L3023">
            <v>16.2</v>
          </cell>
          <cell r="M3023"/>
          <cell r="N3023">
            <v>92000</v>
          </cell>
        </row>
        <row r="3024">
          <cell r="A3024">
            <v>92001</v>
          </cell>
          <cell r="B3024" t="str">
            <v>TOMADA BAIXA DE EMBUTIR (1 MÓDULO), 2P+T 20 A, INCLUINDO SUPORTE E PLACA - FORNECIMENTO E INSTALAÇÃO. AF_12/2015</v>
          </cell>
          <cell r="C3024" t="str">
            <v>COMPOSIÇÃO</v>
          </cell>
          <cell r="D3024" t="str">
            <v>UN</v>
          </cell>
          <cell r="E3024" t="str">
            <v>30,58</v>
          </cell>
          <cell r="F3024" t="str">
            <v>12,21</v>
          </cell>
          <cell r="G3024" t="str">
            <v>18,37</v>
          </cell>
          <cell r="H3024" t="str">
            <v>0,00</v>
          </cell>
          <cell r="I3024" t="str">
            <v>0,00</v>
          </cell>
          <cell r="J3024" t="str">
            <v>0,00</v>
          </cell>
          <cell r="K3024">
            <v>18.37</v>
          </cell>
          <cell r="L3024">
            <v>18.37</v>
          </cell>
          <cell r="M3024"/>
          <cell r="N3024">
            <v>92001</v>
          </cell>
        </row>
        <row r="3025">
          <cell r="A3025">
            <v>92002</v>
          </cell>
          <cell r="B3025" t="str">
            <v>TOMADA MÉDIA DE EMBUTIR (2 MÓDULOS), 2P+T 10 A, SEM SUPORTE E SEM PLACA - FORNECIMENTO E INSTALAÇÃO. AF_12/2015</v>
          </cell>
          <cell r="C3025" t="str">
            <v>COMPOSIÇÃO</v>
          </cell>
          <cell r="D3025" t="str">
            <v>UN</v>
          </cell>
          <cell r="E3025" t="str">
            <v>45,47</v>
          </cell>
          <cell r="F3025" t="str">
            <v>22,36</v>
          </cell>
          <cell r="G3025" t="str">
            <v>23,11</v>
          </cell>
          <cell r="H3025" t="str">
            <v>0,00</v>
          </cell>
          <cell r="I3025" t="str">
            <v>0,00</v>
          </cell>
          <cell r="J3025" t="str">
            <v>0,00</v>
          </cell>
          <cell r="K3025">
            <v>23.11</v>
          </cell>
          <cell r="L3025">
            <v>23.11</v>
          </cell>
          <cell r="M3025"/>
          <cell r="N3025">
            <v>92002</v>
          </cell>
        </row>
        <row r="3026">
          <cell r="A3026">
            <v>92003</v>
          </cell>
          <cell r="B3026" t="str">
            <v>TOMADA MÉDIA DE EMBUTIR (2 MÓDULOS), 2P+T 20 A, SEM SUPORTE E SEM PLACA - FORNECIMENTO E INSTALAÇÃO. AF_12/2015</v>
          </cell>
          <cell r="C3026" t="str">
            <v>COMPOSIÇÃO</v>
          </cell>
          <cell r="D3026" t="str">
            <v>UN</v>
          </cell>
          <cell r="E3026" t="str">
            <v>49,81</v>
          </cell>
          <cell r="F3026" t="str">
            <v>22,36</v>
          </cell>
          <cell r="G3026" t="str">
            <v>27,45</v>
          </cell>
          <cell r="H3026" t="str">
            <v>0,00</v>
          </cell>
          <cell r="I3026" t="str">
            <v>0,00</v>
          </cell>
          <cell r="J3026" t="str">
            <v>0,00</v>
          </cell>
          <cell r="K3026">
            <v>27.45</v>
          </cell>
          <cell r="L3026">
            <v>27.45</v>
          </cell>
          <cell r="M3026"/>
          <cell r="N3026">
            <v>92003</v>
          </cell>
        </row>
        <row r="3027">
          <cell r="A3027">
            <v>92004</v>
          </cell>
          <cell r="B3027" t="str">
            <v>TOMADA MÉDIA DE EMBUTIR (2 MÓDULOS), 2P+T 10 A, INCLUINDO SUPORTE E PLACA - FORNECIMENTO E INSTALAÇÃO. AF_12/2015</v>
          </cell>
          <cell r="C3027" t="str">
            <v>COMPOSIÇÃO</v>
          </cell>
          <cell r="D3027" t="str">
            <v>UN</v>
          </cell>
          <cell r="E3027" t="str">
            <v>53,44</v>
          </cell>
          <cell r="F3027" t="str">
            <v>25,10</v>
          </cell>
          <cell r="G3027" t="str">
            <v>28,34</v>
          </cell>
          <cell r="H3027" t="str">
            <v>0,00</v>
          </cell>
          <cell r="I3027" t="str">
            <v>0,00</v>
          </cell>
          <cell r="J3027" t="str">
            <v>0,00</v>
          </cell>
          <cell r="K3027">
            <v>28.34</v>
          </cell>
          <cell r="L3027">
            <v>28.34</v>
          </cell>
          <cell r="M3027"/>
          <cell r="N3027">
            <v>92004</v>
          </cell>
        </row>
        <row r="3028">
          <cell r="A3028">
            <v>92005</v>
          </cell>
          <cell r="B3028" t="str">
            <v>TOMADA MÉDIA DE EMBUTIR (2 MÓDULOS), 2P+T 20 A, INCLUINDO SUPORTE E PLACA - FORNECIMENTO E INSTALAÇÃO. AF_12/2015</v>
          </cell>
          <cell r="C3028" t="str">
            <v>COMPOSIÇÃO</v>
          </cell>
          <cell r="D3028" t="str">
            <v>UN</v>
          </cell>
          <cell r="E3028" t="str">
            <v>57,78</v>
          </cell>
          <cell r="F3028" t="str">
            <v>25,10</v>
          </cell>
          <cell r="G3028" t="str">
            <v>32,68</v>
          </cell>
          <cell r="H3028" t="str">
            <v>0,00</v>
          </cell>
          <cell r="I3028" t="str">
            <v>0,00</v>
          </cell>
          <cell r="J3028" t="str">
            <v>0,00</v>
          </cell>
          <cell r="K3028">
            <v>32.68</v>
          </cell>
          <cell r="L3028">
            <v>32.68</v>
          </cell>
          <cell r="M3028"/>
          <cell r="N3028">
            <v>92005</v>
          </cell>
        </row>
        <row r="3029">
          <cell r="A3029">
            <v>92006</v>
          </cell>
          <cell r="B3029" t="str">
            <v>TOMADA BAIXA DE EMBUTIR (2 MÓDULOS), 2P+T 10 A, SEM SUPORTE E SEM PLACA - FORNECIMENTO E INSTALAÇÃO. AF_12/2015</v>
          </cell>
          <cell r="C3029" t="str">
            <v>COMPOSIÇÃO</v>
          </cell>
          <cell r="D3029" t="str">
            <v>UN</v>
          </cell>
          <cell r="E3029" t="str">
            <v>37,61</v>
          </cell>
          <cell r="F3029" t="str">
            <v>16,49</v>
          </cell>
          <cell r="G3029" t="str">
            <v>21,12</v>
          </cell>
          <cell r="H3029" t="str">
            <v>0,00</v>
          </cell>
          <cell r="I3029" t="str">
            <v>0,00</v>
          </cell>
          <cell r="J3029" t="str">
            <v>0,00</v>
          </cell>
          <cell r="K3029">
            <v>21.12</v>
          </cell>
          <cell r="L3029">
            <v>21.12</v>
          </cell>
          <cell r="M3029"/>
          <cell r="N3029">
            <v>92006</v>
          </cell>
        </row>
        <row r="3030">
          <cell r="A3030">
            <v>92007</v>
          </cell>
          <cell r="B3030" t="str">
            <v>TOMADA BAIXA DE EMBUTIR (2 MÓDULOS), 2P+T 20 A, SEM SUPORTE E SEM PLACA - FORNECIMENTO E INSTALAÇÃO. AF_12/2015</v>
          </cell>
          <cell r="C3030" t="str">
            <v>COMPOSIÇÃO</v>
          </cell>
          <cell r="D3030" t="str">
            <v>UN</v>
          </cell>
          <cell r="E3030" t="str">
            <v>41,95</v>
          </cell>
          <cell r="F3030" t="str">
            <v>16,48</v>
          </cell>
          <cell r="G3030" t="str">
            <v>25,47</v>
          </cell>
          <cell r="H3030" t="str">
            <v>0,00</v>
          </cell>
          <cell r="I3030" t="str">
            <v>0,00</v>
          </cell>
          <cell r="J3030" t="str">
            <v>0,00</v>
          </cell>
          <cell r="K3030">
            <v>25.47</v>
          </cell>
          <cell r="L3030">
            <v>25.47</v>
          </cell>
          <cell r="M3030"/>
          <cell r="N3030">
            <v>92007</v>
          </cell>
        </row>
        <row r="3031">
          <cell r="A3031">
            <v>92008</v>
          </cell>
          <cell r="B3031" t="str">
            <v>TOMADA BAIXA DE EMBUTIR (2 MÓDULOS), 2P+T 10 A, INCLUINDO SUPORTE E PLACA - FORNECIMENTO E INSTALAÇÃO. AF_12/2015</v>
          </cell>
          <cell r="C3031" t="str">
            <v>COMPOSIÇÃO</v>
          </cell>
          <cell r="D3031" t="str">
            <v>UN</v>
          </cell>
          <cell r="E3031" t="str">
            <v>45,58</v>
          </cell>
          <cell r="F3031" t="str">
            <v>19,23</v>
          </cell>
          <cell r="G3031" t="str">
            <v>26,35</v>
          </cell>
          <cell r="H3031" t="str">
            <v>0,00</v>
          </cell>
          <cell r="I3031" t="str">
            <v>0,00</v>
          </cell>
          <cell r="J3031" t="str">
            <v>0,00</v>
          </cell>
          <cell r="K3031">
            <v>26.35</v>
          </cell>
          <cell r="L3031">
            <v>26.35</v>
          </cell>
          <cell r="M3031"/>
          <cell r="N3031">
            <v>92008</v>
          </cell>
        </row>
        <row r="3032">
          <cell r="A3032">
            <v>92009</v>
          </cell>
          <cell r="B3032" t="str">
            <v>TOMADA BAIXA DE EMBUTIR (2 MÓDULOS), 2P+T 20 A, INCLUINDO SUPORTE E PLACA - FORNECIMENTO E INSTALAÇÃO. AF_12/2015</v>
          </cell>
          <cell r="C3032" t="str">
            <v>COMPOSIÇÃO</v>
          </cell>
          <cell r="D3032" t="str">
            <v>UN</v>
          </cell>
          <cell r="E3032" t="str">
            <v>49,92</v>
          </cell>
          <cell r="F3032" t="str">
            <v>19,22</v>
          </cell>
          <cell r="G3032" t="str">
            <v>30,70</v>
          </cell>
          <cell r="H3032" t="str">
            <v>0,00</v>
          </cell>
          <cell r="I3032" t="str">
            <v>0,00</v>
          </cell>
          <cell r="J3032" t="str">
            <v>0,00</v>
          </cell>
          <cell r="K3032">
            <v>30.7</v>
          </cell>
          <cell r="L3032">
            <v>30.7</v>
          </cell>
          <cell r="M3032"/>
          <cell r="N3032">
            <v>92009</v>
          </cell>
        </row>
        <row r="3033">
          <cell r="A3033">
            <v>92010</v>
          </cell>
          <cell r="B3033" t="str">
            <v>TOMADA MÉDIA DE EMBUTIR (3 MÓDULOS), 2P+T 10 A, SEM SUPORTE E SEM PLACA - FORNECIMENTO E INSTALAÇÃO. AF_12/2015</v>
          </cell>
          <cell r="C3033" t="str">
            <v>COMPOSIÇÃO</v>
          </cell>
          <cell r="D3033" t="str">
            <v>UN</v>
          </cell>
          <cell r="E3033" t="str">
            <v>66,58</v>
          </cell>
          <cell r="F3033" t="str">
            <v>32,32</v>
          </cell>
          <cell r="G3033" t="str">
            <v>34,26</v>
          </cell>
          <cell r="H3033" t="str">
            <v>0,00</v>
          </cell>
          <cell r="I3033" t="str">
            <v>0,00</v>
          </cell>
          <cell r="J3033" t="str">
            <v>0,00</v>
          </cell>
          <cell r="K3033">
            <v>34.26</v>
          </cell>
          <cell r="L3033">
            <v>34.26</v>
          </cell>
          <cell r="M3033"/>
          <cell r="N3033">
            <v>92010</v>
          </cell>
        </row>
        <row r="3034">
          <cell r="A3034">
            <v>92011</v>
          </cell>
          <cell r="B3034" t="str">
            <v>TOMADA MÉDIA DE EMBUTIR (3 MÓDULOS), 2P+T 20 A, SEM SUPORTE E SEM PLACA - FORNECIMENTO E INSTALAÇÃO. AF_12/2015</v>
          </cell>
          <cell r="C3034" t="str">
            <v>COMPOSIÇÃO</v>
          </cell>
          <cell r="D3034" t="str">
            <v>UN</v>
          </cell>
          <cell r="E3034" t="str">
            <v>73,09</v>
          </cell>
          <cell r="F3034" t="str">
            <v>32,32</v>
          </cell>
          <cell r="G3034" t="str">
            <v>40,77</v>
          </cell>
          <cell r="H3034" t="str">
            <v>0,00</v>
          </cell>
          <cell r="I3034" t="str">
            <v>0,00</v>
          </cell>
          <cell r="J3034" t="str">
            <v>0,00</v>
          </cell>
          <cell r="K3034">
            <v>40.770000000000003</v>
          </cell>
          <cell r="L3034">
            <v>40.770000000000003</v>
          </cell>
          <cell r="M3034"/>
          <cell r="N3034">
            <v>92011</v>
          </cell>
        </row>
        <row r="3035">
          <cell r="A3035">
            <v>92012</v>
          </cell>
          <cell r="B3035" t="str">
            <v>TOMADA MÉDIA DE EMBUTIR (3 MÓDULOS), 2P+T 10 A, INCLUINDO SUPORTE E PLACA - FORNECIMENTO E INSTALAÇÃO. AF_12/2015</v>
          </cell>
          <cell r="C3035" t="str">
            <v>COMPOSIÇÃO</v>
          </cell>
          <cell r="D3035" t="str">
            <v>UN</v>
          </cell>
          <cell r="E3035" t="str">
            <v>74,55</v>
          </cell>
          <cell r="F3035" t="str">
            <v>35,07</v>
          </cell>
          <cell r="G3035" t="str">
            <v>39,48</v>
          </cell>
          <cell r="H3035" t="str">
            <v>0,00</v>
          </cell>
          <cell r="I3035" t="str">
            <v>0,00</v>
          </cell>
          <cell r="J3035" t="str">
            <v>0,00</v>
          </cell>
          <cell r="K3035">
            <v>39.479999999999997</v>
          </cell>
          <cell r="L3035">
            <v>39.479999999999997</v>
          </cell>
          <cell r="M3035"/>
          <cell r="N3035">
            <v>92012</v>
          </cell>
        </row>
        <row r="3036">
          <cell r="A3036">
            <v>92013</v>
          </cell>
          <cell r="B3036" t="str">
            <v>TOMADA MÉDIA DE EMBUTIR (3 MÓDULOS), 2P+T 20 A, INCLUINDO SUPORTE E PLACA - FORNECIMENTO E INSTALAÇÃO. AF_12/2015</v>
          </cell>
          <cell r="C3036" t="str">
            <v>COMPOSIÇÃO</v>
          </cell>
          <cell r="D3036" t="str">
            <v>UN</v>
          </cell>
          <cell r="E3036" t="str">
            <v>81,06</v>
          </cell>
          <cell r="F3036" t="str">
            <v>35,06</v>
          </cell>
          <cell r="G3036" t="str">
            <v>46,00</v>
          </cell>
          <cell r="H3036" t="str">
            <v>0,00</v>
          </cell>
          <cell r="I3036" t="str">
            <v>0,00</v>
          </cell>
          <cell r="J3036" t="str">
            <v>0,00</v>
          </cell>
          <cell r="K3036">
            <v>46</v>
          </cell>
          <cell r="L3036">
            <v>46</v>
          </cell>
          <cell r="M3036"/>
          <cell r="N3036">
            <v>92013</v>
          </cell>
        </row>
        <row r="3037">
          <cell r="A3037">
            <v>92014</v>
          </cell>
          <cell r="B3037" t="str">
            <v>TOMADA BAIXA DE EMBUTIR (3 MÓDULOS), 2P+T 10 A, SEM SUPORTE E SEM PLACA - FORNECIMENTO E INSTALAÇÃO. AF_12/2015</v>
          </cell>
          <cell r="C3037" t="str">
            <v>COMPOSIÇÃO</v>
          </cell>
          <cell r="D3037" t="str">
            <v>UN</v>
          </cell>
          <cell r="E3037" t="str">
            <v>54,76</v>
          </cell>
          <cell r="F3037" t="str">
            <v>23,48</v>
          </cell>
          <cell r="G3037" t="str">
            <v>31,28</v>
          </cell>
          <cell r="H3037" t="str">
            <v>0,00</v>
          </cell>
          <cell r="I3037" t="str">
            <v>0,00</v>
          </cell>
          <cell r="J3037" t="str">
            <v>0,00</v>
          </cell>
          <cell r="K3037">
            <v>31.28</v>
          </cell>
          <cell r="L3037">
            <v>31.28</v>
          </cell>
          <cell r="M3037"/>
          <cell r="N3037">
            <v>92014</v>
          </cell>
        </row>
        <row r="3038">
          <cell r="A3038">
            <v>92015</v>
          </cell>
          <cell r="B3038" t="str">
            <v>TOMADA BAIXA DE EMBUTIR (3 MÓDULOS), 2P+T 20 A, SEM SUPORTE E SEM PLACA - FORNECIMENTO E INSTALAÇÃO. AF_12/2015</v>
          </cell>
          <cell r="C3038" t="str">
            <v>COMPOSIÇÃO</v>
          </cell>
          <cell r="D3038" t="str">
            <v>UN</v>
          </cell>
          <cell r="E3038" t="str">
            <v>61,27</v>
          </cell>
          <cell r="F3038" t="str">
            <v>23,48</v>
          </cell>
          <cell r="G3038" t="str">
            <v>37,79</v>
          </cell>
          <cell r="H3038" t="str">
            <v>0,00</v>
          </cell>
          <cell r="I3038" t="str">
            <v>0,00</v>
          </cell>
          <cell r="J3038" t="str">
            <v>0,00</v>
          </cell>
          <cell r="K3038">
            <v>37.79</v>
          </cell>
          <cell r="L3038">
            <v>37.79</v>
          </cell>
          <cell r="M3038"/>
          <cell r="N3038">
            <v>92015</v>
          </cell>
        </row>
        <row r="3039">
          <cell r="A3039">
            <v>92016</v>
          </cell>
          <cell r="B3039" t="str">
            <v>TOMADA BAIXA DE EMBUTIR (3 MÓDULOS), 2P+T 10 A, INCLUINDO SUPORTE E PLACA - FORNECIMENTO E INSTALAÇÃO. AF_12/2015</v>
          </cell>
          <cell r="C3039" t="str">
            <v>COMPOSIÇÃO</v>
          </cell>
          <cell r="D3039" t="str">
            <v>UN</v>
          </cell>
          <cell r="E3039" t="str">
            <v>62,73</v>
          </cell>
          <cell r="F3039" t="str">
            <v>26,22</v>
          </cell>
          <cell r="G3039" t="str">
            <v>36,51</v>
          </cell>
          <cell r="H3039" t="str">
            <v>0,00</v>
          </cell>
          <cell r="I3039" t="str">
            <v>0,00</v>
          </cell>
          <cell r="J3039" t="str">
            <v>0,00</v>
          </cell>
          <cell r="K3039">
            <v>36.51</v>
          </cell>
          <cell r="L3039">
            <v>36.51</v>
          </cell>
          <cell r="M3039"/>
          <cell r="N3039">
            <v>92016</v>
          </cell>
        </row>
        <row r="3040">
          <cell r="A3040">
            <v>92017</v>
          </cell>
          <cell r="B3040" t="str">
            <v>TOMADA BAIXA DE EMBUTIR (3 MÓDULOS), 2P+T 20 A, INCLUINDO SUPORTE E PLACA - FORNECIMENTO E INSTALAÇÃO. AF_12/2015</v>
          </cell>
          <cell r="C3040" t="str">
            <v>COMPOSIÇÃO</v>
          </cell>
          <cell r="D3040" t="str">
            <v>UN</v>
          </cell>
          <cell r="E3040" t="str">
            <v>69,24</v>
          </cell>
          <cell r="F3040" t="str">
            <v>26,22</v>
          </cell>
          <cell r="G3040" t="str">
            <v>43,02</v>
          </cell>
          <cell r="H3040" t="str">
            <v>0,00</v>
          </cell>
          <cell r="I3040" t="str">
            <v>0,00</v>
          </cell>
          <cell r="J3040" t="str">
            <v>0,00</v>
          </cell>
          <cell r="K3040">
            <v>43.02</v>
          </cell>
          <cell r="L3040">
            <v>43.02</v>
          </cell>
          <cell r="M3040"/>
          <cell r="N3040">
            <v>92017</v>
          </cell>
        </row>
        <row r="3041">
          <cell r="A3041">
            <v>92018</v>
          </cell>
          <cell r="B3041" t="str">
            <v>TOMADA BAIXA DE EMBUTIR (4 MÓDULOS), 2P+T 10 A, SEM SUPORTE E SEM PLACA - FORNECIMENTO E INSTALAÇÃO. AF_12/2015</v>
          </cell>
          <cell r="C3041" t="str">
            <v>COMPOSIÇÃO</v>
          </cell>
          <cell r="D3041" t="str">
            <v>UN</v>
          </cell>
          <cell r="E3041" t="str">
            <v>72,46</v>
          </cell>
          <cell r="F3041" t="str">
            <v>30,89</v>
          </cell>
          <cell r="G3041" t="str">
            <v>41,57</v>
          </cell>
          <cell r="H3041" t="str">
            <v>0,00</v>
          </cell>
          <cell r="I3041" t="str">
            <v>0,00</v>
          </cell>
          <cell r="J3041" t="str">
            <v>0,00</v>
          </cell>
          <cell r="K3041">
            <v>41.57</v>
          </cell>
          <cell r="L3041">
            <v>41.57</v>
          </cell>
          <cell r="M3041"/>
          <cell r="N3041">
            <v>92018</v>
          </cell>
        </row>
        <row r="3042">
          <cell r="A3042">
            <v>92019</v>
          </cell>
          <cell r="B3042" t="str">
            <v>TOMADA BAIXA DE EMBUTIR (4 MÓDULOS), 2P+T 10 A, INCLUINDO SUPORTE E PLACA - FORNECIMENTO E INSTALAÇÃO. AF_12/2015</v>
          </cell>
          <cell r="C3042" t="str">
            <v>COMPOSIÇÃO</v>
          </cell>
          <cell r="D3042" t="str">
            <v>UN</v>
          </cell>
          <cell r="E3042" t="str">
            <v>85,02</v>
          </cell>
          <cell r="F3042" t="str">
            <v>34,13</v>
          </cell>
          <cell r="G3042" t="str">
            <v>50,89</v>
          </cell>
          <cell r="H3042" t="str">
            <v>0,00</v>
          </cell>
          <cell r="I3042" t="str">
            <v>0,00</v>
          </cell>
          <cell r="J3042" t="str">
            <v>0,00</v>
          </cell>
          <cell r="K3042">
            <v>50.89</v>
          </cell>
          <cell r="L3042">
            <v>50.89</v>
          </cell>
          <cell r="M3042"/>
          <cell r="N3042">
            <v>92019</v>
          </cell>
        </row>
        <row r="3043">
          <cell r="A3043">
            <v>92020</v>
          </cell>
          <cell r="B3043" t="str">
            <v>TOMADA BAIXA DE EMBUTIR (6 MÓDULOS), 2P+T 10 A, SEM SUPORTE E SEM PLACA - FORNECIMENTO E INSTALAÇÃO. AF_12/2015</v>
          </cell>
          <cell r="C3043" t="str">
            <v>COMPOSIÇÃO</v>
          </cell>
          <cell r="D3043" t="str">
            <v>UN</v>
          </cell>
          <cell r="E3043" t="str">
            <v>107,06</v>
          </cell>
          <cell r="F3043" t="str">
            <v>45,12</v>
          </cell>
          <cell r="G3043" t="str">
            <v>61,94</v>
          </cell>
          <cell r="H3043" t="str">
            <v>0,00</v>
          </cell>
          <cell r="I3043" t="str">
            <v>0,00</v>
          </cell>
          <cell r="J3043" t="str">
            <v>0,00</v>
          </cell>
          <cell r="K3043">
            <v>61.94</v>
          </cell>
          <cell r="L3043">
            <v>61.94</v>
          </cell>
          <cell r="M3043"/>
          <cell r="N3043">
            <v>92020</v>
          </cell>
        </row>
        <row r="3044">
          <cell r="A3044">
            <v>92021</v>
          </cell>
          <cell r="B3044" t="str">
            <v>TOMADA BAIXA DE EMBUTIR (6 MÓDULOS), 2P+T 10 A, INCLUINDO SUPORTE E PLACA - FORNECIMENTO E INSTALAÇÃO. AF_12/2015</v>
          </cell>
          <cell r="C3044" t="str">
            <v>COMPOSIÇÃO</v>
          </cell>
          <cell r="D3044" t="str">
            <v>UN</v>
          </cell>
          <cell r="E3044" t="str">
            <v>119,62</v>
          </cell>
          <cell r="F3044" t="str">
            <v>48,36</v>
          </cell>
          <cell r="G3044" t="str">
            <v>71,26</v>
          </cell>
          <cell r="H3044" t="str">
            <v>0,00</v>
          </cell>
          <cell r="I3044" t="str">
            <v>0,00</v>
          </cell>
          <cell r="J3044" t="str">
            <v>0,00</v>
          </cell>
          <cell r="K3044">
            <v>71.260000000000005</v>
          </cell>
          <cell r="L3044">
            <v>71.260000000000005</v>
          </cell>
          <cell r="M3044"/>
          <cell r="N3044">
            <v>92021</v>
          </cell>
        </row>
        <row r="3045">
          <cell r="A3045">
            <v>92022</v>
          </cell>
          <cell r="B3045" t="str">
            <v>INTERRUPTOR SIMPLES (1 MÓDULO) COM 1 TOMADA DE EMBUTIR 2P+T 10 A,  SEM SUPORTE E SEM PLACA - FORNECIMENTO E INSTALAÇÃO. AF_12/2015</v>
          </cell>
          <cell r="C3045" t="str">
            <v>COMPOSIÇÃO</v>
          </cell>
          <cell r="D3045" t="str">
            <v>UN</v>
          </cell>
          <cell r="E3045" t="str">
            <v>40,05</v>
          </cell>
          <cell r="F3045" t="str">
            <v>19,03</v>
          </cell>
          <cell r="G3045" t="str">
            <v>21,02</v>
          </cell>
          <cell r="H3045" t="str">
            <v>0,00</v>
          </cell>
          <cell r="I3045" t="str">
            <v>0,00</v>
          </cell>
          <cell r="J3045" t="str">
            <v>0,00</v>
          </cell>
          <cell r="K3045">
            <v>21.02</v>
          </cell>
          <cell r="L3045">
            <v>21.02</v>
          </cell>
          <cell r="M3045"/>
          <cell r="N3045">
            <v>92022</v>
          </cell>
        </row>
        <row r="3046">
          <cell r="A3046">
            <v>92023</v>
          </cell>
          <cell r="B3046" t="str">
            <v>INTERRUPTOR SIMPLES (1 MÓDULO) COM 1 TOMADA DE EMBUTIR 2P+T 10 A,  INCLUINDO SUPORTE E PLACA - FORNECIMENTO E INSTALAÇÃO. AF_12/2015</v>
          </cell>
          <cell r="C3046" t="str">
            <v>COMPOSIÇÃO</v>
          </cell>
          <cell r="D3046" t="str">
            <v>UN</v>
          </cell>
          <cell r="E3046" t="str">
            <v>48,02</v>
          </cell>
          <cell r="F3046" t="str">
            <v>21,77</v>
          </cell>
          <cell r="G3046" t="str">
            <v>26,25</v>
          </cell>
          <cell r="H3046" t="str">
            <v>0,00</v>
          </cell>
          <cell r="I3046" t="str">
            <v>0,00</v>
          </cell>
          <cell r="J3046" t="str">
            <v>0,00</v>
          </cell>
          <cell r="K3046">
            <v>26.25</v>
          </cell>
          <cell r="L3046">
            <v>26.25</v>
          </cell>
          <cell r="M3046"/>
          <cell r="N3046">
            <v>92023</v>
          </cell>
        </row>
        <row r="3047">
          <cell r="A3047">
            <v>92024</v>
          </cell>
          <cell r="B3047" t="str">
            <v>INTERRUPTOR SIMPLES (1 MÓDULO) COM 2 TOMADAS DE EMBUTIR 2P+T 10 A,  SEM SUPORTE E SEM PLACA - FORNECIMENTO E INSTALAÇÃO. AF_12/2015</v>
          </cell>
          <cell r="C3047" t="str">
            <v>COMPOSIÇÃO</v>
          </cell>
          <cell r="D3047" t="str">
            <v>UN</v>
          </cell>
          <cell r="E3047" t="str">
            <v>61,20</v>
          </cell>
          <cell r="F3047" t="str">
            <v>29,00</v>
          </cell>
          <cell r="G3047" t="str">
            <v>32,20</v>
          </cell>
          <cell r="H3047" t="str">
            <v>0,00</v>
          </cell>
          <cell r="I3047" t="str">
            <v>0,00</v>
          </cell>
          <cell r="J3047" t="str">
            <v>0,00</v>
          </cell>
          <cell r="K3047">
            <v>32.200000000000003</v>
          </cell>
          <cell r="L3047">
            <v>32.200000000000003</v>
          </cell>
          <cell r="M3047"/>
          <cell r="N3047">
            <v>92024</v>
          </cell>
        </row>
        <row r="3048">
          <cell r="A3048">
            <v>92025</v>
          </cell>
          <cell r="B3048" t="str">
            <v>INTERRUPTOR SIMPLES (1 MÓDULO) COM 2 TOMADAS DE EMBUTIR 2P+T 10 A,  INCLUINDO SUPORTE E PLACA - FORNECIMENTO E INSTALAÇÃO. AF_12/2015</v>
          </cell>
          <cell r="C3048" t="str">
            <v>COMPOSIÇÃO</v>
          </cell>
          <cell r="D3048" t="str">
            <v>UN</v>
          </cell>
          <cell r="E3048" t="str">
            <v>69,17</v>
          </cell>
          <cell r="F3048" t="str">
            <v>31,75</v>
          </cell>
          <cell r="G3048" t="str">
            <v>37,42</v>
          </cell>
          <cell r="H3048" t="str">
            <v>0,00</v>
          </cell>
          <cell r="I3048" t="str">
            <v>0,00</v>
          </cell>
          <cell r="J3048" t="str">
            <v>0,00</v>
          </cell>
          <cell r="K3048">
            <v>37.42</v>
          </cell>
          <cell r="L3048">
            <v>37.42</v>
          </cell>
          <cell r="M3048"/>
          <cell r="N3048">
            <v>92025</v>
          </cell>
        </row>
        <row r="3049">
          <cell r="A3049">
            <v>92026</v>
          </cell>
          <cell r="B3049" t="str">
            <v>INTERRUPTOR SIMPLES (2 MÓDULOS) COM 1 TOMADA DE EMBUTIR 2P+T 10 A,  SEM SUPORTE E SEM PLACA - FORNECIMENTO E INSTALAÇÃO. AF_12/2015</v>
          </cell>
          <cell r="C3049" t="str">
            <v>COMPOSIÇÃO</v>
          </cell>
          <cell r="D3049" t="str">
            <v>UN</v>
          </cell>
          <cell r="E3049" t="str">
            <v>55,77</v>
          </cell>
          <cell r="F3049" t="str">
            <v>25,65</v>
          </cell>
          <cell r="G3049" t="str">
            <v>30,12</v>
          </cell>
          <cell r="H3049" t="str">
            <v>0,00</v>
          </cell>
          <cell r="I3049" t="str">
            <v>0,00</v>
          </cell>
          <cell r="J3049" t="str">
            <v>0,00</v>
          </cell>
          <cell r="K3049">
            <v>30.12</v>
          </cell>
          <cell r="L3049">
            <v>30.12</v>
          </cell>
          <cell r="M3049"/>
          <cell r="N3049">
            <v>92026</v>
          </cell>
        </row>
        <row r="3050">
          <cell r="A3050">
            <v>92027</v>
          </cell>
          <cell r="B3050" t="str">
            <v>INTERRUPTOR SIMPLES (2 MÓDULOS) COM 1 TOMADA DE EMBUTIR 2P+T 10 A,  INCLUINDO SUPORTE E PLACA - FORNECIMENTO E INSTALAÇÃO. AF_12/2015</v>
          </cell>
          <cell r="C3050" t="str">
            <v>COMPOSIÇÃO</v>
          </cell>
          <cell r="D3050" t="str">
            <v>UN</v>
          </cell>
          <cell r="E3050" t="str">
            <v>63,74</v>
          </cell>
          <cell r="F3050" t="str">
            <v>28,40</v>
          </cell>
          <cell r="G3050" t="str">
            <v>35,34</v>
          </cell>
          <cell r="H3050" t="str">
            <v>0,00</v>
          </cell>
          <cell r="I3050" t="str">
            <v>0,00</v>
          </cell>
          <cell r="J3050" t="str">
            <v>0,00</v>
          </cell>
          <cell r="K3050">
            <v>35.340000000000003</v>
          </cell>
          <cell r="L3050">
            <v>35.340000000000003</v>
          </cell>
          <cell r="M3050"/>
          <cell r="N3050">
            <v>92027</v>
          </cell>
        </row>
        <row r="3051">
          <cell r="A3051">
            <v>92028</v>
          </cell>
          <cell r="B3051" t="str">
            <v>INTERRUPTOR PARALELO (1 MÓDULO) COM 1 TOMADA DE EMBUTIR 2P+T 10 A,  SEM SUPORTE E SEM PLACA - FORNECIMENTO E INSTALAÇÃO. AF_12/2015</v>
          </cell>
          <cell r="C3051" t="str">
            <v>COMPOSIÇÃO</v>
          </cell>
          <cell r="D3051" t="str">
            <v>UN</v>
          </cell>
          <cell r="E3051" t="str">
            <v>46,59</v>
          </cell>
          <cell r="F3051" t="str">
            <v>22,36</v>
          </cell>
          <cell r="G3051" t="str">
            <v>24,23</v>
          </cell>
          <cell r="H3051" t="str">
            <v>0,00</v>
          </cell>
          <cell r="I3051" t="str">
            <v>0,00</v>
          </cell>
          <cell r="J3051" t="str">
            <v>0,00</v>
          </cell>
          <cell r="K3051">
            <v>24.23</v>
          </cell>
          <cell r="L3051">
            <v>24.23</v>
          </cell>
          <cell r="M3051"/>
          <cell r="N3051">
            <v>92028</v>
          </cell>
        </row>
        <row r="3052">
          <cell r="A3052">
            <v>92029</v>
          </cell>
          <cell r="B3052" t="str">
            <v>INTERRUPTOR PARALELO (1 MÓDULO) COM 1 TOMADA DE EMBUTIR 2P+T 10 A,  INCLUINDO SUPORTE E PLACA - FORNECIMENTO E INSTALAÇÃO. AF_12/2015</v>
          </cell>
          <cell r="C3052" t="str">
            <v>COMPOSIÇÃO</v>
          </cell>
          <cell r="D3052" t="str">
            <v>UN</v>
          </cell>
          <cell r="E3052" t="str">
            <v>54,56</v>
          </cell>
          <cell r="F3052" t="str">
            <v>25,10</v>
          </cell>
          <cell r="G3052" t="str">
            <v>29,46</v>
          </cell>
          <cell r="H3052" t="str">
            <v>0,00</v>
          </cell>
          <cell r="I3052" t="str">
            <v>0,00</v>
          </cell>
          <cell r="J3052" t="str">
            <v>0,00</v>
          </cell>
          <cell r="K3052">
            <v>29.46</v>
          </cell>
          <cell r="L3052">
            <v>29.46</v>
          </cell>
          <cell r="M3052"/>
          <cell r="N3052">
            <v>92029</v>
          </cell>
        </row>
        <row r="3053">
          <cell r="A3053">
            <v>92030</v>
          </cell>
          <cell r="B3053" t="str">
            <v>INTERRUPTOR PARALELO (1 MÓDULO) COM 2 TOMADAS DE EMBUTIR 2P+T 10 A,  SEM SUPORTE E SEM PLACA - FORNECIMENTO E INSTALAÇÃO. AF_12/2015</v>
          </cell>
          <cell r="C3053" t="str">
            <v>COMPOSIÇÃO</v>
          </cell>
          <cell r="D3053" t="str">
            <v>UN</v>
          </cell>
          <cell r="E3053" t="str">
            <v>67,70</v>
          </cell>
          <cell r="F3053" t="str">
            <v>32,32</v>
          </cell>
          <cell r="G3053" t="str">
            <v>35,38</v>
          </cell>
          <cell r="H3053" t="str">
            <v>0,00</v>
          </cell>
          <cell r="I3053" t="str">
            <v>0,00</v>
          </cell>
          <cell r="J3053" t="str">
            <v>0,00</v>
          </cell>
          <cell r="K3053">
            <v>35.380000000000003</v>
          </cell>
          <cell r="L3053">
            <v>35.380000000000003</v>
          </cell>
          <cell r="M3053"/>
          <cell r="N3053">
            <v>92030</v>
          </cell>
        </row>
        <row r="3054">
          <cell r="A3054">
            <v>92031</v>
          </cell>
          <cell r="B3054" t="str">
            <v>INTERRUPTOR PARALELO (1 MÓDULO) COM 2 TOMADAS DE EMBUTIR 2P+T 10 A,  INCLUINDO SUPORTE E PLACA - FORNECIMENTO E INSTALAÇÃO. AF_12/2015</v>
          </cell>
          <cell r="C3054" t="str">
            <v>COMPOSIÇÃO</v>
          </cell>
          <cell r="D3054" t="str">
            <v>UN</v>
          </cell>
          <cell r="E3054" t="str">
            <v>75,67</v>
          </cell>
          <cell r="F3054" t="str">
            <v>35,07</v>
          </cell>
          <cell r="G3054" t="str">
            <v>40,60</v>
          </cell>
          <cell r="H3054" t="str">
            <v>0,00</v>
          </cell>
          <cell r="I3054" t="str">
            <v>0,00</v>
          </cell>
          <cell r="J3054" t="str">
            <v>0,00</v>
          </cell>
          <cell r="K3054">
            <v>40.6</v>
          </cell>
          <cell r="L3054">
            <v>40.6</v>
          </cell>
          <cell r="M3054"/>
          <cell r="N3054">
            <v>92031</v>
          </cell>
        </row>
        <row r="3055">
          <cell r="A3055">
            <v>92032</v>
          </cell>
          <cell r="B3055" t="str">
            <v>INTERRUPTOR PARALELO (2 MÓDULOS) COM 1 TOMADA DE EMBUTIR 2P+T 10 A,  SEM SUPORTE E SEM PLACA - FORNECIMENTO E INSTALAÇÃO. AF_12/2015</v>
          </cell>
          <cell r="C3055" t="str">
            <v>COMPOSIÇÃO</v>
          </cell>
          <cell r="D3055" t="str">
            <v>UN</v>
          </cell>
          <cell r="E3055" t="str">
            <v>68,82</v>
          </cell>
          <cell r="F3055" t="str">
            <v>32,32</v>
          </cell>
          <cell r="G3055" t="str">
            <v>36,50</v>
          </cell>
          <cell r="H3055" t="str">
            <v>0,00</v>
          </cell>
          <cell r="I3055" t="str">
            <v>0,00</v>
          </cell>
          <cell r="J3055" t="str">
            <v>0,00</v>
          </cell>
          <cell r="K3055">
            <v>36.5</v>
          </cell>
          <cell r="L3055">
            <v>36.5</v>
          </cell>
          <cell r="M3055"/>
          <cell r="N3055">
            <v>92032</v>
          </cell>
        </row>
        <row r="3056">
          <cell r="A3056">
            <v>92033</v>
          </cell>
          <cell r="B3056" t="str">
            <v>INTERRUPTOR PARALELO (2 MÓDULOS) COM 1 TOMADA DE EMBUTIR 2P+T 10 A,  INCLUINDO SUPORTE E PLACA - FORNECIMENTO E INSTALAÇÃO. AF_12/2015</v>
          </cell>
          <cell r="C3056" t="str">
            <v>COMPOSIÇÃO</v>
          </cell>
          <cell r="D3056" t="str">
            <v>UN</v>
          </cell>
          <cell r="E3056" t="str">
            <v>76,79</v>
          </cell>
          <cell r="F3056" t="str">
            <v>35,06</v>
          </cell>
          <cell r="G3056" t="str">
            <v>41,73</v>
          </cell>
          <cell r="H3056" t="str">
            <v>0,00</v>
          </cell>
          <cell r="I3056" t="str">
            <v>0,00</v>
          </cell>
          <cell r="J3056" t="str">
            <v>0,00</v>
          </cell>
          <cell r="K3056">
            <v>41.73</v>
          </cell>
          <cell r="L3056">
            <v>41.73</v>
          </cell>
          <cell r="M3056"/>
          <cell r="N3056">
            <v>92033</v>
          </cell>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62,32</v>
          </cell>
          <cell r="F3057" t="str">
            <v>29,00</v>
          </cell>
          <cell r="G3057" t="str">
            <v>33,32</v>
          </cell>
          <cell r="H3057" t="str">
            <v>0,00</v>
          </cell>
          <cell r="I3057" t="str">
            <v>0,00</v>
          </cell>
          <cell r="J3057" t="str">
            <v>0,00</v>
          </cell>
          <cell r="K3057">
            <v>33.32</v>
          </cell>
          <cell r="L3057">
            <v>33.32</v>
          </cell>
          <cell r="M3057"/>
          <cell r="N3057">
            <v>92034</v>
          </cell>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70,29</v>
          </cell>
          <cell r="F3058" t="str">
            <v>31,75</v>
          </cell>
          <cell r="G3058" t="str">
            <v>38,54</v>
          </cell>
          <cell r="H3058" t="str">
            <v>0,00</v>
          </cell>
          <cell r="I3058" t="str">
            <v>0,00</v>
          </cell>
          <cell r="J3058" t="str">
            <v>0,00</v>
          </cell>
          <cell r="K3058">
            <v>38.54</v>
          </cell>
          <cell r="L3058">
            <v>38.54</v>
          </cell>
          <cell r="M3058"/>
          <cell r="N3058">
            <v>92035</v>
          </cell>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120,80</v>
          </cell>
          <cell r="F3059" t="str">
            <v>10,80</v>
          </cell>
          <cell r="G3059" t="str">
            <v>110,00</v>
          </cell>
          <cell r="H3059" t="str">
            <v>0,00</v>
          </cell>
          <cell r="I3059" t="str">
            <v>0,00</v>
          </cell>
          <cell r="J3059" t="str">
            <v>0,00</v>
          </cell>
          <cell r="K3059">
            <v>110</v>
          </cell>
          <cell r="L3059">
            <v>110</v>
          </cell>
          <cell r="M3059"/>
          <cell r="N3059">
            <v>97583</v>
          </cell>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171,41</v>
          </cell>
          <cell r="F3060" t="str">
            <v>10,80</v>
          </cell>
          <cell r="G3060" t="str">
            <v>160,61</v>
          </cell>
          <cell r="H3060" t="str">
            <v>0,00</v>
          </cell>
          <cell r="I3060" t="str">
            <v>0,00</v>
          </cell>
          <cell r="J3060" t="str">
            <v>0,00</v>
          </cell>
          <cell r="K3060">
            <v>160.61000000000001</v>
          </cell>
          <cell r="L3060">
            <v>160.61000000000001</v>
          </cell>
          <cell r="M3060"/>
          <cell r="N3060">
            <v>97584</v>
          </cell>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163,84</v>
          </cell>
          <cell r="F3061" t="str">
            <v>12,28</v>
          </cell>
          <cell r="G3061" t="str">
            <v>151,56</v>
          </cell>
          <cell r="H3061" t="str">
            <v>0,00</v>
          </cell>
          <cell r="I3061" t="str">
            <v>0,00</v>
          </cell>
          <cell r="J3061" t="str">
            <v>0,00</v>
          </cell>
          <cell r="K3061">
            <v>151.56</v>
          </cell>
          <cell r="L3061">
            <v>151.56</v>
          </cell>
          <cell r="M3061"/>
          <cell r="N3061">
            <v>97585</v>
          </cell>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224,96</v>
          </cell>
          <cell r="F3062" t="str">
            <v>12,28</v>
          </cell>
          <cell r="G3062" t="str">
            <v>212,68</v>
          </cell>
          <cell r="H3062" t="str">
            <v>0,00</v>
          </cell>
          <cell r="I3062" t="str">
            <v>0,00</v>
          </cell>
          <cell r="J3062" t="str">
            <v>0,00</v>
          </cell>
          <cell r="K3062">
            <v>212.68</v>
          </cell>
          <cell r="L3062">
            <v>212.68</v>
          </cell>
          <cell r="M3062"/>
          <cell r="N3062">
            <v>97586</v>
          </cell>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417,19</v>
          </cell>
          <cell r="F3063" t="str">
            <v>10,52</v>
          </cell>
          <cell r="G3063" t="str">
            <v>406,67</v>
          </cell>
          <cell r="H3063" t="str">
            <v>0,00</v>
          </cell>
          <cell r="I3063" t="str">
            <v>0,00</v>
          </cell>
          <cell r="J3063" t="str">
            <v>0,00</v>
          </cell>
          <cell r="K3063">
            <v>406.67</v>
          </cell>
          <cell r="L3063">
            <v>406.67</v>
          </cell>
          <cell r="M3063"/>
          <cell r="N3063">
            <v>97587</v>
          </cell>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46,21</v>
          </cell>
          <cell r="F3064" t="str">
            <v>15,89</v>
          </cell>
          <cell r="G3064" t="str">
            <v>30,32</v>
          </cell>
          <cell r="H3064" t="str">
            <v>0,00</v>
          </cell>
          <cell r="I3064" t="str">
            <v>0,00</v>
          </cell>
          <cell r="J3064" t="str">
            <v>0,00</v>
          </cell>
          <cell r="K3064">
            <v>30.32</v>
          </cell>
          <cell r="L3064">
            <v>30.32</v>
          </cell>
          <cell r="M3064"/>
          <cell r="N3064">
            <v>97589</v>
          </cell>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130,66</v>
          </cell>
          <cell r="F3065" t="str">
            <v>15,87</v>
          </cell>
          <cell r="G3065" t="str">
            <v>114,79</v>
          </cell>
          <cell r="H3065" t="str">
            <v>0,00</v>
          </cell>
          <cell r="I3065" t="str">
            <v>0,00</v>
          </cell>
          <cell r="J3065" t="str">
            <v>0,00</v>
          </cell>
          <cell r="K3065">
            <v>114.79</v>
          </cell>
          <cell r="L3065">
            <v>114.79</v>
          </cell>
          <cell r="M3065"/>
          <cell r="N3065">
            <v>97590</v>
          </cell>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166,86</v>
          </cell>
          <cell r="F3066" t="str">
            <v>20,52</v>
          </cell>
          <cell r="G3066" t="str">
            <v>146,34</v>
          </cell>
          <cell r="H3066" t="str">
            <v>0,00</v>
          </cell>
          <cell r="I3066" t="str">
            <v>0,00</v>
          </cell>
          <cell r="J3066" t="str">
            <v>0,00</v>
          </cell>
          <cell r="K3066">
            <v>146.34</v>
          </cell>
          <cell r="L3066">
            <v>146.34</v>
          </cell>
          <cell r="M3066"/>
          <cell r="N3066">
            <v>97591</v>
          </cell>
        </row>
        <row r="3067">
          <cell r="A3067">
            <v>97593</v>
          </cell>
          <cell r="B3067" t="str">
            <v>LUMINÁRIA TIPO SPOT, DE SOBREPOR, COM 1 LÂMPADA FLUORESCENTE DE 15 W, SEM REATOR - FORNECIMENTO E INSTALAÇÃO. AF_02/2020</v>
          </cell>
          <cell r="C3067" t="str">
            <v>COMPOSIÇÃO</v>
          </cell>
          <cell r="D3067" t="str">
            <v>UN</v>
          </cell>
          <cell r="E3067" t="str">
            <v>196,85</v>
          </cell>
          <cell r="F3067" t="str">
            <v>13,30</v>
          </cell>
          <cell r="G3067" t="str">
            <v>183,55</v>
          </cell>
          <cell r="H3067" t="str">
            <v>0,00</v>
          </cell>
          <cell r="I3067" t="str">
            <v>0,00</v>
          </cell>
          <cell r="J3067" t="str">
            <v>0,00</v>
          </cell>
          <cell r="K3067">
            <v>183.55</v>
          </cell>
          <cell r="L3067">
            <v>183.55</v>
          </cell>
          <cell r="M3067"/>
          <cell r="N3067">
            <v>97593</v>
          </cell>
        </row>
        <row r="3068">
          <cell r="A3068">
            <v>97594</v>
          </cell>
          <cell r="B3068" t="str">
            <v>LUMINÁRIA TIPO SPOT, DE SOBREPOR, COM 2 LÂMPADAS FLUORESCENTES DE 15 W, SEM REATOR - FORNECIMENTO E INSTALAÇÃO. AF_02/2020</v>
          </cell>
          <cell r="C3068" t="str">
            <v>COMPOSIÇÃO</v>
          </cell>
          <cell r="D3068" t="str">
            <v>UN</v>
          </cell>
          <cell r="E3068" t="str">
            <v>169,55</v>
          </cell>
          <cell r="F3068" t="str">
            <v>17,31</v>
          </cell>
          <cell r="G3068" t="str">
            <v>152,24</v>
          </cell>
          <cell r="H3068" t="str">
            <v>0,00</v>
          </cell>
          <cell r="I3068" t="str">
            <v>0,00</v>
          </cell>
          <cell r="J3068" t="str">
            <v>0,00</v>
          </cell>
          <cell r="K3068">
            <v>152.24</v>
          </cell>
          <cell r="L3068">
            <v>152.24</v>
          </cell>
          <cell r="M3068"/>
          <cell r="N3068">
            <v>97594</v>
          </cell>
        </row>
        <row r="3069">
          <cell r="A3069">
            <v>97595</v>
          </cell>
          <cell r="B3069" t="str">
            <v>SENSOR DE PRESENÇA COM FOTOCÉLULA, FIXAÇÃO EM PAREDE - FORNECIMENTO E INSTALAÇÃO. AF_02/2020</v>
          </cell>
          <cell r="C3069" t="str">
            <v>COMPOSIÇÃO</v>
          </cell>
          <cell r="D3069" t="str">
            <v>UN</v>
          </cell>
          <cell r="E3069" t="str">
            <v>141,77</v>
          </cell>
          <cell r="F3069" t="str">
            <v>16,73</v>
          </cell>
          <cell r="G3069" t="str">
            <v>125,04</v>
          </cell>
          <cell r="H3069" t="str">
            <v>0,00</v>
          </cell>
          <cell r="I3069" t="str">
            <v>0,00</v>
          </cell>
          <cell r="J3069" t="str">
            <v>0,00</v>
          </cell>
          <cell r="K3069">
            <v>125.04</v>
          </cell>
          <cell r="L3069">
            <v>125.04</v>
          </cell>
          <cell r="M3069"/>
          <cell r="N3069">
            <v>97595</v>
          </cell>
        </row>
        <row r="3070">
          <cell r="A3070">
            <v>97596</v>
          </cell>
          <cell r="B3070" t="str">
            <v>SENSOR DE PRESENÇA SEM FOTOCÉLULA, FIXAÇÃO EM PAREDE - FORNECIMENTO E INSTALAÇÃO. AF_02/2020</v>
          </cell>
          <cell r="C3070" t="str">
            <v>COMPOSIÇÃO</v>
          </cell>
          <cell r="D3070" t="str">
            <v>UN</v>
          </cell>
          <cell r="E3070" t="str">
            <v>96,14</v>
          </cell>
          <cell r="F3070" t="str">
            <v>16,73</v>
          </cell>
          <cell r="G3070" t="str">
            <v>79,41</v>
          </cell>
          <cell r="H3070" t="str">
            <v>0,00</v>
          </cell>
          <cell r="I3070" t="str">
            <v>0,00</v>
          </cell>
          <cell r="J3070" t="str">
            <v>0,00</v>
          </cell>
          <cell r="K3070">
            <v>79.41</v>
          </cell>
          <cell r="L3070">
            <v>79.41</v>
          </cell>
          <cell r="M3070"/>
          <cell r="N3070">
            <v>97596</v>
          </cell>
        </row>
        <row r="3071">
          <cell r="A3071">
            <v>97597</v>
          </cell>
          <cell r="B3071" t="str">
            <v>SENSOR DE PRESENÇA COM FOTOCÉLULA, FIXAÇÃO EM TETO - FORNECIMENTO E INSTALAÇÃO. AF_02/2020</v>
          </cell>
          <cell r="C3071" t="str">
            <v>COMPOSIÇÃO</v>
          </cell>
          <cell r="D3071" t="str">
            <v>UN</v>
          </cell>
          <cell r="E3071" t="str">
            <v>98,01</v>
          </cell>
          <cell r="F3071" t="str">
            <v>11,14</v>
          </cell>
          <cell r="G3071" t="str">
            <v>86,87</v>
          </cell>
          <cell r="H3071" t="str">
            <v>0,00</v>
          </cell>
          <cell r="I3071" t="str">
            <v>0,00</v>
          </cell>
          <cell r="J3071" t="str">
            <v>0,00</v>
          </cell>
          <cell r="K3071">
            <v>86.87</v>
          </cell>
          <cell r="L3071">
            <v>86.87</v>
          </cell>
          <cell r="M3071"/>
          <cell r="N3071">
            <v>97597</v>
          </cell>
        </row>
        <row r="3072">
          <cell r="A3072">
            <v>97598</v>
          </cell>
          <cell r="B3072" t="str">
            <v>SENSOR DE PRESENÇA SEM FOTOCÉLULA, FIXAÇÃO EM TETO - FORNECIMENTO E INSTALAÇÃO. AF_02/2020</v>
          </cell>
          <cell r="C3072" t="str">
            <v>COMPOSIÇÃO</v>
          </cell>
          <cell r="D3072" t="str">
            <v>UN</v>
          </cell>
          <cell r="E3072" t="str">
            <v>92,18</v>
          </cell>
          <cell r="F3072" t="str">
            <v>11,14</v>
          </cell>
          <cell r="G3072" t="str">
            <v>81,04</v>
          </cell>
          <cell r="H3072" t="str">
            <v>0,00</v>
          </cell>
          <cell r="I3072" t="str">
            <v>0,00</v>
          </cell>
          <cell r="J3072" t="str">
            <v>0,00</v>
          </cell>
          <cell r="K3072">
            <v>81.040000000000006</v>
          </cell>
          <cell r="L3072">
            <v>81.040000000000006</v>
          </cell>
          <cell r="M3072"/>
          <cell r="N3072">
            <v>97598</v>
          </cell>
        </row>
        <row r="3073">
          <cell r="A3073">
            <v>97599</v>
          </cell>
          <cell r="B3073" t="str">
            <v>LUMINÁRIA DE EMERGÊNCIA, COM 30 LÂMPADAS LED DE 2 W, SEM REATOR - FORNECIMENTO E INSTALAÇÃO. AF_02/2020</v>
          </cell>
          <cell r="C3073" t="str">
            <v>COMPOSIÇÃO</v>
          </cell>
          <cell r="D3073" t="str">
            <v>UN</v>
          </cell>
          <cell r="E3073" t="str">
            <v>30,74</v>
          </cell>
          <cell r="F3073" t="str">
            <v>5,30</v>
          </cell>
          <cell r="G3073" t="str">
            <v>25,44</v>
          </cell>
          <cell r="H3073" t="str">
            <v>0,00</v>
          </cell>
          <cell r="I3073" t="str">
            <v>0,00</v>
          </cell>
          <cell r="J3073" t="str">
            <v>0,00</v>
          </cell>
          <cell r="K3073">
            <v>25.44</v>
          </cell>
          <cell r="L3073">
            <v>25.44</v>
          </cell>
          <cell r="M3073"/>
          <cell r="N3073">
            <v>97599</v>
          </cell>
        </row>
        <row r="3074">
          <cell r="A3074">
            <v>97609</v>
          </cell>
          <cell r="B3074" t="str">
            <v>LÂMPADA COMPACTA DE LED 6 W, BASE E27 - FORNECIMENTO E INSTALAÇÃO. AF_02/2020</v>
          </cell>
          <cell r="C3074" t="str">
            <v>COMPOSIÇÃO</v>
          </cell>
          <cell r="D3074" t="str">
            <v>UN</v>
          </cell>
          <cell r="E3074" t="str">
            <v>19,51</v>
          </cell>
          <cell r="F3074" t="str">
            <v>4,90</v>
          </cell>
          <cell r="G3074" t="str">
            <v>14,61</v>
          </cell>
          <cell r="H3074" t="str">
            <v>0,00</v>
          </cell>
          <cell r="I3074" t="str">
            <v>0,00</v>
          </cell>
          <cell r="J3074" t="str">
            <v>0,00</v>
          </cell>
          <cell r="K3074">
            <v>14.61</v>
          </cell>
          <cell r="L3074">
            <v>14.61</v>
          </cell>
          <cell r="M3074"/>
          <cell r="N3074">
            <v>97609</v>
          </cell>
        </row>
        <row r="3075">
          <cell r="A3075">
            <v>97610</v>
          </cell>
          <cell r="B3075" t="str">
            <v>LÂMPADA COMPACTA DE LED 10 W, BASE E27 - FORNECIMENTO E INSTALAÇÃO. AF_02/2020</v>
          </cell>
          <cell r="C3075" t="str">
            <v>COMPOSIÇÃO</v>
          </cell>
          <cell r="D3075" t="str">
            <v>UN</v>
          </cell>
          <cell r="E3075" t="str">
            <v>20,75</v>
          </cell>
          <cell r="F3075" t="str">
            <v>4,90</v>
          </cell>
          <cell r="G3075" t="str">
            <v>15,85</v>
          </cell>
          <cell r="H3075" t="str">
            <v>0,00</v>
          </cell>
          <cell r="I3075" t="str">
            <v>0,00</v>
          </cell>
          <cell r="J3075" t="str">
            <v>0,00</v>
          </cell>
          <cell r="K3075">
            <v>15.85</v>
          </cell>
          <cell r="L3075">
            <v>15.85</v>
          </cell>
          <cell r="M3075"/>
          <cell r="N3075">
            <v>97610</v>
          </cell>
        </row>
        <row r="3076">
          <cell r="A3076">
            <v>97611</v>
          </cell>
          <cell r="B3076" t="str">
            <v>LÂMPADA COMPACTA FLUORESCENTE DE 15 W, BASE E27 - FORNECIMENTO E INSTALAÇÃO. AF_02/2020</v>
          </cell>
          <cell r="C3076" t="str">
            <v>COMPOSIÇÃO</v>
          </cell>
          <cell r="D3076" t="str">
            <v>UN</v>
          </cell>
          <cell r="E3076" t="str">
            <v>26,45</v>
          </cell>
          <cell r="F3076" t="str">
            <v>4,90</v>
          </cell>
          <cell r="G3076" t="str">
            <v>21,55</v>
          </cell>
          <cell r="H3076" t="str">
            <v>0,00</v>
          </cell>
          <cell r="I3076" t="str">
            <v>0,00</v>
          </cell>
          <cell r="J3076" t="str">
            <v>0,00</v>
          </cell>
          <cell r="K3076">
            <v>21.55</v>
          </cell>
          <cell r="L3076">
            <v>21.55</v>
          </cell>
          <cell r="M3076"/>
          <cell r="N3076">
            <v>97611</v>
          </cell>
        </row>
        <row r="3077">
          <cell r="A3077">
            <v>97612</v>
          </cell>
          <cell r="B3077" t="str">
            <v>LÂMPADA COMPACTA FLUORESCENTE DE 20 W, BASE E27 - FORNECIMENTO E INSTALAÇÃO. AF_02/2020</v>
          </cell>
          <cell r="C3077" t="str">
            <v>COMPOSIÇÃO</v>
          </cell>
          <cell r="D3077" t="str">
            <v>UN</v>
          </cell>
          <cell r="E3077" t="str">
            <v>28,58</v>
          </cell>
          <cell r="F3077" t="str">
            <v>4,90</v>
          </cell>
          <cell r="G3077" t="str">
            <v>23,68</v>
          </cell>
          <cell r="H3077" t="str">
            <v>0,00</v>
          </cell>
          <cell r="I3077" t="str">
            <v>0,00</v>
          </cell>
          <cell r="J3077" t="str">
            <v>0,00</v>
          </cell>
          <cell r="K3077">
            <v>23.68</v>
          </cell>
          <cell r="L3077">
            <v>23.68</v>
          </cell>
          <cell r="M3077"/>
          <cell r="N3077">
            <v>97612</v>
          </cell>
        </row>
        <row r="3078">
          <cell r="A3078">
            <v>97613</v>
          </cell>
          <cell r="B3078" t="str">
            <v>LÂMPADA COMPACTA DE VAPOR MERCURIO 125 W, BASE E27 - FORNECIMENTO E INSTALAÇÃO. AF_02/2020</v>
          </cell>
          <cell r="C3078" t="str">
            <v>COMPOSIÇÃO</v>
          </cell>
          <cell r="D3078" t="str">
            <v>UN</v>
          </cell>
          <cell r="E3078" t="str">
            <v>35,67</v>
          </cell>
          <cell r="F3078" t="str">
            <v>4,89</v>
          </cell>
          <cell r="G3078" t="str">
            <v>30,78</v>
          </cell>
          <cell r="H3078" t="str">
            <v>0,00</v>
          </cell>
          <cell r="I3078" t="str">
            <v>0,00</v>
          </cell>
          <cell r="J3078" t="str">
            <v>0,00</v>
          </cell>
          <cell r="K3078">
            <v>30.78</v>
          </cell>
          <cell r="L3078">
            <v>30.78</v>
          </cell>
          <cell r="M3078"/>
          <cell r="N3078">
            <v>97613</v>
          </cell>
        </row>
        <row r="3079">
          <cell r="A3079">
            <v>97614</v>
          </cell>
          <cell r="B3079" t="str">
            <v>LÂMPADA COMPACTA DE VAPOR METÁLICO OVOIDE 150 W, BASE E27 - FORNECIMENTO E INSTALAÇÃO. AF_02/2020</v>
          </cell>
          <cell r="C3079" t="str">
            <v>COMPOSIÇÃO</v>
          </cell>
          <cell r="D3079" t="str">
            <v>UN</v>
          </cell>
          <cell r="E3079" t="str">
            <v>61,25</v>
          </cell>
          <cell r="F3079" t="str">
            <v>4,89</v>
          </cell>
          <cell r="G3079" t="str">
            <v>56,36</v>
          </cell>
          <cell r="H3079" t="str">
            <v>0,00</v>
          </cell>
          <cell r="I3079" t="str">
            <v>0,00</v>
          </cell>
          <cell r="J3079" t="str">
            <v>0,00</v>
          </cell>
          <cell r="K3079">
            <v>56.36</v>
          </cell>
          <cell r="L3079">
            <v>56.36</v>
          </cell>
          <cell r="M3079"/>
          <cell r="N3079">
            <v>97614</v>
          </cell>
        </row>
        <row r="3080">
          <cell r="A3080">
            <v>97615</v>
          </cell>
          <cell r="B3080" t="str">
            <v>LÂMPADA TUBULAR FLUORESCENTE T8 DE 16/18 W, BASE G13 - FORNECIMENTO E INSTALAÇÃO. AF_02/2020_P</v>
          </cell>
          <cell r="C3080" t="str">
            <v>COMPOSIÇÃO</v>
          </cell>
          <cell r="D3080" t="str">
            <v>UN</v>
          </cell>
          <cell r="E3080" t="str">
            <v>72,20</v>
          </cell>
          <cell r="F3080" t="str">
            <v>7,34</v>
          </cell>
          <cell r="G3080" t="str">
            <v>64,86</v>
          </cell>
          <cell r="H3080" t="str">
            <v>0,00</v>
          </cell>
          <cell r="I3080" t="str">
            <v>0,00</v>
          </cell>
          <cell r="J3080" t="str">
            <v>0,00</v>
          </cell>
          <cell r="K3080">
            <v>64.86</v>
          </cell>
          <cell r="L3080">
            <v>64.86</v>
          </cell>
          <cell r="M3080"/>
          <cell r="N3080">
            <v>97615</v>
          </cell>
        </row>
        <row r="3081">
          <cell r="A3081">
            <v>97616</v>
          </cell>
          <cell r="B3081" t="str">
            <v>LÂMPADA TUBULAR FLUORESCENTE T8 DE 32/36 W, BASE G13 - FORNECIMENTO E INSTALAÇÃO. AF_02/2020_P</v>
          </cell>
          <cell r="C3081" t="str">
            <v>COMPOSIÇÃO</v>
          </cell>
          <cell r="D3081" t="str">
            <v>UN</v>
          </cell>
          <cell r="E3081" t="str">
            <v>83,65</v>
          </cell>
          <cell r="F3081" t="str">
            <v>7,34</v>
          </cell>
          <cell r="G3081" t="str">
            <v>76,31</v>
          </cell>
          <cell r="H3081" t="str">
            <v>0,00</v>
          </cell>
          <cell r="I3081" t="str">
            <v>0,00</v>
          </cell>
          <cell r="J3081" t="str">
            <v>0,00</v>
          </cell>
          <cell r="K3081">
            <v>76.31</v>
          </cell>
          <cell r="L3081">
            <v>76.31</v>
          </cell>
          <cell r="M3081"/>
          <cell r="N3081">
            <v>97616</v>
          </cell>
        </row>
        <row r="3082">
          <cell r="A3082">
            <v>97617</v>
          </cell>
          <cell r="B3082" t="str">
            <v>LÂMPADA TUBULAR FLUORESCENTE T10 DE 20/40 W, BASE G13 - FORNECIMENTO E INSTALAÇÃO. AF_02/2020_P</v>
          </cell>
          <cell r="C3082" t="str">
            <v>COMPOSIÇÃO</v>
          </cell>
          <cell r="D3082" t="str">
            <v>UN</v>
          </cell>
          <cell r="E3082" t="str">
            <v>83,32</v>
          </cell>
          <cell r="F3082" t="str">
            <v>7,34</v>
          </cell>
          <cell r="G3082" t="str">
            <v>75,98</v>
          </cell>
          <cell r="H3082" t="str">
            <v>0,00</v>
          </cell>
          <cell r="I3082" t="str">
            <v>0,00</v>
          </cell>
          <cell r="J3082" t="str">
            <v>0,00</v>
          </cell>
          <cell r="K3082">
            <v>75.98</v>
          </cell>
          <cell r="L3082">
            <v>75.98</v>
          </cell>
          <cell r="M3082"/>
          <cell r="N3082">
            <v>97617</v>
          </cell>
        </row>
        <row r="3083">
          <cell r="A3083">
            <v>97618</v>
          </cell>
          <cell r="B3083" t="str">
            <v>LÂMPADA TUBULAR FLUORESCENTE T5 DE 14 W, BASE G13 - FORNECIMENTO E INSTALAÇÃO. AF_02/2020_P</v>
          </cell>
          <cell r="C3083" t="str">
            <v>COMPOSIÇÃO</v>
          </cell>
          <cell r="D3083" t="str">
            <v>UN</v>
          </cell>
          <cell r="E3083" t="str">
            <v>75,20</v>
          </cell>
          <cell r="F3083" t="str">
            <v>7,34</v>
          </cell>
          <cell r="G3083" t="str">
            <v>67,86</v>
          </cell>
          <cell r="H3083" t="str">
            <v>0,00</v>
          </cell>
          <cell r="I3083" t="str">
            <v>0,00</v>
          </cell>
          <cell r="J3083" t="str">
            <v>0,00</v>
          </cell>
          <cell r="K3083">
            <v>67.86</v>
          </cell>
          <cell r="L3083">
            <v>67.86</v>
          </cell>
          <cell r="M3083"/>
          <cell r="N3083">
            <v>97618</v>
          </cell>
        </row>
        <row r="3084">
          <cell r="A3084">
            <v>100902</v>
          </cell>
          <cell r="B3084" t="str">
            <v>LÂMPADA TUBULAR LED DE 9/10 W, BASE G13 - FORNECIMENTO E INSTALAÇÃO. AF_02/2020_P</v>
          </cell>
          <cell r="C3084" t="str">
            <v>COMPOSIÇÃO</v>
          </cell>
          <cell r="D3084" t="str">
            <v>UN</v>
          </cell>
          <cell r="E3084" t="str">
            <v>31,98</v>
          </cell>
          <cell r="F3084" t="str">
            <v>7,35</v>
          </cell>
          <cell r="G3084" t="str">
            <v>24,63</v>
          </cell>
          <cell r="H3084" t="str">
            <v>0,00</v>
          </cell>
          <cell r="I3084" t="str">
            <v>0,00</v>
          </cell>
          <cell r="J3084" t="str">
            <v>0,00</v>
          </cell>
          <cell r="K3084">
            <v>24.63</v>
          </cell>
          <cell r="L3084">
            <v>24.63</v>
          </cell>
          <cell r="M3084"/>
          <cell r="N3084">
            <v>100902</v>
          </cell>
        </row>
        <row r="3085">
          <cell r="A3085">
            <v>100903</v>
          </cell>
          <cell r="B3085" t="str">
            <v>LÂMPADA TUBULAR LED DE 18/20 W, BASE G13 - FORNECIMENTO E INSTALAÇÃO. AF_02/2020_P</v>
          </cell>
          <cell r="C3085" t="str">
            <v>COMPOSIÇÃO</v>
          </cell>
          <cell r="D3085" t="str">
            <v>UN</v>
          </cell>
          <cell r="E3085" t="str">
            <v>37,46</v>
          </cell>
          <cell r="F3085" t="str">
            <v>7,34</v>
          </cell>
          <cell r="G3085" t="str">
            <v>30,12</v>
          </cell>
          <cell r="H3085" t="str">
            <v>0,00</v>
          </cell>
          <cell r="I3085" t="str">
            <v>0,00</v>
          </cell>
          <cell r="J3085" t="str">
            <v>0,00</v>
          </cell>
          <cell r="K3085">
            <v>30.12</v>
          </cell>
          <cell r="L3085">
            <v>30.12</v>
          </cell>
          <cell r="M3085"/>
          <cell r="N3085">
            <v>100903</v>
          </cell>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120,80</v>
          </cell>
          <cell r="F3086" t="str">
            <v>10,80</v>
          </cell>
          <cell r="G3086" t="str">
            <v>110,00</v>
          </cell>
          <cell r="H3086" t="str">
            <v>0,00</v>
          </cell>
          <cell r="I3086" t="str">
            <v>0,00</v>
          </cell>
          <cell r="J3086" t="str">
            <v>0,00</v>
          </cell>
          <cell r="K3086">
            <v>110</v>
          </cell>
          <cell r="L3086">
            <v>110</v>
          </cell>
          <cell r="M3086"/>
          <cell r="N3086">
            <v>100904</v>
          </cell>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327,69</v>
          </cell>
          <cell r="F3087" t="str">
            <v>24,59</v>
          </cell>
          <cell r="G3087" t="str">
            <v>303,10</v>
          </cell>
          <cell r="H3087" t="str">
            <v>0,00</v>
          </cell>
          <cell r="I3087" t="str">
            <v>0,00</v>
          </cell>
          <cell r="J3087" t="str">
            <v>0,00</v>
          </cell>
          <cell r="K3087">
            <v>303.10000000000002</v>
          </cell>
          <cell r="L3087">
            <v>303.10000000000002</v>
          </cell>
          <cell r="M3087"/>
          <cell r="N3087">
            <v>100905</v>
          </cell>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449,93</v>
          </cell>
          <cell r="F3088" t="str">
            <v>24,59</v>
          </cell>
          <cell r="G3088" t="str">
            <v>425,34</v>
          </cell>
          <cell r="H3088" t="str">
            <v>0,00</v>
          </cell>
          <cell r="I3088" t="str">
            <v>0,00</v>
          </cell>
          <cell r="J3088" t="str">
            <v>0,00</v>
          </cell>
          <cell r="K3088">
            <v>425.34</v>
          </cell>
          <cell r="L3088">
            <v>425.34</v>
          </cell>
          <cell r="M3088"/>
          <cell r="N3088">
            <v>100906</v>
          </cell>
        </row>
        <row r="3089">
          <cell r="A3089">
            <v>100919</v>
          </cell>
          <cell r="B3089" t="str">
            <v>LÂMPADA FLUORESCENTE ESPIRAL BRANCA 45 W, BASE E27 - FORNECIMENTO E INSTALAÇÃO. AF_02/2020</v>
          </cell>
          <cell r="C3089" t="str">
            <v>COMPOSIÇÃO</v>
          </cell>
          <cell r="D3089" t="str">
            <v>UN</v>
          </cell>
          <cell r="E3089" t="str">
            <v>69,61</v>
          </cell>
          <cell r="F3089" t="str">
            <v>4,89</v>
          </cell>
          <cell r="G3089" t="str">
            <v>64,72</v>
          </cell>
          <cell r="H3089" t="str">
            <v>0,00</v>
          </cell>
          <cell r="I3089" t="str">
            <v>0,00</v>
          </cell>
          <cell r="J3089" t="str">
            <v>0,00</v>
          </cell>
          <cell r="K3089">
            <v>64.72</v>
          </cell>
          <cell r="L3089">
            <v>64.72</v>
          </cell>
          <cell r="M3089"/>
          <cell r="N3089">
            <v>100919</v>
          </cell>
        </row>
        <row r="3090">
          <cell r="A3090">
            <v>100920</v>
          </cell>
          <cell r="B3090" t="str">
            <v>LÂMPADA FLUORESCENTE ESPIRAL BRANCA 65 W, BASE E27 - FORNECIMENTO E INSTALAÇÃO. AF_02/2020</v>
          </cell>
          <cell r="C3090" t="str">
            <v>COMPOSIÇÃO</v>
          </cell>
          <cell r="D3090" t="str">
            <v>UN</v>
          </cell>
          <cell r="E3090" t="str">
            <v>116,79</v>
          </cell>
          <cell r="F3090" t="str">
            <v>4,89</v>
          </cell>
          <cell r="G3090" t="str">
            <v>111,90</v>
          </cell>
          <cell r="H3090" t="str">
            <v>0,00</v>
          </cell>
          <cell r="I3090" t="str">
            <v>0,00</v>
          </cell>
          <cell r="J3090" t="str">
            <v>0,00</v>
          </cell>
          <cell r="K3090">
            <v>111.9</v>
          </cell>
          <cell r="L3090">
            <v>111.9</v>
          </cell>
          <cell r="M3090"/>
          <cell r="N3090">
            <v>100920</v>
          </cell>
        </row>
        <row r="3091">
          <cell r="A3091">
            <v>100921</v>
          </cell>
          <cell r="B3091" t="str">
            <v>REATOR DE PARTIDA RÁPIDA PARA LÂMPADA FLUORESCENTE 2X40W - FORNECIMENTO E INSTALAÇÃO. AF_02/2020</v>
          </cell>
          <cell r="C3091" t="str">
            <v>COMPOSIÇÃO</v>
          </cell>
          <cell r="D3091" t="str">
            <v>UN</v>
          </cell>
          <cell r="E3091" t="str">
            <v>86,54</v>
          </cell>
          <cell r="F3091" t="str">
            <v>20,45</v>
          </cell>
          <cell r="G3091" t="str">
            <v>66,09</v>
          </cell>
          <cell r="H3091" t="str">
            <v>0,00</v>
          </cell>
          <cell r="I3091" t="str">
            <v>0,00</v>
          </cell>
          <cell r="J3091" t="str">
            <v>0,00</v>
          </cell>
          <cell r="K3091">
            <v>66.09</v>
          </cell>
          <cell r="L3091">
            <v>66.09</v>
          </cell>
          <cell r="M3091"/>
          <cell r="N3091">
            <v>100921</v>
          </cell>
        </row>
        <row r="3092">
          <cell r="A3092">
            <v>100922</v>
          </cell>
          <cell r="B3092" t="str">
            <v>REATOR DE PARTIDA RÁPIDA PARA LÂMPADA FLUORESCENTE 1X20W - FORNECIMENTO E INSTALAÇÃO. AF_02/2020</v>
          </cell>
          <cell r="C3092" t="str">
            <v>COMPOSIÇÃO</v>
          </cell>
          <cell r="D3092" t="str">
            <v>UN</v>
          </cell>
          <cell r="E3092" t="str">
            <v>62,46</v>
          </cell>
          <cell r="F3092" t="str">
            <v>14,07</v>
          </cell>
          <cell r="G3092" t="str">
            <v>48,39</v>
          </cell>
          <cell r="H3092" t="str">
            <v>0,00</v>
          </cell>
          <cell r="I3092" t="str">
            <v>0,00</v>
          </cell>
          <cell r="J3092" t="str">
            <v>0,00</v>
          </cell>
          <cell r="K3092">
            <v>48.39</v>
          </cell>
          <cell r="L3092">
            <v>48.39</v>
          </cell>
          <cell r="M3092"/>
          <cell r="N3092">
            <v>100922</v>
          </cell>
        </row>
        <row r="3093">
          <cell r="A3093">
            <v>100923</v>
          </cell>
          <cell r="B3093" t="str">
            <v>REATOR DE PARTIDA RÁPIDA PARA LÂMPADA FLUORESCENTE 1X40W - FORNECIMENTO E INSTALAÇÃO. AF_02/2020</v>
          </cell>
          <cell r="C3093" t="str">
            <v>COMPOSIÇÃO</v>
          </cell>
          <cell r="D3093" t="str">
            <v>UN</v>
          </cell>
          <cell r="E3093" t="str">
            <v>73,37</v>
          </cell>
          <cell r="F3093" t="str">
            <v>14,07</v>
          </cell>
          <cell r="G3093" t="str">
            <v>59,30</v>
          </cell>
          <cell r="H3093" t="str">
            <v>0,00</v>
          </cell>
          <cell r="I3093" t="str">
            <v>0,00</v>
          </cell>
          <cell r="J3093" t="str">
            <v>0,00</v>
          </cell>
          <cell r="K3093">
            <v>59.3</v>
          </cell>
          <cell r="L3093">
            <v>59.3</v>
          </cell>
          <cell r="M3093"/>
          <cell r="N3093">
            <v>100923</v>
          </cell>
        </row>
        <row r="3094">
          <cell r="A3094">
            <v>103782</v>
          </cell>
          <cell r="B3094" t="str">
            <v>LUMINÁRIA TIPO PLAFON CIRCULAR, DE SOBREPOR, COM LED DE 12/13 W - FORNECIMENTO E INSTALAÇÃO. AF_03/2022</v>
          </cell>
          <cell r="C3094" t="str">
            <v>COMPOSIÇÃO</v>
          </cell>
          <cell r="D3094" t="str">
            <v>UN</v>
          </cell>
          <cell r="E3094" t="str">
            <v>41,61</v>
          </cell>
          <cell r="F3094" t="str">
            <v>14,90</v>
          </cell>
          <cell r="G3094" t="str">
            <v>26,71</v>
          </cell>
          <cell r="H3094" t="str">
            <v>0,00</v>
          </cell>
          <cell r="I3094" t="str">
            <v>0,00</v>
          </cell>
          <cell r="J3094" t="str">
            <v>0,00</v>
          </cell>
          <cell r="K3094">
            <v>26.71</v>
          </cell>
          <cell r="L3094">
            <v>26.71</v>
          </cell>
          <cell r="M3094"/>
          <cell r="N3094">
            <v>103782</v>
          </cell>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1.355,58</v>
          </cell>
          <cell r="F3095" t="str">
            <v>334,07</v>
          </cell>
          <cell r="G3095" t="str">
            <v>1.016,25</v>
          </cell>
          <cell r="H3095" t="str">
            <v>5,26</v>
          </cell>
          <cell r="I3095" t="str">
            <v>0,00</v>
          </cell>
          <cell r="J3095" t="str">
            <v>0,00</v>
          </cell>
          <cell r="K3095">
            <v>1021.51</v>
          </cell>
          <cell r="L3095">
            <v>1021.51</v>
          </cell>
          <cell r="M3095"/>
          <cell r="N3095">
            <v>101489</v>
          </cell>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1.439,84</v>
          </cell>
          <cell r="F3096" t="str">
            <v>350,95</v>
          </cell>
          <cell r="G3096" t="str">
            <v>1.083,63</v>
          </cell>
          <cell r="H3096" t="str">
            <v>5,26</v>
          </cell>
          <cell r="I3096" t="str">
            <v>0,00</v>
          </cell>
          <cell r="J3096" t="str">
            <v>0,00</v>
          </cell>
          <cell r="K3096">
            <v>1088.8900000000001</v>
          </cell>
          <cell r="L3096">
            <v>1088.8900000000001</v>
          </cell>
          <cell r="M3096"/>
          <cell r="N3096">
            <v>101490</v>
          </cell>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1.460,52</v>
          </cell>
          <cell r="F3097" t="str">
            <v>326,91</v>
          </cell>
          <cell r="G3097" t="str">
            <v>1.128,35</v>
          </cell>
          <cell r="H3097" t="str">
            <v>5,26</v>
          </cell>
          <cell r="I3097" t="str">
            <v>0,00</v>
          </cell>
          <cell r="J3097" t="str">
            <v>0,00</v>
          </cell>
          <cell r="K3097">
            <v>1133.6099999999999</v>
          </cell>
          <cell r="L3097">
            <v>1133.6099999999999</v>
          </cell>
          <cell r="M3097"/>
          <cell r="N3097">
            <v>101491</v>
          </cell>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1.588,47</v>
          </cell>
          <cell r="F3098" t="str">
            <v>341,49</v>
          </cell>
          <cell r="G3098" t="str">
            <v>1.241,72</v>
          </cell>
          <cell r="H3098" t="str">
            <v>5,26</v>
          </cell>
          <cell r="I3098" t="str">
            <v>0,00</v>
          </cell>
          <cell r="J3098" t="str">
            <v>0,00</v>
          </cell>
          <cell r="K3098">
            <v>1246.98</v>
          </cell>
          <cell r="L3098">
            <v>1246.98</v>
          </cell>
          <cell r="M3098"/>
          <cell r="N3098">
            <v>101492</v>
          </cell>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1.338,57</v>
          </cell>
          <cell r="F3099" t="str">
            <v>319,69</v>
          </cell>
          <cell r="G3099" t="str">
            <v>1.013,62</v>
          </cell>
          <cell r="H3099" t="str">
            <v>5,26</v>
          </cell>
          <cell r="I3099" t="str">
            <v>0,00</v>
          </cell>
          <cell r="J3099" t="str">
            <v>0,00</v>
          </cell>
          <cell r="K3099">
            <v>1018.88</v>
          </cell>
          <cell r="L3099">
            <v>1018.88</v>
          </cell>
          <cell r="M3099"/>
          <cell r="N3099">
            <v>101493</v>
          </cell>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1.422,83</v>
          </cell>
          <cell r="F3100" t="str">
            <v>336,57</v>
          </cell>
          <cell r="G3100" t="str">
            <v>1.081,00</v>
          </cell>
          <cell r="H3100" t="str">
            <v>5,26</v>
          </cell>
          <cell r="I3100" t="str">
            <v>0,00</v>
          </cell>
          <cell r="J3100" t="str">
            <v>0,00</v>
          </cell>
          <cell r="K3100">
            <v>1086.26</v>
          </cell>
          <cell r="L3100">
            <v>1086.26</v>
          </cell>
          <cell r="M3100"/>
          <cell r="N3100">
            <v>101494</v>
          </cell>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1.443,51</v>
          </cell>
          <cell r="F3101" t="str">
            <v>312,52</v>
          </cell>
          <cell r="G3101" t="str">
            <v>1.125,73</v>
          </cell>
          <cell r="H3101" t="str">
            <v>5,26</v>
          </cell>
          <cell r="I3101" t="str">
            <v>0,00</v>
          </cell>
          <cell r="J3101" t="str">
            <v>0,00</v>
          </cell>
          <cell r="K3101">
            <v>1130.99</v>
          </cell>
          <cell r="L3101">
            <v>1130.99</v>
          </cell>
          <cell r="M3101"/>
          <cell r="N3101">
            <v>101495</v>
          </cell>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1.571,46</v>
          </cell>
          <cell r="F3102" t="str">
            <v>327,10</v>
          </cell>
          <cell r="G3102" t="str">
            <v>1.239,10</v>
          </cell>
          <cell r="H3102" t="str">
            <v>5,26</v>
          </cell>
          <cell r="I3102" t="str">
            <v>0,00</v>
          </cell>
          <cell r="J3102" t="str">
            <v>0,00</v>
          </cell>
          <cell r="K3102">
            <v>1244.3599999999999</v>
          </cell>
          <cell r="L3102">
            <v>1244.3599999999999</v>
          </cell>
          <cell r="M3102"/>
          <cell r="N3102">
            <v>101496</v>
          </cell>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1.575,81</v>
          </cell>
          <cell r="F3103" t="str">
            <v>359,14</v>
          </cell>
          <cell r="G3103" t="str">
            <v>1.211,41</v>
          </cell>
          <cell r="H3103" t="str">
            <v>5,26</v>
          </cell>
          <cell r="I3103" t="str">
            <v>0,00</v>
          </cell>
          <cell r="J3103" t="str">
            <v>0,00</v>
          </cell>
          <cell r="K3103">
            <v>1216.67</v>
          </cell>
          <cell r="L3103">
            <v>1216.67</v>
          </cell>
          <cell r="M3103"/>
          <cell r="N3103">
            <v>101497</v>
          </cell>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1.703,35</v>
          </cell>
          <cell r="F3104" t="str">
            <v>384,68</v>
          </cell>
          <cell r="G3104" t="str">
            <v>1.313,41</v>
          </cell>
          <cell r="H3104" t="str">
            <v>5,26</v>
          </cell>
          <cell r="I3104" t="str">
            <v>0,00</v>
          </cell>
          <cell r="J3104" t="str">
            <v>0,00</v>
          </cell>
          <cell r="K3104">
            <v>1318.67</v>
          </cell>
          <cell r="L3104">
            <v>1318.67</v>
          </cell>
          <cell r="M3104"/>
          <cell r="N3104">
            <v>101498</v>
          </cell>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1.734,65</v>
          </cell>
          <cell r="F3105" t="str">
            <v>348,28</v>
          </cell>
          <cell r="G3105" t="str">
            <v>1.381,11</v>
          </cell>
          <cell r="H3105" t="str">
            <v>5,26</v>
          </cell>
          <cell r="I3105" t="str">
            <v>0,00</v>
          </cell>
          <cell r="J3105" t="str">
            <v>0,00</v>
          </cell>
          <cell r="K3105">
            <v>1386.37</v>
          </cell>
          <cell r="L3105">
            <v>1386.37</v>
          </cell>
          <cell r="M3105"/>
          <cell r="N3105">
            <v>101499</v>
          </cell>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1.910,17</v>
          </cell>
          <cell r="F3106" t="str">
            <v>364,83</v>
          </cell>
          <cell r="G3106" t="str">
            <v>1.540,08</v>
          </cell>
          <cell r="H3106" t="str">
            <v>5,26</v>
          </cell>
          <cell r="I3106" t="str">
            <v>0,00</v>
          </cell>
          <cell r="J3106" t="str">
            <v>0,00</v>
          </cell>
          <cell r="K3106">
            <v>1545.34</v>
          </cell>
          <cell r="L3106">
            <v>1545.34</v>
          </cell>
          <cell r="M3106"/>
          <cell r="N3106">
            <v>101500</v>
          </cell>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1.565,86</v>
          </cell>
          <cell r="F3107" t="str">
            <v>348,03</v>
          </cell>
          <cell r="G3107" t="str">
            <v>1.212,57</v>
          </cell>
          <cell r="H3107" t="str">
            <v>5,26</v>
          </cell>
          <cell r="I3107" t="str">
            <v>0,00</v>
          </cell>
          <cell r="J3107" t="str">
            <v>0,00</v>
          </cell>
          <cell r="K3107">
            <v>1217.83</v>
          </cell>
          <cell r="L3107">
            <v>1217.83</v>
          </cell>
          <cell r="M3107"/>
          <cell r="N3107">
            <v>101501</v>
          </cell>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1.693,40</v>
          </cell>
          <cell r="F3108" t="str">
            <v>373,57</v>
          </cell>
          <cell r="G3108" t="str">
            <v>1.314,57</v>
          </cell>
          <cell r="H3108" t="str">
            <v>5,26</v>
          </cell>
          <cell r="I3108" t="str">
            <v>0,00</v>
          </cell>
          <cell r="J3108" t="str">
            <v>0,00</v>
          </cell>
          <cell r="K3108">
            <v>1319.83</v>
          </cell>
          <cell r="L3108">
            <v>1319.83</v>
          </cell>
          <cell r="M3108"/>
          <cell r="N3108">
            <v>101502</v>
          </cell>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1.724,70</v>
          </cell>
          <cell r="F3109" t="str">
            <v>337,17</v>
          </cell>
          <cell r="G3109" t="str">
            <v>1.382,27</v>
          </cell>
          <cell r="H3109" t="str">
            <v>5,26</v>
          </cell>
          <cell r="I3109" t="str">
            <v>0,00</v>
          </cell>
          <cell r="J3109" t="str">
            <v>0,00</v>
          </cell>
          <cell r="K3109">
            <v>1387.53</v>
          </cell>
          <cell r="L3109">
            <v>1387.53</v>
          </cell>
          <cell r="M3109"/>
          <cell r="N3109">
            <v>101503</v>
          </cell>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1.900,22</v>
          </cell>
          <cell r="F3110" t="str">
            <v>353,72</v>
          </cell>
          <cell r="G3110" t="str">
            <v>1.541,24</v>
          </cell>
          <cell r="H3110" t="str">
            <v>5,26</v>
          </cell>
          <cell r="I3110" t="str">
            <v>0,00</v>
          </cell>
          <cell r="J3110" t="str">
            <v>0,00</v>
          </cell>
          <cell r="K3110">
            <v>1546.5</v>
          </cell>
          <cell r="L3110">
            <v>1546.5</v>
          </cell>
          <cell r="M3110"/>
          <cell r="N3110">
            <v>101504</v>
          </cell>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1.682,15</v>
          </cell>
          <cell r="F3111" t="str">
            <v>383,93</v>
          </cell>
          <cell r="G3111" t="str">
            <v>1.292,96</v>
          </cell>
          <cell r="H3111" t="str">
            <v>5,26</v>
          </cell>
          <cell r="I3111" t="str">
            <v>0,00</v>
          </cell>
          <cell r="J3111" t="str">
            <v>0,00</v>
          </cell>
          <cell r="K3111">
            <v>1298.22</v>
          </cell>
          <cell r="L3111">
            <v>1298.22</v>
          </cell>
          <cell r="M3111"/>
          <cell r="N3111">
            <v>101505</v>
          </cell>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1.852,20</v>
          </cell>
          <cell r="F3112" t="str">
            <v>418,00</v>
          </cell>
          <cell r="G3112" t="str">
            <v>1.428,94</v>
          </cell>
          <cell r="H3112" t="str">
            <v>5,26</v>
          </cell>
          <cell r="I3112" t="str">
            <v>0,00</v>
          </cell>
          <cell r="J3112" t="str">
            <v>0,00</v>
          </cell>
          <cell r="K3112">
            <v>1434.2</v>
          </cell>
          <cell r="L3112">
            <v>1434.2</v>
          </cell>
          <cell r="M3112"/>
          <cell r="N3112">
            <v>101506</v>
          </cell>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1.893,94</v>
          </cell>
          <cell r="F3113" t="str">
            <v>369,47</v>
          </cell>
          <cell r="G3113" t="str">
            <v>1.519,21</v>
          </cell>
          <cell r="H3113" t="str">
            <v>5,26</v>
          </cell>
          <cell r="I3113" t="str">
            <v>0,00</v>
          </cell>
          <cell r="J3113" t="str">
            <v>0,00</v>
          </cell>
          <cell r="K3113">
            <v>1524.47</v>
          </cell>
          <cell r="L3113">
            <v>1524.47</v>
          </cell>
          <cell r="M3113"/>
          <cell r="N3113">
            <v>101507</v>
          </cell>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2.116,19</v>
          </cell>
          <cell r="F3114" t="str">
            <v>387,93</v>
          </cell>
          <cell r="G3114" t="str">
            <v>1.723,00</v>
          </cell>
          <cell r="H3114" t="str">
            <v>5,26</v>
          </cell>
          <cell r="I3114" t="str">
            <v>0,00</v>
          </cell>
          <cell r="J3114" t="str">
            <v>0,00</v>
          </cell>
          <cell r="K3114">
            <v>1728.26</v>
          </cell>
          <cell r="L3114">
            <v>1728.26</v>
          </cell>
          <cell r="M3114"/>
          <cell r="N3114">
            <v>101508</v>
          </cell>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1.871,86</v>
          </cell>
          <cell r="F3115" t="str">
            <v>373,31</v>
          </cell>
          <cell r="G3115" t="str">
            <v>1.493,29</v>
          </cell>
          <cell r="H3115" t="str">
            <v>5,26</v>
          </cell>
          <cell r="I3115" t="str">
            <v>0,00</v>
          </cell>
          <cell r="J3115" t="str">
            <v>0,00</v>
          </cell>
          <cell r="K3115">
            <v>1498.55</v>
          </cell>
          <cell r="L3115">
            <v>1498.55</v>
          </cell>
          <cell r="M3115"/>
          <cell r="N3115">
            <v>101509</v>
          </cell>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2.041,91</v>
          </cell>
          <cell r="F3116" t="str">
            <v>407,38</v>
          </cell>
          <cell r="G3116" t="str">
            <v>1.629,27</v>
          </cell>
          <cell r="H3116" t="str">
            <v>5,26</v>
          </cell>
          <cell r="I3116" t="str">
            <v>0,00</v>
          </cell>
          <cell r="J3116" t="str">
            <v>0,00</v>
          </cell>
          <cell r="K3116">
            <v>1634.53</v>
          </cell>
          <cell r="L3116">
            <v>1634.53</v>
          </cell>
          <cell r="M3116"/>
          <cell r="N3116">
            <v>101510</v>
          </cell>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2.083,65</v>
          </cell>
          <cell r="F3117" t="str">
            <v>358,86</v>
          </cell>
          <cell r="G3117" t="str">
            <v>1.719,53</v>
          </cell>
          <cell r="H3117" t="str">
            <v>5,26</v>
          </cell>
          <cell r="I3117" t="str">
            <v>0,00</v>
          </cell>
          <cell r="J3117" t="str">
            <v>0,00</v>
          </cell>
          <cell r="K3117">
            <v>1724.79</v>
          </cell>
          <cell r="L3117">
            <v>1724.79</v>
          </cell>
          <cell r="M3117"/>
          <cell r="N3117">
            <v>101511</v>
          </cell>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2.305,90</v>
          </cell>
          <cell r="F3118" t="str">
            <v>377,32</v>
          </cell>
          <cell r="G3118" t="str">
            <v>1.923,32</v>
          </cell>
          <cell r="H3118" t="str">
            <v>5,26</v>
          </cell>
          <cell r="I3118" t="str">
            <v>0,00</v>
          </cell>
          <cell r="J3118" t="str">
            <v>0,00</v>
          </cell>
          <cell r="K3118">
            <v>1928.58</v>
          </cell>
          <cell r="L3118">
            <v>1928.58</v>
          </cell>
          <cell r="M3118"/>
          <cell r="N3118">
            <v>101512</v>
          </cell>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752,02</v>
          </cell>
          <cell r="F3119" t="str">
            <v>147,78</v>
          </cell>
          <cell r="G3119" t="str">
            <v>604,24</v>
          </cell>
          <cell r="H3119" t="str">
            <v>0,00</v>
          </cell>
          <cell r="I3119" t="str">
            <v>0,00</v>
          </cell>
          <cell r="J3119" t="str">
            <v>0,00</v>
          </cell>
          <cell r="K3119">
            <v>604.24</v>
          </cell>
          <cell r="L3119">
            <v>604.24</v>
          </cell>
          <cell r="M3119"/>
          <cell r="N3119">
            <v>101513</v>
          </cell>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853,13</v>
          </cell>
          <cell r="F3120" t="str">
            <v>168,04</v>
          </cell>
          <cell r="G3120" t="str">
            <v>685,09</v>
          </cell>
          <cell r="H3120" t="str">
            <v>0,00</v>
          </cell>
          <cell r="I3120" t="str">
            <v>0,00</v>
          </cell>
          <cell r="J3120" t="str">
            <v>0,00</v>
          </cell>
          <cell r="K3120">
            <v>685.09</v>
          </cell>
          <cell r="L3120">
            <v>685.09</v>
          </cell>
          <cell r="M3120"/>
          <cell r="N3120">
            <v>101514</v>
          </cell>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877,95</v>
          </cell>
          <cell r="F3121" t="str">
            <v>139,15</v>
          </cell>
          <cell r="G3121" t="str">
            <v>738,80</v>
          </cell>
          <cell r="H3121" t="str">
            <v>0,00</v>
          </cell>
          <cell r="I3121" t="str">
            <v>0,00</v>
          </cell>
          <cell r="J3121" t="str">
            <v>0,00</v>
          </cell>
          <cell r="K3121">
            <v>738.8</v>
          </cell>
          <cell r="L3121">
            <v>738.8</v>
          </cell>
          <cell r="M3121"/>
          <cell r="N3121">
            <v>101515</v>
          </cell>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989,09</v>
          </cell>
          <cell r="F3122" t="str">
            <v>143,73</v>
          </cell>
          <cell r="G3122" t="str">
            <v>845,36</v>
          </cell>
          <cell r="H3122" t="str">
            <v>0,00</v>
          </cell>
          <cell r="I3122" t="str">
            <v>0,00</v>
          </cell>
          <cell r="J3122" t="str">
            <v>0,00</v>
          </cell>
          <cell r="K3122">
            <v>845.36</v>
          </cell>
          <cell r="L3122">
            <v>845.36</v>
          </cell>
          <cell r="M3122"/>
          <cell r="N3122">
            <v>101516</v>
          </cell>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735,00</v>
          </cell>
          <cell r="F3123" t="str">
            <v>133,37</v>
          </cell>
          <cell r="G3123" t="str">
            <v>601,63</v>
          </cell>
          <cell r="H3123" t="str">
            <v>0,00</v>
          </cell>
          <cell r="I3123" t="str">
            <v>0,00</v>
          </cell>
          <cell r="J3123" t="str">
            <v>0,00</v>
          </cell>
          <cell r="K3123">
            <v>601.63</v>
          </cell>
          <cell r="L3123">
            <v>601.63</v>
          </cell>
          <cell r="M3123"/>
          <cell r="N3123">
            <v>101517</v>
          </cell>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836,11</v>
          </cell>
          <cell r="F3124" t="str">
            <v>153,63</v>
          </cell>
          <cell r="G3124" t="str">
            <v>682,48</v>
          </cell>
          <cell r="H3124" t="str">
            <v>0,00</v>
          </cell>
          <cell r="I3124" t="str">
            <v>0,00</v>
          </cell>
          <cell r="J3124" t="str">
            <v>0,00</v>
          </cell>
          <cell r="K3124">
            <v>682.48</v>
          </cell>
          <cell r="L3124">
            <v>682.48</v>
          </cell>
          <cell r="M3124"/>
          <cell r="N3124">
            <v>101518</v>
          </cell>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860,93</v>
          </cell>
          <cell r="F3125" t="str">
            <v>124,74</v>
          </cell>
          <cell r="G3125" t="str">
            <v>736,19</v>
          </cell>
          <cell r="H3125" t="str">
            <v>0,00</v>
          </cell>
          <cell r="I3125" t="str">
            <v>0,00</v>
          </cell>
          <cell r="J3125" t="str">
            <v>0,00</v>
          </cell>
          <cell r="K3125">
            <v>736.19</v>
          </cell>
          <cell r="L3125">
            <v>736.19</v>
          </cell>
          <cell r="M3125"/>
          <cell r="N3125">
            <v>101519</v>
          </cell>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972,07</v>
          </cell>
          <cell r="F3126" t="str">
            <v>129,32</v>
          </cell>
          <cell r="G3126" t="str">
            <v>842,75</v>
          </cell>
          <cell r="H3126" t="str">
            <v>0,00</v>
          </cell>
          <cell r="I3126" t="str">
            <v>0,00</v>
          </cell>
          <cell r="J3126" t="str">
            <v>0,00</v>
          </cell>
          <cell r="K3126">
            <v>842.75</v>
          </cell>
          <cell r="L3126">
            <v>842.75</v>
          </cell>
          <cell r="M3126"/>
          <cell r="N3126">
            <v>101520</v>
          </cell>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986,22</v>
          </cell>
          <cell r="F3127" t="str">
            <v>175,77</v>
          </cell>
          <cell r="G3127" t="str">
            <v>810,45</v>
          </cell>
          <cell r="H3127" t="str">
            <v>0,00</v>
          </cell>
          <cell r="I3127" t="str">
            <v>0,00</v>
          </cell>
          <cell r="J3127" t="str">
            <v>0,00</v>
          </cell>
          <cell r="K3127">
            <v>810.45</v>
          </cell>
          <cell r="L3127">
            <v>810.45</v>
          </cell>
          <cell r="M3127"/>
          <cell r="N3127">
            <v>101521</v>
          </cell>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1.137,89</v>
          </cell>
          <cell r="F3128" t="str">
            <v>206,13</v>
          </cell>
          <cell r="G3128" t="str">
            <v>931,76</v>
          </cell>
          <cell r="H3128" t="str">
            <v>0,00</v>
          </cell>
          <cell r="I3128" t="str">
            <v>0,00</v>
          </cell>
          <cell r="J3128" t="str">
            <v>0,00</v>
          </cell>
          <cell r="K3128">
            <v>931.76</v>
          </cell>
          <cell r="L3128">
            <v>931.76</v>
          </cell>
          <cell r="M3128"/>
          <cell r="N3128">
            <v>101522</v>
          </cell>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1.175,12</v>
          </cell>
          <cell r="F3129" t="str">
            <v>162,83</v>
          </cell>
          <cell r="G3129" t="str">
            <v>1.012,29</v>
          </cell>
          <cell r="H3129" t="str">
            <v>0,00</v>
          </cell>
          <cell r="I3129" t="str">
            <v>0,00</v>
          </cell>
          <cell r="J3129" t="str">
            <v>0,00</v>
          </cell>
          <cell r="K3129">
            <v>1012.29</v>
          </cell>
          <cell r="L3129">
            <v>1012.29</v>
          </cell>
          <cell r="M3129"/>
          <cell r="N3129">
            <v>101523</v>
          </cell>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1.341,83</v>
          </cell>
          <cell r="F3130" t="str">
            <v>169,73</v>
          </cell>
          <cell r="G3130" t="str">
            <v>1.172,10</v>
          </cell>
          <cell r="H3130" t="str">
            <v>0,00</v>
          </cell>
          <cell r="I3130" t="str">
            <v>0,00</v>
          </cell>
          <cell r="J3130" t="str">
            <v>0,00</v>
          </cell>
          <cell r="K3130">
            <v>1172.0999999999999</v>
          </cell>
          <cell r="L3130">
            <v>1172.0999999999999</v>
          </cell>
          <cell r="M3130"/>
          <cell r="N3130">
            <v>101524</v>
          </cell>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976,27</v>
          </cell>
          <cell r="F3131" t="str">
            <v>164,64</v>
          </cell>
          <cell r="G3131" t="str">
            <v>811,63</v>
          </cell>
          <cell r="H3131" t="str">
            <v>0,00</v>
          </cell>
          <cell r="I3131" t="str">
            <v>0,00</v>
          </cell>
          <cell r="J3131" t="str">
            <v>0,00</v>
          </cell>
          <cell r="K3131">
            <v>811.63</v>
          </cell>
          <cell r="L3131">
            <v>811.63</v>
          </cell>
          <cell r="M3131"/>
          <cell r="N3131">
            <v>101525</v>
          </cell>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1.127,94</v>
          </cell>
          <cell r="F3132" t="str">
            <v>194,99</v>
          </cell>
          <cell r="G3132" t="str">
            <v>932,95</v>
          </cell>
          <cell r="H3132" t="str">
            <v>0,00</v>
          </cell>
          <cell r="I3132" t="str">
            <v>0,00</v>
          </cell>
          <cell r="J3132" t="str">
            <v>0,00</v>
          </cell>
          <cell r="K3132">
            <v>932.95</v>
          </cell>
          <cell r="L3132">
            <v>932.95</v>
          </cell>
          <cell r="M3132"/>
          <cell r="N3132">
            <v>101526</v>
          </cell>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1.165,17</v>
          </cell>
          <cell r="F3133" t="str">
            <v>151,69</v>
          </cell>
          <cell r="G3133" t="str">
            <v>1.013,48</v>
          </cell>
          <cell r="H3133" t="str">
            <v>0,00</v>
          </cell>
          <cell r="I3133" t="str">
            <v>0,00</v>
          </cell>
          <cell r="J3133" t="str">
            <v>0,00</v>
          </cell>
          <cell r="K3133">
            <v>1013.48</v>
          </cell>
          <cell r="L3133">
            <v>1013.48</v>
          </cell>
          <cell r="M3133"/>
          <cell r="N3133">
            <v>101527</v>
          </cell>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1.331,88</v>
          </cell>
          <cell r="F3134" t="str">
            <v>158,59</v>
          </cell>
          <cell r="G3134" t="str">
            <v>1.173,29</v>
          </cell>
          <cell r="H3134" t="str">
            <v>0,00</v>
          </cell>
          <cell r="I3134" t="str">
            <v>0,00</v>
          </cell>
          <cell r="J3134" t="str">
            <v>0,00</v>
          </cell>
          <cell r="K3134">
            <v>1173.29</v>
          </cell>
          <cell r="L3134">
            <v>1173.29</v>
          </cell>
          <cell r="M3134"/>
          <cell r="N3134">
            <v>101528</v>
          </cell>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1.108,01</v>
          </cell>
          <cell r="F3135" t="str">
            <v>203,80</v>
          </cell>
          <cell r="G3135" t="str">
            <v>904,21</v>
          </cell>
          <cell r="H3135" t="str">
            <v>0,00</v>
          </cell>
          <cell r="I3135" t="str">
            <v>0,00</v>
          </cell>
          <cell r="J3135" t="str">
            <v>0,00</v>
          </cell>
          <cell r="K3135">
            <v>904.21</v>
          </cell>
          <cell r="L3135">
            <v>904.21</v>
          </cell>
          <cell r="M3135"/>
          <cell r="N3135">
            <v>101529</v>
          </cell>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1.310,23</v>
          </cell>
          <cell r="F3136" t="str">
            <v>244,29</v>
          </cell>
          <cell r="G3136" t="str">
            <v>1.065,94</v>
          </cell>
          <cell r="H3136" t="str">
            <v>0,00</v>
          </cell>
          <cell r="I3136" t="str">
            <v>0,00</v>
          </cell>
          <cell r="J3136" t="str">
            <v>0,00</v>
          </cell>
          <cell r="K3136">
            <v>1065.94</v>
          </cell>
          <cell r="L3136">
            <v>1065.94</v>
          </cell>
          <cell r="M3136"/>
          <cell r="N3136">
            <v>101530</v>
          </cell>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1.359,87</v>
          </cell>
          <cell r="F3137" t="str">
            <v>186,55</v>
          </cell>
          <cell r="G3137" t="str">
            <v>1.173,32</v>
          </cell>
          <cell r="H3137" t="str">
            <v>0,00</v>
          </cell>
          <cell r="I3137" t="str">
            <v>0,00</v>
          </cell>
          <cell r="J3137" t="str">
            <v>0,00</v>
          </cell>
          <cell r="K3137">
            <v>1173.32</v>
          </cell>
          <cell r="L3137">
            <v>1173.32</v>
          </cell>
          <cell r="M3137"/>
          <cell r="N3137">
            <v>101531</v>
          </cell>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1.582,15</v>
          </cell>
          <cell r="F3138" t="str">
            <v>195,74</v>
          </cell>
          <cell r="G3138" t="str">
            <v>1.386,41</v>
          </cell>
          <cell r="H3138" t="str">
            <v>0,00</v>
          </cell>
          <cell r="I3138" t="str">
            <v>0,00</v>
          </cell>
          <cell r="J3138" t="str">
            <v>0,00</v>
          </cell>
          <cell r="K3138">
            <v>1386.41</v>
          </cell>
          <cell r="L3138">
            <v>1386.41</v>
          </cell>
          <cell r="M3138"/>
          <cell r="N3138">
            <v>101532</v>
          </cell>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1.297,72</v>
          </cell>
          <cell r="F3139" t="str">
            <v>193,15</v>
          </cell>
          <cell r="G3139" t="str">
            <v>1.104,57</v>
          </cell>
          <cell r="H3139" t="str">
            <v>0,00</v>
          </cell>
          <cell r="I3139" t="str">
            <v>0,00</v>
          </cell>
          <cell r="J3139" t="str">
            <v>0,00</v>
          </cell>
          <cell r="K3139">
            <v>1104.57</v>
          </cell>
          <cell r="L3139">
            <v>1104.57</v>
          </cell>
          <cell r="M3139"/>
          <cell r="N3139">
            <v>101533</v>
          </cell>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1.499,94</v>
          </cell>
          <cell r="F3140" t="str">
            <v>233,64</v>
          </cell>
          <cell r="G3140" t="str">
            <v>1.266,30</v>
          </cell>
          <cell r="H3140" t="str">
            <v>0,00</v>
          </cell>
          <cell r="I3140" t="str">
            <v>0,00</v>
          </cell>
          <cell r="J3140" t="str">
            <v>0,00</v>
          </cell>
          <cell r="K3140">
            <v>1266.3</v>
          </cell>
          <cell r="L3140">
            <v>1266.3</v>
          </cell>
          <cell r="M3140"/>
          <cell r="N3140">
            <v>101534</v>
          </cell>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1.549,58</v>
          </cell>
          <cell r="F3141" t="str">
            <v>175,92</v>
          </cell>
          <cell r="G3141" t="str">
            <v>1.373,66</v>
          </cell>
          <cell r="H3141" t="str">
            <v>0,00</v>
          </cell>
          <cell r="I3141" t="str">
            <v>0,00</v>
          </cell>
          <cell r="J3141" t="str">
            <v>0,00</v>
          </cell>
          <cell r="K3141">
            <v>1373.66</v>
          </cell>
          <cell r="L3141">
            <v>1373.66</v>
          </cell>
          <cell r="M3141"/>
          <cell r="N3141">
            <v>101535</v>
          </cell>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1.771,86</v>
          </cell>
          <cell r="F3142" t="str">
            <v>185,12</v>
          </cell>
          <cell r="G3142" t="str">
            <v>1.586,74</v>
          </cell>
          <cell r="H3142" t="str">
            <v>0,00</v>
          </cell>
          <cell r="I3142" t="str">
            <v>0,00</v>
          </cell>
          <cell r="J3142" t="str">
            <v>0,00</v>
          </cell>
          <cell r="K3142">
            <v>1586.74</v>
          </cell>
          <cell r="L3142">
            <v>1586.74</v>
          </cell>
          <cell r="M3142"/>
          <cell r="N3142">
            <v>101536</v>
          </cell>
        </row>
        <row r="3143">
          <cell r="A3143">
            <v>101537</v>
          </cell>
          <cell r="B3143" t="str">
            <v>APARELHO SINALIZADOR DE SAÍDA DE GARAGEM, COM CÉLULA FOTOELÉTRICA - FORNECIMENTO E INSTALAÇÃO. AF_07/2020</v>
          </cell>
          <cell r="C3143" t="str">
            <v>COMPOSIÇÃO</v>
          </cell>
          <cell r="D3143" t="str">
            <v>UN</v>
          </cell>
          <cell r="E3143" t="str">
            <v>146,47</v>
          </cell>
          <cell r="F3143" t="str">
            <v>32,14</v>
          </cell>
          <cell r="G3143" t="str">
            <v>114,33</v>
          </cell>
          <cell r="H3143" t="str">
            <v>0,00</v>
          </cell>
          <cell r="I3143" t="str">
            <v>0,00</v>
          </cell>
          <cell r="J3143" t="str">
            <v>0,00</v>
          </cell>
          <cell r="K3143">
            <v>114.33</v>
          </cell>
          <cell r="L3143">
            <v>114.33</v>
          </cell>
          <cell r="M3143"/>
          <cell r="N3143">
            <v>101537</v>
          </cell>
        </row>
        <row r="3144">
          <cell r="A3144">
            <v>101538</v>
          </cell>
          <cell r="B3144" t="str">
            <v>ARMAÇÃO SECUNDÁRIA, COM 1 ESTRIBO E 1 ISOLADOR - FORNECIMENTO E INSTALAÇÃO. AF_07/2020</v>
          </cell>
          <cell r="C3144" t="str">
            <v>COMPOSIÇÃO</v>
          </cell>
          <cell r="D3144" t="str">
            <v>UN</v>
          </cell>
          <cell r="E3144" t="str">
            <v>62,75</v>
          </cell>
          <cell r="F3144" t="str">
            <v>8,99</v>
          </cell>
          <cell r="G3144" t="str">
            <v>53,76</v>
          </cell>
          <cell r="H3144" t="str">
            <v>0,00</v>
          </cell>
          <cell r="I3144" t="str">
            <v>0,00</v>
          </cell>
          <cell r="J3144" t="str">
            <v>0,00</v>
          </cell>
          <cell r="K3144">
            <v>53.76</v>
          </cell>
          <cell r="L3144">
            <v>53.76</v>
          </cell>
          <cell r="M3144"/>
          <cell r="N3144">
            <v>101538</v>
          </cell>
        </row>
        <row r="3145">
          <cell r="A3145">
            <v>101539</v>
          </cell>
          <cell r="B3145" t="str">
            <v>ARMAÇÃO SECUNDÁRIA, COM 2 ESTRIBOS E 2 ISOLADORES - FORNECIMENTO E INSTALAÇÃO. AF_07/2020</v>
          </cell>
          <cell r="C3145" t="str">
            <v>COMPOSIÇÃO</v>
          </cell>
          <cell r="D3145" t="str">
            <v>UN</v>
          </cell>
          <cell r="E3145" t="str">
            <v>101,01</v>
          </cell>
          <cell r="F3145" t="str">
            <v>18,01</v>
          </cell>
          <cell r="G3145" t="str">
            <v>83,00</v>
          </cell>
          <cell r="H3145" t="str">
            <v>0,00</v>
          </cell>
          <cell r="I3145" t="str">
            <v>0,00</v>
          </cell>
          <cell r="J3145" t="str">
            <v>0,00</v>
          </cell>
          <cell r="K3145">
            <v>83</v>
          </cell>
          <cell r="L3145">
            <v>83</v>
          </cell>
          <cell r="M3145"/>
          <cell r="N3145">
            <v>101539</v>
          </cell>
        </row>
        <row r="3146">
          <cell r="A3146">
            <v>101540</v>
          </cell>
          <cell r="B3146" t="str">
            <v>ARMAÇÃO SECUNDÁRIA, COM 3 ESTRIBOS E 3 ISOLADORES - FORNECIMENTO E INSTALAÇÃO. AF_07/2020</v>
          </cell>
          <cell r="C3146" t="str">
            <v>COMPOSIÇÃO</v>
          </cell>
          <cell r="D3146" t="str">
            <v>UN</v>
          </cell>
          <cell r="E3146" t="str">
            <v>173,30</v>
          </cell>
          <cell r="F3146" t="str">
            <v>27,02</v>
          </cell>
          <cell r="G3146" t="str">
            <v>146,28</v>
          </cell>
          <cell r="H3146" t="str">
            <v>0,00</v>
          </cell>
          <cell r="I3146" t="str">
            <v>0,00</v>
          </cell>
          <cell r="J3146" t="str">
            <v>0,00</v>
          </cell>
          <cell r="K3146">
            <v>146.28</v>
          </cell>
          <cell r="L3146">
            <v>146.28</v>
          </cell>
          <cell r="M3146"/>
          <cell r="N3146">
            <v>101540</v>
          </cell>
        </row>
        <row r="3147">
          <cell r="A3147">
            <v>101541</v>
          </cell>
          <cell r="B3147" t="str">
            <v>ARMAÇÃO SECUNDÁRIA, COM 4 ESTRIBOS E 4 ISOLADORES - FORNECIMENTO E INSTALAÇÃO. AF_07/2020</v>
          </cell>
          <cell r="C3147" t="str">
            <v>COMPOSIÇÃO</v>
          </cell>
          <cell r="D3147" t="str">
            <v>UN</v>
          </cell>
          <cell r="E3147" t="str">
            <v>225,32</v>
          </cell>
          <cell r="F3147" t="str">
            <v>36,02</v>
          </cell>
          <cell r="G3147" t="str">
            <v>189,30</v>
          </cell>
          <cell r="H3147" t="str">
            <v>0,00</v>
          </cell>
          <cell r="I3147" t="str">
            <v>0,00</v>
          </cell>
          <cell r="J3147" t="str">
            <v>0,00</v>
          </cell>
          <cell r="K3147">
            <v>189.3</v>
          </cell>
          <cell r="L3147">
            <v>189.3</v>
          </cell>
          <cell r="M3147"/>
          <cell r="N3147">
            <v>101541</v>
          </cell>
        </row>
        <row r="3148">
          <cell r="A3148">
            <v>101542</v>
          </cell>
          <cell r="B3148" t="str">
            <v>ARMAÇÃO SECUNDÁRIA, COM 1 ESTRIBO, SEM ISOLADOR - FORNECIMENTO E INSTALAÇÃO. AF_07/2020</v>
          </cell>
          <cell r="C3148" t="str">
            <v>COMPOSIÇÃO</v>
          </cell>
          <cell r="D3148" t="str">
            <v>UN</v>
          </cell>
          <cell r="E3148" t="str">
            <v>46,44</v>
          </cell>
          <cell r="F3148" t="str">
            <v>7,50</v>
          </cell>
          <cell r="G3148" t="str">
            <v>38,94</v>
          </cell>
          <cell r="H3148" t="str">
            <v>0,00</v>
          </cell>
          <cell r="I3148" t="str">
            <v>0,00</v>
          </cell>
          <cell r="J3148" t="str">
            <v>0,00</v>
          </cell>
          <cell r="K3148">
            <v>38.94</v>
          </cell>
          <cell r="L3148">
            <v>38.94</v>
          </cell>
          <cell r="M3148"/>
          <cell r="N3148">
            <v>101542</v>
          </cell>
        </row>
        <row r="3149">
          <cell r="A3149">
            <v>101543</v>
          </cell>
          <cell r="B3149" t="str">
            <v>ARMAÇÃO SECUNDÁRIA, COM 2 ESTRIBOS, SEM ISOLADOR - FORNECIMENTO E INSTALAÇÃO. AF_07/2020</v>
          </cell>
          <cell r="C3149" t="str">
            <v>COMPOSIÇÃO</v>
          </cell>
          <cell r="D3149" t="str">
            <v>UN</v>
          </cell>
          <cell r="E3149" t="str">
            <v>81,03</v>
          </cell>
          <cell r="F3149" t="str">
            <v>15,02</v>
          </cell>
          <cell r="G3149" t="str">
            <v>66,01</v>
          </cell>
          <cell r="H3149" t="str">
            <v>0,00</v>
          </cell>
          <cell r="I3149" t="str">
            <v>0,00</v>
          </cell>
          <cell r="J3149" t="str">
            <v>0,00</v>
          </cell>
          <cell r="K3149">
            <v>66.010000000000005</v>
          </cell>
          <cell r="L3149">
            <v>66.010000000000005</v>
          </cell>
          <cell r="M3149"/>
          <cell r="N3149">
            <v>101543</v>
          </cell>
        </row>
        <row r="3150">
          <cell r="A3150">
            <v>101544</v>
          </cell>
          <cell r="B3150" t="str">
            <v>ARMAÇÃO SECUNDÁRIA, COM 3 ESTRIBOS, SEM ISOLADOR - FORNECIMENTO E INSTALAÇÃO. AF_07/2020</v>
          </cell>
          <cell r="C3150" t="str">
            <v>COMPOSIÇÃO</v>
          </cell>
          <cell r="D3150" t="str">
            <v>UN</v>
          </cell>
          <cell r="E3150" t="str">
            <v>130,99</v>
          </cell>
          <cell r="F3150" t="str">
            <v>22,54</v>
          </cell>
          <cell r="G3150" t="str">
            <v>108,45</v>
          </cell>
          <cell r="H3150" t="str">
            <v>0,00</v>
          </cell>
          <cell r="I3150" t="str">
            <v>0,00</v>
          </cell>
          <cell r="J3150" t="str">
            <v>0,00</v>
          </cell>
          <cell r="K3150">
            <v>108.45</v>
          </cell>
          <cell r="L3150">
            <v>108.45</v>
          </cell>
          <cell r="M3150"/>
          <cell r="N3150">
            <v>101544</v>
          </cell>
        </row>
        <row r="3151">
          <cell r="A3151">
            <v>101545</v>
          </cell>
          <cell r="B3151" t="str">
            <v>ARMAÇÃO SECUNDÁRIA, COM 4 ESTRIBOS, SEM ISOLADOR - FORNECIMENTO E INSTALAÇÃO. AF_07/2020</v>
          </cell>
          <cell r="C3151" t="str">
            <v>COMPOSIÇÃO</v>
          </cell>
          <cell r="D3151" t="str">
            <v>UN</v>
          </cell>
          <cell r="E3151" t="str">
            <v>192,50</v>
          </cell>
          <cell r="F3151" t="str">
            <v>30,05</v>
          </cell>
          <cell r="G3151" t="str">
            <v>162,45</v>
          </cell>
          <cell r="H3151" t="str">
            <v>0,00</v>
          </cell>
          <cell r="I3151" t="str">
            <v>0,00</v>
          </cell>
          <cell r="J3151" t="str">
            <v>0,00</v>
          </cell>
          <cell r="K3151">
            <v>162.44999999999999</v>
          </cell>
          <cell r="L3151">
            <v>162.44999999999999</v>
          </cell>
          <cell r="M3151"/>
          <cell r="N3151">
            <v>101545</v>
          </cell>
        </row>
        <row r="3152">
          <cell r="A3152">
            <v>101546</v>
          </cell>
          <cell r="B3152" t="str">
            <v>ISOLADOR, TIPO PINO, PARA TENSÃO 15 KV - FORNECIMENTO E INSTALAÇÃO. AF_07/2020</v>
          </cell>
          <cell r="C3152" t="str">
            <v>COMPOSIÇÃO</v>
          </cell>
          <cell r="D3152" t="str">
            <v>UN</v>
          </cell>
          <cell r="E3152" t="str">
            <v>31,96</v>
          </cell>
          <cell r="F3152" t="str">
            <v>1,47</v>
          </cell>
          <cell r="G3152" t="str">
            <v>30,49</v>
          </cell>
          <cell r="H3152" t="str">
            <v>0,00</v>
          </cell>
          <cell r="I3152" t="str">
            <v>0,00</v>
          </cell>
          <cell r="J3152" t="str">
            <v>0,00</v>
          </cell>
          <cell r="K3152">
            <v>30.49</v>
          </cell>
          <cell r="L3152">
            <v>30.49</v>
          </cell>
          <cell r="M3152"/>
          <cell r="N3152">
            <v>101546</v>
          </cell>
        </row>
        <row r="3153">
          <cell r="A3153">
            <v>101547</v>
          </cell>
          <cell r="B3153" t="str">
            <v>ISOLADOR, TIPO DISCO, PARA TENSÃO 15 KV - FORNECIMENTO E INSTALAÇÃO. AF_07/2020</v>
          </cell>
          <cell r="C3153" t="str">
            <v>COMPOSIÇÃO</v>
          </cell>
          <cell r="D3153" t="str">
            <v>UN</v>
          </cell>
          <cell r="E3153" t="str">
            <v>99,97</v>
          </cell>
          <cell r="F3153" t="str">
            <v>1,47</v>
          </cell>
          <cell r="G3153" t="str">
            <v>98,50</v>
          </cell>
          <cell r="H3153" t="str">
            <v>0,00</v>
          </cell>
          <cell r="I3153" t="str">
            <v>0,00</v>
          </cell>
          <cell r="J3153" t="str">
            <v>0,00</v>
          </cell>
          <cell r="K3153">
            <v>98.5</v>
          </cell>
          <cell r="L3153">
            <v>98.5</v>
          </cell>
          <cell r="M3153"/>
          <cell r="N3153">
            <v>101547</v>
          </cell>
        </row>
        <row r="3154">
          <cell r="A3154">
            <v>101548</v>
          </cell>
          <cell r="B3154" t="str">
            <v>ISOLADOR, TIPO ROLDANA, PARA BAIXA TENSÃO - FORNECIMENTO E INSTALAÇÃO. AF_07/2020</v>
          </cell>
          <cell r="C3154" t="str">
            <v>COMPOSIÇÃO</v>
          </cell>
          <cell r="D3154" t="str">
            <v>UN</v>
          </cell>
          <cell r="E3154" t="str">
            <v>7,97</v>
          </cell>
          <cell r="F3154" t="str">
            <v>1,48</v>
          </cell>
          <cell r="G3154" t="str">
            <v>6,49</v>
          </cell>
          <cell r="H3154" t="str">
            <v>0,00</v>
          </cell>
          <cell r="I3154" t="str">
            <v>0,00</v>
          </cell>
          <cell r="J3154" t="str">
            <v>0,00</v>
          </cell>
          <cell r="K3154">
            <v>6.49</v>
          </cell>
          <cell r="L3154">
            <v>6.49</v>
          </cell>
          <cell r="M3154"/>
          <cell r="N3154">
            <v>101548</v>
          </cell>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21,61</v>
          </cell>
          <cell r="F3155" t="str">
            <v>4,83</v>
          </cell>
          <cell r="G3155" t="str">
            <v>16,78</v>
          </cell>
          <cell r="H3155" t="str">
            <v>0,00</v>
          </cell>
          <cell r="I3155" t="str">
            <v>0,00</v>
          </cell>
          <cell r="J3155" t="str">
            <v>0,00</v>
          </cell>
          <cell r="K3155">
            <v>16.78</v>
          </cell>
          <cell r="L3155">
            <v>16.78</v>
          </cell>
          <cell r="M3155"/>
          <cell r="N3155">
            <v>101549</v>
          </cell>
        </row>
        <row r="3156">
          <cell r="A3156">
            <v>101553</v>
          </cell>
          <cell r="B3156" t="str">
            <v>ALÇA PREFORMADA DE DISTRIBUIÇÃO, EM  AÇO GALVANIZADO, AWG 1 - FORNECIMENTO E INSTALAÇÃO. AF_07/2020</v>
          </cell>
          <cell r="C3156" t="str">
            <v>COMPOSIÇÃO</v>
          </cell>
          <cell r="D3156" t="str">
            <v>UN</v>
          </cell>
          <cell r="E3156" t="str">
            <v>22,50</v>
          </cell>
          <cell r="F3156" t="str">
            <v>3,78</v>
          </cell>
          <cell r="G3156" t="str">
            <v>18,72</v>
          </cell>
          <cell r="H3156" t="str">
            <v>0,00</v>
          </cell>
          <cell r="I3156" t="str">
            <v>0,00</v>
          </cell>
          <cell r="J3156" t="str">
            <v>0,00</v>
          </cell>
          <cell r="K3156">
            <v>18.72</v>
          </cell>
          <cell r="L3156">
            <v>18.72</v>
          </cell>
          <cell r="M3156"/>
          <cell r="N3156">
            <v>101553</v>
          </cell>
        </row>
        <row r="3157">
          <cell r="A3157">
            <v>101554</v>
          </cell>
          <cell r="B3157" t="str">
            <v>ALÇA PREFORMADA DE DISTRIBUIÇÃO, EM  AÇO GALVANIZADO, AWG 2 - FORNECIMENTO E INSTALAÇÃO. AF_07/2020</v>
          </cell>
          <cell r="C3157" t="str">
            <v>COMPOSIÇÃO</v>
          </cell>
          <cell r="D3157" t="str">
            <v>UN</v>
          </cell>
          <cell r="E3157" t="str">
            <v>15,55</v>
          </cell>
          <cell r="F3157" t="str">
            <v>3,78</v>
          </cell>
          <cell r="G3157" t="str">
            <v>11,77</v>
          </cell>
          <cell r="H3157" t="str">
            <v>0,00</v>
          </cell>
          <cell r="I3157" t="str">
            <v>0,00</v>
          </cell>
          <cell r="J3157" t="str">
            <v>0,00</v>
          </cell>
          <cell r="K3157">
            <v>11.77</v>
          </cell>
          <cell r="L3157">
            <v>11.77</v>
          </cell>
          <cell r="M3157"/>
          <cell r="N3157">
            <v>101554</v>
          </cell>
        </row>
        <row r="3158">
          <cell r="A3158">
            <v>101555</v>
          </cell>
          <cell r="B3158" t="str">
            <v>ALÇA PREFORMADA DE DISTRIBUIÇÃO, EM  AÇO GALVANIZADO, AWG 4 - FORNECIMENTO E INSTALAÇÃO. AF_07/2020</v>
          </cell>
          <cell r="C3158" t="str">
            <v>COMPOSIÇÃO</v>
          </cell>
          <cell r="D3158" t="str">
            <v>UN</v>
          </cell>
          <cell r="E3158" t="str">
            <v>9,21</v>
          </cell>
          <cell r="F3158" t="str">
            <v>3,80</v>
          </cell>
          <cell r="G3158" t="str">
            <v>5,41</v>
          </cell>
          <cell r="H3158" t="str">
            <v>0,00</v>
          </cell>
          <cell r="I3158" t="str">
            <v>0,00</v>
          </cell>
          <cell r="J3158" t="str">
            <v>0,00</v>
          </cell>
          <cell r="K3158">
            <v>5.41</v>
          </cell>
          <cell r="L3158">
            <v>5.41</v>
          </cell>
          <cell r="M3158"/>
          <cell r="N3158">
            <v>101555</v>
          </cell>
        </row>
        <row r="3159">
          <cell r="A3159">
            <v>101556</v>
          </cell>
          <cell r="B3159" t="str">
            <v>ALÇA PREFORMADA DE DISTRIBUIÇÃO, EM  AÇO GALVANIZADO, AWG 6 - FORNECIMENTO E INSTALAÇÃO. AF_07/2020</v>
          </cell>
          <cell r="C3159" t="str">
            <v>COMPOSIÇÃO</v>
          </cell>
          <cell r="D3159" t="str">
            <v>UN</v>
          </cell>
          <cell r="E3159" t="str">
            <v>8,20</v>
          </cell>
          <cell r="F3159" t="str">
            <v>3,80</v>
          </cell>
          <cell r="G3159" t="str">
            <v>4,40</v>
          </cell>
          <cell r="H3159" t="str">
            <v>0,00</v>
          </cell>
          <cell r="I3159" t="str">
            <v>0,00</v>
          </cell>
          <cell r="J3159" t="str">
            <v>0,00</v>
          </cell>
          <cell r="K3159">
            <v>4.4000000000000004</v>
          </cell>
          <cell r="L3159">
            <v>4.4000000000000004</v>
          </cell>
          <cell r="M3159"/>
          <cell r="N3159">
            <v>101556</v>
          </cell>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9,27</v>
          </cell>
          <cell r="F3160" t="str">
            <v>0,06</v>
          </cell>
          <cell r="G3160" t="str">
            <v>9,21</v>
          </cell>
          <cell r="H3160" t="str">
            <v>0,00</v>
          </cell>
          <cell r="I3160" t="str">
            <v>0,00</v>
          </cell>
          <cell r="J3160" t="str">
            <v>0,00</v>
          </cell>
          <cell r="K3160">
            <v>9.2100000000000009</v>
          </cell>
          <cell r="L3160">
            <v>9.2100000000000009</v>
          </cell>
          <cell r="M3160"/>
          <cell r="N3160">
            <v>101560</v>
          </cell>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14,17</v>
          </cell>
          <cell r="F3161" t="str">
            <v>0,06</v>
          </cell>
          <cell r="G3161" t="str">
            <v>14,11</v>
          </cell>
          <cell r="H3161" t="str">
            <v>0,00</v>
          </cell>
          <cell r="I3161" t="str">
            <v>0,00</v>
          </cell>
          <cell r="J3161" t="str">
            <v>0,00</v>
          </cell>
          <cell r="K3161">
            <v>14.11</v>
          </cell>
          <cell r="L3161">
            <v>14.11</v>
          </cell>
          <cell r="M3161"/>
          <cell r="N3161">
            <v>101561</v>
          </cell>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21,53</v>
          </cell>
          <cell r="F3162" t="str">
            <v>0,06</v>
          </cell>
          <cell r="G3162" t="str">
            <v>21,47</v>
          </cell>
          <cell r="H3162" t="str">
            <v>0,00</v>
          </cell>
          <cell r="I3162" t="str">
            <v>0,00</v>
          </cell>
          <cell r="J3162" t="str">
            <v>0,00</v>
          </cell>
          <cell r="K3162">
            <v>21.47</v>
          </cell>
          <cell r="L3162">
            <v>21.47</v>
          </cell>
          <cell r="M3162"/>
          <cell r="N3162">
            <v>101562</v>
          </cell>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29,66</v>
          </cell>
          <cell r="F3163" t="str">
            <v>0,06</v>
          </cell>
          <cell r="G3163" t="str">
            <v>29,60</v>
          </cell>
          <cell r="H3163" t="str">
            <v>0,00</v>
          </cell>
          <cell r="I3163" t="str">
            <v>0,00</v>
          </cell>
          <cell r="J3163" t="str">
            <v>0,00</v>
          </cell>
          <cell r="K3163">
            <v>29.6</v>
          </cell>
          <cell r="L3163">
            <v>29.6</v>
          </cell>
          <cell r="M3163"/>
          <cell r="N3163">
            <v>101563</v>
          </cell>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42,24</v>
          </cell>
          <cell r="F3164" t="str">
            <v>0,06</v>
          </cell>
          <cell r="G3164" t="str">
            <v>42,18</v>
          </cell>
          <cell r="H3164" t="str">
            <v>0,00</v>
          </cell>
          <cell r="I3164" t="str">
            <v>0,00</v>
          </cell>
          <cell r="J3164" t="str">
            <v>0,00</v>
          </cell>
          <cell r="K3164">
            <v>42.18</v>
          </cell>
          <cell r="L3164">
            <v>42.18</v>
          </cell>
          <cell r="M3164"/>
          <cell r="N3164">
            <v>101564</v>
          </cell>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58,49</v>
          </cell>
          <cell r="F3165" t="str">
            <v>0,06</v>
          </cell>
          <cell r="G3165" t="str">
            <v>58,43</v>
          </cell>
          <cell r="H3165" t="str">
            <v>0,00</v>
          </cell>
          <cell r="I3165" t="str">
            <v>0,00</v>
          </cell>
          <cell r="J3165" t="str">
            <v>0,00</v>
          </cell>
          <cell r="K3165">
            <v>58.43</v>
          </cell>
          <cell r="L3165">
            <v>58.43</v>
          </cell>
          <cell r="M3165"/>
          <cell r="N3165">
            <v>101565</v>
          </cell>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77,68</v>
          </cell>
          <cell r="F3166" t="str">
            <v>0,06</v>
          </cell>
          <cell r="G3166" t="str">
            <v>77,62</v>
          </cell>
          <cell r="H3166" t="str">
            <v>0,00</v>
          </cell>
          <cell r="I3166" t="str">
            <v>0,00</v>
          </cell>
          <cell r="J3166" t="str">
            <v>0,00</v>
          </cell>
          <cell r="K3166">
            <v>77.62</v>
          </cell>
          <cell r="L3166">
            <v>77.62</v>
          </cell>
          <cell r="M3166"/>
          <cell r="N3166">
            <v>101567</v>
          </cell>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101,09</v>
          </cell>
          <cell r="F3167" t="str">
            <v>0,07</v>
          </cell>
          <cell r="G3167" t="str">
            <v>101,02</v>
          </cell>
          <cell r="H3167" t="str">
            <v>0,00</v>
          </cell>
          <cell r="I3167" t="str">
            <v>0,00</v>
          </cell>
          <cell r="J3167" t="str">
            <v>0,00</v>
          </cell>
          <cell r="K3167">
            <v>101.02</v>
          </cell>
          <cell r="L3167">
            <v>101.02</v>
          </cell>
          <cell r="M3167"/>
          <cell r="N3167">
            <v>101568</v>
          </cell>
        </row>
        <row r="3168">
          <cell r="A3168">
            <v>101626</v>
          </cell>
          <cell r="B3168" t="str">
            <v>REATOR PARA LÂMPADA VAPOR DE MERCÚRIO 400 W, USO EXTERNO - FORNECIMENTO E INSTALAÇÃO. AF_08/2020</v>
          </cell>
          <cell r="C3168" t="str">
            <v>COMPOSIÇÃO</v>
          </cell>
          <cell r="D3168" t="str">
            <v>UN</v>
          </cell>
          <cell r="E3168" t="str">
            <v>245,95</v>
          </cell>
          <cell r="F3168" t="str">
            <v>7,81</v>
          </cell>
          <cell r="G3168" t="str">
            <v>238,14</v>
          </cell>
          <cell r="H3168" t="str">
            <v>0,00</v>
          </cell>
          <cell r="I3168" t="str">
            <v>0,00</v>
          </cell>
          <cell r="J3168" t="str">
            <v>0,00</v>
          </cell>
          <cell r="K3168">
            <v>238.14</v>
          </cell>
          <cell r="L3168">
            <v>238.14</v>
          </cell>
          <cell r="M3168"/>
          <cell r="N3168">
            <v>101626</v>
          </cell>
        </row>
        <row r="3169">
          <cell r="A3169">
            <v>101627</v>
          </cell>
          <cell r="B3169" t="str">
            <v>REATOR PARA LÂMPADA VAPOR DE SÓDIO 250 W, USO EXTERNO - FORNECIMENTO E INSTALAÇÃO. AF_08/2020</v>
          </cell>
          <cell r="C3169" t="str">
            <v>COMPOSIÇÃO</v>
          </cell>
          <cell r="D3169" t="str">
            <v>UN</v>
          </cell>
          <cell r="E3169" t="str">
            <v>384,35</v>
          </cell>
          <cell r="F3169" t="str">
            <v>7,81</v>
          </cell>
          <cell r="G3169" t="str">
            <v>376,54</v>
          </cell>
          <cell r="H3169" t="str">
            <v>0,00</v>
          </cell>
          <cell r="I3169" t="str">
            <v>0,00</v>
          </cell>
          <cell r="J3169" t="str">
            <v>0,00</v>
          </cell>
          <cell r="K3169">
            <v>376.54</v>
          </cell>
          <cell r="L3169">
            <v>376.54</v>
          </cell>
          <cell r="M3169"/>
          <cell r="N3169">
            <v>101627</v>
          </cell>
        </row>
        <row r="3170">
          <cell r="A3170">
            <v>101628</v>
          </cell>
          <cell r="B3170" t="str">
            <v>REATOR PARA LÂMPADA VAPOR DE MERCÚRIO 125 W, USO EXTERNO - FORNECIMENTO E INSTALAÇÃO. AF_08/2020</v>
          </cell>
          <cell r="C3170" t="str">
            <v>COMPOSIÇÃO</v>
          </cell>
          <cell r="D3170" t="str">
            <v>UN</v>
          </cell>
          <cell r="E3170" t="str">
            <v>181,93</v>
          </cell>
          <cell r="F3170" t="str">
            <v>7,81</v>
          </cell>
          <cell r="G3170" t="str">
            <v>174,12</v>
          </cell>
          <cell r="H3170" t="str">
            <v>0,00</v>
          </cell>
          <cell r="I3170" t="str">
            <v>0,00</v>
          </cell>
          <cell r="J3170" t="str">
            <v>0,00</v>
          </cell>
          <cell r="K3170">
            <v>174.12</v>
          </cell>
          <cell r="L3170">
            <v>174.12</v>
          </cell>
          <cell r="M3170"/>
          <cell r="N3170">
            <v>101628</v>
          </cell>
        </row>
        <row r="3171">
          <cell r="A3171">
            <v>101629</v>
          </cell>
          <cell r="B3171" t="str">
            <v>REATOR PARA LÂMPADA VAPOR DE MERCÚRIO 250 W, USO EXTERNO - FORNECIMENTO E INSTALAÇÃO. AF_08/2020</v>
          </cell>
          <cell r="C3171" t="str">
            <v>COMPOSIÇÃO</v>
          </cell>
          <cell r="D3171" t="str">
            <v>UN</v>
          </cell>
          <cell r="E3171" t="str">
            <v>214,90</v>
          </cell>
          <cell r="F3171" t="str">
            <v>7,81</v>
          </cell>
          <cell r="G3171" t="str">
            <v>207,09</v>
          </cell>
          <cell r="H3171" t="str">
            <v>0,00</v>
          </cell>
          <cell r="I3171" t="str">
            <v>0,00</v>
          </cell>
          <cell r="J3171" t="str">
            <v>0,00</v>
          </cell>
          <cell r="K3171">
            <v>207.09</v>
          </cell>
          <cell r="L3171">
            <v>207.09</v>
          </cell>
          <cell r="M3171"/>
          <cell r="N3171">
            <v>101629</v>
          </cell>
        </row>
        <row r="3172">
          <cell r="A3172">
            <v>101630</v>
          </cell>
          <cell r="B3172" t="str">
            <v>SUBSTITUIÇÃO DE REATOR PARA ILUMINAÇÃO PÚBLICA (NÃO INCLUI FORNECIMENTO). AF_08/2020</v>
          </cell>
          <cell r="C3172" t="str">
            <v>COMPOSIÇÃO</v>
          </cell>
          <cell r="D3172" t="str">
            <v>UN</v>
          </cell>
          <cell r="E3172" t="str">
            <v>79,92</v>
          </cell>
          <cell r="F3172" t="str">
            <v>16,14</v>
          </cell>
          <cell r="G3172" t="str">
            <v>47,38</v>
          </cell>
          <cell r="H3172" t="str">
            <v>16,40</v>
          </cell>
          <cell r="I3172" t="str">
            <v>0,00</v>
          </cell>
          <cell r="J3172" t="str">
            <v>0,00</v>
          </cell>
          <cell r="K3172">
            <v>63.78</v>
          </cell>
          <cell r="L3172">
            <v>63.78</v>
          </cell>
          <cell r="M3172"/>
          <cell r="N3172">
            <v>101630</v>
          </cell>
        </row>
        <row r="3173">
          <cell r="A3173">
            <v>101631</v>
          </cell>
          <cell r="B3173" t="str">
            <v>IGNITOR PARA PARTIDA LÂMPADA VAPOR SÓDIO / VAPOR METÁLICO ATÉ 400 W - FORNECIMENTO E INSTALAÇÃO. AF_08/2020</v>
          </cell>
          <cell r="C3173" t="str">
            <v>COMPOSIÇÃO</v>
          </cell>
          <cell r="D3173" t="str">
            <v>UN</v>
          </cell>
          <cell r="E3173" t="str">
            <v>24,91</v>
          </cell>
          <cell r="F3173" t="str">
            <v>7,82</v>
          </cell>
          <cell r="G3173" t="str">
            <v>17,09</v>
          </cell>
          <cell r="H3173" t="str">
            <v>0,00</v>
          </cell>
          <cell r="I3173" t="str">
            <v>0,00</v>
          </cell>
          <cell r="J3173" t="str">
            <v>0,00</v>
          </cell>
          <cell r="K3173">
            <v>17.09</v>
          </cell>
          <cell r="L3173">
            <v>17.09</v>
          </cell>
          <cell r="M3173"/>
          <cell r="N3173">
            <v>101631</v>
          </cell>
        </row>
        <row r="3174">
          <cell r="A3174">
            <v>101632</v>
          </cell>
          <cell r="B3174" t="str">
            <v>RELÉ FOTOELÉTRICO PARA COMANDO DE ILUMINAÇÃO EXTERNA 1000 W - FORNECIMENTO E INSTALAÇÃO. AF_08/2020</v>
          </cell>
          <cell r="C3174" t="str">
            <v>COMPOSIÇÃO</v>
          </cell>
          <cell r="D3174" t="str">
            <v>UN</v>
          </cell>
          <cell r="E3174" t="str">
            <v>55,17</v>
          </cell>
          <cell r="F3174" t="str">
            <v>0,66</v>
          </cell>
          <cell r="G3174" t="str">
            <v>54,51</v>
          </cell>
          <cell r="H3174" t="str">
            <v>0,00</v>
          </cell>
          <cell r="I3174" t="str">
            <v>0,00</v>
          </cell>
          <cell r="J3174" t="str">
            <v>0,00</v>
          </cell>
          <cell r="K3174">
            <v>54.51</v>
          </cell>
          <cell r="L3174">
            <v>54.51</v>
          </cell>
          <cell r="M3174"/>
          <cell r="N3174">
            <v>101632</v>
          </cell>
        </row>
        <row r="3175">
          <cell r="A3175">
            <v>101633</v>
          </cell>
          <cell r="B3175" t="str">
            <v>SUBSTITUIÇÃO DE RELÉ FOTOELÉTRICO PARA COMANDO DE ILUMINAÇÃO EXTERNA 1000 W - FORNECIMENTO E INSTALAÇÃO. AF_08/2020</v>
          </cell>
          <cell r="C3175" t="str">
            <v>COMPOSIÇÃO</v>
          </cell>
          <cell r="D3175" t="str">
            <v>UN</v>
          </cell>
          <cell r="E3175" t="str">
            <v>121,03</v>
          </cell>
          <cell r="F3175" t="str">
            <v>6,28</v>
          </cell>
          <cell r="G3175" t="str">
            <v>98,37</v>
          </cell>
          <cell r="H3175" t="str">
            <v>16,38</v>
          </cell>
          <cell r="I3175" t="str">
            <v>0,00</v>
          </cell>
          <cell r="J3175" t="str">
            <v>0,00</v>
          </cell>
          <cell r="K3175">
            <v>114.75</v>
          </cell>
          <cell r="L3175">
            <v>114.75</v>
          </cell>
          <cell r="M3175"/>
          <cell r="N3175">
            <v>101633</v>
          </cell>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174,86</v>
          </cell>
          <cell r="F3176" t="str">
            <v>32,06</v>
          </cell>
          <cell r="G3176" t="str">
            <v>126,42</v>
          </cell>
          <cell r="H3176" t="str">
            <v>16,38</v>
          </cell>
          <cell r="I3176" t="str">
            <v>0,00</v>
          </cell>
          <cell r="J3176" t="str">
            <v>0,00</v>
          </cell>
          <cell r="K3176">
            <v>142.80000000000001</v>
          </cell>
          <cell r="L3176">
            <v>142.80000000000001</v>
          </cell>
          <cell r="M3176"/>
          <cell r="N3176">
            <v>101636</v>
          </cell>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169,22</v>
          </cell>
          <cell r="F3177" t="str">
            <v>32,06</v>
          </cell>
          <cell r="G3177" t="str">
            <v>120,78</v>
          </cell>
          <cell r="H3177" t="str">
            <v>16,38</v>
          </cell>
          <cell r="I3177" t="str">
            <v>0,00</v>
          </cell>
          <cell r="J3177" t="str">
            <v>0,00</v>
          </cell>
          <cell r="K3177">
            <v>137.16</v>
          </cell>
          <cell r="L3177">
            <v>137.16</v>
          </cell>
          <cell r="M3177"/>
          <cell r="N3177">
            <v>101637</v>
          </cell>
        </row>
        <row r="3178">
          <cell r="A3178">
            <v>101640</v>
          </cell>
          <cell r="B3178" t="str">
            <v>LÂMPADA VAPOR METÁLICO 400 W - FORNECIMENTO E INSTALAÇÃO. AF_08/2020</v>
          </cell>
          <cell r="C3178" t="str">
            <v>COMPOSIÇÃO</v>
          </cell>
          <cell r="D3178" t="str">
            <v>UN</v>
          </cell>
          <cell r="E3178" t="str">
            <v>99,17</v>
          </cell>
          <cell r="F3178" t="str">
            <v>1,08</v>
          </cell>
          <cell r="G3178" t="str">
            <v>98,09</v>
          </cell>
          <cell r="H3178" t="str">
            <v>0,00</v>
          </cell>
          <cell r="I3178" t="str">
            <v>0,00</v>
          </cell>
          <cell r="J3178" t="str">
            <v>0,00</v>
          </cell>
          <cell r="K3178">
            <v>98.09</v>
          </cell>
          <cell r="L3178">
            <v>98.09</v>
          </cell>
          <cell r="M3178"/>
          <cell r="N3178">
            <v>101640</v>
          </cell>
        </row>
        <row r="3179">
          <cell r="A3179">
            <v>101641</v>
          </cell>
          <cell r="B3179" t="str">
            <v>LÂMPADA VAPOR METÁLICO 150 W - FORNECIMENTO E INSTALAÇÃO. AF_08/2020</v>
          </cell>
          <cell r="C3179" t="str">
            <v>COMPOSIÇÃO</v>
          </cell>
          <cell r="D3179" t="str">
            <v>UN</v>
          </cell>
          <cell r="E3179" t="str">
            <v>51,40</v>
          </cell>
          <cell r="F3179" t="str">
            <v>1,08</v>
          </cell>
          <cell r="G3179" t="str">
            <v>50,32</v>
          </cell>
          <cell r="H3179" t="str">
            <v>0,00</v>
          </cell>
          <cell r="I3179" t="str">
            <v>0,00</v>
          </cell>
          <cell r="J3179" t="str">
            <v>0,00</v>
          </cell>
          <cell r="K3179">
            <v>50.32</v>
          </cell>
          <cell r="L3179">
            <v>50.32</v>
          </cell>
          <cell r="M3179"/>
          <cell r="N3179">
            <v>101641</v>
          </cell>
        </row>
        <row r="3180">
          <cell r="A3180">
            <v>101642</v>
          </cell>
          <cell r="B3180" t="str">
            <v>LÂMPADA VAPOR DE MERCÚRIO 125 W - FORNECIMENTO E INSTALAÇÃO. AF_08/2020</v>
          </cell>
          <cell r="C3180" t="str">
            <v>COMPOSIÇÃO</v>
          </cell>
          <cell r="D3180" t="str">
            <v>UN</v>
          </cell>
          <cell r="E3180" t="str">
            <v>25,82</v>
          </cell>
          <cell r="F3180" t="str">
            <v>1,08</v>
          </cell>
          <cell r="G3180" t="str">
            <v>24,74</v>
          </cell>
          <cell r="H3180" t="str">
            <v>0,00</v>
          </cell>
          <cell r="I3180" t="str">
            <v>0,00</v>
          </cell>
          <cell r="J3180" t="str">
            <v>0,00</v>
          </cell>
          <cell r="K3180">
            <v>24.74</v>
          </cell>
          <cell r="L3180">
            <v>24.74</v>
          </cell>
          <cell r="M3180"/>
          <cell r="N3180">
            <v>101642</v>
          </cell>
        </row>
        <row r="3181">
          <cell r="A3181">
            <v>101643</v>
          </cell>
          <cell r="B3181" t="str">
            <v>LÂMPADA VAPOR DE MERCÚRIO 250 W - FORNECIMENTO E INSTALAÇÃO. AF_08/2020</v>
          </cell>
          <cell r="C3181" t="str">
            <v>COMPOSIÇÃO</v>
          </cell>
          <cell r="D3181" t="str">
            <v>UN</v>
          </cell>
          <cell r="E3181" t="str">
            <v>44,87</v>
          </cell>
          <cell r="F3181" t="str">
            <v>1,08</v>
          </cell>
          <cell r="G3181" t="str">
            <v>43,79</v>
          </cell>
          <cell r="H3181" t="str">
            <v>0,00</v>
          </cell>
          <cell r="I3181" t="str">
            <v>0,00</v>
          </cell>
          <cell r="J3181" t="str">
            <v>0,00</v>
          </cell>
          <cell r="K3181">
            <v>43.79</v>
          </cell>
          <cell r="L3181">
            <v>43.79</v>
          </cell>
          <cell r="M3181"/>
          <cell r="N3181">
            <v>101643</v>
          </cell>
        </row>
        <row r="3182">
          <cell r="A3182">
            <v>101644</v>
          </cell>
          <cell r="B3182" t="str">
            <v>LÂMPADA VAPOR DE MERCÚRIO 400 W - FORNECIMENTO E INSTALAÇÃO. AF_08/2020</v>
          </cell>
          <cell r="C3182" t="str">
            <v>COMPOSIÇÃO</v>
          </cell>
          <cell r="D3182" t="str">
            <v>UN</v>
          </cell>
          <cell r="E3182" t="str">
            <v>60,70</v>
          </cell>
          <cell r="F3182" t="str">
            <v>1,08</v>
          </cell>
          <cell r="G3182" t="str">
            <v>59,62</v>
          </cell>
          <cell r="H3182" t="str">
            <v>0,00</v>
          </cell>
          <cell r="I3182" t="str">
            <v>0,00</v>
          </cell>
          <cell r="J3182" t="str">
            <v>0,00</v>
          </cell>
          <cell r="K3182">
            <v>59.62</v>
          </cell>
          <cell r="L3182">
            <v>59.62</v>
          </cell>
          <cell r="M3182"/>
          <cell r="N3182">
            <v>101644</v>
          </cell>
        </row>
        <row r="3183">
          <cell r="A3183">
            <v>101645</v>
          </cell>
          <cell r="B3183" t="str">
            <v>LÂMPADA MISTA 160 W - FORNECIMENTO E INSTALAÇÃO. AF_08/2020</v>
          </cell>
          <cell r="C3183" t="str">
            <v>COMPOSIÇÃO</v>
          </cell>
          <cell r="D3183" t="str">
            <v>UN</v>
          </cell>
          <cell r="E3183" t="str">
            <v>28,77</v>
          </cell>
          <cell r="F3183" t="str">
            <v>1,08</v>
          </cell>
          <cell r="G3183" t="str">
            <v>27,69</v>
          </cell>
          <cell r="H3183" t="str">
            <v>0,00</v>
          </cell>
          <cell r="I3183" t="str">
            <v>0,00</v>
          </cell>
          <cell r="J3183" t="str">
            <v>0,00</v>
          </cell>
          <cell r="K3183">
            <v>27.69</v>
          </cell>
          <cell r="L3183">
            <v>27.69</v>
          </cell>
          <cell r="M3183"/>
          <cell r="N3183">
            <v>101645</v>
          </cell>
        </row>
        <row r="3184">
          <cell r="A3184">
            <v>101646</v>
          </cell>
          <cell r="B3184" t="str">
            <v>LÂMPADA MISTA 250 W - FORNECIMENTO E INSTALAÇÃO. AF_08/2020</v>
          </cell>
          <cell r="C3184" t="str">
            <v>COMPOSIÇÃO</v>
          </cell>
          <cell r="D3184" t="str">
            <v>UN</v>
          </cell>
          <cell r="E3184" t="str">
            <v>38,18</v>
          </cell>
          <cell r="F3184" t="str">
            <v>1,08</v>
          </cell>
          <cell r="G3184" t="str">
            <v>37,10</v>
          </cell>
          <cell r="H3184" t="str">
            <v>0,00</v>
          </cell>
          <cell r="I3184" t="str">
            <v>0,00</v>
          </cell>
          <cell r="J3184" t="str">
            <v>0,00</v>
          </cell>
          <cell r="K3184">
            <v>37.1</v>
          </cell>
          <cell r="L3184">
            <v>37.1</v>
          </cell>
          <cell r="M3184"/>
          <cell r="N3184">
            <v>101646</v>
          </cell>
        </row>
        <row r="3185">
          <cell r="A3185">
            <v>101647</v>
          </cell>
          <cell r="B3185" t="str">
            <v>LÂMPADA MISTA 500 W - FORNECIMENTO E INSTALAÇÃO. AF_08/2020</v>
          </cell>
          <cell r="C3185" t="str">
            <v>COMPOSIÇÃO</v>
          </cell>
          <cell r="D3185" t="str">
            <v>UN</v>
          </cell>
          <cell r="E3185" t="str">
            <v>70,07</v>
          </cell>
          <cell r="F3185" t="str">
            <v>1,08</v>
          </cell>
          <cell r="G3185" t="str">
            <v>68,99</v>
          </cell>
          <cell r="H3185" t="str">
            <v>0,00</v>
          </cell>
          <cell r="I3185" t="str">
            <v>0,00</v>
          </cell>
          <cell r="J3185" t="str">
            <v>0,00</v>
          </cell>
          <cell r="K3185">
            <v>68.989999999999995</v>
          </cell>
          <cell r="L3185">
            <v>68.989999999999995</v>
          </cell>
          <cell r="M3185"/>
          <cell r="N3185">
            <v>101647</v>
          </cell>
        </row>
        <row r="3186">
          <cell r="A3186">
            <v>101648</v>
          </cell>
          <cell r="B3186" t="str">
            <v>LÂMPADA VAPOR DE SÓDIO 150 W - FORNECIMENTO E INSTALAÇÃO. AF_08/2020</v>
          </cell>
          <cell r="C3186" t="str">
            <v>COMPOSIÇÃO</v>
          </cell>
          <cell r="D3186" t="str">
            <v>UN</v>
          </cell>
          <cell r="E3186" t="str">
            <v>54,21</v>
          </cell>
          <cell r="F3186" t="str">
            <v>1,08</v>
          </cell>
          <cell r="G3186" t="str">
            <v>53,13</v>
          </cell>
          <cell r="H3186" t="str">
            <v>0,00</v>
          </cell>
          <cell r="I3186" t="str">
            <v>0,00</v>
          </cell>
          <cell r="J3186" t="str">
            <v>0,00</v>
          </cell>
          <cell r="K3186">
            <v>53.13</v>
          </cell>
          <cell r="L3186">
            <v>53.13</v>
          </cell>
          <cell r="M3186"/>
          <cell r="N3186">
            <v>101648</v>
          </cell>
        </row>
        <row r="3187">
          <cell r="A3187">
            <v>101649</v>
          </cell>
          <cell r="B3187" t="str">
            <v>LÂMPADA VAPOR DE SÓDIO 250 W - FORNECIMENTO E INSTALAÇÃO. AF_08/2020</v>
          </cell>
          <cell r="C3187" t="str">
            <v>COMPOSIÇÃO</v>
          </cell>
          <cell r="D3187" t="str">
            <v>UN</v>
          </cell>
          <cell r="E3187" t="str">
            <v>62,46</v>
          </cell>
          <cell r="F3187" t="str">
            <v>1,08</v>
          </cell>
          <cell r="G3187" t="str">
            <v>61,38</v>
          </cell>
          <cell r="H3187" t="str">
            <v>0,00</v>
          </cell>
          <cell r="I3187" t="str">
            <v>0,00</v>
          </cell>
          <cell r="J3187" t="str">
            <v>0,00</v>
          </cell>
          <cell r="K3187">
            <v>61.38</v>
          </cell>
          <cell r="L3187">
            <v>61.38</v>
          </cell>
          <cell r="M3187"/>
          <cell r="N3187">
            <v>101649</v>
          </cell>
        </row>
        <row r="3188">
          <cell r="A3188">
            <v>101650</v>
          </cell>
          <cell r="B3188" t="str">
            <v>LÂMPADA VAPOR DE SÓDIO 400 W - FORNECIMENTO E INSTALAÇÃO. AF_08/2020</v>
          </cell>
          <cell r="C3188" t="str">
            <v>COMPOSIÇÃO</v>
          </cell>
          <cell r="D3188" t="str">
            <v>UN</v>
          </cell>
          <cell r="E3188" t="str">
            <v>72,58</v>
          </cell>
          <cell r="F3188" t="str">
            <v>1,08</v>
          </cell>
          <cell r="G3188" t="str">
            <v>71,50</v>
          </cell>
          <cell r="H3188" t="str">
            <v>0,00</v>
          </cell>
          <cell r="I3188" t="str">
            <v>0,00</v>
          </cell>
          <cell r="J3188" t="str">
            <v>0,00</v>
          </cell>
          <cell r="K3188">
            <v>71.5</v>
          </cell>
          <cell r="L3188">
            <v>71.5</v>
          </cell>
          <cell r="M3188"/>
          <cell r="N3188">
            <v>101650</v>
          </cell>
        </row>
        <row r="3189">
          <cell r="A3189">
            <v>101651</v>
          </cell>
          <cell r="B3189" t="str">
            <v>SUBSTITUIÇÃO DE LÂMPADA PARA ILUMINAÇÃO PÚBLICA (NÃO INCLUI FORNECIMENTO). AF_08/2020</v>
          </cell>
          <cell r="C3189" t="str">
            <v>COMPOSIÇÃO</v>
          </cell>
          <cell r="D3189" t="str">
            <v>UN</v>
          </cell>
          <cell r="E3189" t="str">
            <v>68,09</v>
          </cell>
          <cell r="F3189" t="str">
            <v>7,30</v>
          </cell>
          <cell r="G3189" t="str">
            <v>44,40</v>
          </cell>
          <cell r="H3189" t="str">
            <v>16,39</v>
          </cell>
          <cell r="I3189" t="str">
            <v>0,00</v>
          </cell>
          <cell r="J3189" t="str">
            <v>0,00</v>
          </cell>
          <cell r="K3189">
            <v>60.79</v>
          </cell>
          <cell r="L3189">
            <v>60.79</v>
          </cell>
          <cell r="M3189"/>
          <cell r="N3189">
            <v>101651</v>
          </cell>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704,09</v>
          </cell>
          <cell r="F3190" t="str">
            <v>37,57</v>
          </cell>
          <cell r="G3190" t="str">
            <v>650,15</v>
          </cell>
          <cell r="H3190" t="str">
            <v>16,37</v>
          </cell>
          <cell r="I3190" t="str">
            <v>0,00</v>
          </cell>
          <cell r="J3190" t="str">
            <v>0,00</v>
          </cell>
          <cell r="K3190">
            <v>666.52</v>
          </cell>
          <cell r="L3190">
            <v>666.52</v>
          </cell>
          <cell r="M3190"/>
          <cell r="N3190">
            <v>101652</v>
          </cell>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346,25</v>
          </cell>
          <cell r="F3191" t="str">
            <v>64,71</v>
          </cell>
          <cell r="G3191" t="str">
            <v>265,17</v>
          </cell>
          <cell r="H3191" t="str">
            <v>16,37</v>
          </cell>
          <cell r="I3191" t="str">
            <v>0,00</v>
          </cell>
          <cell r="J3191" t="str">
            <v>0,00</v>
          </cell>
          <cell r="K3191">
            <v>281.54000000000002</v>
          </cell>
          <cell r="L3191">
            <v>281.54000000000002</v>
          </cell>
          <cell r="M3191"/>
          <cell r="N3191">
            <v>101653</v>
          </cell>
        </row>
        <row r="3192">
          <cell r="A3192">
            <v>101654</v>
          </cell>
          <cell r="B3192" t="str">
            <v>LUMINÁRIA DE LED PARA ILUMINAÇÃO PÚBLICA, DE 33 W ATÉ 50 W - FORNECIMENTO E INSTALAÇÃO. AF_08/2020</v>
          </cell>
          <cell r="C3192" t="str">
            <v>COMPOSIÇÃO</v>
          </cell>
          <cell r="D3192" t="str">
            <v>UN</v>
          </cell>
          <cell r="E3192" t="str">
            <v>320,88</v>
          </cell>
          <cell r="F3192" t="str">
            <v>14,53</v>
          </cell>
          <cell r="G3192" t="str">
            <v>289,98</v>
          </cell>
          <cell r="H3192" t="str">
            <v>16,37</v>
          </cell>
          <cell r="I3192" t="str">
            <v>0,00</v>
          </cell>
          <cell r="J3192" t="str">
            <v>0,00</v>
          </cell>
          <cell r="K3192">
            <v>306.35000000000002</v>
          </cell>
          <cell r="L3192">
            <v>306.35000000000002</v>
          </cell>
          <cell r="M3192"/>
          <cell r="N3192">
            <v>101654</v>
          </cell>
        </row>
        <row r="3193">
          <cell r="A3193">
            <v>101655</v>
          </cell>
          <cell r="B3193" t="str">
            <v>LUMINÁRIA DE LED PARA ILUMINAÇÃO PÚBLICA, DE 51 W ATÉ 67 W - FORNECIMENTO E INSTALAÇÃO. AF_08/2020</v>
          </cell>
          <cell r="C3193" t="str">
            <v>COMPOSIÇÃO</v>
          </cell>
          <cell r="D3193" t="str">
            <v>UN</v>
          </cell>
          <cell r="E3193" t="str">
            <v>526,30</v>
          </cell>
          <cell r="F3193" t="str">
            <v>14,53</v>
          </cell>
          <cell r="G3193" t="str">
            <v>495,40</v>
          </cell>
          <cell r="H3193" t="str">
            <v>16,37</v>
          </cell>
          <cell r="I3193" t="str">
            <v>0,00</v>
          </cell>
          <cell r="J3193" t="str">
            <v>0,00</v>
          </cell>
          <cell r="K3193">
            <v>511.77</v>
          </cell>
          <cell r="L3193">
            <v>511.77</v>
          </cell>
          <cell r="M3193"/>
          <cell r="N3193">
            <v>101655</v>
          </cell>
        </row>
        <row r="3194">
          <cell r="A3194">
            <v>101656</v>
          </cell>
          <cell r="B3194" t="str">
            <v>LUMINÁRIA DE LED PARA ILUMINAÇÃO PÚBLICA, DE 68 W ATÉ 97 W - FORNECIMENTO E INSTALAÇÃO. AF_08/2020</v>
          </cell>
          <cell r="C3194" t="str">
            <v>COMPOSIÇÃO</v>
          </cell>
          <cell r="D3194" t="str">
            <v>UN</v>
          </cell>
          <cell r="E3194" t="str">
            <v>574,26</v>
          </cell>
          <cell r="F3194" t="str">
            <v>14,53</v>
          </cell>
          <cell r="G3194" t="str">
            <v>543,36</v>
          </cell>
          <cell r="H3194" t="str">
            <v>16,37</v>
          </cell>
          <cell r="I3194" t="str">
            <v>0,00</v>
          </cell>
          <cell r="J3194" t="str">
            <v>0,00</v>
          </cell>
          <cell r="K3194">
            <v>559.73</v>
          </cell>
          <cell r="L3194">
            <v>559.73</v>
          </cell>
          <cell r="M3194"/>
          <cell r="N3194">
            <v>101656</v>
          </cell>
        </row>
        <row r="3195">
          <cell r="A3195">
            <v>101657</v>
          </cell>
          <cell r="B3195" t="str">
            <v>LUMINÁRIA DE LED PARA ILUMINAÇÃO PÚBLICA, DE 98 W ATÉ 137 W - FORNECIMENTO E INSTALAÇÃO. AF_08/2020</v>
          </cell>
          <cell r="C3195" t="str">
            <v>COMPOSIÇÃO</v>
          </cell>
          <cell r="D3195" t="str">
            <v>UN</v>
          </cell>
          <cell r="E3195" t="str">
            <v>676,42</v>
          </cell>
          <cell r="F3195" t="str">
            <v>14,53</v>
          </cell>
          <cell r="G3195" t="str">
            <v>645,52</v>
          </cell>
          <cell r="H3195" t="str">
            <v>16,37</v>
          </cell>
          <cell r="I3195" t="str">
            <v>0,00</v>
          </cell>
          <cell r="J3195" t="str">
            <v>0,00</v>
          </cell>
          <cell r="K3195">
            <v>661.89</v>
          </cell>
          <cell r="L3195">
            <v>661.89</v>
          </cell>
          <cell r="M3195"/>
          <cell r="N3195">
            <v>101657</v>
          </cell>
        </row>
        <row r="3196">
          <cell r="A3196">
            <v>101658</v>
          </cell>
          <cell r="B3196" t="str">
            <v>LUMINÁRIA DE LED PARA ILUMINAÇÃO PÚBLICA, DE 138 W ATÉ 180 W - FORNECIMENTO E INSTALAÇÃO. AF_08/2020</v>
          </cell>
          <cell r="C3196" t="str">
            <v>COMPOSIÇÃO</v>
          </cell>
          <cell r="D3196" t="str">
            <v>UN</v>
          </cell>
          <cell r="E3196" t="str">
            <v>886,49</v>
          </cell>
          <cell r="F3196" t="str">
            <v>14,53</v>
          </cell>
          <cell r="G3196" t="str">
            <v>855,59</v>
          </cell>
          <cell r="H3196" t="str">
            <v>16,37</v>
          </cell>
          <cell r="I3196" t="str">
            <v>0,00</v>
          </cell>
          <cell r="J3196" t="str">
            <v>0,00</v>
          </cell>
          <cell r="K3196">
            <v>871.96</v>
          </cell>
          <cell r="L3196">
            <v>871.96</v>
          </cell>
          <cell r="M3196"/>
          <cell r="N3196">
            <v>101658</v>
          </cell>
        </row>
        <row r="3197">
          <cell r="A3197">
            <v>101659</v>
          </cell>
          <cell r="B3197" t="str">
            <v>LUMINÁRIA DE LED PARA ILUMINAÇÃO PÚBLICA, DE 181 W ATÉ 239 W - FORNECIMENTO E INSTALAÇÃO. AF_08/2020</v>
          </cell>
          <cell r="C3197" t="str">
            <v>COMPOSIÇÃO</v>
          </cell>
          <cell r="D3197" t="str">
            <v>UN</v>
          </cell>
          <cell r="E3197" t="str">
            <v>1.017,14</v>
          </cell>
          <cell r="F3197" t="str">
            <v>14,53</v>
          </cell>
          <cell r="G3197" t="str">
            <v>986,24</v>
          </cell>
          <cell r="H3197" t="str">
            <v>16,37</v>
          </cell>
          <cell r="I3197" t="str">
            <v>0,00</v>
          </cell>
          <cell r="J3197" t="str">
            <v>0,00</v>
          </cell>
          <cell r="K3197">
            <v>1002.61</v>
          </cell>
          <cell r="L3197">
            <v>1002.61</v>
          </cell>
          <cell r="M3197"/>
          <cell r="N3197">
            <v>101659</v>
          </cell>
        </row>
        <row r="3198">
          <cell r="A3198">
            <v>101660</v>
          </cell>
          <cell r="B3198" t="str">
            <v>LUMINÁRIA DE LED PARA ILUMINAÇÃO PÚBLICA, DE 240 W ATÉ 350 W - FORNECIMENTO E INSTALAÇÃO. AF_08/2020</v>
          </cell>
          <cell r="C3198" t="str">
            <v>COMPOSIÇÃO</v>
          </cell>
          <cell r="D3198" t="str">
            <v>UN</v>
          </cell>
          <cell r="E3198" t="str">
            <v>1.633,91</v>
          </cell>
          <cell r="F3198" t="str">
            <v>14,53</v>
          </cell>
          <cell r="G3198" t="str">
            <v>1.603,01</v>
          </cell>
          <cell r="H3198" t="str">
            <v>16,37</v>
          </cell>
          <cell r="I3198" t="str">
            <v>0,00</v>
          </cell>
          <cell r="J3198" t="str">
            <v>0,00</v>
          </cell>
          <cell r="K3198">
            <v>1619.3799999999999</v>
          </cell>
          <cell r="L3198">
            <v>1619.3799999999999</v>
          </cell>
          <cell r="M3198"/>
          <cell r="N3198">
            <v>101660</v>
          </cell>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121,49</v>
          </cell>
          <cell r="F3199" t="str">
            <v>47,22</v>
          </cell>
          <cell r="G3199" t="str">
            <v>57,89</v>
          </cell>
          <cell r="H3199" t="str">
            <v>16,38</v>
          </cell>
          <cell r="I3199" t="str">
            <v>0,00</v>
          </cell>
          <cell r="J3199" t="str">
            <v>0,00</v>
          </cell>
          <cell r="K3199">
            <v>74.27</v>
          </cell>
          <cell r="L3199">
            <v>74.27</v>
          </cell>
          <cell r="M3199"/>
          <cell r="N3199">
            <v>101661</v>
          </cell>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963,87</v>
          </cell>
          <cell r="F3200" t="str">
            <v>46,52</v>
          </cell>
          <cell r="G3200" t="str">
            <v>900,98</v>
          </cell>
          <cell r="H3200" t="str">
            <v>16,37</v>
          </cell>
          <cell r="I3200" t="str">
            <v>0,00</v>
          </cell>
          <cell r="J3200" t="str">
            <v>0,00</v>
          </cell>
          <cell r="K3200">
            <v>917.35</v>
          </cell>
          <cell r="L3200">
            <v>917.35</v>
          </cell>
          <cell r="M3200"/>
          <cell r="N3200">
            <v>101662</v>
          </cell>
        </row>
        <row r="3201">
          <cell r="A3201">
            <v>101663</v>
          </cell>
          <cell r="B3201" t="str">
            <v>ABRAÇADEIRA DE FIXAÇÃO DE BRAÇOS DE LUMINÁRIAS DE 2" - FORNECIMENTO E INSTALAÇÃO. AF_08/2020</v>
          </cell>
          <cell r="C3201" t="str">
            <v>COMPOSIÇÃO</v>
          </cell>
          <cell r="D3201" t="str">
            <v>UN</v>
          </cell>
          <cell r="E3201" t="str">
            <v>28,15</v>
          </cell>
          <cell r="F3201" t="str">
            <v>14,83</v>
          </cell>
          <cell r="G3201" t="str">
            <v>13,32</v>
          </cell>
          <cell r="H3201" t="str">
            <v>0,00</v>
          </cell>
          <cell r="I3201" t="str">
            <v>0,00</v>
          </cell>
          <cell r="J3201" t="str">
            <v>0,00</v>
          </cell>
          <cell r="K3201">
            <v>13.32</v>
          </cell>
          <cell r="L3201">
            <v>13.32</v>
          </cell>
          <cell r="M3201"/>
          <cell r="N3201">
            <v>101663</v>
          </cell>
        </row>
        <row r="3202">
          <cell r="A3202">
            <v>101664</v>
          </cell>
          <cell r="B3202" t="str">
            <v>ABRAÇADEIRA DE FIXAÇÃO DE BRAÇOS DE LUMINÁRIAS DE 3" - FORNECIMENTO E INSTALAÇÃO. AF_08/2020</v>
          </cell>
          <cell r="C3202" t="str">
            <v>COMPOSIÇÃO</v>
          </cell>
          <cell r="D3202" t="str">
            <v>UN</v>
          </cell>
          <cell r="E3202" t="str">
            <v>29,37</v>
          </cell>
          <cell r="F3202" t="str">
            <v>14,83</v>
          </cell>
          <cell r="G3202" t="str">
            <v>14,54</v>
          </cell>
          <cell r="H3202" t="str">
            <v>0,00</v>
          </cell>
          <cell r="I3202" t="str">
            <v>0,00</v>
          </cell>
          <cell r="J3202" t="str">
            <v>0,00</v>
          </cell>
          <cell r="K3202">
            <v>14.54</v>
          </cell>
          <cell r="L3202">
            <v>14.54</v>
          </cell>
          <cell r="M3202"/>
          <cell r="N3202">
            <v>101664</v>
          </cell>
        </row>
        <row r="3203">
          <cell r="A3203">
            <v>101665</v>
          </cell>
          <cell r="B3203" t="str">
            <v>ABRAÇADEIRA DE FIXAÇÃO DE BRAÇOS DE LUMINÁRIAS DE 4" - FORNECIMENTO E INSTALAÇÃO. AF_08/2020</v>
          </cell>
          <cell r="C3203" t="str">
            <v>COMPOSIÇÃO</v>
          </cell>
          <cell r="D3203" t="str">
            <v>UN</v>
          </cell>
          <cell r="E3203" t="str">
            <v>34,60</v>
          </cell>
          <cell r="F3203" t="str">
            <v>14,81</v>
          </cell>
          <cell r="G3203" t="str">
            <v>19,79</v>
          </cell>
          <cell r="H3203" t="str">
            <v>0,00</v>
          </cell>
          <cell r="I3203" t="str">
            <v>0,00</v>
          </cell>
          <cell r="J3203" t="str">
            <v>0,00</v>
          </cell>
          <cell r="K3203">
            <v>19.79</v>
          </cell>
          <cell r="L3203">
            <v>19.79</v>
          </cell>
          <cell r="M3203"/>
          <cell r="N3203">
            <v>101665</v>
          </cell>
        </row>
        <row r="3204">
          <cell r="A3204">
            <v>101666</v>
          </cell>
          <cell r="B3204" t="str">
            <v>REFLETOR RETANGULAR FECHADO, COM LÂMPADA VAPOR METÁLICO 400 W - FORNECIMENTO E INSTALAÇÃO. AF_08/2020</v>
          </cell>
          <cell r="C3204" t="str">
            <v>COMPOSIÇÃO</v>
          </cell>
          <cell r="D3204" t="str">
            <v>UN</v>
          </cell>
          <cell r="E3204" t="str">
            <v>529,87</v>
          </cell>
          <cell r="F3204" t="str">
            <v>23,70</v>
          </cell>
          <cell r="G3204" t="str">
            <v>506,17</v>
          </cell>
          <cell r="H3204" t="str">
            <v>0,00</v>
          </cell>
          <cell r="I3204" t="str">
            <v>0,00</v>
          </cell>
          <cell r="J3204" t="str">
            <v>0,00</v>
          </cell>
          <cell r="K3204">
            <v>506.17</v>
          </cell>
          <cell r="L3204">
            <v>506.17</v>
          </cell>
          <cell r="M3204"/>
          <cell r="N3204">
            <v>101666</v>
          </cell>
        </row>
        <row r="3205">
          <cell r="A3205">
            <v>102085</v>
          </cell>
          <cell r="B3205" t="str">
            <v>LUMINÁRIA ESTANQUE COM PROTEÇÃO CONTRA ÁGUA, POEIRA OU IMPACTOS - FORNECIMENTO E INSTALAÇÃO. AF_08/2020</v>
          </cell>
          <cell r="C3205" t="str">
            <v>COMPOSIÇÃO</v>
          </cell>
          <cell r="D3205" t="str">
            <v>UN</v>
          </cell>
          <cell r="E3205" t="str">
            <v>278,50</v>
          </cell>
          <cell r="F3205" t="str">
            <v>26,93</v>
          </cell>
          <cell r="G3205" t="str">
            <v>251,57</v>
          </cell>
          <cell r="H3205" t="str">
            <v>0,00</v>
          </cell>
          <cell r="I3205" t="str">
            <v>0,00</v>
          </cell>
          <cell r="J3205" t="str">
            <v>0,00</v>
          </cell>
          <cell r="K3205">
            <v>251.57</v>
          </cell>
          <cell r="L3205">
            <v>251.57</v>
          </cell>
          <cell r="M3205"/>
          <cell r="N3205">
            <v>102085</v>
          </cell>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432,66</v>
          </cell>
          <cell r="F3206" t="str">
            <v>112,63</v>
          </cell>
          <cell r="G3206" t="str">
            <v>314,77</v>
          </cell>
          <cell r="H3206" t="str">
            <v>5,26</v>
          </cell>
          <cell r="I3206" t="str">
            <v>0,00</v>
          </cell>
          <cell r="J3206" t="str">
            <v>0,00</v>
          </cell>
          <cell r="K3206">
            <v>320.02999999999997</v>
          </cell>
          <cell r="L3206">
            <v>320.02999999999997</v>
          </cell>
          <cell r="M3206"/>
          <cell r="N3206">
            <v>100578</v>
          </cell>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473,51</v>
          </cell>
          <cell r="F3207" t="str">
            <v>121,07</v>
          </cell>
          <cell r="G3207" t="str">
            <v>347,13</v>
          </cell>
          <cell r="H3207" t="str">
            <v>5,31</v>
          </cell>
          <cell r="I3207" t="str">
            <v>0,00</v>
          </cell>
          <cell r="J3207" t="str">
            <v>0,00</v>
          </cell>
          <cell r="K3207">
            <v>352.44</v>
          </cell>
          <cell r="L3207">
            <v>352.44</v>
          </cell>
          <cell r="M3207"/>
          <cell r="N3207">
            <v>100579</v>
          </cell>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524,54</v>
          </cell>
          <cell r="F3208" t="str">
            <v>157,82</v>
          </cell>
          <cell r="G3208" t="str">
            <v>360,70</v>
          </cell>
          <cell r="H3208" t="str">
            <v>6,02</v>
          </cell>
          <cell r="I3208" t="str">
            <v>0,00</v>
          </cell>
          <cell r="J3208" t="str">
            <v>0,00</v>
          </cell>
          <cell r="K3208">
            <v>366.71999999999997</v>
          </cell>
          <cell r="L3208">
            <v>366.71999999999997</v>
          </cell>
          <cell r="M3208"/>
          <cell r="N3208">
            <v>100580</v>
          </cell>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493,72</v>
          </cell>
          <cell r="F3209" t="str">
            <v>125,21</v>
          </cell>
          <cell r="G3209" t="str">
            <v>363,20</v>
          </cell>
          <cell r="H3209" t="str">
            <v>5,31</v>
          </cell>
          <cell r="I3209" t="str">
            <v>0,00</v>
          </cell>
          <cell r="J3209" t="str">
            <v>0,00</v>
          </cell>
          <cell r="K3209">
            <v>368.51</v>
          </cell>
          <cell r="L3209">
            <v>368.51</v>
          </cell>
          <cell r="M3209"/>
          <cell r="N3209">
            <v>100581</v>
          </cell>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585,67</v>
          </cell>
          <cell r="F3210" t="str">
            <v>191,82</v>
          </cell>
          <cell r="G3210" t="str">
            <v>387,43</v>
          </cell>
          <cell r="H3210" t="str">
            <v>6,42</v>
          </cell>
          <cell r="I3210" t="str">
            <v>0,00</v>
          </cell>
          <cell r="J3210" t="str">
            <v>0,00</v>
          </cell>
          <cell r="K3210">
            <v>393.85</v>
          </cell>
          <cell r="L3210">
            <v>393.85</v>
          </cell>
          <cell r="M3210"/>
          <cell r="N3210">
            <v>100582</v>
          </cell>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515,61</v>
          </cell>
          <cell r="F3211" t="str">
            <v>130,46</v>
          </cell>
          <cell r="G3211" t="str">
            <v>379,76</v>
          </cell>
          <cell r="H3211" t="str">
            <v>5,39</v>
          </cell>
          <cell r="I3211" t="str">
            <v>0,00</v>
          </cell>
          <cell r="J3211" t="str">
            <v>0,00</v>
          </cell>
          <cell r="K3211">
            <v>385.15</v>
          </cell>
          <cell r="L3211">
            <v>385.15</v>
          </cell>
          <cell r="M3211"/>
          <cell r="N3211">
            <v>100583</v>
          </cell>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570,91</v>
          </cell>
          <cell r="F3212" t="str">
            <v>170,26</v>
          </cell>
          <cell r="G3212" t="str">
            <v>394,50</v>
          </cell>
          <cell r="H3212" t="str">
            <v>6,15</v>
          </cell>
          <cell r="I3212" t="str">
            <v>0,00</v>
          </cell>
          <cell r="J3212" t="str">
            <v>0,00</v>
          </cell>
          <cell r="K3212">
            <v>400.65</v>
          </cell>
          <cell r="L3212">
            <v>400.65</v>
          </cell>
          <cell r="M3212"/>
          <cell r="N3212">
            <v>100584</v>
          </cell>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557,94</v>
          </cell>
          <cell r="F3213" t="str">
            <v>140,03</v>
          </cell>
          <cell r="G3213" t="str">
            <v>412,45</v>
          </cell>
          <cell r="H3213" t="str">
            <v>5,46</v>
          </cell>
          <cell r="I3213" t="str">
            <v>0,00</v>
          </cell>
          <cell r="J3213" t="str">
            <v>0,00</v>
          </cell>
          <cell r="K3213">
            <v>417.90999999999997</v>
          </cell>
          <cell r="L3213">
            <v>417.90999999999997</v>
          </cell>
          <cell r="M3213"/>
          <cell r="N3213">
            <v>100585</v>
          </cell>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646,09</v>
          </cell>
          <cell r="F3214" t="str">
            <v>203,19</v>
          </cell>
          <cell r="G3214" t="str">
            <v>436,13</v>
          </cell>
          <cell r="H3214" t="str">
            <v>6,77</v>
          </cell>
          <cell r="I3214" t="str">
            <v>0,00</v>
          </cell>
          <cell r="J3214" t="str">
            <v>0,00</v>
          </cell>
          <cell r="K3214">
            <v>442.9</v>
          </cell>
          <cell r="L3214">
            <v>442.9</v>
          </cell>
          <cell r="M3214"/>
          <cell r="N3214">
            <v>100586</v>
          </cell>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602,02</v>
          </cell>
          <cell r="F3215" t="str">
            <v>150,90</v>
          </cell>
          <cell r="G3215" t="str">
            <v>445,60</v>
          </cell>
          <cell r="H3215" t="str">
            <v>5,52</v>
          </cell>
          <cell r="I3215" t="str">
            <v>0,00</v>
          </cell>
          <cell r="J3215" t="str">
            <v>0,00</v>
          </cell>
          <cell r="K3215">
            <v>451.12</v>
          </cell>
          <cell r="L3215">
            <v>451.12</v>
          </cell>
          <cell r="M3215"/>
          <cell r="N3215">
            <v>100587</v>
          </cell>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670,54</v>
          </cell>
          <cell r="F3216" t="str">
            <v>199,98</v>
          </cell>
          <cell r="G3216" t="str">
            <v>464,00</v>
          </cell>
          <cell r="H3216" t="str">
            <v>6,56</v>
          </cell>
          <cell r="I3216" t="str">
            <v>0,00</v>
          </cell>
          <cell r="J3216" t="str">
            <v>0,00</v>
          </cell>
          <cell r="K3216">
            <v>470.56</v>
          </cell>
          <cell r="L3216">
            <v>470.56</v>
          </cell>
          <cell r="M3216"/>
          <cell r="N3216">
            <v>100588</v>
          </cell>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671,52</v>
          </cell>
          <cell r="F3217" t="str">
            <v>191,25</v>
          </cell>
          <cell r="G3217" t="str">
            <v>474,32</v>
          </cell>
          <cell r="H3217" t="str">
            <v>5,95</v>
          </cell>
          <cell r="I3217" t="str">
            <v>0,00</v>
          </cell>
          <cell r="J3217" t="str">
            <v>0,00</v>
          </cell>
          <cell r="K3217">
            <v>480.27</v>
          </cell>
          <cell r="L3217">
            <v>480.27</v>
          </cell>
          <cell r="M3217"/>
          <cell r="N3217">
            <v>100589</v>
          </cell>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739,21</v>
          </cell>
          <cell r="F3218" t="str">
            <v>240,42</v>
          </cell>
          <cell r="G3218" t="str">
            <v>492,09</v>
          </cell>
          <cell r="H3218" t="str">
            <v>6,70</v>
          </cell>
          <cell r="I3218" t="str">
            <v>0,00</v>
          </cell>
          <cell r="J3218" t="str">
            <v>0,00</v>
          </cell>
          <cell r="K3218">
            <v>498.78999999999996</v>
          </cell>
          <cell r="L3218">
            <v>498.78999999999996</v>
          </cell>
          <cell r="M3218"/>
          <cell r="N3218">
            <v>100590</v>
          </cell>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664,09</v>
          </cell>
          <cell r="F3219" t="str">
            <v>174,30</v>
          </cell>
          <cell r="G3219" t="str">
            <v>483,77</v>
          </cell>
          <cell r="H3219" t="str">
            <v>6,02</v>
          </cell>
          <cell r="I3219" t="str">
            <v>0,00</v>
          </cell>
          <cell r="J3219" t="str">
            <v>0,00</v>
          </cell>
          <cell r="K3219">
            <v>489.78999999999996</v>
          </cell>
          <cell r="L3219">
            <v>489.78999999999996</v>
          </cell>
          <cell r="M3219"/>
          <cell r="N3219">
            <v>100591</v>
          </cell>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720,18</v>
          </cell>
          <cell r="F3220" t="str">
            <v>214,89</v>
          </cell>
          <cell r="G3220" t="str">
            <v>498,59</v>
          </cell>
          <cell r="H3220" t="str">
            <v>6,70</v>
          </cell>
          <cell r="I3220" t="str">
            <v>0,00</v>
          </cell>
          <cell r="J3220" t="str">
            <v>0,00</v>
          </cell>
          <cell r="K3220">
            <v>505.28999999999996</v>
          </cell>
          <cell r="L3220">
            <v>505.28999999999996</v>
          </cell>
          <cell r="M3220"/>
          <cell r="N3220">
            <v>100592</v>
          </cell>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711,23</v>
          </cell>
          <cell r="F3221" t="str">
            <v>187,33</v>
          </cell>
          <cell r="G3221" t="str">
            <v>517,75</v>
          </cell>
          <cell r="H3221" t="str">
            <v>6,15</v>
          </cell>
          <cell r="I3221" t="str">
            <v>0,00</v>
          </cell>
          <cell r="J3221" t="str">
            <v>0,00</v>
          </cell>
          <cell r="K3221">
            <v>523.9</v>
          </cell>
          <cell r="L3221">
            <v>523.9</v>
          </cell>
          <cell r="M3221"/>
          <cell r="N3221">
            <v>100593</v>
          </cell>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806,37</v>
          </cell>
          <cell r="F3222" t="str">
            <v>255,60</v>
          </cell>
          <cell r="G3222" t="str">
            <v>543,24</v>
          </cell>
          <cell r="H3222" t="str">
            <v>7,53</v>
          </cell>
          <cell r="I3222" t="str">
            <v>0,00</v>
          </cell>
          <cell r="J3222" t="str">
            <v>0,00</v>
          </cell>
          <cell r="K3222">
            <v>550.77</v>
          </cell>
          <cell r="L3222">
            <v>550.77</v>
          </cell>
          <cell r="M3222"/>
          <cell r="N3222">
            <v>100594</v>
          </cell>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852,68</v>
          </cell>
          <cell r="F3223" t="str">
            <v>226,78</v>
          </cell>
          <cell r="G3223" t="str">
            <v>619,48</v>
          </cell>
          <cell r="H3223" t="str">
            <v>6,42</v>
          </cell>
          <cell r="I3223" t="str">
            <v>0,00</v>
          </cell>
          <cell r="J3223" t="str">
            <v>0,00</v>
          </cell>
          <cell r="K3223">
            <v>625.9</v>
          </cell>
          <cell r="L3223">
            <v>625.9</v>
          </cell>
          <cell r="M3223"/>
          <cell r="N3223">
            <v>100595</v>
          </cell>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981,05</v>
          </cell>
          <cell r="F3224" t="str">
            <v>318,33</v>
          </cell>
          <cell r="G3224" t="str">
            <v>654,23</v>
          </cell>
          <cell r="H3224" t="str">
            <v>8,49</v>
          </cell>
          <cell r="I3224" t="str">
            <v>0,00</v>
          </cell>
          <cell r="J3224" t="str">
            <v>0,00</v>
          </cell>
          <cell r="K3224">
            <v>662.72</v>
          </cell>
          <cell r="L3224">
            <v>662.72</v>
          </cell>
          <cell r="M3224"/>
          <cell r="N3224">
            <v>100596</v>
          </cell>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990,62</v>
          </cell>
          <cell r="F3225" t="str">
            <v>284,37</v>
          </cell>
          <cell r="G3225" t="str">
            <v>699,00</v>
          </cell>
          <cell r="H3225" t="str">
            <v>7,25</v>
          </cell>
          <cell r="I3225" t="str">
            <v>0,00</v>
          </cell>
          <cell r="J3225" t="str">
            <v>0,00</v>
          </cell>
          <cell r="K3225">
            <v>706.25</v>
          </cell>
          <cell r="L3225">
            <v>706.25</v>
          </cell>
          <cell r="M3225"/>
          <cell r="N3225">
            <v>100597</v>
          </cell>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1.096,47</v>
          </cell>
          <cell r="F3226" t="str">
            <v>359,81</v>
          </cell>
          <cell r="G3226" t="str">
            <v>727,68</v>
          </cell>
          <cell r="H3226" t="str">
            <v>8,98</v>
          </cell>
          <cell r="I3226" t="str">
            <v>0,00</v>
          </cell>
          <cell r="J3226" t="str">
            <v>0,00</v>
          </cell>
          <cell r="K3226">
            <v>736.66</v>
          </cell>
          <cell r="L3226">
            <v>736.66</v>
          </cell>
          <cell r="M3226"/>
          <cell r="N3226">
            <v>100598</v>
          </cell>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441,40</v>
          </cell>
          <cell r="F3227" t="str">
            <v>94,96</v>
          </cell>
          <cell r="G3227" t="str">
            <v>341,27</v>
          </cell>
          <cell r="H3227" t="str">
            <v>5,08</v>
          </cell>
          <cell r="I3227" t="str">
            <v>0,00</v>
          </cell>
          <cell r="J3227" t="str">
            <v>0,09</v>
          </cell>
          <cell r="K3227">
            <v>346.44</v>
          </cell>
          <cell r="L3227">
            <v>346.43999999999994</v>
          </cell>
          <cell r="M3227"/>
          <cell r="N3227">
            <v>100599</v>
          </cell>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528,74</v>
          </cell>
          <cell r="F3228" t="str">
            <v>139,25</v>
          </cell>
          <cell r="G3228" t="str">
            <v>383,97</v>
          </cell>
          <cell r="H3228" t="str">
            <v>5,35</v>
          </cell>
          <cell r="I3228" t="str">
            <v>0,00</v>
          </cell>
          <cell r="J3228" t="str">
            <v>0,17</v>
          </cell>
          <cell r="K3228">
            <v>389.49</v>
          </cell>
          <cell r="L3228">
            <v>389.49000000000007</v>
          </cell>
          <cell r="M3228"/>
          <cell r="N3228">
            <v>100600</v>
          </cell>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673,87</v>
          </cell>
          <cell r="F3229" t="str">
            <v>205,88</v>
          </cell>
          <cell r="G3229" t="str">
            <v>462,10</v>
          </cell>
          <cell r="H3229" t="str">
            <v>5,56</v>
          </cell>
          <cell r="I3229" t="str">
            <v>0,00</v>
          </cell>
          <cell r="J3229" t="str">
            <v>0,33</v>
          </cell>
          <cell r="K3229">
            <v>467.99</v>
          </cell>
          <cell r="L3229">
            <v>467.99</v>
          </cell>
          <cell r="M3229"/>
          <cell r="N3229">
            <v>100601</v>
          </cell>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854,94</v>
          </cell>
          <cell r="F3230" t="str">
            <v>289,09</v>
          </cell>
          <cell r="G3230" t="str">
            <v>559,54</v>
          </cell>
          <cell r="H3230" t="str">
            <v>5,77</v>
          </cell>
          <cell r="I3230" t="str">
            <v>0,00</v>
          </cell>
          <cell r="J3230" t="str">
            <v>0,54</v>
          </cell>
          <cell r="K3230">
            <v>565.84999999999991</v>
          </cell>
          <cell r="L3230">
            <v>565.84999999999991</v>
          </cell>
          <cell r="M3230"/>
          <cell r="N3230">
            <v>100602</v>
          </cell>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1.321,61</v>
          </cell>
          <cell r="F3231" t="str">
            <v>505,89</v>
          </cell>
          <cell r="G3231" t="str">
            <v>808,10</v>
          </cell>
          <cell r="H3231" t="str">
            <v>6,57</v>
          </cell>
          <cell r="I3231" t="str">
            <v>0,00</v>
          </cell>
          <cell r="J3231" t="str">
            <v>1,05</v>
          </cell>
          <cell r="K3231">
            <v>815.72</v>
          </cell>
          <cell r="L3231">
            <v>815.72</v>
          </cell>
          <cell r="M3231"/>
          <cell r="N3231">
            <v>100603</v>
          </cell>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560,84</v>
          </cell>
          <cell r="F3232" t="str">
            <v>143,47</v>
          </cell>
          <cell r="G3232" t="str">
            <v>411,74</v>
          </cell>
          <cell r="H3232" t="str">
            <v>5,47</v>
          </cell>
          <cell r="I3232" t="str">
            <v>0,00</v>
          </cell>
          <cell r="J3232" t="str">
            <v>0,16</v>
          </cell>
          <cell r="K3232">
            <v>417.37</v>
          </cell>
          <cell r="L3232">
            <v>417.37000000000006</v>
          </cell>
          <cell r="M3232"/>
          <cell r="N3232">
            <v>100604</v>
          </cell>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896,38</v>
          </cell>
          <cell r="F3233" t="str">
            <v>300,52</v>
          </cell>
          <cell r="G3233" t="str">
            <v>589,44</v>
          </cell>
          <cell r="H3233" t="str">
            <v>5,89</v>
          </cell>
          <cell r="I3233" t="str">
            <v>0,00</v>
          </cell>
          <cell r="J3233" t="str">
            <v>0,53</v>
          </cell>
          <cell r="K3233">
            <v>595.86</v>
          </cell>
          <cell r="L3233">
            <v>595.86</v>
          </cell>
          <cell r="M3233"/>
          <cell r="N3233">
            <v>100605</v>
          </cell>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1.375,17</v>
          </cell>
          <cell r="F3234" t="str">
            <v>527,03</v>
          </cell>
          <cell r="G3234" t="str">
            <v>840,46</v>
          </cell>
          <cell r="H3234" t="str">
            <v>6,64</v>
          </cell>
          <cell r="I3234" t="str">
            <v>0,00</v>
          </cell>
          <cell r="J3234" t="str">
            <v>1,04</v>
          </cell>
          <cell r="K3234">
            <v>848.14</v>
          </cell>
          <cell r="L3234">
            <v>848.14</v>
          </cell>
          <cell r="M3234"/>
          <cell r="N3234">
            <v>100606</v>
          </cell>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576,08</v>
          </cell>
          <cell r="F3235" t="str">
            <v>145,41</v>
          </cell>
          <cell r="G3235" t="str">
            <v>425,05</v>
          </cell>
          <cell r="H3235" t="str">
            <v>5,47</v>
          </cell>
          <cell r="I3235" t="str">
            <v>0,00</v>
          </cell>
          <cell r="J3235" t="str">
            <v>0,15</v>
          </cell>
          <cell r="K3235">
            <v>430.67</v>
          </cell>
          <cell r="L3235">
            <v>430.67</v>
          </cell>
          <cell r="M3235"/>
          <cell r="N3235">
            <v>100607</v>
          </cell>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916,79</v>
          </cell>
          <cell r="F3236" t="str">
            <v>306,20</v>
          </cell>
          <cell r="G3236" t="str">
            <v>604,19</v>
          </cell>
          <cell r="H3236" t="str">
            <v>5,88</v>
          </cell>
          <cell r="I3236" t="str">
            <v>0,00</v>
          </cell>
          <cell r="J3236" t="str">
            <v>0,52</v>
          </cell>
          <cell r="K3236">
            <v>610.59</v>
          </cell>
          <cell r="L3236">
            <v>610.59</v>
          </cell>
          <cell r="M3236"/>
          <cell r="N3236">
            <v>100608</v>
          </cell>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1.403,99</v>
          </cell>
          <cell r="F3237" t="str">
            <v>538,89</v>
          </cell>
          <cell r="G3237" t="str">
            <v>857,28</v>
          </cell>
          <cell r="H3237" t="str">
            <v>6,78</v>
          </cell>
          <cell r="I3237" t="str">
            <v>0,00</v>
          </cell>
          <cell r="J3237" t="str">
            <v>1,04</v>
          </cell>
          <cell r="K3237">
            <v>865.1</v>
          </cell>
          <cell r="L3237">
            <v>865.09999999999991</v>
          </cell>
          <cell r="M3237"/>
          <cell r="N3237">
            <v>100609</v>
          </cell>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591,25</v>
          </cell>
          <cell r="F3238" t="str">
            <v>147,10</v>
          </cell>
          <cell r="G3238" t="str">
            <v>438,46</v>
          </cell>
          <cell r="H3238" t="str">
            <v>5,54</v>
          </cell>
          <cell r="I3238" t="str">
            <v>0,00</v>
          </cell>
          <cell r="J3238" t="str">
            <v>0,15</v>
          </cell>
          <cell r="K3238">
            <v>444.15</v>
          </cell>
          <cell r="L3238">
            <v>444.15</v>
          </cell>
          <cell r="M3238"/>
          <cell r="N3238">
            <v>100610</v>
          </cell>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744,66</v>
          </cell>
          <cell r="F3239" t="str">
            <v>220,18</v>
          </cell>
          <cell r="G3239" t="str">
            <v>518,45</v>
          </cell>
          <cell r="H3239" t="str">
            <v>5,72</v>
          </cell>
          <cell r="I3239" t="str">
            <v>0,00</v>
          </cell>
          <cell r="J3239" t="str">
            <v>0,31</v>
          </cell>
          <cell r="K3239">
            <v>524.48</v>
          </cell>
          <cell r="L3239">
            <v>524.48</v>
          </cell>
          <cell r="M3239"/>
          <cell r="N3239">
            <v>100611</v>
          </cell>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936,83</v>
          </cell>
          <cell r="F3240" t="str">
            <v>311,59</v>
          </cell>
          <cell r="G3240" t="str">
            <v>618,76</v>
          </cell>
          <cell r="H3240" t="str">
            <v>5,96</v>
          </cell>
          <cell r="I3240" t="str">
            <v>0,00</v>
          </cell>
          <cell r="J3240" t="str">
            <v>0,52</v>
          </cell>
          <cell r="K3240">
            <v>625.24</v>
          </cell>
          <cell r="L3240">
            <v>625.24</v>
          </cell>
          <cell r="M3240"/>
          <cell r="N3240">
            <v>100612</v>
          </cell>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1.432,16</v>
          </cell>
          <cell r="F3241" t="str">
            <v>550,57</v>
          </cell>
          <cell r="G3241" t="str">
            <v>873,74</v>
          </cell>
          <cell r="H3241" t="str">
            <v>6,82</v>
          </cell>
          <cell r="I3241" t="str">
            <v>0,00</v>
          </cell>
          <cell r="J3241" t="str">
            <v>1,03</v>
          </cell>
          <cell r="K3241">
            <v>881.59</v>
          </cell>
          <cell r="L3241">
            <v>881.59</v>
          </cell>
          <cell r="M3241"/>
          <cell r="N3241">
            <v>100613</v>
          </cell>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779,39</v>
          </cell>
          <cell r="F3242" t="str">
            <v>226,87</v>
          </cell>
          <cell r="G3242" t="str">
            <v>546,39</v>
          </cell>
          <cell r="H3242" t="str">
            <v>5,83</v>
          </cell>
          <cell r="I3242" t="str">
            <v>0,00</v>
          </cell>
          <cell r="J3242" t="str">
            <v>0,30</v>
          </cell>
          <cell r="K3242">
            <v>552.52</v>
          </cell>
          <cell r="L3242">
            <v>552.52</v>
          </cell>
          <cell r="M3242"/>
          <cell r="N3242">
            <v>100614</v>
          </cell>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976,62</v>
          </cell>
          <cell r="F3243" t="str">
            <v>322,29</v>
          </cell>
          <cell r="G3243" t="str">
            <v>647,75</v>
          </cell>
          <cell r="H3243" t="str">
            <v>6,08</v>
          </cell>
          <cell r="I3243" t="str">
            <v>0,00</v>
          </cell>
          <cell r="J3243" t="str">
            <v>0,50</v>
          </cell>
          <cell r="K3243">
            <v>654.33000000000004</v>
          </cell>
          <cell r="L3243">
            <v>654.33000000000004</v>
          </cell>
          <cell r="M3243"/>
          <cell r="N3243">
            <v>100615</v>
          </cell>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1.491,67</v>
          </cell>
          <cell r="F3244" t="str">
            <v>575,99</v>
          </cell>
          <cell r="G3244" t="str">
            <v>907,49</v>
          </cell>
          <cell r="H3244" t="str">
            <v>7,17</v>
          </cell>
          <cell r="I3244" t="str">
            <v>0,00</v>
          </cell>
          <cell r="J3244" t="str">
            <v>1,02</v>
          </cell>
          <cell r="K3244">
            <v>915.68000000000006</v>
          </cell>
          <cell r="L3244">
            <v>915.68</v>
          </cell>
          <cell r="M3244"/>
          <cell r="N3244">
            <v>100616</v>
          </cell>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1.016,29</v>
          </cell>
          <cell r="F3245" t="str">
            <v>333,09</v>
          </cell>
          <cell r="G3245" t="str">
            <v>676,51</v>
          </cell>
          <cell r="H3245" t="str">
            <v>6,20</v>
          </cell>
          <cell r="I3245" t="str">
            <v>0,00</v>
          </cell>
          <cell r="J3245" t="str">
            <v>0,49</v>
          </cell>
          <cell r="K3245">
            <v>683.2</v>
          </cell>
          <cell r="L3245">
            <v>683.2</v>
          </cell>
          <cell r="M3245"/>
          <cell r="N3245">
            <v>100617</v>
          </cell>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1.554,40</v>
          </cell>
          <cell r="F3246" t="str">
            <v>599,63</v>
          </cell>
          <cell r="G3246" t="str">
            <v>946,58</v>
          </cell>
          <cell r="H3246" t="str">
            <v>7,17</v>
          </cell>
          <cell r="I3246" t="str">
            <v>0,00</v>
          </cell>
          <cell r="J3246" t="str">
            <v>1,02</v>
          </cell>
          <cell r="K3246">
            <v>954.7700000000001</v>
          </cell>
          <cell r="L3246">
            <v>954.77</v>
          </cell>
          <cell r="M3246"/>
          <cell r="N3246">
            <v>100618</v>
          </cell>
        </row>
        <row r="3247">
          <cell r="A3247">
            <v>100619</v>
          </cell>
          <cell r="B3247" t="str">
            <v>POSTE DECORATIVO PARA JARDIM EM AÇO TUBULAR, H = *2,5* M, SEM LUMINÁRIA - FORNECIMENTO E INSTALAÇÃO. AF_11/2019</v>
          </cell>
          <cell r="C3247" t="str">
            <v>COMPOSIÇÃO</v>
          </cell>
          <cell r="D3247" t="str">
            <v>UN</v>
          </cell>
          <cell r="E3247" t="str">
            <v>633,91</v>
          </cell>
          <cell r="F3247" t="str">
            <v>95,20</v>
          </cell>
          <cell r="G3247" t="str">
            <v>538,71</v>
          </cell>
          <cell r="H3247" t="str">
            <v>0,00</v>
          </cell>
          <cell r="I3247" t="str">
            <v>0,00</v>
          </cell>
          <cell r="J3247" t="str">
            <v>0,00</v>
          </cell>
          <cell r="K3247">
            <v>538.71</v>
          </cell>
          <cell r="L3247">
            <v>538.71</v>
          </cell>
          <cell r="M3247"/>
          <cell r="N3247">
            <v>100619</v>
          </cell>
        </row>
        <row r="3248">
          <cell r="A3248">
            <v>100620</v>
          </cell>
          <cell r="B3248" t="str">
            <v>POSTE DE AÇO CONICO CONTÍNUO CURVO SIMPLES, FLANGEADO, H=9M, INCLUSIVE LUMINÁRIA, SEM LÂMPADA - FORNECIMENTO E INSTALACAO. AF_11/2019</v>
          </cell>
          <cell r="C3248" t="str">
            <v>COMPOSIÇÃO</v>
          </cell>
          <cell r="D3248" t="str">
            <v>UN</v>
          </cell>
          <cell r="E3248" t="str">
            <v>3.925,82</v>
          </cell>
          <cell r="F3248" t="str">
            <v>61,42</v>
          </cell>
          <cell r="G3248" t="str">
            <v>3.852,06</v>
          </cell>
          <cell r="H3248" t="str">
            <v>12,34</v>
          </cell>
          <cell r="I3248" t="str">
            <v>0,00</v>
          </cell>
          <cell r="J3248" t="str">
            <v>0,00</v>
          </cell>
          <cell r="K3248">
            <v>3864.4</v>
          </cell>
          <cell r="L3248">
            <v>3864.4</v>
          </cell>
          <cell r="M3248"/>
          <cell r="N3248">
            <v>100620</v>
          </cell>
        </row>
        <row r="3249">
          <cell r="A3249">
            <v>100621</v>
          </cell>
          <cell r="B3249" t="str">
            <v>POSTE DE AÇO CONICO CONTÍNUO CURVO DUPLO, FLANGEADO, H=9M, INCLUSIVE LUMINÁRIAS, SEM LÂMPADAS - FORNECIMENTO E INSTALACAO. AF_11/2019</v>
          </cell>
          <cell r="C3249" t="str">
            <v>COMPOSIÇÃO</v>
          </cell>
          <cell r="D3249" t="str">
            <v>UN</v>
          </cell>
          <cell r="E3249" t="str">
            <v>4.492,90</v>
          </cell>
          <cell r="F3249" t="str">
            <v>87,50</v>
          </cell>
          <cell r="G3249" t="str">
            <v>4.393,06</v>
          </cell>
          <cell r="H3249" t="str">
            <v>12,34</v>
          </cell>
          <cell r="I3249" t="str">
            <v>0,00</v>
          </cell>
          <cell r="J3249" t="str">
            <v>0,00</v>
          </cell>
          <cell r="K3249">
            <v>4405.4000000000005</v>
          </cell>
          <cell r="L3249">
            <v>4405.4000000000005</v>
          </cell>
          <cell r="M3249"/>
          <cell r="N3249">
            <v>100621</v>
          </cell>
        </row>
        <row r="3250">
          <cell r="A3250">
            <v>100622</v>
          </cell>
          <cell r="B3250" t="str">
            <v>POSTE DE AÇO CONICO CONTÍNUO CURVO SIMPLES, ENGASTADO, H=9M, INCLUSIVE LUMINÁRIA, SEM LÂMPADA - FORNECIMENTO E INSTALACAO. AF_11/2019</v>
          </cell>
          <cell r="C3250" t="str">
            <v>COMPOSIÇÃO</v>
          </cell>
          <cell r="D3250" t="str">
            <v>UN</v>
          </cell>
          <cell r="E3250" t="str">
            <v>2.841,55</v>
          </cell>
          <cell r="F3250" t="str">
            <v>103,45</v>
          </cell>
          <cell r="G3250" t="str">
            <v>2.730,50</v>
          </cell>
          <cell r="H3250" t="str">
            <v>7,60</v>
          </cell>
          <cell r="I3250" t="str">
            <v>0,00</v>
          </cell>
          <cell r="J3250" t="str">
            <v>0,00</v>
          </cell>
          <cell r="K3250">
            <v>2738.1</v>
          </cell>
          <cell r="L3250">
            <v>2738.1</v>
          </cell>
          <cell r="M3250"/>
          <cell r="N3250">
            <v>100622</v>
          </cell>
        </row>
        <row r="3251">
          <cell r="A3251">
            <v>100623</v>
          </cell>
          <cell r="B3251" t="str">
            <v>POSTE DE AÇO CONICO CONTÍNUO CURVO DUPLO, ENGASTADO, H=9M, INCLUSIVE LUMINÁRIAS, SEM LÂMPADAS - FORNECIMENTO E INSTALACAO. AF_11/2019</v>
          </cell>
          <cell r="C3251" t="str">
            <v>COMPOSIÇÃO</v>
          </cell>
          <cell r="D3251" t="str">
            <v>UN</v>
          </cell>
          <cell r="E3251" t="str">
            <v>3.082,42</v>
          </cell>
          <cell r="F3251" t="str">
            <v>129,49</v>
          </cell>
          <cell r="G3251" t="str">
            <v>2.945,33</v>
          </cell>
          <cell r="H3251" t="str">
            <v>7,60</v>
          </cell>
          <cell r="I3251" t="str">
            <v>0,00</v>
          </cell>
          <cell r="J3251" t="str">
            <v>0,00</v>
          </cell>
          <cell r="K3251">
            <v>2952.93</v>
          </cell>
          <cell r="L3251">
            <v>2952.93</v>
          </cell>
          <cell r="M3251"/>
          <cell r="N3251">
            <v>100623</v>
          </cell>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365,64</v>
          </cell>
          <cell r="F3252" t="str">
            <v>12,35</v>
          </cell>
          <cell r="G3252" t="str">
            <v>353,29</v>
          </cell>
          <cell r="H3252" t="str">
            <v>0,00</v>
          </cell>
          <cell r="I3252" t="str">
            <v>0,00</v>
          </cell>
          <cell r="J3252" t="str">
            <v>0,00</v>
          </cell>
          <cell r="K3252">
            <v>353.29</v>
          </cell>
          <cell r="L3252">
            <v>353.29</v>
          </cell>
          <cell r="M3252"/>
          <cell r="N3252">
            <v>97600</v>
          </cell>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384,69</v>
          </cell>
          <cell r="F3253" t="str">
            <v>12,35</v>
          </cell>
          <cell r="G3253" t="str">
            <v>372,34</v>
          </cell>
          <cell r="H3253" t="str">
            <v>0,00</v>
          </cell>
          <cell r="I3253" t="str">
            <v>0,00</v>
          </cell>
          <cell r="J3253" t="str">
            <v>0,00</v>
          </cell>
          <cell r="K3253">
            <v>372.34</v>
          </cell>
          <cell r="L3253">
            <v>372.34</v>
          </cell>
          <cell r="M3253"/>
          <cell r="N3253">
            <v>97601</v>
          </cell>
        </row>
        <row r="3254">
          <cell r="A3254">
            <v>97605</v>
          </cell>
          <cell r="B3254" t="str">
            <v>LUMINÁRIA ARANDELA TIPO MEIA LUA, DE SOBREPOR, COM 1 LÂMPADA LED DE 6 W, SEM REATOR - FORNECIMENTO E INSTALAÇÃO. AF_02/2020</v>
          </cell>
          <cell r="C3254" t="str">
            <v>COMPOSIÇÃO</v>
          </cell>
          <cell r="D3254" t="str">
            <v>UN</v>
          </cell>
          <cell r="E3254" t="str">
            <v>126,42</v>
          </cell>
          <cell r="F3254" t="str">
            <v>14,02</v>
          </cell>
          <cell r="G3254" t="str">
            <v>112,40</v>
          </cell>
          <cell r="H3254" t="str">
            <v>0,00</v>
          </cell>
          <cell r="I3254" t="str">
            <v>0,00</v>
          </cell>
          <cell r="J3254" t="str">
            <v>0,00</v>
          </cell>
          <cell r="K3254">
            <v>112.4</v>
          </cell>
          <cell r="L3254">
            <v>112.4</v>
          </cell>
          <cell r="M3254"/>
          <cell r="N3254">
            <v>97605</v>
          </cell>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133,36</v>
          </cell>
          <cell r="F3255" t="str">
            <v>14,02</v>
          </cell>
          <cell r="G3255" t="str">
            <v>119,34</v>
          </cell>
          <cell r="H3255" t="str">
            <v>0,00</v>
          </cell>
          <cell r="I3255" t="str">
            <v>0,00</v>
          </cell>
          <cell r="J3255" t="str">
            <v>0,00</v>
          </cell>
          <cell r="K3255">
            <v>119.34</v>
          </cell>
          <cell r="L3255">
            <v>119.34</v>
          </cell>
          <cell r="M3255"/>
          <cell r="N3255">
            <v>97606</v>
          </cell>
        </row>
        <row r="3256">
          <cell r="A3256">
            <v>97607</v>
          </cell>
          <cell r="B3256" t="str">
            <v>LUMINÁRIA ARANDELA TIPO TARTARUGA, DE SOBREPOR, COM 1 LÂMPADA LED DE 6 W, SEM REATOR - FORNECIMENTO E INSTALAÇÃO. AF_02/2020</v>
          </cell>
          <cell r="C3256" t="str">
            <v>COMPOSIÇÃO</v>
          </cell>
          <cell r="D3256" t="str">
            <v>UN</v>
          </cell>
          <cell r="E3256" t="str">
            <v>153,22</v>
          </cell>
          <cell r="F3256" t="str">
            <v>16,36</v>
          </cell>
          <cell r="G3256" t="str">
            <v>136,86</v>
          </cell>
          <cell r="H3256" t="str">
            <v>0,00</v>
          </cell>
          <cell r="I3256" t="str">
            <v>0,00</v>
          </cell>
          <cell r="J3256" t="str">
            <v>0,00</v>
          </cell>
          <cell r="K3256">
            <v>136.86000000000001</v>
          </cell>
          <cell r="L3256">
            <v>136.86000000000001</v>
          </cell>
          <cell r="M3256"/>
          <cell r="N3256">
            <v>97607</v>
          </cell>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160,16</v>
          </cell>
          <cell r="F3257" t="str">
            <v>16,36</v>
          </cell>
          <cell r="G3257" t="str">
            <v>143,80</v>
          </cell>
          <cell r="H3257" t="str">
            <v>0,00</v>
          </cell>
          <cell r="I3257" t="str">
            <v>0,00</v>
          </cell>
          <cell r="J3257" t="str">
            <v>0,00</v>
          </cell>
          <cell r="K3257">
            <v>143.80000000000001</v>
          </cell>
          <cell r="L3257">
            <v>143.80000000000001</v>
          </cell>
          <cell r="M3257"/>
          <cell r="N3257">
            <v>97608</v>
          </cell>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9.906,83</v>
          </cell>
          <cell r="F3258" t="str">
            <v>354,47</v>
          </cell>
          <cell r="G3258" t="str">
            <v>9.541,86</v>
          </cell>
          <cell r="H3258" t="str">
            <v>10,50</v>
          </cell>
          <cell r="I3258" t="str">
            <v>0,00</v>
          </cell>
          <cell r="J3258" t="str">
            <v>0,00</v>
          </cell>
          <cell r="K3258">
            <v>9552.36</v>
          </cell>
          <cell r="L3258">
            <v>9552.36</v>
          </cell>
          <cell r="M3258"/>
          <cell r="N3258">
            <v>102102</v>
          </cell>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11.019,23</v>
          </cell>
          <cell r="F3259" t="str">
            <v>360,49</v>
          </cell>
          <cell r="G3259" t="str">
            <v>10.646,67</v>
          </cell>
          <cell r="H3259" t="str">
            <v>12,07</v>
          </cell>
          <cell r="I3259" t="str">
            <v>0,00</v>
          </cell>
          <cell r="J3259" t="str">
            <v>0,00</v>
          </cell>
          <cell r="K3259">
            <v>10658.74</v>
          </cell>
          <cell r="L3259">
            <v>10658.74</v>
          </cell>
          <cell r="M3259"/>
          <cell r="N3259">
            <v>102103</v>
          </cell>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14.119,16</v>
          </cell>
          <cell r="F3260" t="str">
            <v>370,84</v>
          </cell>
          <cell r="G3260" t="str">
            <v>13.733,61</v>
          </cell>
          <cell r="H3260" t="str">
            <v>14,71</v>
          </cell>
          <cell r="I3260" t="str">
            <v>0,00</v>
          </cell>
          <cell r="J3260" t="str">
            <v>0,00</v>
          </cell>
          <cell r="K3260">
            <v>13748.32</v>
          </cell>
          <cell r="L3260">
            <v>13748.32</v>
          </cell>
          <cell r="M3260"/>
          <cell r="N3260">
            <v>102104</v>
          </cell>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17.339,99</v>
          </cell>
          <cell r="F3261" t="str">
            <v>381,19</v>
          </cell>
          <cell r="G3261" t="str">
            <v>16.941,43</v>
          </cell>
          <cell r="H3261" t="str">
            <v>17,37</v>
          </cell>
          <cell r="I3261" t="str">
            <v>0,00</v>
          </cell>
          <cell r="J3261" t="str">
            <v>0,00</v>
          </cell>
          <cell r="K3261">
            <v>16958.8</v>
          </cell>
          <cell r="L3261">
            <v>16958.8</v>
          </cell>
          <cell r="M3261"/>
          <cell r="N3261">
            <v>102105</v>
          </cell>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21.733,98</v>
          </cell>
          <cell r="F3262" t="str">
            <v>387,23</v>
          </cell>
          <cell r="G3262" t="str">
            <v>21.327,83</v>
          </cell>
          <cell r="H3262" t="str">
            <v>18,92</v>
          </cell>
          <cell r="I3262" t="str">
            <v>0,00</v>
          </cell>
          <cell r="J3262" t="str">
            <v>0,00</v>
          </cell>
          <cell r="K3262">
            <v>21346.75</v>
          </cell>
          <cell r="L3262">
            <v>21346.75</v>
          </cell>
          <cell r="M3262"/>
          <cell r="N3262">
            <v>102106</v>
          </cell>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30.304,06</v>
          </cell>
          <cell r="F3263" t="str">
            <v>409,63</v>
          </cell>
          <cell r="G3263" t="str">
            <v>29.869,75</v>
          </cell>
          <cell r="H3263" t="str">
            <v>24,68</v>
          </cell>
          <cell r="I3263" t="str">
            <v>0,00</v>
          </cell>
          <cell r="J3263" t="str">
            <v>0,00</v>
          </cell>
          <cell r="K3263">
            <v>29894.43</v>
          </cell>
          <cell r="L3263">
            <v>29894.43</v>
          </cell>
          <cell r="M3263"/>
          <cell r="N3263">
            <v>102107</v>
          </cell>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35.279,74</v>
          </cell>
          <cell r="F3264" t="str">
            <v>423,42</v>
          </cell>
          <cell r="G3264" t="str">
            <v>34.828,09</v>
          </cell>
          <cell r="H3264" t="str">
            <v>28,23</v>
          </cell>
          <cell r="I3264" t="str">
            <v>0,00</v>
          </cell>
          <cell r="J3264" t="str">
            <v>0,00</v>
          </cell>
          <cell r="K3264">
            <v>34856.32</v>
          </cell>
          <cell r="L3264">
            <v>34856.32</v>
          </cell>
          <cell r="M3264"/>
          <cell r="N3264">
            <v>102108</v>
          </cell>
        </row>
        <row r="3265">
          <cell r="A3265">
            <v>102109</v>
          </cell>
          <cell r="B3265" t="str">
            <v>SUPORTE PARA TRANSFORMADOR EM POSTE DE CONCRETO CIRCULAR - FORNECIMENTO E INSTALAÇÃO. AF_12/2020</v>
          </cell>
          <cell r="C3265" t="str">
            <v>COMPOSIÇÃO</v>
          </cell>
          <cell r="D3265" t="str">
            <v>UN</v>
          </cell>
          <cell r="E3265" t="str">
            <v>83,21</v>
          </cell>
          <cell r="F3265" t="str">
            <v>17,86</v>
          </cell>
          <cell r="G3265" t="str">
            <v>65,35</v>
          </cell>
          <cell r="H3265" t="str">
            <v>0,00</v>
          </cell>
          <cell r="I3265" t="str">
            <v>0,00</v>
          </cell>
          <cell r="J3265" t="str">
            <v>0,00</v>
          </cell>
          <cell r="K3265">
            <v>65.349999999999994</v>
          </cell>
          <cell r="L3265">
            <v>65.349999999999994</v>
          </cell>
          <cell r="M3265"/>
          <cell r="N3265">
            <v>102109</v>
          </cell>
        </row>
        <row r="3266">
          <cell r="A3266">
            <v>102110</v>
          </cell>
          <cell r="B3266" t="str">
            <v>SUPORTE PARA TRANSFORMADOR EM POSTE DE CONCRETO DUPLO T - FORNECIMENTO E INSTALAÇÃO. AF_12/2020</v>
          </cell>
          <cell r="C3266" t="str">
            <v>COMPOSIÇÃO</v>
          </cell>
          <cell r="D3266" t="str">
            <v>UN</v>
          </cell>
          <cell r="E3266" t="str">
            <v>282,49</v>
          </cell>
          <cell r="F3266" t="str">
            <v>17,85</v>
          </cell>
          <cell r="G3266" t="str">
            <v>264,64</v>
          </cell>
          <cell r="H3266" t="str">
            <v>0,00</v>
          </cell>
          <cell r="I3266" t="str">
            <v>0,00</v>
          </cell>
          <cell r="J3266" t="str">
            <v>0,00</v>
          </cell>
          <cell r="K3266">
            <v>264.64</v>
          </cell>
          <cell r="L3266">
            <v>264.64</v>
          </cell>
          <cell r="M3266"/>
          <cell r="N3266">
            <v>102110</v>
          </cell>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57.067,48</v>
          </cell>
          <cell r="F3267" t="str">
            <v>409,77</v>
          </cell>
          <cell r="G3267" t="str">
            <v>56.644,00</v>
          </cell>
          <cell r="H3267" t="str">
            <v>13,71</v>
          </cell>
          <cell r="I3267" t="str">
            <v>0,00</v>
          </cell>
          <cell r="J3267" t="str">
            <v>0,00</v>
          </cell>
          <cell r="K3267">
            <v>56657.71</v>
          </cell>
          <cell r="L3267">
            <v>56657.71</v>
          </cell>
          <cell r="M3267"/>
          <cell r="N3267">
            <v>103654</v>
          </cell>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78.162,92</v>
          </cell>
          <cell r="F3268" t="str">
            <v>479,70</v>
          </cell>
          <cell r="G3268" t="str">
            <v>77.666,38</v>
          </cell>
          <cell r="H3268" t="str">
            <v>16,84</v>
          </cell>
          <cell r="I3268" t="str">
            <v>0,00</v>
          </cell>
          <cell r="J3268" t="str">
            <v>0,00</v>
          </cell>
          <cell r="K3268">
            <v>77683.22</v>
          </cell>
          <cell r="L3268">
            <v>77683.22</v>
          </cell>
          <cell r="M3268"/>
          <cell r="N3268">
            <v>103655</v>
          </cell>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109.264,56</v>
          </cell>
          <cell r="F3269" t="str">
            <v>549,16</v>
          </cell>
          <cell r="G3269" t="str">
            <v>108.695,44</v>
          </cell>
          <cell r="H3269" t="str">
            <v>19,96</v>
          </cell>
          <cell r="I3269" t="str">
            <v>0,00</v>
          </cell>
          <cell r="J3269" t="str">
            <v>0,00</v>
          </cell>
          <cell r="K3269">
            <v>108715.40000000001</v>
          </cell>
          <cell r="L3269">
            <v>108715.40000000001</v>
          </cell>
          <cell r="M3269"/>
          <cell r="N3269">
            <v>103656</v>
          </cell>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159,45</v>
          </cell>
          <cell r="F3270" t="str">
            <v>88,38</v>
          </cell>
          <cell r="G3270" t="str">
            <v>71,07</v>
          </cell>
          <cell r="H3270" t="str">
            <v>0,00</v>
          </cell>
          <cell r="I3270" t="str">
            <v>0,00</v>
          </cell>
          <cell r="J3270" t="str">
            <v>0,00</v>
          </cell>
          <cell r="K3270">
            <v>71.069999999999993</v>
          </cell>
          <cell r="L3270">
            <v>71.069999999999993</v>
          </cell>
          <cell r="M3270"/>
          <cell r="N3270">
            <v>93128</v>
          </cell>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186,73</v>
          </cell>
          <cell r="F3271" t="str">
            <v>99,14</v>
          </cell>
          <cell r="G3271" t="str">
            <v>87,59</v>
          </cell>
          <cell r="H3271" t="str">
            <v>0,00</v>
          </cell>
          <cell r="I3271" t="str">
            <v>0,00</v>
          </cell>
          <cell r="J3271" t="str">
            <v>0,00</v>
          </cell>
          <cell r="K3271">
            <v>87.59</v>
          </cell>
          <cell r="L3271">
            <v>87.59</v>
          </cell>
          <cell r="M3271"/>
          <cell r="N3271">
            <v>93137</v>
          </cell>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177,55</v>
          </cell>
          <cell r="F3272" t="str">
            <v>95,87</v>
          </cell>
          <cell r="G3272" t="str">
            <v>81,68</v>
          </cell>
          <cell r="H3272" t="str">
            <v>0,00</v>
          </cell>
          <cell r="I3272" t="str">
            <v>0,00</v>
          </cell>
          <cell r="J3272" t="str">
            <v>0,00</v>
          </cell>
          <cell r="K3272">
            <v>81.680000000000007</v>
          </cell>
          <cell r="L3272">
            <v>81.680000000000007</v>
          </cell>
          <cell r="M3272"/>
          <cell r="N3272">
            <v>93138</v>
          </cell>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222,86</v>
          </cell>
          <cell r="F3273" t="str">
            <v>113,99</v>
          </cell>
          <cell r="G3273" t="str">
            <v>108,87</v>
          </cell>
          <cell r="H3273" t="str">
            <v>0,00</v>
          </cell>
          <cell r="I3273" t="str">
            <v>0,00</v>
          </cell>
          <cell r="J3273" t="str">
            <v>0,00</v>
          </cell>
          <cell r="K3273">
            <v>108.87</v>
          </cell>
          <cell r="L3273">
            <v>108.87</v>
          </cell>
          <cell r="M3273"/>
          <cell r="N3273">
            <v>93139</v>
          </cell>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210,54</v>
          </cell>
          <cell r="F3274" t="str">
            <v>108,63</v>
          </cell>
          <cell r="G3274" t="str">
            <v>101,91</v>
          </cell>
          <cell r="H3274" t="str">
            <v>0,00</v>
          </cell>
          <cell r="I3274" t="str">
            <v>0,00</v>
          </cell>
          <cell r="J3274" t="str">
            <v>0,00</v>
          </cell>
          <cell r="K3274">
            <v>101.91</v>
          </cell>
          <cell r="L3274">
            <v>101.91</v>
          </cell>
          <cell r="M3274"/>
          <cell r="N3274">
            <v>93140</v>
          </cell>
        </row>
        <row r="3275">
          <cell r="A3275">
            <v>93141</v>
          </cell>
          <cell r="B3275" t="str">
            <v>PONTO DE TOMADA RESIDENCIAL INCLUINDO TOMADA 10A/250V, CAIXA ELÉTRICA, ELETRODUTO, CABO, RASGO, QUEBRA E CHUMBAMENTO. AF_01/2016</v>
          </cell>
          <cell r="C3275" t="str">
            <v>COMPOSIÇÃO</v>
          </cell>
          <cell r="D3275" t="str">
            <v>UN</v>
          </cell>
          <cell r="E3275" t="str">
            <v>190,92</v>
          </cell>
          <cell r="F3275" t="str">
            <v>98,51</v>
          </cell>
          <cell r="G3275" t="str">
            <v>92,41</v>
          </cell>
          <cell r="H3275" t="str">
            <v>0,00</v>
          </cell>
          <cell r="I3275" t="str">
            <v>0,00</v>
          </cell>
          <cell r="J3275" t="str">
            <v>0,00</v>
          </cell>
          <cell r="K3275">
            <v>92.41</v>
          </cell>
          <cell r="L3275">
            <v>92.41</v>
          </cell>
          <cell r="M3275"/>
          <cell r="N3275">
            <v>93141</v>
          </cell>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212,01</v>
          </cell>
          <cell r="F3276" t="str">
            <v>108,43</v>
          </cell>
          <cell r="G3276" t="str">
            <v>103,58</v>
          </cell>
          <cell r="H3276" t="str">
            <v>0,00</v>
          </cell>
          <cell r="I3276" t="str">
            <v>0,00</v>
          </cell>
          <cell r="J3276" t="str">
            <v>0,00</v>
          </cell>
          <cell r="K3276">
            <v>103.58</v>
          </cell>
          <cell r="L3276">
            <v>103.58</v>
          </cell>
          <cell r="M3276"/>
          <cell r="N3276">
            <v>93142</v>
          </cell>
        </row>
        <row r="3277">
          <cell r="A3277">
            <v>93143</v>
          </cell>
          <cell r="B3277" t="str">
            <v>PONTO DE TOMADA RESIDENCIAL INCLUINDO TOMADA 20A/250V, CAIXA ELÉTRICA, ELETRODUTO, CABO, RASGO, QUEBRA E CHUMBAMENTO. AF_01/2016</v>
          </cell>
          <cell r="C3277" t="str">
            <v>COMPOSIÇÃO</v>
          </cell>
          <cell r="D3277" t="str">
            <v>UN</v>
          </cell>
          <cell r="E3277" t="str">
            <v>193,09</v>
          </cell>
          <cell r="F3277" t="str">
            <v>98,49</v>
          </cell>
          <cell r="G3277" t="str">
            <v>94,60</v>
          </cell>
          <cell r="H3277" t="str">
            <v>0,00</v>
          </cell>
          <cell r="I3277" t="str">
            <v>0,00</v>
          </cell>
          <cell r="J3277" t="str">
            <v>0,00</v>
          </cell>
          <cell r="K3277">
            <v>94.6</v>
          </cell>
          <cell r="L3277">
            <v>94.6</v>
          </cell>
          <cell r="M3277"/>
          <cell r="N3277">
            <v>93143</v>
          </cell>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245,02</v>
          </cell>
          <cell r="F3278" t="str">
            <v>106,93</v>
          </cell>
          <cell r="G3278" t="str">
            <v>138,09</v>
          </cell>
          <cell r="H3278" t="str">
            <v>0,00</v>
          </cell>
          <cell r="I3278" t="str">
            <v>0,00</v>
          </cell>
          <cell r="J3278" t="str">
            <v>0,00</v>
          </cell>
          <cell r="K3278">
            <v>138.09</v>
          </cell>
          <cell r="L3278">
            <v>138.09</v>
          </cell>
          <cell r="M3278"/>
          <cell r="N3278">
            <v>93144</v>
          </cell>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229,69</v>
          </cell>
          <cell r="F3279" t="str">
            <v>113,34</v>
          </cell>
          <cell r="G3279" t="str">
            <v>116,35</v>
          </cell>
          <cell r="H3279" t="str">
            <v>0,00</v>
          </cell>
          <cell r="I3279" t="str">
            <v>0,00</v>
          </cell>
          <cell r="J3279" t="str">
            <v>0,00</v>
          </cell>
          <cell r="K3279">
            <v>116.35</v>
          </cell>
          <cell r="L3279">
            <v>116.35</v>
          </cell>
          <cell r="M3279"/>
          <cell r="N3279">
            <v>93145</v>
          </cell>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247,78</v>
          </cell>
          <cell r="F3280" t="str">
            <v>120,79</v>
          </cell>
          <cell r="G3280" t="str">
            <v>126,99</v>
          </cell>
          <cell r="H3280" t="str">
            <v>0,00</v>
          </cell>
          <cell r="I3280" t="str">
            <v>0,00</v>
          </cell>
          <cell r="J3280" t="str">
            <v>0,00</v>
          </cell>
          <cell r="K3280">
            <v>126.99</v>
          </cell>
          <cell r="L3280">
            <v>126.99</v>
          </cell>
          <cell r="M3280"/>
          <cell r="N3280">
            <v>93146</v>
          </cell>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280,83</v>
          </cell>
          <cell r="F3281" t="str">
            <v>133,60</v>
          </cell>
          <cell r="G3281" t="str">
            <v>147,23</v>
          </cell>
          <cell r="H3281" t="str">
            <v>0,00</v>
          </cell>
          <cell r="I3281" t="str">
            <v>0,00</v>
          </cell>
          <cell r="J3281" t="str">
            <v>0,00</v>
          </cell>
          <cell r="K3281">
            <v>147.22999999999999</v>
          </cell>
          <cell r="L3281">
            <v>147.22999999999999</v>
          </cell>
          <cell r="M3281"/>
          <cell r="N3281">
            <v>93147</v>
          </cell>
        </row>
        <row r="3282">
          <cell r="A3282">
            <v>96971</v>
          </cell>
          <cell r="B3282" t="str">
            <v>CORDOALHA DE COBRE NU 16 MM², NÃO ENTERRADA, COM ISOLADOR - FORNECIMENTO E INSTALAÇÃO. AF_12/2017</v>
          </cell>
          <cell r="C3282" t="str">
            <v>COMPOSIÇÃO</v>
          </cell>
          <cell r="D3282" t="str">
            <v>M</v>
          </cell>
          <cell r="E3282" t="str">
            <v>32,73</v>
          </cell>
          <cell r="F3282" t="str">
            <v>10,24</v>
          </cell>
          <cell r="G3282" t="str">
            <v>22,49</v>
          </cell>
          <cell r="H3282" t="str">
            <v>0,00</v>
          </cell>
          <cell r="I3282" t="str">
            <v>0,00</v>
          </cell>
          <cell r="J3282" t="str">
            <v>0,00</v>
          </cell>
          <cell r="K3282">
            <v>22.49</v>
          </cell>
          <cell r="L3282">
            <v>22.49</v>
          </cell>
          <cell r="M3282"/>
          <cell r="N3282">
            <v>96971</v>
          </cell>
        </row>
        <row r="3283">
          <cell r="A3283">
            <v>96972</v>
          </cell>
          <cell r="B3283" t="str">
            <v>CORDOALHA DE COBRE NU 25 MM², NÃO ENTERRADA, COM ISOLADOR - FORNECIMENTO E INSTALAÇÃO. AF_12/2017</v>
          </cell>
          <cell r="C3283" t="str">
            <v>COMPOSIÇÃO</v>
          </cell>
          <cell r="D3283" t="str">
            <v>M</v>
          </cell>
          <cell r="E3283" t="str">
            <v>45,45</v>
          </cell>
          <cell r="F3283" t="str">
            <v>13,85</v>
          </cell>
          <cell r="G3283" t="str">
            <v>31,60</v>
          </cell>
          <cell r="H3283" t="str">
            <v>0,00</v>
          </cell>
          <cell r="I3283" t="str">
            <v>0,00</v>
          </cell>
          <cell r="J3283" t="str">
            <v>0,00</v>
          </cell>
          <cell r="K3283">
            <v>31.6</v>
          </cell>
          <cell r="L3283">
            <v>31.6</v>
          </cell>
          <cell r="M3283"/>
          <cell r="N3283">
            <v>96972</v>
          </cell>
        </row>
        <row r="3284">
          <cell r="A3284">
            <v>96973</v>
          </cell>
          <cell r="B3284" t="str">
            <v>CORDOALHA DE COBRE NU 35 MM², NÃO ENTERRADA, COM ISOLADOR - FORNECIMENTO E INSTALAÇÃO. AF_12/2017</v>
          </cell>
          <cell r="C3284" t="str">
            <v>COMPOSIÇÃO</v>
          </cell>
          <cell r="D3284" t="str">
            <v>M</v>
          </cell>
          <cell r="E3284" t="str">
            <v>57,64</v>
          </cell>
          <cell r="F3284" t="str">
            <v>16,58</v>
          </cell>
          <cell r="G3284" t="str">
            <v>41,06</v>
          </cell>
          <cell r="H3284" t="str">
            <v>0,00</v>
          </cell>
          <cell r="I3284" t="str">
            <v>0,00</v>
          </cell>
          <cell r="J3284" t="str">
            <v>0,00</v>
          </cell>
          <cell r="K3284">
            <v>41.06</v>
          </cell>
          <cell r="L3284">
            <v>41.06</v>
          </cell>
          <cell r="M3284"/>
          <cell r="N3284">
            <v>96973</v>
          </cell>
        </row>
        <row r="3285">
          <cell r="A3285">
            <v>96974</v>
          </cell>
          <cell r="B3285" t="str">
            <v>CORDOALHA DE COBRE NU 50 MM², NÃO ENTERRADA, COM ISOLADOR - FORNECIMENTO E INSTALAÇÃO. AF_12/2017</v>
          </cell>
          <cell r="C3285" t="str">
            <v>COMPOSIÇÃO</v>
          </cell>
          <cell r="D3285" t="str">
            <v>M</v>
          </cell>
          <cell r="E3285" t="str">
            <v>73,67</v>
          </cell>
          <cell r="F3285" t="str">
            <v>19,46</v>
          </cell>
          <cell r="G3285" t="str">
            <v>54,21</v>
          </cell>
          <cell r="H3285" t="str">
            <v>0,00</v>
          </cell>
          <cell r="I3285" t="str">
            <v>0,00</v>
          </cell>
          <cell r="J3285" t="str">
            <v>0,00</v>
          </cell>
          <cell r="K3285">
            <v>54.21</v>
          </cell>
          <cell r="L3285">
            <v>54.21</v>
          </cell>
          <cell r="M3285"/>
          <cell r="N3285">
            <v>96974</v>
          </cell>
        </row>
        <row r="3286">
          <cell r="A3286">
            <v>96975</v>
          </cell>
          <cell r="B3286" t="str">
            <v>CORDOALHA DE COBRE NU 70 MM², NÃO ENTERRADA, COM ISOLADOR - FORNECIMENTO E INSTALAÇÃO. AF_12/2017</v>
          </cell>
          <cell r="C3286" t="str">
            <v>COMPOSIÇÃO</v>
          </cell>
          <cell r="D3286" t="str">
            <v>M</v>
          </cell>
          <cell r="E3286" t="str">
            <v>94,91</v>
          </cell>
          <cell r="F3286" t="str">
            <v>22,19</v>
          </cell>
          <cell r="G3286" t="str">
            <v>72,72</v>
          </cell>
          <cell r="H3286" t="str">
            <v>0,00</v>
          </cell>
          <cell r="I3286" t="str">
            <v>0,00</v>
          </cell>
          <cell r="J3286" t="str">
            <v>0,00</v>
          </cell>
          <cell r="K3286">
            <v>72.72</v>
          </cell>
          <cell r="L3286">
            <v>72.72</v>
          </cell>
          <cell r="M3286"/>
          <cell r="N3286">
            <v>96975</v>
          </cell>
        </row>
        <row r="3287">
          <cell r="A3287">
            <v>96976</v>
          </cell>
          <cell r="B3287" t="str">
            <v>CORDOALHA DE COBRE NU 95 MM², NÃO ENTERRADA, COM ISOLADOR - FORNECIMENTO E INSTALAÇÃO. AF_12/2017</v>
          </cell>
          <cell r="C3287" t="str">
            <v>COMPOSIÇÃO</v>
          </cell>
          <cell r="D3287" t="str">
            <v>M</v>
          </cell>
          <cell r="E3287" t="str">
            <v>123,01</v>
          </cell>
          <cell r="F3287" t="str">
            <v>24,68</v>
          </cell>
          <cell r="G3287" t="str">
            <v>98,33</v>
          </cell>
          <cell r="H3287" t="str">
            <v>0,00</v>
          </cell>
          <cell r="I3287" t="str">
            <v>0,00</v>
          </cell>
          <cell r="J3287" t="str">
            <v>0,00</v>
          </cell>
          <cell r="K3287">
            <v>98.33</v>
          </cell>
          <cell r="L3287">
            <v>98.33</v>
          </cell>
          <cell r="M3287"/>
          <cell r="N3287">
            <v>96976</v>
          </cell>
        </row>
        <row r="3288">
          <cell r="A3288">
            <v>96977</v>
          </cell>
          <cell r="B3288" t="str">
            <v>CORDOALHA DE COBRE NU 50 MM², ENTERRADA, SEM ISOLADOR - FORNECIMENTO E INSTALAÇÃO. AF_12/2017</v>
          </cell>
          <cell r="C3288" t="str">
            <v>COMPOSIÇÃO</v>
          </cell>
          <cell r="D3288" t="str">
            <v>M</v>
          </cell>
          <cell r="E3288" t="str">
            <v>46,92</v>
          </cell>
          <cell r="F3288" t="str">
            <v>1,34</v>
          </cell>
          <cell r="G3288" t="str">
            <v>45,58</v>
          </cell>
          <cell r="H3288" t="str">
            <v>0,00</v>
          </cell>
          <cell r="I3288" t="str">
            <v>0,00</v>
          </cell>
          <cell r="J3288" t="str">
            <v>0,00</v>
          </cell>
          <cell r="K3288">
            <v>45.58</v>
          </cell>
          <cell r="L3288">
            <v>45.58</v>
          </cell>
          <cell r="M3288"/>
          <cell r="N3288">
            <v>96977</v>
          </cell>
        </row>
        <row r="3289">
          <cell r="A3289">
            <v>96978</v>
          </cell>
          <cell r="B3289" t="str">
            <v>CORDOALHA DE COBRE NU 70 MM², ENTERRADA, SEM ISOLADOR - FORNECIMENTO E INSTALAÇÃO. AF_12/2017</v>
          </cell>
          <cell r="C3289" t="str">
            <v>COMPOSIÇÃO</v>
          </cell>
          <cell r="D3289" t="str">
            <v>M</v>
          </cell>
          <cell r="E3289" t="str">
            <v>65,72</v>
          </cell>
          <cell r="F3289" t="str">
            <v>1,62</v>
          </cell>
          <cell r="G3289" t="str">
            <v>64,10</v>
          </cell>
          <cell r="H3289" t="str">
            <v>0,00</v>
          </cell>
          <cell r="I3289" t="str">
            <v>0,00</v>
          </cell>
          <cell r="J3289" t="str">
            <v>0,00</v>
          </cell>
          <cell r="K3289">
            <v>64.099999999999994</v>
          </cell>
          <cell r="L3289">
            <v>64.099999999999994</v>
          </cell>
          <cell r="M3289"/>
          <cell r="N3289">
            <v>96978</v>
          </cell>
        </row>
        <row r="3290">
          <cell r="A3290">
            <v>96979</v>
          </cell>
          <cell r="B3290" t="str">
            <v>CORDOALHA DE COBRE NU 95 MM², ENTERRADA, SEM ISOLADOR - FORNECIMENTO E INSTALAÇÃO. AF_12/2017</v>
          </cell>
          <cell r="C3290" t="str">
            <v>COMPOSIÇÃO</v>
          </cell>
          <cell r="D3290" t="str">
            <v>M</v>
          </cell>
          <cell r="E3290" t="str">
            <v>92,03</v>
          </cell>
          <cell r="F3290" t="str">
            <v>1,89</v>
          </cell>
          <cell r="G3290" t="str">
            <v>90,14</v>
          </cell>
          <cell r="H3290" t="str">
            <v>0,00</v>
          </cell>
          <cell r="I3290" t="str">
            <v>0,00</v>
          </cell>
          <cell r="J3290" t="str">
            <v>0,00</v>
          </cell>
          <cell r="K3290">
            <v>90.14</v>
          </cell>
          <cell r="L3290">
            <v>90.14</v>
          </cell>
          <cell r="M3290"/>
          <cell r="N3290">
            <v>96979</v>
          </cell>
        </row>
        <row r="3291">
          <cell r="A3291">
            <v>96984</v>
          </cell>
          <cell r="B3291" t="str">
            <v>ELETRODUTO PVC 40MM (1 ¼ ) PARA SPDA - FORNECIMENTO E INSTALAÇÃO. AF_12/2017</v>
          </cell>
          <cell r="C3291" t="str">
            <v>COMPOSIÇÃO</v>
          </cell>
          <cell r="D3291" t="str">
            <v>UN</v>
          </cell>
          <cell r="E3291" t="str">
            <v>67,54</v>
          </cell>
          <cell r="F3291" t="str">
            <v>33,47</v>
          </cell>
          <cell r="G3291" t="str">
            <v>34,07</v>
          </cell>
          <cell r="H3291" t="str">
            <v>0,00</v>
          </cell>
          <cell r="I3291" t="str">
            <v>0,00</v>
          </cell>
          <cell r="J3291" t="str">
            <v>0,00</v>
          </cell>
          <cell r="K3291">
            <v>34.07</v>
          </cell>
          <cell r="L3291">
            <v>34.07</v>
          </cell>
          <cell r="M3291"/>
          <cell r="N3291">
            <v>96984</v>
          </cell>
        </row>
        <row r="3292">
          <cell r="A3292">
            <v>96985</v>
          </cell>
          <cell r="B3292" t="str">
            <v>HASTE DE ATERRAMENTO 5/8  PARA SPDA - FORNECIMENTO E INSTALAÇÃO. AF_12/2017</v>
          </cell>
          <cell r="C3292" t="str">
            <v>COMPOSIÇÃO</v>
          </cell>
          <cell r="D3292" t="str">
            <v>UN</v>
          </cell>
          <cell r="E3292" t="str">
            <v>92,08</v>
          </cell>
          <cell r="F3292" t="str">
            <v>10,18</v>
          </cell>
          <cell r="G3292" t="str">
            <v>81,90</v>
          </cell>
          <cell r="H3292" t="str">
            <v>0,00</v>
          </cell>
          <cell r="I3292" t="str">
            <v>0,00</v>
          </cell>
          <cell r="J3292" t="str">
            <v>0,00</v>
          </cell>
          <cell r="K3292">
            <v>81.900000000000006</v>
          </cell>
          <cell r="L3292">
            <v>81.900000000000006</v>
          </cell>
          <cell r="M3292"/>
          <cell r="N3292">
            <v>96985</v>
          </cell>
        </row>
        <row r="3293">
          <cell r="A3293">
            <v>96986</v>
          </cell>
          <cell r="B3293" t="str">
            <v>HASTE DE ATERRAMENTO 3/4  PARA SPDA - FORNECIMENTO E INSTALAÇÃO. AF_12/2017</v>
          </cell>
          <cell r="C3293" t="str">
            <v>COMPOSIÇÃO</v>
          </cell>
          <cell r="D3293" t="str">
            <v>UN</v>
          </cell>
          <cell r="E3293" t="str">
            <v>137,39</v>
          </cell>
          <cell r="F3293" t="str">
            <v>15,91</v>
          </cell>
          <cell r="G3293" t="str">
            <v>121,48</v>
          </cell>
          <cell r="H3293" t="str">
            <v>0,00</v>
          </cell>
          <cell r="I3293" t="str">
            <v>0,00</v>
          </cell>
          <cell r="J3293" t="str">
            <v>0,00</v>
          </cell>
          <cell r="K3293">
            <v>121.48</v>
          </cell>
          <cell r="L3293">
            <v>121.48</v>
          </cell>
          <cell r="M3293"/>
          <cell r="N3293">
            <v>96986</v>
          </cell>
        </row>
        <row r="3294">
          <cell r="A3294">
            <v>96987</v>
          </cell>
          <cell r="B3294" t="str">
            <v>BASE METÁLICA PARA MASTRO 1 ½  PARA SPDA - FORNECIMENTO E INSTALAÇÃO. AF_12/2017</v>
          </cell>
          <cell r="C3294" t="str">
            <v>COMPOSIÇÃO</v>
          </cell>
          <cell r="D3294" t="str">
            <v>UN</v>
          </cell>
          <cell r="E3294" t="str">
            <v>120,49</v>
          </cell>
          <cell r="F3294" t="str">
            <v>45,64</v>
          </cell>
          <cell r="G3294" t="str">
            <v>74,85</v>
          </cell>
          <cell r="H3294" t="str">
            <v>0,00</v>
          </cell>
          <cell r="I3294" t="str">
            <v>0,00</v>
          </cell>
          <cell r="J3294" t="str">
            <v>0,00</v>
          </cell>
          <cell r="K3294">
            <v>74.849999999999994</v>
          </cell>
          <cell r="L3294">
            <v>74.849999999999994</v>
          </cell>
          <cell r="M3294"/>
          <cell r="N3294">
            <v>96987</v>
          </cell>
        </row>
        <row r="3295">
          <cell r="A3295">
            <v>96988</v>
          </cell>
          <cell r="B3295" t="str">
            <v>MASTRO 1 ½  PARA SPDA - FORNECIMENTO E INSTALAÇÃO. AF_12/2017</v>
          </cell>
          <cell r="C3295" t="str">
            <v>COMPOSIÇÃO</v>
          </cell>
          <cell r="D3295" t="str">
            <v>UN</v>
          </cell>
          <cell r="E3295" t="str">
            <v>184,11</v>
          </cell>
          <cell r="F3295" t="str">
            <v>6,36</v>
          </cell>
          <cell r="G3295" t="str">
            <v>177,75</v>
          </cell>
          <cell r="H3295" t="str">
            <v>0,00</v>
          </cell>
          <cell r="I3295" t="str">
            <v>0,00</v>
          </cell>
          <cell r="J3295" t="str">
            <v>0,00</v>
          </cell>
          <cell r="K3295">
            <v>177.75</v>
          </cell>
          <cell r="L3295">
            <v>177.75</v>
          </cell>
          <cell r="M3295"/>
          <cell r="N3295">
            <v>96988</v>
          </cell>
        </row>
        <row r="3296">
          <cell r="A3296">
            <v>96989</v>
          </cell>
          <cell r="B3296" t="str">
            <v>CAPTOR TIPO FRANKLIN PARA SPDA - FORNECIMENTO E INSTALAÇÃO. AF_12/2017</v>
          </cell>
          <cell r="C3296" t="str">
            <v>COMPOSIÇÃO</v>
          </cell>
          <cell r="D3296" t="str">
            <v>UN</v>
          </cell>
          <cell r="E3296" t="str">
            <v>154,06</v>
          </cell>
          <cell r="F3296" t="str">
            <v>5,07</v>
          </cell>
          <cell r="G3296" t="str">
            <v>148,99</v>
          </cell>
          <cell r="H3296" t="str">
            <v>0,00</v>
          </cell>
          <cell r="I3296" t="str">
            <v>0,00</v>
          </cell>
          <cell r="J3296" t="str">
            <v>0,00</v>
          </cell>
          <cell r="K3296">
            <v>148.99</v>
          </cell>
          <cell r="L3296">
            <v>148.99</v>
          </cell>
          <cell r="M3296"/>
          <cell r="N3296">
            <v>96989</v>
          </cell>
        </row>
        <row r="3297">
          <cell r="A3297">
            <v>98463</v>
          </cell>
          <cell r="B3297" t="str">
            <v>SUPORTE ISOLADOR PARA CORDOALHA DE COBRE - FORNECIMENTO E INSTALAÇÃO. AF_12/2017</v>
          </cell>
          <cell r="C3297" t="str">
            <v>COMPOSIÇÃO</v>
          </cell>
          <cell r="D3297" t="str">
            <v>UN</v>
          </cell>
          <cell r="E3297" t="str">
            <v>26,19</v>
          </cell>
          <cell r="F3297" t="str">
            <v>12,76</v>
          </cell>
          <cell r="G3297" t="str">
            <v>13,43</v>
          </cell>
          <cell r="H3297" t="str">
            <v>0,00</v>
          </cell>
          <cell r="I3297" t="str">
            <v>0,00</v>
          </cell>
          <cell r="J3297" t="str">
            <v>0,00</v>
          </cell>
          <cell r="K3297">
            <v>13.43</v>
          </cell>
          <cell r="L3297">
            <v>13.43</v>
          </cell>
          <cell r="M3297"/>
          <cell r="N3297">
            <v>98463</v>
          </cell>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3.282,04</v>
          </cell>
          <cell r="F3298" t="str">
            <v>1.803,60</v>
          </cell>
          <cell r="G3298" t="str">
            <v>1.454,56</v>
          </cell>
          <cell r="H3298" t="str">
            <v>19,79</v>
          </cell>
          <cell r="I3298" t="str">
            <v>0,00</v>
          </cell>
          <cell r="J3298" t="str">
            <v>4,09</v>
          </cell>
          <cell r="K3298">
            <v>1478.44</v>
          </cell>
          <cell r="L3298">
            <v>1478.4399999999998</v>
          </cell>
          <cell r="M3298"/>
          <cell r="N3298">
            <v>103490</v>
          </cell>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759,21</v>
          </cell>
          <cell r="F3299" t="str">
            <v>391,60</v>
          </cell>
          <cell r="G3299" t="str">
            <v>367,61</v>
          </cell>
          <cell r="H3299" t="str">
            <v>0,00</v>
          </cell>
          <cell r="I3299" t="str">
            <v>0,00</v>
          </cell>
          <cell r="J3299" t="str">
            <v>0,00</v>
          </cell>
          <cell r="K3299">
            <v>367.61</v>
          </cell>
          <cell r="L3299">
            <v>367.61</v>
          </cell>
          <cell r="M3299"/>
          <cell r="N3299">
            <v>103491</v>
          </cell>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1.717,49</v>
          </cell>
          <cell r="F3300" t="str">
            <v>125,99</v>
          </cell>
          <cell r="G3300" t="str">
            <v>1.591,50</v>
          </cell>
          <cell r="H3300" t="str">
            <v>0,00</v>
          </cell>
          <cell r="I3300" t="str">
            <v>0,00</v>
          </cell>
          <cell r="J3300" t="str">
            <v>0,00</v>
          </cell>
          <cell r="K3300">
            <v>1591.5</v>
          </cell>
          <cell r="L3300">
            <v>1591.5</v>
          </cell>
          <cell r="M3300"/>
          <cell r="N3300">
            <v>96765</v>
          </cell>
        </row>
        <row r="3301">
          <cell r="A3301">
            <v>101905</v>
          </cell>
          <cell r="B3301" t="str">
            <v>EXTINTOR DE INCÊNDIO PORTÁTIL COM CARGA DE ÁGUA PRESSURIZADA DE 10 L, CLASSE A - FORNECIMENTO E INSTALAÇÃO. AF_10/2020_P</v>
          </cell>
          <cell r="C3301" t="str">
            <v>COMPOSIÇÃO</v>
          </cell>
          <cell r="D3301" t="str">
            <v>UN</v>
          </cell>
          <cell r="E3301" t="str">
            <v>197,52</v>
          </cell>
          <cell r="F3301" t="str">
            <v>18,95</v>
          </cell>
          <cell r="G3301" t="str">
            <v>178,57</v>
          </cell>
          <cell r="H3301" t="str">
            <v>0,00</v>
          </cell>
          <cell r="I3301" t="str">
            <v>0,00</v>
          </cell>
          <cell r="J3301" t="str">
            <v>0,00</v>
          </cell>
          <cell r="K3301">
            <v>178.57</v>
          </cell>
          <cell r="L3301">
            <v>178.57</v>
          </cell>
          <cell r="M3301"/>
          <cell r="N3301">
            <v>101905</v>
          </cell>
        </row>
        <row r="3302">
          <cell r="A3302">
            <v>101906</v>
          </cell>
          <cell r="B3302" t="str">
            <v>EXTINTOR DE INCÊNDIO PORTÁTIL COM CARGA DE CO2 DE 4 KG, CLASSE BC - FORNECIMENTO E INSTALAÇÃO. AF_10/2020_P</v>
          </cell>
          <cell r="C3302" t="str">
            <v>COMPOSIÇÃO</v>
          </cell>
          <cell r="D3302" t="str">
            <v>UN</v>
          </cell>
          <cell r="E3302" t="str">
            <v>568,78</v>
          </cell>
          <cell r="F3302" t="str">
            <v>18,95</v>
          </cell>
          <cell r="G3302" t="str">
            <v>549,83</v>
          </cell>
          <cell r="H3302" t="str">
            <v>0,00</v>
          </cell>
          <cell r="I3302" t="str">
            <v>0,00</v>
          </cell>
          <cell r="J3302" t="str">
            <v>0,00</v>
          </cell>
          <cell r="K3302">
            <v>549.83000000000004</v>
          </cell>
          <cell r="L3302">
            <v>549.83000000000004</v>
          </cell>
          <cell r="M3302"/>
          <cell r="N3302">
            <v>101906</v>
          </cell>
        </row>
        <row r="3303">
          <cell r="A3303">
            <v>101907</v>
          </cell>
          <cell r="B3303" t="str">
            <v>EXTINTOR DE INCÊNDIO PORTÁTIL COM CARGA DE CO2 DE 6 KG, CLASSE BC - FORNECIMENTO E INSTALAÇÃO. AF_10/2020_P</v>
          </cell>
          <cell r="C3303" t="str">
            <v>COMPOSIÇÃO</v>
          </cell>
          <cell r="D3303" t="str">
            <v>UN</v>
          </cell>
          <cell r="E3303" t="str">
            <v>614,02</v>
          </cell>
          <cell r="F3303" t="str">
            <v>18,95</v>
          </cell>
          <cell r="G3303" t="str">
            <v>595,07</v>
          </cell>
          <cell r="H3303" t="str">
            <v>0,00</v>
          </cell>
          <cell r="I3303" t="str">
            <v>0,00</v>
          </cell>
          <cell r="J3303" t="str">
            <v>0,00</v>
          </cell>
          <cell r="K3303">
            <v>595.07000000000005</v>
          </cell>
          <cell r="L3303">
            <v>595.07000000000005</v>
          </cell>
          <cell r="M3303"/>
          <cell r="N3303">
            <v>101907</v>
          </cell>
        </row>
        <row r="3304">
          <cell r="A3304">
            <v>101908</v>
          </cell>
          <cell r="B3304" t="str">
            <v>EXTINTOR DE INCÊNDIO PORTÁTIL COM CARGA DE PQS DE 4 KG, CLASSE BC - FORNECIMENTO E INSTALAÇÃO. AF_10/2020_P</v>
          </cell>
          <cell r="C3304" t="str">
            <v>COMPOSIÇÃO</v>
          </cell>
          <cell r="D3304" t="str">
            <v>UN</v>
          </cell>
          <cell r="E3304" t="str">
            <v>191,86</v>
          </cell>
          <cell r="F3304" t="str">
            <v>18,95</v>
          </cell>
          <cell r="G3304" t="str">
            <v>172,91</v>
          </cell>
          <cell r="H3304" t="str">
            <v>0,00</v>
          </cell>
          <cell r="I3304" t="str">
            <v>0,00</v>
          </cell>
          <cell r="J3304" t="str">
            <v>0,00</v>
          </cell>
          <cell r="K3304">
            <v>172.91</v>
          </cell>
          <cell r="L3304">
            <v>172.91</v>
          </cell>
          <cell r="M3304"/>
          <cell r="N3304">
            <v>101908</v>
          </cell>
        </row>
        <row r="3305">
          <cell r="A3305">
            <v>101909</v>
          </cell>
          <cell r="B3305" t="str">
            <v>EXTINTOR DE INCÊNDIO PORTÁTIL COM CARGA DE PQS DE 6 KG, CLASSE BC - FORNECIMENTO E INSTALAÇÃO. AF_10/2020_P</v>
          </cell>
          <cell r="C3305" t="str">
            <v>COMPOSIÇÃO</v>
          </cell>
          <cell r="D3305" t="str">
            <v>UN</v>
          </cell>
          <cell r="E3305" t="str">
            <v>222,02</v>
          </cell>
          <cell r="F3305" t="str">
            <v>18,95</v>
          </cell>
          <cell r="G3305" t="str">
            <v>203,07</v>
          </cell>
          <cell r="H3305" t="str">
            <v>0,00</v>
          </cell>
          <cell r="I3305" t="str">
            <v>0,00</v>
          </cell>
          <cell r="J3305" t="str">
            <v>0,00</v>
          </cell>
          <cell r="K3305">
            <v>203.07</v>
          </cell>
          <cell r="L3305">
            <v>203.07</v>
          </cell>
          <cell r="M3305"/>
          <cell r="N3305">
            <v>101909</v>
          </cell>
        </row>
        <row r="3306">
          <cell r="A3306">
            <v>101910</v>
          </cell>
          <cell r="B3306" t="str">
            <v>EXTINTOR DE INCÊNDIO PORTÁTIL COM CARGA DE PQS DE 8 KG, CLASSE BC - FORNECIMENTO E INSTALAÇÃO. AF_10/2020_P</v>
          </cell>
          <cell r="C3306" t="str">
            <v>COMPOSIÇÃO</v>
          </cell>
          <cell r="D3306" t="str">
            <v>UN</v>
          </cell>
          <cell r="E3306" t="str">
            <v>259,71</v>
          </cell>
          <cell r="F3306" t="str">
            <v>18,95</v>
          </cell>
          <cell r="G3306" t="str">
            <v>240,76</v>
          </cell>
          <cell r="H3306" t="str">
            <v>0,00</v>
          </cell>
          <cell r="I3306" t="str">
            <v>0,00</v>
          </cell>
          <cell r="J3306" t="str">
            <v>0,00</v>
          </cell>
          <cell r="K3306">
            <v>240.76</v>
          </cell>
          <cell r="L3306">
            <v>240.76</v>
          </cell>
          <cell r="M3306"/>
          <cell r="N3306">
            <v>101910</v>
          </cell>
        </row>
        <row r="3307">
          <cell r="A3307">
            <v>101911</v>
          </cell>
          <cell r="B3307" t="str">
            <v>EXTINTOR DE INCÊNDIO PORTÁTIL COM CARGA DE PQS DE 12 KG, CLASSE BC - FORNECIMENTO E INSTALAÇÃO. AF_10/2020_P</v>
          </cell>
          <cell r="C3307" t="str">
            <v>COMPOSIÇÃO</v>
          </cell>
          <cell r="D3307" t="str">
            <v>UN</v>
          </cell>
          <cell r="E3307" t="str">
            <v>297,40</v>
          </cell>
          <cell r="F3307" t="str">
            <v>18,95</v>
          </cell>
          <cell r="G3307" t="str">
            <v>278,45</v>
          </cell>
          <cell r="H3307" t="str">
            <v>0,00</v>
          </cell>
          <cell r="I3307" t="str">
            <v>0,00</v>
          </cell>
          <cell r="J3307" t="str">
            <v>0,00</v>
          </cell>
          <cell r="K3307">
            <v>278.45</v>
          </cell>
          <cell r="L3307">
            <v>278.45</v>
          </cell>
          <cell r="M3307"/>
          <cell r="N3307">
            <v>101911</v>
          </cell>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2.093,58</v>
          </cell>
          <cell r="F3308" t="str">
            <v>137,62</v>
          </cell>
          <cell r="G3308" t="str">
            <v>1.955,96</v>
          </cell>
          <cell r="H3308" t="str">
            <v>0,00</v>
          </cell>
          <cell r="I3308" t="str">
            <v>0,00</v>
          </cell>
          <cell r="J3308" t="str">
            <v>0,00</v>
          </cell>
          <cell r="K3308">
            <v>1955.96</v>
          </cell>
          <cell r="L3308">
            <v>1955.96</v>
          </cell>
          <cell r="M3308"/>
          <cell r="N3308">
            <v>101912</v>
          </cell>
        </row>
        <row r="3309">
          <cell r="A3309">
            <v>101913</v>
          </cell>
          <cell r="B3309" t="str">
            <v>CAIXA DE INCÊNDIO 45X75X17CM - FORNECIMENTO E INSTALAÇÃO. AF_10/2020</v>
          </cell>
          <cell r="C3309" t="str">
            <v>COMPOSIÇÃO</v>
          </cell>
          <cell r="D3309" t="str">
            <v>UN</v>
          </cell>
          <cell r="E3309" t="str">
            <v>551,39</v>
          </cell>
          <cell r="F3309" t="str">
            <v>97,96</v>
          </cell>
          <cell r="G3309" t="str">
            <v>453,43</v>
          </cell>
          <cell r="H3309" t="str">
            <v>0,00</v>
          </cell>
          <cell r="I3309" t="str">
            <v>0,00</v>
          </cell>
          <cell r="J3309" t="str">
            <v>0,00</v>
          </cell>
          <cell r="K3309">
            <v>453.43</v>
          </cell>
          <cell r="L3309">
            <v>453.43</v>
          </cell>
          <cell r="M3309"/>
          <cell r="N3309">
            <v>101913</v>
          </cell>
        </row>
        <row r="3310">
          <cell r="A3310">
            <v>101914</v>
          </cell>
          <cell r="B3310" t="str">
            <v>CAIXA DE INCÊNDIO 60X90X17CM - FORNECIMENTO E INSTALAÇÃO. AF_10/2020</v>
          </cell>
          <cell r="C3310" t="str">
            <v>COMPOSIÇÃO</v>
          </cell>
          <cell r="D3310" t="str">
            <v>UN</v>
          </cell>
          <cell r="E3310" t="str">
            <v>503,17</v>
          </cell>
          <cell r="F3310" t="str">
            <v>56,72</v>
          </cell>
          <cell r="G3310" t="str">
            <v>446,45</v>
          </cell>
          <cell r="H3310" t="str">
            <v>0,00</v>
          </cell>
          <cell r="I3310" t="str">
            <v>0,00</v>
          </cell>
          <cell r="J3310" t="str">
            <v>0,00</v>
          </cell>
          <cell r="K3310">
            <v>446.45</v>
          </cell>
          <cell r="L3310">
            <v>446.45</v>
          </cell>
          <cell r="M3310"/>
          <cell r="N3310">
            <v>101914</v>
          </cell>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361,63</v>
          </cell>
          <cell r="F3311" t="str">
            <v>5,86</v>
          </cell>
          <cell r="G3311" t="str">
            <v>355,77</v>
          </cell>
          <cell r="H3311" t="str">
            <v>0,00</v>
          </cell>
          <cell r="I3311" t="str">
            <v>0,00</v>
          </cell>
          <cell r="J3311" t="str">
            <v>0,00</v>
          </cell>
          <cell r="K3311">
            <v>355.77</v>
          </cell>
          <cell r="L3311">
            <v>355.77</v>
          </cell>
          <cell r="M3311"/>
          <cell r="N3311">
            <v>101915</v>
          </cell>
        </row>
        <row r="3312">
          <cell r="A3312">
            <v>101916</v>
          </cell>
          <cell r="B3312" t="str">
            <v>HIDRANTE SUBTERRÂNEO PREDIAL (COM CURVA LONGA E CAIXA), DN 75 MM - FORNECIMENTO E INSTALAÇÃO. AF_10/2020</v>
          </cell>
          <cell r="C3312" t="str">
            <v>COMPOSIÇÃO</v>
          </cell>
          <cell r="D3312" t="str">
            <v>UN</v>
          </cell>
          <cell r="E3312" t="str">
            <v>3.323,88</v>
          </cell>
          <cell r="F3312" t="str">
            <v>184,14</v>
          </cell>
          <cell r="G3312" t="str">
            <v>3.139,74</v>
          </cell>
          <cell r="H3312" t="str">
            <v>0,00</v>
          </cell>
          <cell r="I3312" t="str">
            <v>0,00</v>
          </cell>
          <cell r="J3312" t="str">
            <v>0,00</v>
          </cell>
          <cell r="K3312">
            <v>3139.74</v>
          </cell>
          <cell r="L3312">
            <v>3139.74</v>
          </cell>
          <cell r="M3312"/>
          <cell r="N3312">
            <v>101916</v>
          </cell>
        </row>
        <row r="3313">
          <cell r="A3313">
            <v>101917</v>
          </cell>
          <cell r="B3313" t="str">
            <v>MANÔMETRO 0 A 200 PSI (0 A 14 KGF/CM2), D = 50MM - FORNECIMENTO E INSTALAÇÃO. AF_10/2020</v>
          </cell>
          <cell r="C3313" t="str">
            <v>COMPOSIÇÃO</v>
          </cell>
          <cell r="D3313" t="str">
            <v>UN</v>
          </cell>
          <cell r="E3313" t="str">
            <v>152,63</v>
          </cell>
          <cell r="F3313" t="str">
            <v>34,96</v>
          </cell>
          <cell r="G3313" t="str">
            <v>117,67</v>
          </cell>
          <cell r="H3313" t="str">
            <v>0,00</v>
          </cell>
          <cell r="I3313" t="str">
            <v>0,00</v>
          </cell>
          <cell r="J3313" t="str">
            <v>0,00</v>
          </cell>
          <cell r="K3313">
            <v>117.67</v>
          </cell>
          <cell r="L3313">
            <v>117.67</v>
          </cell>
          <cell r="M3313"/>
          <cell r="N3313">
            <v>101917</v>
          </cell>
        </row>
        <row r="3314">
          <cell r="A3314">
            <v>98261</v>
          </cell>
          <cell r="B3314" t="str">
            <v>CABO TELEFÔNICO CCI-50 1 PAR, INSTALADO EM ENTRADA DE EDIFICAÇÃO - FORNECIMENTO E INSTALAÇÃO. AF_11/2019</v>
          </cell>
          <cell r="C3314" t="str">
            <v>COMPOSIÇÃO</v>
          </cell>
          <cell r="D3314" t="str">
            <v>M</v>
          </cell>
          <cell r="E3314" t="str">
            <v>4,17</v>
          </cell>
          <cell r="F3314" t="str">
            <v>2,51</v>
          </cell>
          <cell r="G3314" t="str">
            <v>1,66</v>
          </cell>
          <cell r="H3314" t="str">
            <v>0,00</v>
          </cell>
          <cell r="I3314" t="str">
            <v>0,00</v>
          </cell>
          <cell r="J3314" t="str">
            <v>0,00</v>
          </cell>
          <cell r="K3314">
            <v>1.66</v>
          </cell>
          <cell r="L3314">
            <v>1.66</v>
          </cell>
          <cell r="M3314"/>
          <cell r="N3314">
            <v>98261</v>
          </cell>
        </row>
        <row r="3315">
          <cell r="A3315">
            <v>98262</v>
          </cell>
          <cell r="B3315" t="str">
            <v>CABO TELEFÔNICO CCI-50 2 PARES, SEM BLINDAGEM, INSTALADO EM ENTRADA DE EDIFICAÇÃO - FORNECIMENTO E INSTALAÇÃO. AF_11/2019</v>
          </cell>
          <cell r="C3315" t="str">
            <v>COMPOSIÇÃO</v>
          </cell>
          <cell r="D3315" t="str">
            <v>M</v>
          </cell>
          <cell r="E3315" t="str">
            <v>5,10</v>
          </cell>
          <cell r="F3315" t="str">
            <v>2,62</v>
          </cell>
          <cell r="G3315" t="str">
            <v>2,48</v>
          </cell>
          <cell r="H3315" t="str">
            <v>0,00</v>
          </cell>
          <cell r="I3315" t="str">
            <v>0,00</v>
          </cell>
          <cell r="J3315" t="str">
            <v>0,00</v>
          </cell>
          <cell r="K3315">
            <v>2.48</v>
          </cell>
          <cell r="L3315">
            <v>2.48</v>
          </cell>
          <cell r="M3315"/>
          <cell r="N3315">
            <v>98262</v>
          </cell>
        </row>
        <row r="3316">
          <cell r="A3316">
            <v>98263</v>
          </cell>
          <cell r="B3316" t="str">
            <v>CABO TELEFÔNICO CCI-50 3 PARES, SEM BLINDAGEM, INSTALADO EM ENTRADA DE EDIFICAÇÃO - FORNECIMENTO E INSTALAÇÃO. AF_11/2019</v>
          </cell>
          <cell r="C3316" t="str">
            <v>COMPOSIÇÃO</v>
          </cell>
          <cell r="D3316" t="str">
            <v>M</v>
          </cell>
          <cell r="E3316" t="str">
            <v>5,33</v>
          </cell>
          <cell r="F3316" t="str">
            <v>2,70</v>
          </cell>
          <cell r="G3316" t="str">
            <v>2,63</v>
          </cell>
          <cell r="H3316" t="str">
            <v>0,00</v>
          </cell>
          <cell r="I3316" t="str">
            <v>0,00</v>
          </cell>
          <cell r="J3316" t="str">
            <v>0,00</v>
          </cell>
          <cell r="K3316">
            <v>2.63</v>
          </cell>
          <cell r="L3316">
            <v>2.63</v>
          </cell>
          <cell r="M3316"/>
          <cell r="N3316">
            <v>98263</v>
          </cell>
        </row>
        <row r="3317">
          <cell r="A3317">
            <v>98264</v>
          </cell>
          <cell r="B3317" t="str">
            <v>CABO TELEFÔNICO CCI-50 4 PARES, SEM BLINDAGEM, INSTALADO EM ENTRADA DE EDIFICAÇÃO - FORNECIMENTO E INSTALAÇÃO. AF_11/2019</v>
          </cell>
          <cell r="C3317" t="str">
            <v>COMPOSIÇÃO</v>
          </cell>
          <cell r="D3317" t="str">
            <v>M</v>
          </cell>
          <cell r="E3317" t="str">
            <v>6,35</v>
          </cell>
          <cell r="F3317" t="str">
            <v>2,76</v>
          </cell>
          <cell r="G3317" t="str">
            <v>3,59</v>
          </cell>
          <cell r="H3317" t="str">
            <v>0,00</v>
          </cell>
          <cell r="I3317" t="str">
            <v>0,00</v>
          </cell>
          <cell r="J3317" t="str">
            <v>0,00</v>
          </cell>
          <cell r="K3317">
            <v>3.59</v>
          </cell>
          <cell r="L3317">
            <v>3.59</v>
          </cell>
          <cell r="M3317"/>
          <cell r="N3317">
            <v>98264</v>
          </cell>
        </row>
        <row r="3318">
          <cell r="A3318">
            <v>98265</v>
          </cell>
          <cell r="B3318" t="str">
            <v>CABO TELEFÔNICO CCI-50 5 PARES, SEM BLINDAGEM, INSTALADO EM ENTRADA DE EDIFICAÇÃO - FORNECIMENTO E INSTALAÇÃO. AF_11/2019</v>
          </cell>
          <cell r="C3318" t="str">
            <v>COMPOSIÇÃO</v>
          </cell>
          <cell r="D3318" t="str">
            <v>M</v>
          </cell>
          <cell r="E3318" t="str">
            <v>7,03</v>
          </cell>
          <cell r="F3318" t="str">
            <v>2,83</v>
          </cell>
          <cell r="G3318" t="str">
            <v>4,20</v>
          </cell>
          <cell r="H3318" t="str">
            <v>0,00</v>
          </cell>
          <cell r="I3318" t="str">
            <v>0,00</v>
          </cell>
          <cell r="J3318" t="str">
            <v>0,00</v>
          </cell>
          <cell r="K3318">
            <v>4.2</v>
          </cell>
          <cell r="L3318">
            <v>4.2</v>
          </cell>
          <cell r="M3318"/>
          <cell r="N3318">
            <v>98265</v>
          </cell>
        </row>
        <row r="3319">
          <cell r="A3319">
            <v>98266</v>
          </cell>
          <cell r="B3319" t="str">
            <v>CABO TELEFÔNICO CCI-50 6 PARES, SEM BLINDAGEM, INSTALADO EM ENTRADA DE EDIFICAÇÃO - FORNECIMENTO E INSTALAÇÃO. AF_11/2019</v>
          </cell>
          <cell r="C3319" t="str">
            <v>COMPOSIÇÃO</v>
          </cell>
          <cell r="D3319" t="str">
            <v>M</v>
          </cell>
          <cell r="E3319" t="str">
            <v>7,95</v>
          </cell>
          <cell r="F3319" t="str">
            <v>2,86</v>
          </cell>
          <cell r="G3319" t="str">
            <v>5,09</v>
          </cell>
          <cell r="H3319" t="str">
            <v>0,00</v>
          </cell>
          <cell r="I3319" t="str">
            <v>0,00</v>
          </cell>
          <cell r="J3319" t="str">
            <v>0,00</v>
          </cell>
          <cell r="K3319">
            <v>5.09</v>
          </cell>
          <cell r="L3319">
            <v>5.09</v>
          </cell>
          <cell r="M3319"/>
          <cell r="N3319">
            <v>98266</v>
          </cell>
        </row>
        <row r="3320">
          <cell r="A3320">
            <v>98267</v>
          </cell>
          <cell r="B3320" t="str">
            <v>CABO TELEFÔNICO CI-50 10 PARES INSTALADO EM ENTRADA DE EDIFICAÇÃO - FORNECIMENTO E INSTALAÇÃO. AF_11/2019</v>
          </cell>
          <cell r="C3320" t="str">
            <v>COMPOSIÇÃO</v>
          </cell>
          <cell r="D3320" t="str">
            <v>M</v>
          </cell>
          <cell r="E3320" t="str">
            <v>12,52</v>
          </cell>
          <cell r="F3320" t="str">
            <v>3,70</v>
          </cell>
          <cell r="G3320" t="str">
            <v>8,82</v>
          </cell>
          <cell r="H3320" t="str">
            <v>0,00</v>
          </cell>
          <cell r="I3320" t="str">
            <v>0,00</v>
          </cell>
          <cell r="J3320" t="str">
            <v>0,00</v>
          </cell>
          <cell r="K3320">
            <v>8.82</v>
          </cell>
          <cell r="L3320">
            <v>8.82</v>
          </cell>
          <cell r="M3320"/>
          <cell r="N3320">
            <v>98267</v>
          </cell>
        </row>
        <row r="3321">
          <cell r="A3321">
            <v>98268</v>
          </cell>
          <cell r="B3321" t="str">
            <v>CABO TELEFÔNICO CI-50 20 PARES INSTALADO EM ENTRADA DE EDIFICAÇÃO - FORNECIMENTO E INSTALAÇÃO. AF_11/2019</v>
          </cell>
          <cell r="C3321" t="str">
            <v>COMPOSIÇÃO</v>
          </cell>
          <cell r="D3321" t="str">
            <v>M</v>
          </cell>
          <cell r="E3321" t="str">
            <v>20,00</v>
          </cell>
          <cell r="F3321" t="str">
            <v>4,18</v>
          </cell>
          <cell r="G3321" t="str">
            <v>15,82</v>
          </cell>
          <cell r="H3321" t="str">
            <v>0,00</v>
          </cell>
          <cell r="I3321" t="str">
            <v>0,00</v>
          </cell>
          <cell r="J3321" t="str">
            <v>0,00</v>
          </cell>
          <cell r="K3321">
            <v>15.82</v>
          </cell>
          <cell r="L3321">
            <v>15.82</v>
          </cell>
          <cell r="M3321"/>
          <cell r="N3321">
            <v>98268</v>
          </cell>
        </row>
        <row r="3322">
          <cell r="A3322">
            <v>98269</v>
          </cell>
          <cell r="B3322" t="str">
            <v>CABO TELEFÔNICO CI-50 30 PARES INSTALADO EM ENTRADA DE EDIFICAÇÃO - FORNECIMENTO E INSTALAÇÃO. AF_11/2019</v>
          </cell>
          <cell r="C3322" t="str">
            <v>COMPOSIÇÃO</v>
          </cell>
          <cell r="D3322" t="str">
            <v>M</v>
          </cell>
          <cell r="E3322" t="str">
            <v>27,21</v>
          </cell>
          <cell r="F3322" t="str">
            <v>4,60</v>
          </cell>
          <cell r="G3322" t="str">
            <v>22,61</v>
          </cell>
          <cell r="H3322" t="str">
            <v>0,00</v>
          </cell>
          <cell r="I3322" t="str">
            <v>0,00</v>
          </cell>
          <cell r="J3322" t="str">
            <v>0,00</v>
          </cell>
          <cell r="K3322">
            <v>22.61</v>
          </cell>
          <cell r="L3322">
            <v>22.61</v>
          </cell>
          <cell r="M3322"/>
          <cell r="N3322">
            <v>98269</v>
          </cell>
        </row>
        <row r="3323">
          <cell r="A3323">
            <v>98270</v>
          </cell>
          <cell r="B3323" t="str">
            <v>CABO TELEFÔNICO CI-50 50 PARES INSTALADO EM ENTRADA DE EDIFICAÇÃO - FORNECIMENTO E INSTALAÇÃO. AF_11/2019</v>
          </cell>
          <cell r="C3323" t="str">
            <v>COMPOSIÇÃO</v>
          </cell>
          <cell r="D3323" t="str">
            <v>M</v>
          </cell>
          <cell r="E3323" t="str">
            <v>40,88</v>
          </cell>
          <cell r="F3323" t="str">
            <v>5,08</v>
          </cell>
          <cell r="G3323" t="str">
            <v>35,80</v>
          </cell>
          <cell r="H3323" t="str">
            <v>0,00</v>
          </cell>
          <cell r="I3323" t="str">
            <v>0,00</v>
          </cell>
          <cell r="J3323" t="str">
            <v>0,00</v>
          </cell>
          <cell r="K3323">
            <v>35.799999999999997</v>
          </cell>
          <cell r="L3323">
            <v>35.799999999999997</v>
          </cell>
          <cell r="M3323"/>
          <cell r="N3323">
            <v>98270</v>
          </cell>
        </row>
        <row r="3324">
          <cell r="A3324">
            <v>98271</v>
          </cell>
          <cell r="B3324" t="str">
            <v>CABO TELEFÔNICO CI-50 75 PARES INSTALADO EM ENTRADA DE EDIFICAÇÃO - FORNECIMENTO E INSTALAÇÃO. AF_11/2019</v>
          </cell>
          <cell r="C3324" t="str">
            <v>COMPOSIÇÃO</v>
          </cell>
          <cell r="D3324" t="str">
            <v>M</v>
          </cell>
          <cell r="E3324" t="str">
            <v>57,32</v>
          </cell>
          <cell r="F3324" t="str">
            <v>5,57</v>
          </cell>
          <cell r="G3324" t="str">
            <v>51,75</v>
          </cell>
          <cell r="H3324" t="str">
            <v>0,00</v>
          </cell>
          <cell r="I3324" t="str">
            <v>0,00</v>
          </cell>
          <cell r="J3324" t="str">
            <v>0,00</v>
          </cell>
          <cell r="K3324">
            <v>51.75</v>
          </cell>
          <cell r="L3324">
            <v>51.75</v>
          </cell>
          <cell r="M3324"/>
          <cell r="N3324">
            <v>98271</v>
          </cell>
        </row>
        <row r="3325">
          <cell r="A3325">
            <v>98272</v>
          </cell>
          <cell r="B3325" t="str">
            <v>CABO TELEFÔNICO CI-50 200 PARES INSTALADO EM ENTRADA DE EDIFICAÇÃO - FORNECIMENTO E INSTALAÇÃO. AF_11/2019</v>
          </cell>
          <cell r="C3325" t="str">
            <v>COMPOSIÇÃO</v>
          </cell>
          <cell r="D3325" t="str">
            <v>M</v>
          </cell>
          <cell r="E3325" t="str">
            <v>131,07</v>
          </cell>
          <cell r="F3325" t="str">
            <v>7,63</v>
          </cell>
          <cell r="G3325" t="str">
            <v>123,44</v>
          </cell>
          <cell r="H3325" t="str">
            <v>0,00</v>
          </cell>
          <cell r="I3325" t="str">
            <v>0,00</v>
          </cell>
          <cell r="J3325" t="str">
            <v>0,00</v>
          </cell>
          <cell r="K3325">
            <v>123.44</v>
          </cell>
          <cell r="L3325">
            <v>123.44</v>
          </cell>
          <cell r="M3325"/>
          <cell r="N3325">
            <v>98272</v>
          </cell>
        </row>
        <row r="3326">
          <cell r="A3326">
            <v>98273</v>
          </cell>
          <cell r="B3326" t="str">
            <v>CABO TELEFÔNICO CCI-50 4 PARES, SEM BLINDAGEM, INSTALADO EM PRUMADA - FORNECIMENTO E INSTALAÇÃO. AF_11/2019</v>
          </cell>
          <cell r="C3326" t="str">
            <v>COMPOSIÇÃO</v>
          </cell>
          <cell r="D3326" t="str">
            <v>M</v>
          </cell>
          <cell r="E3326" t="str">
            <v>3,10</v>
          </cell>
          <cell r="F3326" t="str">
            <v>0,32</v>
          </cell>
          <cell r="G3326" t="str">
            <v>2,78</v>
          </cell>
          <cell r="H3326" t="str">
            <v>0,00</v>
          </cell>
          <cell r="I3326" t="str">
            <v>0,00</v>
          </cell>
          <cell r="J3326" t="str">
            <v>0,00</v>
          </cell>
          <cell r="K3326">
            <v>2.78</v>
          </cell>
          <cell r="L3326">
            <v>2.78</v>
          </cell>
          <cell r="M3326"/>
          <cell r="N3326">
            <v>98273</v>
          </cell>
        </row>
        <row r="3327">
          <cell r="A3327">
            <v>98274</v>
          </cell>
          <cell r="B3327" t="str">
            <v>CABO TELEFÔNICO CCI-50 5 PARES, SEM BLINDAGEM, INSTALADO EM PRUMADA - FORNECIMENTO E INSTALAÇÃO. AF_11/2019</v>
          </cell>
          <cell r="C3327" t="str">
            <v>COMPOSIÇÃO</v>
          </cell>
          <cell r="D3327" t="str">
            <v>M</v>
          </cell>
          <cell r="E3327" t="str">
            <v>3,77</v>
          </cell>
          <cell r="F3327" t="str">
            <v>0,38</v>
          </cell>
          <cell r="G3327" t="str">
            <v>3,39</v>
          </cell>
          <cell r="H3327" t="str">
            <v>0,00</v>
          </cell>
          <cell r="I3327" t="str">
            <v>0,00</v>
          </cell>
          <cell r="J3327" t="str">
            <v>0,00</v>
          </cell>
          <cell r="K3327">
            <v>3.39</v>
          </cell>
          <cell r="L3327">
            <v>3.39</v>
          </cell>
          <cell r="M3327"/>
          <cell r="N3327">
            <v>98274</v>
          </cell>
        </row>
        <row r="3328">
          <cell r="A3328">
            <v>98275</v>
          </cell>
          <cell r="B3328" t="str">
            <v>CABO TELEFÔNICO CCI-50 6 PARES, SEM BLINDAGEM, INSTALADO EM PRUMADA - FORNECIMENTO E INSTALAÇÃO. AF_11/2019</v>
          </cell>
          <cell r="C3328" t="str">
            <v>COMPOSIÇÃO</v>
          </cell>
          <cell r="D3328" t="str">
            <v>M</v>
          </cell>
          <cell r="E3328" t="str">
            <v>4,70</v>
          </cell>
          <cell r="F3328" t="str">
            <v>0,42</v>
          </cell>
          <cell r="G3328" t="str">
            <v>4,28</v>
          </cell>
          <cell r="H3328" t="str">
            <v>0,00</v>
          </cell>
          <cell r="I3328" t="str">
            <v>0,00</v>
          </cell>
          <cell r="J3328" t="str">
            <v>0,00</v>
          </cell>
          <cell r="K3328">
            <v>4.28</v>
          </cell>
          <cell r="L3328">
            <v>4.28</v>
          </cell>
          <cell r="M3328"/>
          <cell r="N3328">
            <v>98275</v>
          </cell>
        </row>
        <row r="3329">
          <cell r="A3329">
            <v>98276</v>
          </cell>
          <cell r="B3329" t="str">
            <v>CABO TELEFÔNICO CI-50 10 PARES INSTALADO EM PRUMADA - FORNECIMENTO E INSTALAÇÃO. AF_11/2019</v>
          </cell>
          <cell r="C3329" t="str">
            <v>COMPOSIÇÃO</v>
          </cell>
          <cell r="D3329" t="str">
            <v>M</v>
          </cell>
          <cell r="E3329" t="str">
            <v>9,27</v>
          </cell>
          <cell r="F3329" t="str">
            <v>1,25</v>
          </cell>
          <cell r="G3329" t="str">
            <v>8,02</v>
          </cell>
          <cell r="H3329" t="str">
            <v>0,00</v>
          </cell>
          <cell r="I3329" t="str">
            <v>0,00</v>
          </cell>
          <cell r="J3329" t="str">
            <v>0,00</v>
          </cell>
          <cell r="K3329">
            <v>8.02</v>
          </cell>
          <cell r="L3329">
            <v>8.02</v>
          </cell>
          <cell r="M3329"/>
          <cell r="N3329">
            <v>98276</v>
          </cell>
        </row>
        <row r="3330">
          <cell r="A3330">
            <v>98277</v>
          </cell>
          <cell r="B3330" t="str">
            <v>CABO TELEFÔNICO CI-50 20 PARES INSTALADO EM PRUMADA - FORNECIMENTO E INSTALAÇÃO. AF_11/2019</v>
          </cell>
          <cell r="C3330" t="str">
            <v>COMPOSIÇÃO</v>
          </cell>
          <cell r="D3330" t="str">
            <v>M</v>
          </cell>
          <cell r="E3330" t="str">
            <v>16,75</v>
          </cell>
          <cell r="F3330" t="str">
            <v>1,75</v>
          </cell>
          <cell r="G3330" t="str">
            <v>15,00</v>
          </cell>
          <cell r="H3330" t="str">
            <v>0,00</v>
          </cell>
          <cell r="I3330" t="str">
            <v>0,00</v>
          </cell>
          <cell r="J3330" t="str">
            <v>0,00</v>
          </cell>
          <cell r="K3330">
            <v>15</v>
          </cell>
          <cell r="L3330">
            <v>15</v>
          </cell>
          <cell r="M3330"/>
          <cell r="N3330">
            <v>98277</v>
          </cell>
        </row>
        <row r="3331">
          <cell r="A3331">
            <v>98278</v>
          </cell>
          <cell r="B3331" t="str">
            <v>CABO TELEFÔNICO CI-50 30 PARES INSTALADO EM PRUMADA - FORNECIMENTO E INSTALAÇÃO. AF_11/2019</v>
          </cell>
          <cell r="C3331" t="str">
            <v>COMPOSIÇÃO</v>
          </cell>
          <cell r="D3331" t="str">
            <v>M</v>
          </cell>
          <cell r="E3331" t="str">
            <v>23,97</v>
          </cell>
          <cell r="F3331" t="str">
            <v>2,16</v>
          </cell>
          <cell r="G3331" t="str">
            <v>21,81</v>
          </cell>
          <cell r="H3331" t="str">
            <v>0,00</v>
          </cell>
          <cell r="I3331" t="str">
            <v>0,00</v>
          </cell>
          <cell r="J3331" t="str">
            <v>0,00</v>
          </cell>
          <cell r="K3331">
            <v>21.81</v>
          </cell>
          <cell r="L3331">
            <v>21.81</v>
          </cell>
          <cell r="M3331"/>
          <cell r="N3331">
            <v>98278</v>
          </cell>
        </row>
        <row r="3332">
          <cell r="A3332">
            <v>98279</v>
          </cell>
          <cell r="B3332" t="str">
            <v>CABO TELEFÔNICO CI-50 50 PARES INSTALADO EM PRUMADA - FORNECIMENTO E INSTALAÇÃO. AF_11/2019</v>
          </cell>
          <cell r="C3332" t="str">
            <v>COMPOSIÇÃO</v>
          </cell>
          <cell r="D3332" t="str">
            <v>M</v>
          </cell>
          <cell r="E3332" t="str">
            <v>37,62</v>
          </cell>
          <cell r="F3332" t="str">
            <v>2,65</v>
          </cell>
          <cell r="G3332" t="str">
            <v>34,97</v>
          </cell>
          <cell r="H3332" t="str">
            <v>0,00</v>
          </cell>
          <cell r="I3332" t="str">
            <v>0,00</v>
          </cell>
          <cell r="J3332" t="str">
            <v>0,00</v>
          </cell>
          <cell r="K3332">
            <v>34.97</v>
          </cell>
          <cell r="L3332">
            <v>34.97</v>
          </cell>
          <cell r="M3332"/>
          <cell r="N3332">
            <v>98279</v>
          </cell>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8,34</v>
          </cell>
          <cell r="F3333" t="str">
            <v>5,63</v>
          </cell>
          <cell r="G3333" t="str">
            <v>2,71</v>
          </cell>
          <cell r="H3333" t="str">
            <v>0,00</v>
          </cell>
          <cell r="I3333" t="str">
            <v>0,00</v>
          </cell>
          <cell r="J3333" t="str">
            <v>0,00</v>
          </cell>
          <cell r="K3333">
            <v>2.71</v>
          </cell>
          <cell r="L3333">
            <v>2.71</v>
          </cell>
          <cell r="M3333"/>
          <cell r="N3333">
            <v>98280</v>
          </cell>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9,27</v>
          </cell>
          <cell r="F3334" t="str">
            <v>5,73</v>
          </cell>
          <cell r="G3334" t="str">
            <v>3,54</v>
          </cell>
          <cell r="H3334" t="str">
            <v>0,00</v>
          </cell>
          <cell r="I3334" t="str">
            <v>0,00</v>
          </cell>
          <cell r="J3334" t="str">
            <v>0,00</v>
          </cell>
          <cell r="K3334">
            <v>3.54</v>
          </cell>
          <cell r="L3334">
            <v>3.54</v>
          </cell>
          <cell r="M3334"/>
          <cell r="N3334">
            <v>98281</v>
          </cell>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9,51</v>
          </cell>
          <cell r="F3335" t="str">
            <v>5,84</v>
          </cell>
          <cell r="G3335" t="str">
            <v>3,67</v>
          </cell>
          <cell r="H3335" t="str">
            <v>0,00</v>
          </cell>
          <cell r="I3335" t="str">
            <v>0,00</v>
          </cell>
          <cell r="J3335" t="str">
            <v>0,00</v>
          </cell>
          <cell r="K3335">
            <v>3.67</v>
          </cell>
          <cell r="L3335">
            <v>3.67</v>
          </cell>
          <cell r="M3335"/>
          <cell r="N3335">
            <v>98282</v>
          </cell>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10,53</v>
          </cell>
          <cell r="F3336" t="str">
            <v>5,92</v>
          </cell>
          <cell r="G3336" t="str">
            <v>4,61</v>
          </cell>
          <cell r="H3336" t="str">
            <v>0,00</v>
          </cell>
          <cell r="I3336" t="str">
            <v>0,00</v>
          </cell>
          <cell r="J3336" t="str">
            <v>0,00</v>
          </cell>
          <cell r="K3336">
            <v>4.6100000000000003</v>
          </cell>
          <cell r="L3336">
            <v>4.6100000000000003</v>
          </cell>
          <cell r="M3336"/>
          <cell r="N3336">
            <v>98283</v>
          </cell>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11,21</v>
          </cell>
          <cell r="F3337" t="str">
            <v>5,99</v>
          </cell>
          <cell r="G3337" t="str">
            <v>5,22</v>
          </cell>
          <cell r="H3337" t="str">
            <v>0,00</v>
          </cell>
          <cell r="I3337" t="str">
            <v>0,00</v>
          </cell>
          <cell r="J3337" t="str">
            <v>0,00</v>
          </cell>
          <cell r="K3337">
            <v>5.22</v>
          </cell>
          <cell r="L3337">
            <v>5.22</v>
          </cell>
          <cell r="M3337"/>
          <cell r="N3337">
            <v>98284</v>
          </cell>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12,13</v>
          </cell>
          <cell r="F3338" t="str">
            <v>6,01</v>
          </cell>
          <cell r="G3338" t="str">
            <v>6,12</v>
          </cell>
          <cell r="H3338" t="str">
            <v>0,00</v>
          </cell>
          <cell r="I3338" t="str">
            <v>0,00</v>
          </cell>
          <cell r="J3338" t="str">
            <v>0,00</v>
          </cell>
          <cell r="K3338">
            <v>6.12</v>
          </cell>
          <cell r="L3338">
            <v>6.12</v>
          </cell>
          <cell r="M3338"/>
          <cell r="N3338">
            <v>98285</v>
          </cell>
        </row>
        <row r="3339">
          <cell r="A3339">
            <v>98286</v>
          </cell>
          <cell r="B3339" t="str">
            <v>CABO TELEFÔNICO CI-50 10 PARES INSTALADO EM DISTRIBUIÇÃO DE EDIFICAÇÃO RESIDENCIAL - FORNECIMENTO E INSTALAÇÃO. AF_11/2019</v>
          </cell>
          <cell r="C3339" t="str">
            <v>COMPOSIÇÃO</v>
          </cell>
          <cell r="D3339" t="str">
            <v>M</v>
          </cell>
          <cell r="E3339" t="str">
            <v>16,71</v>
          </cell>
          <cell r="F3339" t="str">
            <v>6,82</v>
          </cell>
          <cell r="G3339" t="str">
            <v>9,89</v>
          </cell>
          <cell r="H3339" t="str">
            <v>0,00</v>
          </cell>
          <cell r="I3339" t="str">
            <v>0,00</v>
          </cell>
          <cell r="J3339" t="str">
            <v>0,00</v>
          </cell>
          <cell r="K3339">
            <v>9.89</v>
          </cell>
          <cell r="L3339">
            <v>9.89</v>
          </cell>
          <cell r="M3339"/>
          <cell r="N3339">
            <v>98286</v>
          </cell>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1,65</v>
          </cell>
          <cell r="F3340" t="str">
            <v>0,58</v>
          </cell>
          <cell r="G3340" t="str">
            <v>1,07</v>
          </cell>
          <cell r="H3340" t="str">
            <v>0,00</v>
          </cell>
          <cell r="I3340" t="str">
            <v>0,00</v>
          </cell>
          <cell r="J3340" t="str">
            <v>0,00</v>
          </cell>
          <cell r="K3340">
            <v>1.07</v>
          </cell>
          <cell r="L3340">
            <v>1.07</v>
          </cell>
          <cell r="M3340"/>
          <cell r="N3340">
            <v>98287</v>
          </cell>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2,58</v>
          </cell>
          <cell r="F3341" t="str">
            <v>0,70</v>
          </cell>
          <cell r="G3341" t="str">
            <v>1,88</v>
          </cell>
          <cell r="H3341" t="str">
            <v>0,00</v>
          </cell>
          <cell r="I3341" t="str">
            <v>0,00</v>
          </cell>
          <cell r="J3341" t="str">
            <v>0,00</v>
          </cell>
          <cell r="K3341">
            <v>1.88</v>
          </cell>
          <cell r="L3341">
            <v>1.88</v>
          </cell>
          <cell r="M3341"/>
          <cell r="N3341">
            <v>98288</v>
          </cell>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2,83</v>
          </cell>
          <cell r="F3342" t="str">
            <v>0,81</v>
          </cell>
          <cell r="G3342" t="str">
            <v>2,02</v>
          </cell>
          <cell r="H3342" t="str">
            <v>0,00</v>
          </cell>
          <cell r="I3342" t="str">
            <v>0,00</v>
          </cell>
          <cell r="J3342" t="str">
            <v>0,00</v>
          </cell>
          <cell r="K3342">
            <v>2.02</v>
          </cell>
          <cell r="L3342">
            <v>2.02</v>
          </cell>
          <cell r="M3342"/>
          <cell r="N3342">
            <v>98289</v>
          </cell>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3,84</v>
          </cell>
          <cell r="F3343" t="str">
            <v>0,88</v>
          </cell>
          <cell r="G3343" t="str">
            <v>2,96</v>
          </cell>
          <cell r="H3343" t="str">
            <v>0,00</v>
          </cell>
          <cell r="I3343" t="str">
            <v>0,00</v>
          </cell>
          <cell r="J3343" t="str">
            <v>0,00</v>
          </cell>
          <cell r="K3343">
            <v>2.96</v>
          </cell>
          <cell r="L3343">
            <v>2.96</v>
          </cell>
          <cell r="M3343"/>
          <cell r="N3343">
            <v>98290</v>
          </cell>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4,52</v>
          </cell>
          <cell r="F3344" t="str">
            <v>0,95</v>
          </cell>
          <cell r="G3344" t="str">
            <v>3,57</v>
          </cell>
          <cell r="H3344" t="str">
            <v>0,00</v>
          </cell>
          <cell r="I3344" t="str">
            <v>0,00</v>
          </cell>
          <cell r="J3344" t="str">
            <v>0,00</v>
          </cell>
          <cell r="K3344">
            <v>3.57</v>
          </cell>
          <cell r="L3344">
            <v>3.57</v>
          </cell>
          <cell r="M3344"/>
          <cell r="N3344">
            <v>98291</v>
          </cell>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5,45</v>
          </cell>
          <cell r="F3345" t="str">
            <v>0,98</v>
          </cell>
          <cell r="G3345" t="str">
            <v>4,47</v>
          </cell>
          <cell r="H3345" t="str">
            <v>0,00</v>
          </cell>
          <cell r="I3345" t="str">
            <v>0,00</v>
          </cell>
          <cell r="J3345" t="str">
            <v>0,00</v>
          </cell>
          <cell r="K3345">
            <v>4.47</v>
          </cell>
          <cell r="L3345">
            <v>4.47</v>
          </cell>
          <cell r="M3345"/>
          <cell r="N3345">
            <v>98292</v>
          </cell>
        </row>
        <row r="3346">
          <cell r="A3346">
            <v>98293</v>
          </cell>
          <cell r="B3346" t="str">
            <v>CABO TELEFÔNICO CI-50 10 PARES INSTALADO EM DISTRIBUIÇÃO DE EDIFICAÇÃO INSTITUCIONAL - FORNECIMENTO E INSTALAÇÃO. AF_11/2019</v>
          </cell>
          <cell r="C3346" t="str">
            <v>COMPOSIÇÃO</v>
          </cell>
          <cell r="D3346" t="str">
            <v>M</v>
          </cell>
          <cell r="E3346" t="str">
            <v>10,02</v>
          </cell>
          <cell r="F3346" t="str">
            <v>1,82</v>
          </cell>
          <cell r="G3346" t="str">
            <v>8,20</v>
          </cell>
          <cell r="H3346" t="str">
            <v>0,00</v>
          </cell>
          <cell r="I3346" t="str">
            <v>0,00</v>
          </cell>
          <cell r="J3346" t="str">
            <v>0,00</v>
          </cell>
          <cell r="K3346">
            <v>8.1999999999999993</v>
          </cell>
          <cell r="L3346">
            <v>8.1999999999999993</v>
          </cell>
          <cell r="M3346"/>
          <cell r="N3346">
            <v>98293</v>
          </cell>
        </row>
        <row r="3347">
          <cell r="A3347">
            <v>98400</v>
          </cell>
          <cell r="B3347" t="str">
            <v>CABO TELEFÔNICO CTP-APL-50 10 PARES INSTALADO EM ENTRADA DE EDIFICAÇÃO - FORNECIMENTO E INSTALAÇÃO. AF_11/2019</v>
          </cell>
          <cell r="C3347" t="str">
            <v>COMPOSIÇÃO</v>
          </cell>
          <cell r="D3347" t="str">
            <v>M</v>
          </cell>
          <cell r="E3347" t="str">
            <v>15,30</v>
          </cell>
          <cell r="F3347" t="str">
            <v>3,69</v>
          </cell>
          <cell r="G3347" t="str">
            <v>11,61</v>
          </cell>
          <cell r="H3347" t="str">
            <v>0,00</v>
          </cell>
          <cell r="I3347" t="str">
            <v>0,00</v>
          </cell>
          <cell r="J3347" t="str">
            <v>0,00</v>
          </cell>
          <cell r="K3347">
            <v>11.61</v>
          </cell>
          <cell r="L3347">
            <v>11.61</v>
          </cell>
          <cell r="M3347"/>
          <cell r="N3347">
            <v>98400</v>
          </cell>
        </row>
        <row r="3348">
          <cell r="A3348">
            <v>98401</v>
          </cell>
          <cell r="B3348" t="str">
            <v>CABO TELEFÔNICO CTP-APL-50 20 PARES INSTALADO EM ENTRADA DE EDIFICAÇÃO - FORNECIMENTO E INSTALAÇÃO. AF_11/2019</v>
          </cell>
          <cell r="C3348" t="str">
            <v>COMPOSIÇÃO</v>
          </cell>
          <cell r="D3348" t="str">
            <v>M</v>
          </cell>
          <cell r="E3348" t="str">
            <v>23,86</v>
          </cell>
          <cell r="F3348" t="str">
            <v>4,18</v>
          </cell>
          <cell r="G3348" t="str">
            <v>19,68</v>
          </cell>
          <cell r="H3348" t="str">
            <v>0,00</v>
          </cell>
          <cell r="I3348" t="str">
            <v>0,00</v>
          </cell>
          <cell r="J3348" t="str">
            <v>0,00</v>
          </cell>
          <cell r="K3348">
            <v>19.68</v>
          </cell>
          <cell r="L3348">
            <v>19.68</v>
          </cell>
          <cell r="M3348"/>
          <cell r="N3348">
            <v>98401</v>
          </cell>
        </row>
        <row r="3349">
          <cell r="A3349">
            <v>98402</v>
          </cell>
          <cell r="B3349" t="str">
            <v>CABO TELEFÔNICO CTP-APL-50 30 PARES INSTALADO EM ENTRADA DE EDIFICAÇÃO - FORNECIMENTO E INSTALAÇÃO. AF_11/2019</v>
          </cell>
          <cell r="C3349" t="str">
            <v>COMPOSIÇÃO</v>
          </cell>
          <cell r="D3349" t="str">
            <v>M</v>
          </cell>
          <cell r="E3349" t="str">
            <v>27,81</v>
          </cell>
          <cell r="F3349" t="str">
            <v>4,59</v>
          </cell>
          <cell r="G3349" t="str">
            <v>23,22</v>
          </cell>
          <cell r="H3349" t="str">
            <v>0,00</v>
          </cell>
          <cell r="I3349" t="str">
            <v>0,00</v>
          </cell>
          <cell r="J3349" t="str">
            <v>0,00</v>
          </cell>
          <cell r="K3349">
            <v>23.22</v>
          </cell>
          <cell r="L3349">
            <v>23.22</v>
          </cell>
          <cell r="M3349"/>
          <cell r="N3349">
            <v>98402</v>
          </cell>
        </row>
        <row r="3350">
          <cell r="A3350">
            <v>100556</v>
          </cell>
          <cell r="B3350" t="str">
            <v>CAIXA DE PASSAGEM PARA TELEFONE 15X15X10CM (SOBREPOR), FORNECIMENTO E INSTALACAO. AF_11/2019</v>
          </cell>
          <cell r="C3350" t="str">
            <v>COMPOSIÇÃO</v>
          </cell>
          <cell r="D3350" t="str">
            <v>UN</v>
          </cell>
          <cell r="E3350" t="str">
            <v>47,96</v>
          </cell>
          <cell r="F3350" t="str">
            <v>13,93</v>
          </cell>
          <cell r="G3350" t="str">
            <v>34,03</v>
          </cell>
          <cell r="H3350" t="str">
            <v>0,00</v>
          </cell>
          <cell r="I3350" t="str">
            <v>0,00</v>
          </cell>
          <cell r="J3350" t="str">
            <v>0,00</v>
          </cell>
          <cell r="K3350">
            <v>34.03</v>
          </cell>
          <cell r="L3350">
            <v>34.03</v>
          </cell>
          <cell r="M3350"/>
          <cell r="N3350">
            <v>100556</v>
          </cell>
        </row>
        <row r="3351">
          <cell r="A3351">
            <v>100557</v>
          </cell>
          <cell r="B3351" t="str">
            <v>CAIXA DE PASSAGEM PARA TELEFONE 80X80X15CM (SOBREPOR) FORNECIMENTO E INSTALACAO. AF_11/2019</v>
          </cell>
          <cell r="C3351" t="str">
            <v>COMPOSIÇÃO</v>
          </cell>
          <cell r="D3351" t="str">
            <v>UN</v>
          </cell>
          <cell r="E3351" t="str">
            <v>603,60</v>
          </cell>
          <cell r="F3351" t="str">
            <v>41,62</v>
          </cell>
          <cell r="G3351" t="str">
            <v>561,98</v>
          </cell>
          <cell r="H3351" t="str">
            <v>0,00</v>
          </cell>
          <cell r="I3351" t="str">
            <v>0,00</v>
          </cell>
          <cell r="J3351" t="str">
            <v>0,00</v>
          </cell>
          <cell r="K3351">
            <v>561.98</v>
          </cell>
          <cell r="L3351">
            <v>561.98</v>
          </cell>
          <cell r="M3351"/>
          <cell r="N3351">
            <v>100557</v>
          </cell>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129,66</v>
          </cell>
          <cell r="F3352" t="str">
            <v>36,30</v>
          </cell>
          <cell r="G3352" t="str">
            <v>93,36</v>
          </cell>
          <cell r="H3352" t="str">
            <v>0,00</v>
          </cell>
          <cell r="I3352" t="str">
            <v>0,00</v>
          </cell>
          <cell r="J3352" t="str">
            <v>0,00</v>
          </cell>
          <cell r="K3352">
            <v>93.36</v>
          </cell>
          <cell r="L3352">
            <v>93.36</v>
          </cell>
          <cell r="M3352"/>
          <cell r="N3352">
            <v>100560</v>
          </cell>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236,77</v>
          </cell>
          <cell r="F3353" t="str">
            <v>41,64</v>
          </cell>
          <cell r="G3353" t="str">
            <v>195,13</v>
          </cell>
          <cell r="H3353" t="str">
            <v>0,00</v>
          </cell>
          <cell r="I3353" t="str">
            <v>0,00</v>
          </cell>
          <cell r="J3353" t="str">
            <v>0,00</v>
          </cell>
          <cell r="K3353">
            <v>195.13</v>
          </cell>
          <cell r="L3353">
            <v>195.13</v>
          </cell>
          <cell r="M3353"/>
          <cell r="N3353">
            <v>100561</v>
          </cell>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365,84</v>
          </cell>
          <cell r="F3354" t="str">
            <v>47,79</v>
          </cell>
          <cell r="G3354" t="str">
            <v>318,05</v>
          </cell>
          <cell r="H3354" t="str">
            <v>0,00</v>
          </cell>
          <cell r="I3354" t="str">
            <v>0,00</v>
          </cell>
          <cell r="J3354" t="str">
            <v>0,00</v>
          </cell>
          <cell r="K3354">
            <v>318.05</v>
          </cell>
          <cell r="L3354">
            <v>318.05</v>
          </cell>
          <cell r="M3354"/>
          <cell r="N3354">
            <v>100562</v>
          </cell>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526,54</v>
          </cell>
          <cell r="F3355" t="str">
            <v>54,81</v>
          </cell>
          <cell r="G3355" t="str">
            <v>471,73</v>
          </cell>
          <cell r="H3355" t="str">
            <v>0,00</v>
          </cell>
          <cell r="I3355" t="str">
            <v>0,00</v>
          </cell>
          <cell r="J3355" t="str">
            <v>0,00</v>
          </cell>
          <cell r="K3355">
            <v>471.73</v>
          </cell>
          <cell r="L3355">
            <v>471.73</v>
          </cell>
          <cell r="M3355"/>
          <cell r="N3355">
            <v>100563</v>
          </cell>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560,03</v>
          </cell>
          <cell r="F3356" t="str">
            <v>224,50</v>
          </cell>
          <cell r="G3356" t="str">
            <v>329,96</v>
          </cell>
          <cell r="H3356" t="str">
            <v>5,23</v>
          </cell>
          <cell r="I3356" t="str">
            <v>0,00</v>
          </cell>
          <cell r="J3356" t="str">
            <v>0,34</v>
          </cell>
          <cell r="K3356">
            <v>335.53</v>
          </cell>
          <cell r="L3356">
            <v>335.53</v>
          </cell>
          <cell r="M3356"/>
          <cell r="N3356">
            <v>101795</v>
          </cell>
        </row>
        <row r="3357">
          <cell r="A3357">
            <v>101798</v>
          </cell>
          <cell r="B3357" t="str">
            <v>TAMPA PARA CAIXA TIPO R1, EM FERRO FUNDIDO, DIMENSÕES INTERNAS: 0,40 X 0,60 M - FORNECIMENTO E INSTALAÇÃO. AF_12/2020</v>
          </cell>
          <cell r="C3357" t="str">
            <v>COMPOSIÇÃO</v>
          </cell>
          <cell r="D3357" t="str">
            <v>UN</v>
          </cell>
          <cell r="E3357" t="str">
            <v>331,43</v>
          </cell>
          <cell r="F3357" t="str">
            <v>36,14</v>
          </cell>
          <cell r="G3357" t="str">
            <v>295,29</v>
          </cell>
          <cell r="H3357" t="str">
            <v>0,00</v>
          </cell>
          <cell r="I3357" t="str">
            <v>0,00</v>
          </cell>
          <cell r="J3357" t="str">
            <v>0,00</v>
          </cell>
          <cell r="K3357">
            <v>295.29000000000002</v>
          </cell>
          <cell r="L3357">
            <v>295.29000000000002</v>
          </cell>
          <cell r="M3357"/>
          <cell r="N3357">
            <v>101798</v>
          </cell>
        </row>
        <row r="3358">
          <cell r="A3358">
            <v>101799</v>
          </cell>
          <cell r="B3358" t="str">
            <v>TAMPA PARA CAIXA TIPO R2 E R3, EM FERRO FUNDIDO, DIMENSÕES INTERNAS: 0,55 X 1,10 M - FORNECIMENTO E INSTALAÇÃO. AF_12/2020</v>
          </cell>
          <cell r="C3358" t="str">
            <v>COMPOSIÇÃO</v>
          </cell>
          <cell r="D3358" t="str">
            <v>UN</v>
          </cell>
          <cell r="E3358" t="str">
            <v>796,50</v>
          </cell>
          <cell r="F3358" t="str">
            <v>59,63</v>
          </cell>
          <cell r="G3358" t="str">
            <v>736,87</v>
          </cell>
          <cell r="H3358" t="str">
            <v>0,00</v>
          </cell>
          <cell r="I3358" t="str">
            <v>0,00</v>
          </cell>
          <cell r="J3358" t="str">
            <v>0,00</v>
          </cell>
          <cell r="K3358">
            <v>736.87</v>
          </cell>
          <cell r="L3358">
            <v>736.87</v>
          </cell>
          <cell r="M3358"/>
          <cell r="N3358">
            <v>101799</v>
          </cell>
        </row>
        <row r="3359">
          <cell r="A3359">
            <v>98397</v>
          </cell>
          <cell r="B3359" t="str">
            <v>PINTURA ANTICORROSIVA DE DUTO METÁLICO. AF_04/2018</v>
          </cell>
          <cell r="C3359" t="str">
            <v>COMPOSIÇÃO</v>
          </cell>
          <cell r="D3359" t="str">
            <v>M2</v>
          </cell>
          <cell r="E3359" t="str">
            <v>13,45</v>
          </cell>
          <cell r="F3359" t="str">
            <v>5,57</v>
          </cell>
          <cell r="G3359" t="str">
            <v>7,88</v>
          </cell>
          <cell r="H3359" t="str">
            <v>0,00</v>
          </cell>
          <cell r="I3359" t="str">
            <v>0,00</v>
          </cell>
          <cell r="J3359" t="str">
            <v>0,00</v>
          </cell>
          <cell r="K3359">
            <v>7.88</v>
          </cell>
          <cell r="L3359">
            <v>7.88</v>
          </cell>
          <cell r="M3359"/>
          <cell r="N3359">
            <v>98397</v>
          </cell>
        </row>
        <row r="3360">
          <cell r="A3360">
            <v>103244</v>
          </cell>
          <cell r="B3360" t="str">
            <v>AR CONDICIONADO SPLIT INVERTER, HI-WALL (PAREDE), 9000 BTU/H, CICLO FRIO - FORNECIMENTO E INSTALAÇÃO. AF_11/2021_P</v>
          </cell>
          <cell r="C3360" t="str">
            <v>COMPOSIÇÃO</v>
          </cell>
          <cell r="D3360" t="str">
            <v>UN</v>
          </cell>
          <cell r="E3360" t="str">
            <v>2.099,87</v>
          </cell>
          <cell r="F3360" t="str">
            <v>96,80</v>
          </cell>
          <cell r="G3360" t="str">
            <v>111,32</v>
          </cell>
          <cell r="H3360" t="str">
            <v>1.891,75</v>
          </cell>
          <cell r="I3360" t="str">
            <v>0,00</v>
          </cell>
          <cell r="J3360" t="str">
            <v>0,00</v>
          </cell>
          <cell r="K3360">
            <v>2003.07</v>
          </cell>
          <cell r="L3360">
            <v>2003.07</v>
          </cell>
          <cell r="M3360"/>
          <cell r="N3360">
            <v>103244</v>
          </cell>
        </row>
        <row r="3361">
          <cell r="A3361">
            <v>103245</v>
          </cell>
          <cell r="B3361" t="str">
            <v>AR CONDICIONADO SPLIT ON/OFF, HI-WALL (PAREDE), 9000 BTUS/H, CICLO FRIO - FORNECIMENTO E INSTALAÇÃO. AF_11/2021_P</v>
          </cell>
          <cell r="C3361" t="str">
            <v>COMPOSIÇÃO</v>
          </cell>
          <cell r="D3361" t="str">
            <v>UN</v>
          </cell>
          <cell r="E3361" t="str">
            <v>1.664,47</v>
          </cell>
          <cell r="F3361" t="str">
            <v>96,80</v>
          </cell>
          <cell r="G3361" t="str">
            <v>111,32</v>
          </cell>
          <cell r="H3361" t="str">
            <v>1.456,35</v>
          </cell>
          <cell r="I3361" t="str">
            <v>0,00</v>
          </cell>
          <cell r="J3361" t="str">
            <v>0,00</v>
          </cell>
          <cell r="K3361">
            <v>1567.6699999999998</v>
          </cell>
          <cell r="L3361">
            <v>1567.6699999999998</v>
          </cell>
          <cell r="M3361"/>
          <cell r="N3361">
            <v>103245</v>
          </cell>
        </row>
        <row r="3362">
          <cell r="A3362">
            <v>103246</v>
          </cell>
          <cell r="B3362" t="str">
            <v>AR CONDICIONADO SPLIT ON/OFF, HI-WALL (PAREDE), 9000 BTUS/H, CICLO QUENTE/FRIO - FORNECIMENTO E INSTALAÇÃO. AF_11/2021_P</v>
          </cell>
          <cell r="C3362" t="str">
            <v>COMPOSIÇÃO</v>
          </cell>
          <cell r="D3362" t="str">
            <v>UN</v>
          </cell>
          <cell r="E3362" t="str">
            <v>1.811,72</v>
          </cell>
          <cell r="F3362" t="str">
            <v>96,80</v>
          </cell>
          <cell r="G3362" t="str">
            <v>111,32</v>
          </cell>
          <cell r="H3362" t="str">
            <v>1.603,60</v>
          </cell>
          <cell r="I3362" t="str">
            <v>0,00</v>
          </cell>
          <cell r="J3362" t="str">
            <v>0,00</v>
          </cell>
          <cell r="K3362">
            <v>1714.9199999999998</v>
          </cell>
          <cell r="L3362">
            <v>1714.9199999999998</v>
          </cell>
          <cell r="M3362"/>
          <cell r="N3362">
            <v>103246</v>
          </cell>
        </row>
        <row r="3363">
          <cell r="A3363">
            <v>103247</v>
          </cell>
          <cell r="B3363" t="str">
            <v>AR CONDICIONADO SPLIT INVERTER, HI-WALL (PAREDE), 12000 BTU/H, CICLO FRIO - FORNECIMENTO E INSTALAÇÃO. AF_11/2021_P</v>
          </cell>
          <cell r="C3363" t="str">
            <v>COMPOSIÇÃO</v>
          </cell>
          <cell r="D3363" t="str">
            <v>UN</v>
          </cell>
          <cell r="E3363" t="str">
            <v>2.326,33</v>
          </cell>
          <cell r="F3363" t="str">
            <v>96,80</v>
          </cell>
          <cell r="G3363" t="str">
            <v>111,32</v>
          </cell>
          <cell r="H3363" t="str">
            <v>2.118,21</v>
          </cell>
          <cell r="I3363" t="str">
            <v>0,00</v>
          </cell>
          <cell r="J3363" t="str">
            <v>0,00</v>
          </cell>
          <cell r="K3363">
            <v>2229.5300000000002</v>
          </cell>
          <cell r="L3363">
            <v>2229.5300000000002</v>
          </cell>
          <cell r="M3363"/>
          <cell r="N3363">
            <v>103247</v>
          </cell>
        </row>
        <row r="3364">
          <cell r="A3364">
            <v>103248</v>
          </cell>
          <cell r="B3364" t="str">
            <v>AR CONDICIONADO SPLIT ON/OFF, HI-WALL (PAREDE), 12000 BTUS/H, CICLO FRIO - FORNECIMENTO E INSTALAÇÃO. AF_11/2021_P</v>
          </cell>
          <cell r="C3364" t="str">
            <v>COMPOSIÇÃO</v>
          </cell>
          <cell r="D3364" t="str">
            <v>UN</v>
          </cell>
          <cell r="E3364" t="str">
            <v>1.908,13</v>
          </cell>
          <cell r="F3364" t="str">
            <v>96,80</v>
          </cell>
          <cell r="G3364" t="str">
            <v>111,32</v>
          </cell>
          <cell r="H3364" t="str">
            <v>1.700,01</v>
          </cell>
          <cell r="I3364" t="str">
            <v>0,00</v>
          </cell>
          <cell r="J3364" t="str">
            <v>0,00</v>
          </cell>
          <cell r="K3364">
            <v>1811.33</v>
          </cell>
          <cell r="L3364">
            <v>1811.33</v>
          </cell>
          <cell r="M3364"/>
          <cell r="N3364">
            <v>103248</v>
          </cell>
        </row>
        <row r="3365">
          <cell r="A3365">
            <v>103249</v>
          </cell>
          <cell r="B3365" t="str">
            <v>AR CONDICIONADO SPLIT ON/OFF, HI-WALL (PAREDE), 12000 BTUS/H, CICLO QUENTE/FRIO - FORNECIMENTO E INSTALAÇÃO. AF_11/2021_P</v>
          </cell>
          <cell r="C3365" t="str">
            <v>COMPOSIÇÃO</v>
          </cell>
          <cell r="D3365" t="str">
            <v>UN</v>
          </cell>
          <cell r="E3365" t="str">
            <v>2.047,09</v>
          </cell>
          <cell r="F3365" t="str">
            <v>96,80</v>
          </cell>
          <cell r="G3365" t="str">
            <v>111,32</v>
          </cell>
          <cell r="H3365" t="str">
            <v>1.838,97</v>
          </cell>
          <cell r="I3365" t="str">
            <v>0,00</v>
          </cell>
          <cell r="J3365" t="str">
            <v>0,00</v>
          </cell>
          <cell r="K3365">
            <v>1950.29</v>
          </cell>
          <cell r="L3365">
            <v>1950.29</v>
          </cell>
          <cell r="M3365"/>
          <cell r="N3365">
            <v>103249</v>
          </cell>
        </row>
        <row r="3366">
          <cell r="A3366">
            <v>103250</v>
          </cell>
          <cell r="B3366" t="str">
            <v>AR CONDICIONADO SPLIT INVERTER, HI-WALL (PAREDE), 18000 BTU/H, CICLO FRIO - FORNECIMENTO E INSTALAÇÃO. AF_11/2021_P</v>
          </cell>
          <cell r="C3366" t="str">
            <v>COMPOSIÇÃO</v>
          </cell>
          <cell r="D3366" t="str">
            <v>UN</v>
          </cell>
          <cell r="E3366" t="str">
            <v>3.363,08</v>
          </cell>
          <cell r="F3366" t="str">
            <v>104,66</v>
          </cell>
          <cell r="G3366" t="str">
            <v>113,85</v>
          </cell>
          <cell r="H3366" t="str">
            <v>3.144,57</v>
          </cell>
          <cell r="I3366" t="str">
            <v>0,00</v>
          </cell>
          <cell r="J3366" t="str">
            <v>0,00</v>
          </cell>
          <cell r="K3366">
            <v>3258.42</v>
          </cell>
          <cell r="L3366">
            <v>3258.42</v>
          </cell>
          <cell r="M3366"/>
          <cell r="N3366">
            <v>103250</v>
          </cell>
        </row>
        <row r="3367">
          <cell r="A3367">
            <v>103251</v>
          </cell>
          <cell r="B3367" t="str">
            <v>AR CONDICIONADO SPLIT ON/OFF, HI-WALL (PAREDE), 18000 BTUS/H, CICLO FRIO - FORNECIMENTO E INSTALAÇÃO. AF_11/2021_P</v>
          </cell>
          <cell r="C3367" t="str">
            <v>COMPOSIÇÃO</v>
          </cell>
          <cell r="D3367" t="str">
            <v>UN</v>
          </cell>
          <cell r="E3367" t="str">
            <v>2.664,61</v>
          </cell>
          <cell r="F3367" t="str">
            <v>104,66</v>
          </cell>
          <cell r="G3367" t="str">
            <v>113,85</v>
          </cell>
          <cell r="H3367" t="str">
            <v>2.446,10</v>
          </cell>
          <cell r="I3367" t="str">
            <v>0,00</v>
          </cell>
          <cell r="J3367" t="str">
            <v>0,00</v>
          </cell>
          <cell r="K3367">
            <v>2559.9499999999998</v>
          </cell>
          <cell r="L3367">
            <v>2559.9499999999998</v>
          </cell>
          <cell r="M3367"/>
          <cell r="N3367">
            <v>103251</v>
          </cell>
        </row>
        <row r="3368">
          <cell r="A3368">
            <v>103252</v>
          </cell>
          <cell r="B3368" t="str">
            <v>AR CONDICIONADO SPLIT ON/OFF, HI-WALL (PAREDE), 18000 BTUS/H, CICLO QUENTE/FRIO - FORNECIMENTO E INSTALAÇÃO. AF_11/2021_P</v>
          </cell>
          <cell r="C3368" t="str">
            <v>COMPOSIÇÃO</v>
          </cell>
          <cell r="D3368" t="str">
            <v>UN</v>
          </cell>
          <cell r="E3368" t="str">
            <v>2.946,29</v>
          </cell>
          <cell r="F3368" t="str">
            <v>104,66</v>
          </cell>
          <cell r="G3368" t="str">
            <v>113,85</v>
          </cell>
          <cell r="H3368" t="str">
            <v>2.727,78</v>
          </cell>
          <cell r="I3368" t="str">
            <v>0,00</v>
          </cell>
          <cell r="J3368" t="str">
            <v>0,00</v>
          </cell>
          <cell r="K3368">
            <v>2841.63</v>
          </cell>
          <cell r="L3368">
            <v>2841.63</v>
          </cell>
          <cell r="M3368"/>
          <cell r="N3368">
            <v>103252</v>
          </cell>
        </row>
        <row r="3369">
          <cell r="A3369">
            <v>103253</v>
          </cell>
          <cell r="B3369" t="str">
            <v>AR CONDICIONADO SPLIT INVERTER, HI-WALL (PAREDE), 24000 BTU/H, CICLO FRIO - FORNECIMENTO E INSTALAÇÃO. AF_11/2021_P</v>
          </cell>
          <cell r="C3369" t="str">
            <v>COMPOSIÇÃO</v>
          </cell>
          <cell r="D3369" t="str">
            <v>UN</v>
          </cell>
          <cell r="E3369" t="str">
            <v>4.570,66</v>
          </cell>
          <cell r="F3369" t="str">
            <v>109,25</v>
          </cell>
          <cell r="G3369" t="str">
            <v>115,32</v>
          </cell>
          <cell r="H3369" t="str">
            <v>4.346,09</v>
          </cell>
          <cell r="I3369" t="str">
            <v>0,00</v>
          </cell>
          <cell r="J3369" t="str">
            <v>0,00</v>
          </cell>
          <cell r="K3369">
            <v>4461.41</v>
          </cell>
          <cell r="L3369">
            <v>4461.41</v>
          </cell>
          <cell r="M3369"/>
          <cell r="N3369">
            <v>103253</v>
          </cell>
        </row>
        <row r="3370">
          <cell r="A3370">
            <v>103254</v>
          </cell>
          <cell r="B3370" t="str">
            <v>AR CONDICIONADO SPLIT ON/OFF, HI-WALL (PAREDE), 24000 BTUS/H, CICLO FRIO - FORNECIMENTO E INSTALAÇÃO. AF_11/2021_P</v>
          </cell>
          <cell r="C3370" t="str">
            <v>COMPOSIÇÃO</v>
          </cell>
          <cell r="D3370" t="str">
            <v>UN</v>
          </cell>
          <cell r="E3370" t="str">
            <v>3.428,75</v>
          </cell>
          <cell r="F3370" t="str">
            <v>109,25</v>
          </cell>
          <cell r="G3370" t="str">
            <v>115,32</v>
          </cell>
          <cell r="H3370" t="str">
            <v>3.204,18</v>
          </cell>
          <cell r="I3370" t="str">
            <v>0,00</v>
          </cell>
          <cell r="J3370" t="str">
            <v>0,00</v>
          </cell>
          <cell r="K3370">
            <v>3319.5</v>
          </cell>
          <cell r="L3370">
            <v>3319.5</v>
          </cell>
          <cell r="M3370"/>
          <cell r="N3370">
            <v>103254</v>
          </cell>
        </row>
        <row r="3371">
          <cell r="A3371">
            <v>103255</v>
          </cell>
          <cell r="B3371" t="str">
            <v>AR CONDICIONADO SPLIT ON/OFF, HI-WALL (PAREDE), 24000 BTUS/H, CICLO QUENTE/FRIO - FORNECIMENTO E INSTALAÇÃO. AF_11/2021_P</v>
          </cell>
          <cell r="C3371" t="str">
            <v>COMPOSIÇÃO</v>
          </cell>
          <cell r="D3371" t="str">
            <v>UN</v>
          </cell>
          <cell r="E3371" t="str">
            <v>3.831,64</v>
          </cell>
          <cell r="F3371" t="str">
            <v>109,25</v>
          </cell>
          <cell r="G3371" t="str">
            <v>115,32</v>
          </cell>
          <cell r="H3371" t="str">
            <v>3.607,07</v>
          </cell>
          <cell r="I3371" t="str">
            <v>0,00</v>
          </cell>
          <cell r="J3371" t="str">
            <v>0,00</v>
          </cell>
          <cell r="K3371">
            <v>3722.3900000000003</v>
          </cell>
          <cell r="L3371">
            <v>3722.3900000000003</v>
          </cell>
          <cell r="M3371"/>
          <cell r="N3371">
            <v>103255</v>
          </cell>
        </row>
        <row r="3372">
          <cell r="A3372">
            <v>103256</v>
          </cell>
          <cell r="B3372" t="str">
            <v>AR CONDICIONADO SPLIT INVERTER, PISO TETO, 18000 BTU/H, CICLO FRIO - FORNECIMENTO E INSTALAÇÃO. AF_11/2021_P</v>
          </cell>
          <cell r="C3372" t="str">
            <v>COMPOSIÇÃO</v>
          </cell>
          <cell r="D3372" t="str">
            <v>UN</v>
          </cell>
          <cell r="E3372" t="str">
            <v>8.462,82</v>
          </cell>
          <cell r="F3372" t="str">
            <v>160,54</v>
          </cell>
          <cell r="G3372" t="str">
            <v>147,26</v>
          </cell>
          <cell r="H3372" t="str">
            <v>8.155,02</v>
          </cell>
          <cell r="I3372" t="str">
            <v>0,00</v>
          </cell>
          <cell r="J3372" t="str">
            <v>0,00</v>
          </cell>
          <cell r="K3372">
            <v>8302.2800000000007</v>
          </cell>
          <cell r="L3372">
            <v>8302.2800000000007</v>
          </cell>
          <cell r="M3372"/>
          <cell r="N3372">
            <v>103256</v>
          </cell>
        </row>
        <row r="3373">
          <cell r="A3373">
            <v>103257</v>
          </cell>
          <cell r="B3373" t="str">
            <v>AR CONDICIONADO SPLIT ON/OFF, PISO TETO, 18.000 BTU/H, CICLO FRIO - FORNECIMENTO E INSTALAÇÃO. AF_11/2021_P</v>
          </cell>
          <cell r="C3373" t="str">
            <v>COMPOSIÇÃO</v>
          </cell>
          <cell r="D3373" t="str">
            <v>UN</v>
          </cell>
          <cell r="E3373" t="str">
            <v>4.856,79</v>
          </cell>
          <cell r="F3373" t="str">
            <v>160,54</v>
          </cell>
          <cell r="G3373" t="str">
            <v>139,16</v>
          </cell>
          <cell r="H3373" t="str">
            <v>4.557,09</v>
          </cell>
          <cell r="I3373" t="str">
            <v>0,00</v>
          </cell>
          <cell r="J3373" t="str">
            <v>0,00</v>
          </cell>
          <cell r="K3373">
            <v>4696.25</v>
          </cell>
          <cell r="L3373">
            <v>4696.25</v>
          </cell>
          <cell r="M3373"/>
          <cell r="N3373">
            <v>103257</v>
          </cell>
        </row>
        <row r="3374">
          <cell r="A3374">
            <v>103258</v>
          </cell>
          <cell r="B3374" t="str">
            <v>AR CONDICIONADO SPLIT INVERTER, PISO TETO, 24000 BTU/H, CICLO FRIO - FORNECIMENTO E INSTALAÇÃO. AF_11/2021_P</v>
          </cell>
          <cell r="C3374" t="str">
            <v>COMPOSIÇÃO</v>
          </cell>
          <cell r="D3374" t="str">
            <v>UN</v>
          </cell>
          <cell r="E3374" t="str">
            <v>9.455,89</v>
          </cell>
          <cell r="F3374" t="str">
            <v>164,81</v>
          </cell>
          <cell r="G3374" t="str">
            <v>148,60</v>
          </cell>
          <cell r="H3374" t="str">
            <v>9.142,48</v>
          </cell>
          <cell r="I3374" t="str">
            <v>0,00</v>
          </cell>
          <cell r="J3374" t="str">
            <v>0,00</v>
          </cell>
          <cell r="K3374">
            <v>9291.08</v>
          </cell>
          <cell r="L3374">
            <v>9291.08</v>
          </cell>
          <cell r="M3374"/>
          <cell r="N3374">
            <v>103258</v>
          </cell>
        </row>
        <row r="3375">
          <cell r="A3375">
            <v>103259</v>
          </cell>
          <cell r="B3375" t="str">
            <v>AR CONDICIONADO SPLIT ON/OFF, PISO TETO, 24.000 BTU/H, CICLO FRIO - FORNECIMENTO E INSTALAÇÃO. AF_11/2021_P</v>
          </cell>
          <cell r="C3375" t="str">
            <v>COMPOSIÇÃO</v>
          </cell>
          <cell r="D3375" t="str">
            <v>UN</v>
          </cell>
          <cell r="E3375" t="str">
            <v>5.120,26</v>
          </cell>
          <cell r="F3375" t="str">
            <v>164,81</v>
          </cell>
          <cell r="G3375" t="str">
            <v>148,60</v>
          </cell>
          <cell r="H3375" t="str">
            <v>4.806,85</v>
          </cell>
          <cell r="I3375" t="str">
            <v>0,00</v>
          </cell>
          <cell r="J3375" t="str">
            <v>0,00</v>
          </cell>
          <cell r="K3375">
            <v>4955.4500000000007</v>
          </cell>
          <cell r="L3375">
            <v>4955.4500000000007</v>
          </cell>
          <cell r="M3375"/>
          <cell r="N3375">
            <v>103259</v>
          </cell>
        </row>
        <row r="3376">
          <cell r="A3376">
            <v>103260</v>
          </cell>
          <cell r="B3376" t="str">
            <v>AR CONDICIONADO SPLIT INVERTER, PISO TETO, 24000 BTU/H, QUENTE/FRIO - FORNECIMENTO E INSTALAÇÃO. AF_11/2021_P</v>
          </cell>
          <cell r="C3376" t="str">
            <v>COMPOSIÇÃO</v>
          </cell>
          <cell r="D3376" t="str">
            <v>UN</v>
          </cell>
          <cell r="E3376" t="str">
            <v>5.258,23</v>
          </cell>
          <cell r="F3376" t="str">
            <v>164,81</v>
          </cell>
          <cell r="G3376" t="str">
            <v>148,60</v>
          </cell>
          <cell r="H3376" t="str">
            <v>4.944,82</v>
          </cell>
          <cell r="I3376" t="str">
            <v>0,00</v>
          </cell>
          <cell r="J3376" t="str">
            <v>0,00</v>
          </cell>
          <cell r="K3376">
            <v>5093.42</v>
          </cell>
          <cell r="L3376">
            <v>5093.42</v>
          </cell>
          <cell r="M3376"/>
          <cell r="N3376">
            <v>103260</v>
          </cell>
        </row>
        <row r="3377">
          <cell r="A3377">
            <v>103261</v>
          </cell>
          <cell r="B3377" t="str">
            <v>AR CONDICIONADO SPLIT INVERTER, PISO TETO, 36000 BTU/H, CICLO FRIO - FORNECIMENTO E INSTALAÇÃO. AF_11/2021_P</v>
          </cell>
          <cell r="C3377" t="str">
            <v>COMPOSIÇÃO</v>
          </cell>
          <cell r="D3377" t="str">
            <v>UN</v>
          </cell>
          <cell r="E3377" t="str">
            <v>10.663,85</v>
          </cell>
          <cell r="F3377" t="str">
            <v>180,96</v>
          </cell>
          <cell r="G3377" t="str">
            <v>153,89</v>
          </cell>
          <cell r="H3377" t="str">
            <v>10.329,00</v>
          </cell>
          <cell r="I3377" t="str">
            <v>0,00</v>
          </cell>
          <cell r="J3377" t="str">
            <v>0,00</v>
          </cell>
          <cell r="K3377">
            <v>10482.89</v>
          </cell>
          <cell r="L3377">
            <v>10482.89</v>
          </cell>
          <cell r="M3377"/>
          <cell r="N3377">
            <v>103261</v>
          </cell>
        </row>
        <row r="3378">
          <cell r="A3378">
            <v>103262</v>
          </cell>
          <cell r="B3378" t="str">
            <v>AR CONDICIONADO SPLIT ON/OFF, PISO TETO, 36.000 BTU/H, CICLO FRIO - FORNECIMENTO E INSTALAÇÃO. AF_11/2021_P</v>
          </cell>
          <cell r="C3378" t="str">
            <v>COMPOSIÇÃO</v>
          </cell>
          <cell r="D3378" t="str">
            <v>UN</v>
          </cell>
          <cell r="E3378" t="str">
            <v>6.713,51</v>
          </cell>
          <cell r="F3378" t="str">
            <v>180,96</v>
          </cell>
          <cell r="G3378" t="str">
            <v>153,89</v>
          </cell>
          <cell r="H3378" t="str">
            <v>6.378,66</v>
          </cell>
          <cell r="I3378" t="str">
            <v>0,00</v>
          </cell>
          <cell r="J3378" t="str">
            <v>0,00</v>
          </cell>
          <cell r="K3378">
            <v>6532.55</v>
          </cell>
          <cell r="L3378">
            <v>6532.55</v>
          </cell>
          <cell r="M3378"/>
          <cell r="N3378">
            <v>103262</v>
          </cell>
        </row>
        <row r="3379">
          <cell r="A3379">
            <v>103263</v>
          </cell>
          <cell r="B3379" t="str">
            <v>AR CONDICIONADO SPLIT INVERTER, PISO TETO, 48000 BTU/H, CICLO FRIO - FORNECIMENTO E INSTALAÇÃO. AF_11/2021_P</v>
          </cell>
          <cell r="C3379" t="str">
            <v>COMPOSIÇÃO</v>
          </cell>
          <cell r="D3379" t="str">
            <v>UN</v>
          </cell>
          <cell r="E3379" t="str">
            <v>14.754,66</v>
          </cell>
          <cell r="F3379" t="str">
            <v>223,70</v>
          </cell>
          <cell r="G3379" t="str">
            <v>101,91</v>
          </cell>
          <cell r="H3379" t="str">
            <v>14.427,21</v>
          </cell>
          <cell r="I3379" t="str">
            <v>0,00</v>
          </cell>
          <cell r="J3379" t="str">
            <v>1,84</v>
          </cell>
          <cell r="K3379">
            <v>14530.96</v>
          </cell>
          <cell r="L3379">
            <v>14530.96</v>
          </cell>
          <cell r="M3379"/>
          <cell r="N3379">
            <v>103263</v>
          </cell>
        </row>
        <row r="3380">
          <cell r="A3380">
            <v>103264</v>
          </cell>
          <cell r="B3380" t="str">
            <v>AR CONDICIONADO SPLIT ON/OFF, PISO TETO, 48.000 BTU/H, CICLO FRIO - FORNECIMENTO E INSTALAÇÃO. AF_11/2021_P</v>
          </cell>
          <cell r="C3380" t="str">
            <v>COMPOSIÇÃO</v>
          </cell>
          <cell r="D3380" t="str">
            <v>UN</v>
          </cell>
          <cell r="E3380" t="str">
            <v>8.286,81</v>
          </cell>
          <cell r="F3380" t="str">
            <v>223,70</v>
          </cell>
          <cell r="G3380" t="str">
            <v>101,91</v>
          </cell>
          <cell r="H3380" t="str">
            <v>7.959,36</v>
          </cell>
          <cell r="I3380" t="str">
            <v>0,00</v>
          </cell>
          <cell r="J3380" t="str">
            <v>1,84</v>
          </cell>
          <cell r="K3380">
            <v>8063.11</v>
          </cell>
          <cell r="L3380">
            <v>8063.11</v>
          </cell>
          <cell r="M3380"/>
          <cell r="N3380">
            <v>103264</v>
          </cell>
        </row>
        <row r="3381">
          <cell r="A3381">
            <v>103265</v>
          </cell>
          <cell r="B3381" t="str">
            <v>AR CONDICIONADO SPLIT INVERTER, PISO TETO, APRESENTANDO ENTRE 54000 E 58000 BTU/H, CICLO FRIO - FORNECIMENTO E INSTALAÇÃO. AF_11/2021_P</v>
          </cell>
          <cell r="C3381" t="str">
            <v>COMPOSIÇÃO</v>
          </cell>
          <cell r="D3381" t="str">
            <v>UN</v>
          </cell>
          <cell r="E3381" t="str">
            <v>17.782,13</v>
          </cell>
          <cell r="F3381" t="str">
            <v>223,70</v>
          </cell>
          <cell r="G3381" t="str">
            <v>101,91</v>
          </cell>
          <cell r="H3381" t="str">
            <v>17.454,68</v>
          </cell>
          <cell r="I3381" t="str">
            <v>0,00</v>
          </cell>
          <cell r="J3381" t="str">
            <v>1,84</v>
          </cell>
          <cell r="K3381">
            <v>17558.43</v>
          </cell>
          <cell r="L3381">
            <v>17558.43</v>
          </cell>
          <cell r="M3381"/>
          <cell r="N3381">
            <v>103265</v>
          </cell>
        </row>
        <row r="3382">
          <cell r="A3382">
            <v>103266</v>
          </cell>
          <cell r="B3382" t="str">
            <v>AR CONDICIONADO SPLIT ON/OFF, PISO TETO, 60.000 BTU/H, CICLO FRIO - FORNECIMENTO E INSTALAÇÃO. AF_11/2021_P</v>
          </cell>
          <cell r="C3382" t="str">
            <v>COMPOSIÇÃO</v>
          </cell>
          <cell r="D3382" t="str">
            <v>UN</v>
          </cell>
          <cell r="E3382" t="str">
            <v>9.251,59</v>
          </cell>
          <cell r="F3382" t="str">
            <v>223,70</v>
          </cell>
          <cell r="G3382" t="str">
            <v>101,91</v>
          </cell>
          <cell r="H3382" t="str">
            <v>8.924,14</v>
          </cell>
          <cell r="I3382" t="str">
            <v>0,00</v>
          </cell>
          <cell r="J3382" t="str">
            <v>1,84</v>
          </cell>
          <cell r="K3382">
            <v>9027.89</v>
          </cell>
          <cell r="L3382">
            <v>9027.89</v>
          </cell>
          <cell r="M3382"/>
          <cell r="N3382">
            <v>103266</v>
          </cell>
        </row>
        <row r="3383">
          <cell r="A3383">
            <v>103267</v>
          </cell>
          <cell r="B3383" t="str">
            <v>AR CONDICIONADO SPLIT ON/OFF, CASSETE (TETO), FRIO 4 VIAS 18000 BTU/H - FORNECIMENTO E INSTALAÇÃO. AF_11/2021_P</v>
          </cell>
          <cell r="C3383" t="str">
            <v>COMPOSIÇÃO</v>
          </cell>
          <cell r="D3383" t="str">
            <v>UN</v>
          </cell>
          <cell r="E3383" t="str">
            <v>5.309,12</v>
          </cell>
          <cell r="F3383" t="str">
            <v>164,74</v>
          </cell>
          <cell r="G3383" t="str">
            <v>145,55</v>
          </cell>
          <cell r="H3383" t="str">
            <v>4.998,83</v>
          </cell>
          <cell r="I3383" t="str">
            <v>0,00</v>
          </cell>
          <cell r="J3383" t="str">
            <v>0,00</v>
          </cell>
          <cell r="K3383">
            <v>5144.38</v>
          </cell>
          <cell r="L3383">
            <v>5144.38</v>
          </cell>
          <cell r="M3383"/>
          <cell r="N3383">
            <v>103267</v>
          </cell>
        </row>
        <row r="3384">
          <cell r="A3384">
            <v>103268</v>
          </cell>
          <cell r="B3384" t="str">
            <v>AR CONDICIONADO SPLIT ON/OFF, CASSETE (TETO), 18000 BTU/H, CICLO QUENTE/FRIO - FORNECIMENTO E INSTALAÇÃO. AF_11/2021_P</v>
          </cell>
          <cell r="C3384" t="str">
            <v>COMPOSIÇÃO</v>
          </cell>
          <cell r="D3384" t="str">
            <v>UN</v>
          </cell>
          <cell r="E3384" t="str">
            <v>6.291,83</v>
          </cell>
          <cell r="F3384" t="str">
            <v>164,74</v>
          </cell>
          <cell r="G3384" t="str">
            <v>145,55</v>
          </cell>
          <cell r="H3384" t="str">
            <v>5.981,54</v>
          </cell>
          <cell r="I3384" t="str">
            <v>0,00</v>
          </cell>
          <cell r="J3384" t="str">
            <v>0,00</v>
          </cell>
          <cell r="K3384">
            <v>6127.09</v>
          </cell>
          <cell r="L3384">
            <v>6127.09</v>
          </cell>
          <cell r="M3384"/>
          <cell r="N3384">
            <v>103268</v>
          </cell>
        </row>
        <row r="3385">
          <cell r="A3385">
            <v>103269</v>
          </cell>
          <cell r="B3385" t="str">
            <v>AR CONDICIONADO SPLIT ON/OFF, CASSETE (TETO), FRIO 4 VIAS 24000 BTU/H - FORNECIMENTO E INSTALAÇÃO. AF_11/2021_P</v>
          </cell>
          <cell r="C3385" t="str">
            <v>COMPOSIÇÃO</v>
          </cell>
          <cell r="D3385" t="str">
            <v>UN</v>
          </cell>
          <cell r="E3385" t="str">
            <v>6.514,26</v>
          </cell>
          <cell r="F3385" t="str">
            <v>171,28</v>
          </cell>
          <cell r="G3385" t="str">
            <v>147,70</v>
          </cell>
          <cell r="H3385" t="str">
            <v>6.195,28</v>
          </cell>
          <cell r="I3385" t="str">
            <v>0,00</v>
          </cell>
          <cell r="J3385" t="str">
            <v>0,00</v>
          </cell>
          <cell r="K3385">
            <v>6342.98</v>
          </cell>
          <cell r="L3385">
            <v>6342.98</v>
          </cell>
          <cell r="M3385"/>
          <cell r="N3385">
            <v>103269</v>
          </cell>
        </row>
        <row r="3386">
          <cell r="A3386">
            <v>103270</v>
          </cell>
          <cell r="B3386" t="str">
            <v>AR CONDICIONADO SPLIT ON/OFF, CASSETE (TETO), 24000 BTU/H, CICLO QUENTE/FRIO - FORNECIMENTO E INSTALAÇÃO. AF_11/2021_P</v>
          </cell>
          <cell r="C3386" t="str">
            <v>COMPOSIÇÃO</v>
          </cell>
          <cell r="D3386" t="str">
            <v>UN</v>
          </cell>
          <cell r="E3386" t="str">
            <v>6.759,76</v>
          </cell>
          <cell r="F3386" t="str">
            <v>171,28</v>
          </cell>
          <cell r="G3386" t="str">
            <v>147,70</v>
          </cell>
          <cell r="H3386" t="str">
            <v>6.440,78</v>
          </cell>
          <cell r="I3386" t="str">
            <v>0,00</v>
          </cell>
          <cell r="J3386" t="str">
            <v>0,00</v>
          </cell>
          <cell r="K3386">
            <v>6588.48</v>
          </cell>
          <cell r="L3386">
            <v>6588.48</v>
          </cell>
          <cell r="M3386"/>
          <cell r="N3386">
            <v>103270</v>
          </cell>
        </row>
        <row r="3387">
          <cell r="A3387">
            <v>103271</v>
          </cell>
          <cell r="B3387" t="str">
            <v>AR CONDICIONADO SPLIT ON/OFF, CASSETE (TETO), FRIO 4 VIAS 36000 BTU/H - FORNECIMENTO E INSTALAÇÃO. AF_11/2021_P</v>
          </cell>
          <cell r="C3387" t="str">
            <v>COMPOSIÇÃO</v>
          </cell>
          <cell r="D3387" t="str">
            <v>UN</v>
          </cell>
          <cell r="E3387" t="str">
            <v>9.559,32</v>
          </cell>
          <cell r="F3387" t="str">
            <v>197,17</v>
          </cell>
          <cell r="G3387" t="str">
            <v>156,10</v>
          </cell>
          <cell r="H3387" t="str">
            <v>9.206,05</v>
          </cell>
          <cell r="I3387" t="str">
            <v>0,00</v>
          </cell>
          <cell r="J3387" t="str">
            <v>0,00</v>
          </cell>
          <cell r="K3387">
            <v>9362.15</v>
          </cell>
          <cell r="L3387">
            <v>9362.15</v>
          </cell>
          <cell r="M3387"/>
          <cell r="N3387">
            <v>103271</v>
          </cell>
        </row>
        <row r="3388">
          <cell r="A3388">
            <v>103272</v>
          </cell>
          <cell r="B3388" t="str">
            <v>AR CONDICIONADO SPLIT ON/OFF, CASSETE (TETO), 36000 BTU/H, CICLO QUENTE/FRIO - FORNECIMENTO E INSTALAÇÃO. AF_11/2021_P</v>
          </cell>
          <cell r="C3388" t="str">
            <v>COMPOSIÇÃO</v>
          </cell>
          <cell r="D3388" t="str">
            <v>UN</v>
          </cell>
          <cell r="E3388" t="str">
            <v>9.871,51</v>
          </cell>
          <cell r="F3388" t="str">
            <v>197,17</v>
          </cell>
          <cell r="G3388" t="str">
            <v>156,10</v>
          </cell>
          <cell r="H3388" t="str">
            <v>9.518,24</v>
          </cell>
          <cell r="I3388" t="str">
            <v>0,00</v>
          </cell>
          <cell r="J3388" t="str">
            <v>0,00</v>
          </cell>
          <cell r="K3388">
            <v>9674.34</v>
          </cell>
          <cell r="L3388">
            <v>9674.34</v>
          </cell>
          <cell r="M3388"/>
          <cell r="N3388">
            <v>103272</v>
          </cell>
        </row>
        <row r="3389">
          <cell r="A3389">
            <v>103273</v>
          </cell>
          <cell r="B3389" t="str">
            <v>AR CONDICIONADO SPLIT ON/OFF, CASSETE (TETO), FRIO 4 VIAS 48000 BTU/H - FORNECIMENTO E INSTALAÇÃO. AF_11/2021_P</v>
          </cell>
          <cell r="C3389" t="str">
            <v>COMPOSIÇÃO</v>
          </cell>
          <cell r="D3389" t="str">
            <v>UN</v>
          </cell>
          <cell r="E3389" t="str">
            <v>10.122,42</v>
          </cell>
          <cell r="F3389" t="str">
            <v>241,71</v>
          </cell>
          <cell r="G3389" t="str">
            <v>104,73</v>
          </cell>
          <cell r="H3389" t="str">
            <v>9.774,14</v>
          </cell>
          <cell r="I3389" t="str">
            <v>0,00</v>
          </cell>
          <cell r="J3389" t="str">
            <v>1,84</v>
          </cell>
          <cell r="K3389">
            <v>9880.7099999999991</v>
          </cell>
          <cell r="L3389">
            <v>9880.7099999999991</v>
          </cell>
          <cell r="M3389"/>
          <cell r="N3389">
            <v>103273</v>
          </cell>
        </row>
        <row r="3390">
          <cell r="A3390">
            <v>103274</v>
          </cell>
          <cell r="B3390" t="str">
            <v>AR CONDICIONADO SPLIT ON/OFF, CASSETE (TETO), 48000 BTU/H, CICLO QUENTE/FRIO - FORNECIMENTO E INSTALAÇÃO. AF_11/2021_P</v>
          </cell>
          <cell r="C3390" t="str">
            <v>COMPOSIÇÃO</v>
          </cell>
          <cell r="D3390" t="str">
            <v>UN</v>
          </cell>
          <cell r="E3390" t="str">
            <v>11.590,70</v>
          </cell>
          <cell r="F3390" t="str">
            <v>241,71</v>
          </cell>
          <cell r="G3390" t="str">
            <v>104,73</v>
          </cell>
          <cell r="H3390" t="str">
            <v>11.242,42</v>
          </cell>
          <cell r="I3390" t="str">
            <v>0,00</v>
          </cell>
          <cell r="J3390" t="str">
            <v>1,84</v>
          </cell>
          <cell r="K3390">
            <v>11348.99</v>
          </cell>
          <cell r="L3390">
            <v>11348.99</v>
          </cell>
          <cell r="M3390"/>
          <cell r="N3390">
            <v>103274</v>
          </cell>
        </row>
        <row r="3391">
          <cell r="A3391">
            <v>103275</v>
          </cell>
          <cell r="B3391" t="str">
            <v>AR CONDICIONADO SPLIT ON/OFF, CASSETE (TETO), FRIO 4 VIAS 60000 BTU/H - FORNECIMENTO E INSTALAÇÃO. AF_11/2021_P</v>
          </cell>
          <cell r="C3391" t="str">
            <v>COMPOSIÇÃO</v>
          </cell>
          <cell r="D3391" t="str">
            <v>UN</v>
          </cell>
          <cell r="E3391" t="str">
            <v>11.530,75</v>
          </cell>
          <cell r="F3391" t="str">
            <v>241,71</v>
          </cell>
          <cell r="G3391" t="str">
            <v>104,73</v>
          </cell>
          <cell r="H3391" t="str">
            <v>11.182,47</v>
          </cell>
          <cell r="I3391" t="str">
            <v>0,00</v>
          </cell>
          <cell r="J3391" t="str">
            <v>1,84</v>
          </cell>
          <cell r="K3391">
            <v>11289.039999999999</v>
          </cell>
          <cell r="L3391">
            <v>11289.039999999999</v>
          </cell>
          <cell r="M3391"/>
          <cell r="N3391">
            <v>103275</v>
          </cell>
        </row>
        <row r="3392">
          <cell r="A3392">
            <v>103276</v>
          </cell>
          <cell r="B3392" t="str">
            <v>AR CONDICIONADO SPLIT ON/OFF, CASSETE (TETO), 60000 BTU/H, CICLO QUENTE/FRIO - FORNECIMENTO E INSTALAÇÃO. AF_11/2021_P</v>
          </cell>
          <cell r="C3392" t="str">
            <v>COMPOSIÇÃO</v>
          </cell>
          <cell r="D3392" t="str">
            <v>UN</v>
          </cell>
          <cell r="E3392" t="str">
            <v>12.098,64</v>
          </cell>
          <cell r="F3392" t="str">
            <v>241,71</v>
          </cell>
          <cell r="G3392" t="str">
            <v>104,73</v>
          </cell>
          <cell r="H3392" t="str">
            <v>11.750,36</v>
          </cell>
          <cell r="I3392" t="str">
            <v>0,00</v>
          </cell>
          <cell r="J3392" t="str">
            <v>1,84</v>
          </cell>
          <cell r="K3392">
            <v>11856.93</v>
          </cell>
          <cell r="L3392">
            <v>11856.93</v>
          </cell>
          <cell r="M3392"/>
          <cell r="N3392">
            <v>103276</v>
          </cell>
        </row>
        <row r="3393">
          <cell r="A3393">
            <v>103277</v>
          </cell>
          <cell r="B3393" t="str">
            <v>AR CONDICIONADO SPLITÃO 10 TR - FORNECIMENTO E INSTALAÇÃO. AF_11/2021_P</v>
          </cell>
          <cell r="C3393" t="str">
            <v>COMPOSIÇÃO</v>
          </cell>
          <cell r="D3393" t="str">
            <v>UN</v>
          </cell>
          <cell r="E3393" t="str">
            <v>22.300,16</v>
          </cell>
          <cell r="F3393" t="str">
            <v>290,17</v>
          </cell>
          <cell r="G3393" t="str">
            <v>102,24</v>
          </cell>
          <cell r="H3393" t="str">
            <v>21.904,06</v>
          </cell>
          <cell r="I3393" t="str">
            <v>0,00</v>
          </cell>
          <cell r="J3393" t="str">
            <v>3,69</v>
          </cell>
          <cell r="K3393">
            <v>22009.99</v>
          </cell>
          <cell r="L3393">
            <v>22009.99</v>
          </cell>
          <cell r="M3393"/>
          <cell r="N3393">
            <v>103277</v>
          </cell>
        </row>
        <row r="3394">
          <cell r="A3394">
            <v>103278</v>
          </cell>
          <cell r="B3394" t="str">
            <v>AR CONDICIONADO SPLITÃO 15 TR - FORNECIMENTO E INSTALAÇÃO. AF_11/2021_P</v>
          </cell>
          <cell r="C3394" t="str">
            <v>COMPOSIÇÃO</v>
          </cell>
          <cell r="D3394" t="str">
            <v>UN</v>
          </cell>
          <cell r="E3394" t="str">
            <v>28.540,93</v>
          </cell>
          <cell r="F3394" t="str">
            <v>298,71</v>
          </cell>
          <cell r="G3394" t="str">
            <v>105,01</v>
          </cell>
          <cell r="H3394" t="str">
            <v>28.133,52</v>
          </cell>
          <cell r="I3394" t="str">
            <v>0,00</v>
          </cell>
          <cell r="J3394" t="str">
            <v>3,69</v>
          </cell>
          <cell r="K3394">
            <v>28242.219999999998</v>
          </cell>
          <cell r="L3394">
            <v>28242.22</v>
          </cell>
          <cell r="M3394"/>
          <cell r="N3394">
            <v>103278</v>
          </cell>
        </row>
        <row r="3395">
          <cell r="A3395">
            <v>103288</v>
          </cell>
          <cell r="B3395" t="str">
            <v>RASGO E CHUMBAMENTO EM ALVENARIA PARA TUBOS DE SPLIT PAREDE DE 9000 A 24000 BTUS/H. AF_11/2021</v>
          </cell>
          <cell r="C3395" t="str">
            <v>COMPOSIÇÃO</v>
          </cell>
          <cell r="D3395" t="str">
            <v>UN</v>
          </cell>
          <cell r="E3395" t="str">
            <v>18,98</v>
          </cell>
          <cell r="F3395" t="str">
            <v>14,39</v>
          </cell>
          <cell r="G3395" t="str">
            <v>4,59</v>
          </cell>
          <cell r="H3395" t="str">
            <v>0,00</v>
          </cell>
          <cell r="I3395" t="str">
            <v>0,00</v>
          </cell>
          <cell r="J3395" t="str">
            <v>0,00</v>
          </cell>
          <cell r="K3395">
            <v>4.59</v>
          </cell>
          <cell r="L3395">
            <v>4.59</v>
          </cell>
          <cell r="M3395"/>
          <cell r="N3395">
            <v>103288</v>
          </cell>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37,97</v>
          </cell>
          <cell r="F3396" t="str">
            <v>4,26</v>
          </cell>
          <cell r="G3396" t="str">
            <v>33,71</v>
          </cell>
          <cell r="H3396" t="str">
            <v>0,00</v>
          </cell>
          <cell r="I3396" t="str">
            <v>0,00</v>
          </cell>
          <cell r="J3396" t="str">
            <v>0,00</v>
          </cell>
          <cell r="K3396">
            <v>33.71</v>
          </cell>
          <cell r="L3396">
            <v>33.71</v>
          </cell>
          <cell r="M3396"/>
          <cell r="N3396">
            <v>103289</v>
          </cell>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62,38</v>
          </cell>
          <cell r="F3397" t="str">
            <v>4,51</v>
          </cell>
          <cell r="G3397" t="str">
            <v>57,87</v>
          </cell>
          <cell r="H3397" t="str">
            <v>0,00</v>
          </cell>
          <cell r="I3397" t="str">
            <v>0,00</v>
          </cell>
          <cell r="J3397" t="str">
            <v>0,00</v>
          </cell>
          <cell r="K3397">
            <v>57.87</v>
          </cell>
          <cell r="L3397">
            <v>57.87</v>
          </cell>
          <cell r="M3397"/>
          <cell r="N3397">
            <v>103290</v>
          </cell>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77,19</v>
          </cell>
          <cell r="F3398" t="str">
            <v>4,75</v>
          </cell>
          <cell r="G3398" t="str">
            <v>72,44</v>
          </cell>
          <cell r="H3398" t="str">
            <v>0,00</v>
          </cell>
          <cell r="I3398" t="str">
            <v>0,00</v>
          </cell>
          <cell r="J3398" t="str">
            <v>0,00</v>
          </cell>
          <cell r="K3398">
            <v>72.44</v>
          </cell>
          <cell r="L3398">
            <v>72.44</v>
          </cell>
          <cell r="M3398"/>
          <cell r="N3398">
            <v>103291</v>
          </cell>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93,23</v>
          </cell>
          <cell r="F3399" t="str">
            <v>4,92</v>
          </cell>
          <cell r="G3399" t="str">
            <v>88,31</v>
          </cell>
          <cell r="H3399" t="str">
            <v>0,00</v>
          </cell>
          <cell r="I3399" t="str">
            <v>0,00</v>
          </cell>
          <cell r="J3399" t="str">
            <v>0,00</v>
          </cell>
          <cell r="K3399">
            <v>88.31</v>
          </cell>
          <cell r="L3399">
            <v>88.31</v>
          </cell>
          <cell r="M3399"/>
          <cell r="N3399">
            <v>103292</v>
          </cell>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8.513,19</v>
          </cell>
          <cell r="F3400" t="str">
            <v>3.064,09</v>
          </cell>
          <cell r="G3400" t="str">
            <v>5.449,10</v>
          </cell>
          <cell r="H3400" t="str">
            <v>0,00</v>
          </cell>
          <cell r="I3400" t="str">
            <v>0,00</v>
          </cell>
          <cell r="J3400" t="str">
            <v>0,00</v>
          </cell>
          <cell r="K3400">
            <v>5449.1</v>
          </cell>
          <cell r="L3400">
            <v>5449.1</v>
          </cell>
          <cell r="M3400"/>
          <cell r="N3400">
            <v>101936</v>
          </cell>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15.527,81</v>
          </cell>
          <cell r="F3401" t="str">
            <v>6.626,37</v>
          </cell>
          <cell r="G3401" t="str">
            <v>8.901,44</v>
          </cell>
          <cell r="H3401" t="str">
            <v>0,00</v>
          </cell>
          <cell r="I3401" t="str">
            <v>0,00</v>
          </cell>
          <cell r="J3401" t="str">
            <v>0,00</v>
          </cell>
          <cell r="K3401">
            <v>8901.44</v>
          </cell>
          <cell r="L3401">
            <v>8901.44</v>
          </cell>
          <cell r="M3401"/>
          <cell r="N3401">
            <v>101937</v>
          </cell>
        </row>
        <row r="3402">
          <cell r="A3402">
            <v>98294</v>
          </cell>
          <cell r="B3402" t="str">
            <v>CABO ELETRÔNICO CATEGORIA 5E, INSTALADO EM EDIFICAÇÃO RESIDENCIAL - FORNECIMENTO E INSTALAÇÃO. AF_11/2019</v>
          </cell>
          <cell r="C3402" t="str">
            <v>COMPOSIÇÃO</v>
          </cell>
          <cell r="D3402" t="str">
            <v>M</v>
          </cell>
          <cell r="E3402" t="str">
            <v>7,59</v>
          </cell>
          <cell r="F3402" t="str">
            <v>0,66</v>
          </cell>
          <cell r="G3402" t="str">
            <v>6,93</v>
          </cell>
          <cell r="H3402" t="str">
            <v>0,00</v>
          </cell>
          <cell r="I3402" t="str">
            <v>0,00</v>
          </cell>
          <cell r="J3402" t="str">
            <v>0,00</v>
          </cell>
          <cell r="K3402">
            <v>6.93</v>
          </cell>
          <cell r="L3402">
            <v>6.93</v>
          </cell>
          <cell r="M3402"/>
          <cell r="N3402">
            <v>98294</v>
          </cell>
        </row>
        <row r="3403">
          <cell r="A3403">
            <v>98295</v>
          </cell>
          <cell r="B3403" t="str">
            <v>CABO ELETRÔNICO CATEGORIA 5E, INSTALADO EM EDIFICAÇÃO INSTITUCIONAL - FORNECIMENTO E INSTALAÇÃO. AF_11/2019</v>
          </cell>
          <cell r="C3403" t="str">
            <v>COMPOSIÇÃO</v>
          </cell>
          <cell r="D3403" t="str">
            <v>M</v>
          </cell>
          <cell r="E3403" t="str">
            <v>6,83</v>
          </cell>
          <cell r="F3403" t="str">
            <v>0,10</v>
          </cell>
          <cell r="G3403" t="str">
            <v>6,73</v>
          </cell>
          <cell r="H3403" t="str">
            <v>0,00</v>
          </cell>
          <cell r="I3403" t="str">
            <v>0,00</v>
          </cell>
          <cell r="J3403" t="str">
            <v>0,00</v>
          </cell>
          <cell r="K3403">
            <v>6.73</v>
          </cell>
          <cell r="L3403">
            <v>6.73</v>
          </cell>
          <cell r="M3403"/>
          <cell r="N3403">
            <v>98295</v>
          </cell>
        </row>
        <row r="3404">
          <cell r="A3404">
            <v>98296</v>
          </cell>
          <cell r="B3404" t="str">
            <v>CABO ELETRÔNICO CATEGORIA 6, INSTALADO EM EDIFICAÇÃO RESIDENCIAL - FORNECIMENTO E INSTALAÇÃO. AF_11/2019</v>
          </cell>
          <cell r="C3404" t="str">
            <v>COMPOSIÇÃO</v>
          </cell>
          <cell r="D3404" t="str">
            <v>M</v>
          </cell>
          <cell r="E3404" t="str">
            <v>5,06</v>
          </cell>
          <cell r="F3404" t="str">
            <v>1,07</v>
          </cell>
          <cell r="G3404" t="str">
            <v>3,99</v>
          </cell>
          <cell r="H3404" t="str">
            <v>0,00</v>
          </cell>
          <cell r="I3404" t="str">
            <v>0,00</v>
          </cell>
          <cell r="J3404" t="str">
            <v>0,00</v>
          </cell>
          <cell r="K3404">
            <v>3.99</v>
          </cell>
          <cell r="L3404">
            <v>3.99</v>
          </cell>
          <cell r="M3404"/>
          <cell r="N3404">
            <v>98296</v>
          </cell>
        </row>
        <row r="3405">
          <cell r="A3405">
            <v>98297</v>
          </cell>
          <cell r="B3405" t="str">
            <v>CABO ELETRÔNICO CATEGORIA 6, INSTALADO EM EDIFICAÇÃO INSTITUCIONAL - FORNECIMENTO E INSTALAÇÃO. AF_11/2019</v>
          </cell>
          <cell r="C3405" t="str">
            <v>COMPOSIÇÃO</v>
          </cell>
          <cell r="D3405" t="str">
            <v>M</v>
          </cell>
          <cell r="E3405" t="str">
            <v>3,86</v>
          </cell>
          <cell r="F3405" t="str">
            <v>0,16</v>
          </cell>
          <cell r="G3405" t="str">
            <v>3,70</v>
          </cell>
          <cell r="H3405" t="str">
            <v>0,00</v>
          </cell>
          <cell r="I3405" t="str">
            <v>0,00</v>
          </cell>
          <cell r="J3405" t="str">
            <v>0,00</v>
          </cell>
          <cell r="K3405">
            <v>3.7</v>
          </cell>
          <cell r="L3405">
            <v>3.7</v>
          </cell>
          <cell r="M3405"/>
          <cell r="N3405">
            <v>98297</v>
          </cell>
        </row>
        <row r="3406">
          <cell r="A3406">
            <v>98301</v>
          </cell>
          <cell r="B3406" t="str">
            <v>PATCH PANEL 24 PORTAS, CATEGORIA 5E - FORNECIMENTO E INSTALAÇÃO. AF_11/2019</v>
          </cell>
          <cell r="C3406" t="str">
            <v>COMPOSIÇÃO</v>
          </cell>
          <cell r="D3406" t="str">
            <v>UN</v>
          </cell>
          <cell r="E3406" t="str">
            <v>704,78</v>
          </cell>
          <cell r="F3406" t="str">
            <v>249,76</v>
          </cell>
          <cell r="G3406" t="str">
            <v>455,02</v>
          </cell>
          <cell r="H3406" t="str">
            <v>0,00</v>
          </cell>
          <cell r="I3406" t="str">
            <v>0,00</v>
          </cell>
          <cell r="J3406" t="str">
            <v>0,00</v>
          </cell>
          <cell r="K3406">
            <v>455.02</v>
          </cell>
          <cell r="L3406">
            <v>455.02</v>
          </cell>
          <cell r="M3406"/>
          <cell r="N3406">
            <v>98301</v>
          </cell>
        </row>
        <row r="3407">
          <cell r="A3407">
            <v>98302</v>
          </cell>
          <cell r="B3407" t="str">
            <v>PATCH PANEL 24 PORTAS, CATEGORIA 6 - FORNECIMENTO E INSTALAÇÃO. AF_11/2019</v>
          </cell>
          <cell r="C3407" t="str">
            <v>COMPOSIÇÃO</v>
          </cell>
          <cell r="D3407" t="str">
            <v>UN</v>
          </cell>
          <cell r="E3407" t="str">
            <v>1.326,42</v>
          </cell>
          <cell r="F3407" t="str">
            <v>249,75</v>
          </cell>
          <cell r="G3407" t="str">
            <v>1.076,67</v>
          </cell>
          <cell r="H3407" t="str">
            <v>0,00</v>
          </cell>
          <cell r="I3407" t="str">
            <v>0,00</v>
          </cell>
          <cell r="J3407" t="str">
            <v>0,00</v>
          </cell>
          <cell r="K3407">
            <v>1076.67</v>
          </cell>
          <cell r="L3407">
            <v>1076.67</v>
          </cell>
          <cell r="M3407"/>
          <cell r="N3407">
            <v>98302</v>
          </cell>
        </row>
        <row r="3408">
          <cell r="A3408">
            <v>98304</v>
          </cell>
          <cell r="B3408" t="str">
            <v>PATCH PANEL 48 PORTAS, CATEGORIA 6 - FORNECIMENTO E INSTALAÇÃO. AF_11/2019</v>
          </cell>
          <cell r="C3408" t="str">
            <v>COMPOSIÇÃO</v>
          </cell>
          <cell r="D3408" t="str">
            <v>UN</v>
          </cell>
          <cell r="E3408" t="str">
            <v>4.161,12</v>
          </cell>
          <cell r="F3408" t="str">
            <v>496,38</v>
          </cell>
          <cell r="G3408" t="str">
            <v>3.664,74</v>
          </cell>
          <cell r="H3408" t="str">
            <v>0,00</v>
          </cell>
          <cell r="I3408" t="str">
            <v>0,00</v>
          </cell>
          <cell r="J3408" t="str">
            <v>0,00</v>
          </cell>
          <cell r="K3408">
            <v>3664.74</v>
          </cell>
          <cell r="L3408">
            <v>3664.74</v>
          </cell>
          <cell r="M3408"/>
          <cell r="N3408">
            <v>98304</v>
          </cell>
        </row>
        <row r="3409">
          <cell r="A3409">
            <v>98307</v>
          </cell>
          <cell r="B3409" t="str">
            <v>TOMADA DE REDE RJ45 - FORNECIMENTO E INSTALAÇÃO. AF_11/2019</v>
          </cell>
          <cell r="C3409" t="str">
            <v>COMPOSIÇÃO</v>
          </cell>
          <cell r="D3409" t="str">
            <v>UN</v>
          </cell>
          <cell r="E3409" t="str">
            <v>46,66</v>
          </cell>
          <cell r="F3409" t="str">
            <v>8,28</v>
          </cell>
          <cell r="G3409" t="str">
            <v>38,38</v>
          </cell>
          <cell r="H3409" t="str">
            <v>0,00</v>
          </cell>
          <cell r="I3409" t="str">
            <v>0,00</v>
          </cell>
          <cell r="J3409" t="str">
            <v>0,00</v>
          </cell>
          <cell r="K3409">
            <v>38.380000000000003</v>
          </cell>
          <cell r="L3409">
            <v>38.380000000000003</v>
          </cell>
          <cell r="M3409"/>
          <cell r="N3409">
            <v>98307</v>
          </cell>
        </row>
        <row r="3410">
          <cell r="A3410">
            <v>98308</v>
          </cell>
          <cell r="B3410" t="str">
            <v>TOMADA PARA TELEFONE RJ11 - FORNECIMENTO E INSTALAÇÃO. AF_11/2019</v>
          </cell>
          <cell r="C3410" t="str">
            <v>COMPOSIÇÃO</v>
          </cell>
          <cell r="D3410" t="str">
            <v>UN</v>
          </cell>
          <cell r="E3410" t="str">
            <v>31,25</v>
          </cell>
          <cell r="F3410" t="str">
            <v>8,29</v>
          </cell>
          <cell r="G3410" t="str">
            <v>22,96</v>
          </cell>
          <cell r="H3410" t="str">
            <v>0,00</v>
          </cell>
          <cell r="I3410" t="str">
            <v>0,00</v>
          </cell>
          <cell r="J3410" t="str">
            <v>0,00</v>
          </cell>
          <cell r="K3410">
            <v>22.96</v>
          </cell>
          <cell r="L3410">
            <v>22.96</v>
          </cell>
          <cell r="M3410"/>
          <cell r="N3410">
            <v>98308</v>
          </cell>
        </row>
        <row r="3411">
          <cell r="A3411">
            <v>98593</v>
          </cell>
          <cell r="B3411" t="str">
            <v>PATCH PANEL 48 PORTAS, CATEGORIA 5E - FORNECIMENTO E INSTALAÇÃO. AF_11/2019</v>
          </cell>
          <cell r="C3411" t="str">
            <v>COMPOSIÇÃO</v>
          </cell>
          <cell r="D3411" t="str">
            <v>UN</v>
          </cell>
          <cell r="E3411" t="str">
            <v>2.893,58</v>
          </cell>
          <cell r="F3411" t="str">
            <v>496,38</v>
          </cell>
          <cell r="G3411" t="str">
            <v>2.397,20</v>
          </cell>
          <cell r="H3411" t="str">
            <v>0,00</v>
          </cell>
          <cell r="I3411" t="str">
            <v>0,00</v>
          </cell>
          <cell r="J3411" t="str">
            <v>0,00</v>
          </cell>
          <cell r="K3411">
            <v>2397.1999999999998</v>
          </cell>
          <cell r="L3411">
            <v>2397.1999999999998</v>
          </cell>
          <cell r="M3411"/>
          <cell r="N3411">
            <v>98593</v>
          </cell>
        </row>
        <row r="3412">
          <cell r="A3412">
            <v>89355</v>
          </cell>
          <cell r="B3412" t="str">
            <v>TUBO, PVC, SOLDÁVEL, DN 20MM, INSTALADO EM RAMAL OU SUB-RAMAL DE ÁGUA - FORNECIMENTO E INSTALAÇÃO. AF_12/2014</v>
          </cell>
          <cell r="C3412" t="str">
            <v>COMPOSIÇÃO</v>
          </cell>
          <cell r="D3412" t="str">
            <v>M</v>
          </cell>
          <cell r="E3412" t="str">
            <v>21,71</v>
          </cell>
          <cell r="F3412" t="str">
            <v>13,27</v>
          </cell>
          <cell r="G3412" t="str">
            <v>8,44</v>
          </cell>
          <cell r="H3412" t="str">
            <v>0,00</v>
          </cell>
          <cell r="I3412" t="str">
            <v>0,00</v>
          </cell>
          <cell r="J3412" t="str">
            <v>0,00</v>
          </cell>
          <cell r="K3412">
            <v>8.44</v>
          </cell>
          <cell r="L3412">
            <v>8.44</v>
          </cell>
          <cell r="M3412"/>
          <cell r="N3412">
            <v>89355</v>
          </cell>
        </row>
        <row r="3413">
          <cell r="A3413">
            <v>89356</v>
          </cell>
          <cell r="B3413" t="str">
            <v>TUBO, PVC, SOLDÁVEL, DN 25MM, INSTALADO EM RAMAL OU SUB-RAMAL DE ÁGUA - FORNECIMENTO E INSTALAÇÃO. AF_12/2014</v>
          </cell>
          <cell r="C3413" t="str">
            <v>COMPOSIÇÃO</v>
          </cell>
          <cell r="D3413" t="str">
            <v>M</v>
          </cell>
          <cell r="E3413" t="str">
            <v>25,66</v>
          </cell>
          <cell r="F3413" t="str">
            <v>15,34</v>
          </cell>
          <cell r="G3413" t="str">
            <v>10,32</v>
          </cell>
          <cell r="H3413" t="str">
            <v>0,00</v>
          </cell>
          <cell r="I3413" t="str">
            <v>0,00</v>
          </cell>
          <cell r="J3413" t="str">
            <v>0,00</v>
          </cell>
          <cell r="K3413">
            <v>10.32</v>
          </cell>
          <cell r="L3413">
            <v>10.32</v>
          </cell>
          <cell r="M3413"/>
          <cell r="N3413">
            <v>89356</v>
          </cell>
        </row>
        <row r="3414">
          <cell r="A3414">
            <v>89357</v>
          </cell>
          <cell r="B3414" t="str">
            <v>TUBO, PVC, SOLDÁVEL, DN 32MM, INSTALADO EM RAMAL OU SUB-RAMAL DE ÁGUA - FORNECIMENTO E INSTALAÇÃO. AF_12/2014</v>
          </cell>
          <cell r="C3414" t="str">
            <v>COMPOSIÇÃO</v>
          </cell>
          <cell r="D3414" t="str">
            <v>M</v>
          </cell>
          <cell r="E3414" t="str">
            <v>36,34</v>
          </cell>
          <cell r="F3414" t="str">
            <v>18,28</v>
          </cell>
          <cell r="G3414" t="str">
            <v>18,06</v>
          </cell>
          <cell r="H3414" t="str">
            <v>0,00</v>
          </cell>
          <cell r="I3414" t="str">
            <v>0,00</v>
          </cell>
          <cell r="J3414" t="str">
            <v>0,00</v>
          </cell>
          <cell r="K3414">
            <v>18.059999999999999</v>
          </cell>
          <cell r="L3414">
            <v>18.059999999999999</v>
          </cell>
          <cell r="M3414"/>
          <cell r="N3414">
            <v>89357</v>
          </cell>
        </row>
        <row r="3415">
          <cell r="A3415">
            <v>89401</v>
          </cell>
          <cell r="B3415" t="str">
            <v>TUBO, PVC, SOLDÁVEL, DN 20MM, INSTALADO EM RAMAL DE DISTRIBUIÇÃO DE ÁGUA - FORNECIMENTO E INSTALAÇÃO. AF_12/2014</v>
          </cell>
          <cell r="C3415" t="str">
            <v>COMPOSIÇÃO</v>
          </cell>
          <cell r="D3415" t="str">
            <v>M</v>
          </cell>
          <cell r="E3415" t="str">
            <v>9,55</v>
          </cell>
          <cell r="F3415" t="str">
            <v>4,02</v>
          </cell>
          <cell r="G3415" t="str">
            <v>5,53</v>
          </cell>
          <cell r="H3415" t="str">
            <v>0,00</v>
          </cell>
          <cell r="I3415" t="str">
            <v>0,00</v>
          </cell>
          <cell r="J3415" t="str">
            <v>0,00</v>
          </cell>
          <cell r="K3415">
            <v>5.53</v>
          </cell>
          <cell r="L3415">
            <v>5.53</v>
          </cell>
          <cell r="M3415"/>
          <cell r="N3415">
            <v>89401</v>
          </cell>
        </row>
        <row r="3416">
          <cell r="A3416">
            <v>89402</v>
          </cell>
          <cell r="B3416" t="str">
            <v>TUBO, PVC, SOLDÁVEL, DN 25MM, INSTALADO EM RAMAL DE DISTRIBUIÇÃO DE ÁGUA - FORNECIMENTO E INSTALAÇÃO. AF_12/2014</v>
          </cell>
          <cell r="C3416" t="str">
            <v>COMPOSIÇÃO</v>
          </cell>
          <cell r="D3416" t="str">
            <v>M</v>
          </cell>
          <cell r="E3416" t="str">
            <v>11,62</v>
          </cell>
          <cell r="F3416" t="str">
            <v>4,69</v>
          </cell>
          <cell r="G3416" t="str">
            <v>6,93</v>
          </cell>
          <cell r="H3416" t="str">
            <v>0,00</v>
          </cell>
          <cell r="I3416" t="str">
            <v>0,00</v>
          </cell>
          <cell r="J3416" t="str">
            <v>0,00</v>
          </cell>
          <cell r="K3416">
            <v>6.93</v>
          </cell>
          <cell r="L3416">
            <v>6.93</v>
          </cell>
          <cell r="M3416"/>
          <cell r="N3416">
            <v>89402</v>
          </cell>
        </row>
        <row r="3417">
          <cell r="A3417">
            <v>89403</v>
          </cell>
          <cell r="B3417" t="str">
            <v>TUBO, PVC, SOLDÁVEL, DN 32MM, INSTALADO EM RAMAL DE DISTRIBUIÇÃO DE ÁGUA - FORNECIMENTO E INSTALAÇÃO. AF_12/2014</v>
          </cell>
          <cell r="C3417" t="str">
            <v>COMPOSIÇÃO</v>
          </cell>
          <cell r="D3417" t="str">
            <v>M</v>
          </cell>
          <cell r="E3417" t="str">
            <v>19,57</v>
          </cell>
          <cell r="F3417" t="str">
            <v>5,56</v>
          </cell>
          <cell r="G3417" t="str">
            <v>14,01</v>
          </cell>
          <cell r="H3417" t="str">
            <v>0,00</v>
          </cell>
          <cell r="I3417" t="str">
            <v>0,00</v>
          </cell>
          <cell r="J3417" t="str">
            <v>0,00</v>
          </cell>
          <cell r="K3417">
            <v>14.01</v>
          </cell>
          <cell r="L3417">
            <v>14.01</v>
          </cell>
          <cell r="M3417"/>
          <cell r="N3417">
            <v>89403</v>
          </cell>
        </row>
        <row r="3418">
          <cell r="A3418">
            <v>89446</v>
          </cell>
          <cell r="B3418" t="str">
            <v>TUBO, PVC, SOLDÁVEL, DN 25MM, INSTALADO EM PRUMADA DE ÁGUA - FORNECIMENTO E INSTALAÇÃO. AF_12/2014</v>
          </cell>
          <cell r="C3418" t="str">
            <v>COMPOSIÇÃO</v>
          </cell>
          <cell r="D3418" t="str">
            <v>M</v>
          </cell>
          <cell r="E3418" t="str">
            <v>6,30</v>
          </cell>
          <cell r="F3418" t="str">
            <v>0,64</v>
          </cell>
          <cell r="G3418" t="str">
            <v>5,66</v>
          </cell>
          <cell r="H3418" t="str">
            <v>0,00</v>
          </cell>
          <cell r="I3418" t="str">
            <v>0,00</v>
          </cell>
          <cell r="J3418" t="str">
            <v>0,00</v>
          </cell>
          <cell r="K3418">
            <v>5.66</v>
          </cell>
          <cell r="L3418">
            <v>5.66</v>
          </cell>
          <cell r="M3418"/>
          <cell r="N3418">
            <v>89446</v>
          </cell>
        </row>
        <row r="3419">
          <cell r="A3419">
            <v>89447</v>
          </cell>
          <cell r="B3419" t="str">
            <v>TUBO, PVC, SOLDÁVEL, DN 32MM, INSTALADO EM PRUMADA DE ÁGUA - FORNECIMENTO E INSTALAÇÃO. AF_12/2014</v>
          </cell>
          <cell r="C3419" t="str">
            <v>COMPOSIÇÃO</v>
          </cell>
          <cell r="D3419" t="str">
            <v>M</v>
          </cell>
          <cell r="E3419" t="str">
            <v>13,31</v>
          </cell>
          <cell r="F3419" t="str">
            <v>0,80</v>
          </cell>
          <cell r="G3419" t="str">
            <v>12,51</v>
          </cell>
          <cell r="H3419" t="str">
            <v>0,00</v>
          </cell>
          <cell r="I3419" t="str">
            <v>0,00</v>
          </cell>
          <cell r="J3419" t="str">
            <v>0,00</v>
          </cell>
          <cell r="K3419">
            <v>12.51</v>
          </cell>
          <cell r="L3419">
            <v>12.51</v>
          </cell>
          <cell r="M3419"/>
          <cell r="N3419">
            <v>89447</v>
          </cell>
        </row>
        <row r="3420">
          <cell r="A3420">
            <v>89448</v>
          </cell>
          <cell r="B3420" t="str">
            <v>TUBO, PVC, SOLDÁVEL, DN 40MM, INSTALADO EM PRUMADA DE ÁGUA - FORNECIMENTO E INSTALAÇÃO. AF_12/2014</v>
          </cell>
          <cell r="C3420" t="str">
            <v>COMPOSIÇÃO</v>
          </cell>
          <cell r="D3420" t="str">
            <v>M</v>
          </cell>
          <cell r="E3420" t="str">
            <v>19,12</v>
          </cell>
          <cell r="F3420" t="str">
            <v>0,97</v>
          </cell>
          <cell r="G3420" t="str">
            <v>18,15</v>
          </cell>
          <cell r="H3420" t="str">
            <v>0,00</v>
          </cell>
          <cell r="I3420" t="str">
            <v>0,00</v>
          </cell>
          <cell r="J3420" t="str">
            <v>0,00</v>
          </cell>
          <cell r="K3420">
            <v>18.149999999999999</v>
          </cell>
          <cell r="L3420">
            <v>18.149999999999999</v>
          </cell>
          <cell r="M3420"/>
          <cell r="N3420">
            <v>89448</v>
          </cell>
        </row>
        <row r="3421">
          <cell r="A3421">
            <v>89449</v>
          </cell>
          <cell r="B3421" t="str">
            <v>TUBO, PVC, SOLDÁVEL, DN 50MM, INSTALADO EM PRUMADA DE ÁGUA - FORNECIMENTO E INSTALAÇÃO. AF_12/2014</v>
          </cell>
          <cell r="C3421" t="str">
            <v>COMPOSIÇÃO</v>
          </cell>
          <cell r="D3421" t="str">
            <v>M</v>
          </cell>
          <cell r="E3421" t="str">
            <v>22,00</v>
          </cell>
          <cell r="F3421" t="str">
            <v>1,18</v>
          </cell>
          <cell r="G3421" t="str">
            <v>20,82</v>
          </cell>
          <cell r="H3421" t="str">
            <v>0,00</v>
          </cell>
          <cell r="I3421" t="str">
            <v>0,00</v>
          </cell>
          <cell r="J3421" t="str">
            <v>0,00</v>
          </cell>
          <cell r="K3421">
            <v>20.82</v>
          </cell>
          <cell r="L3421">
            <v>20.82</v>
          </cell>
          <cell r="M3421"/>
          <cell r="N3421">
            <v>89449</v>
          </cell>
        </row>
        <row r="3422">
          <cell r="A3422">
            <v>89450</v>
          </cell>
          <cell r="B3422" t="str">
            <v>TUBO, PVC, SOLDÁVEL, DN 60MM, INSTALADO EM PRUMADA DE ÁGUA - FORNECIMENTO E INSTALAÇÃO. AF_12/2014</v>
          </cell>
          <cell r="C3422" t="str">
            <v>COMPOSIÇÃO</v>
          </cell>
          <cell r="D3422" t="str">
            <v>M</v>
          </cell>
          <cell r="E3422" t="str">
            <v>36,29</v>
          </cell>
          <cell r="F3422" t="str">
            <v>1,39</v>
          </cell>
          <cell r="G3422" t="str">
            <v>34,90</v>
          </cell>
          <cell r="H3422" t="str">
            <v>0,00</v>
          </cell>
          <cell r="I3422" t="str">
            <v>0,00</v>
          </cell>
          <cell r="J3422" t="str">
            <v>0,00</v>
          </cell>
          <cell r="K3422">
            <v>34.9</v>
          </cell>
          <cell r="L3422">
            <v>34.9</v>
          </cell>
          <cell r="M3422"/>
          <cell r="N3422">
            <v>89450</v>
          </cell>
        </row>
        <row r="3423">
          <cell r="A3423">
            <v>89451</v>
          </cell>
          <cell r="B3423" t="str">
            <v>TUBO, PVC, SOLDÁVEL, DN 75MM, INSTALADO EM PRUMADA DE ÁGUA - FORNECIMENTO E INSTALAÇÃO. AF_12/2014</v>
          </cell>
          <cell r="C3423" t="str">
            <v>COMPOSIÇÃO</v>
          </cell>
          <cell r="D3423" t="str">
            <v>M</v>
          </cell>
          <cell r="E3423" t="str">
            <v>59,99</v>
          </cell>
          <cell r="F3423" t="str">
            <v>1,73</v>
          </cell>
          <cell r="G3423" t="str">
            <v>58,26</v>
          </cell>
          <cell r="H3423" t="str">
            <v>0,00</v>
          </cell>
          <cell r="I3423" t="str">
            <v>0,00</v>
          </cell>
          <cell r="J3423" t="str">
            <v>0,00</v>
          </cell>
          <cell r="K3423">
            <v>58.26</v>
          </cell>
          <cell r="L3423">
            <v>58.26</v>
          </cell>
          <cell r="M3423"/>
          <cell r="N3423">
            <v>89451</v>
          </cell>
        </row>
        <row r="3424">
          <cell r="A3424">
            <v>89452</v>
          </cell>
          <cell r="B3424" t="str">
            <v>TUBO, PVC, SOLDÁVEL, DN 85MM, INSTALADO EM PRUMADA DE ÁGUA - FORNECIMENTO E INSTALAÇÃO. AF_12/2014</v>
          </cell>
          <cell r="C3424" t="str">
            <v>COMPOSIÇÃO</v>
          </cell>
          <cell r="D3424" t="str">
            <v>M</v>
          </cell>
          <cell r="E3424" t="str">
            <v>74,68</v>
          </cell>
          <cell r="F3424" t="str">
            <v>1,93</v>
          </cell>
          <cell r="G3424" t="str">
            <v>72,75</v>
          </cell>
          <cell r="H3424" t="str">
            <v>0,00</v>
          </cell>
          <cell r="I3424" t="str">
            <v>0,00</v>
          </cell>
          <cell r="J3424" t="str">
            <v>0,00</v>
          </cell>
          <cell r="K3424">
            <v>72.75</v>
          </cell>
          <cell r="L3424">
            <v>72.75</v>
          </cell>
          <cell r="M3424"/>
          <cell r="N3424">
            <v>89452</v>
          </cell>
        </row>
        <row r="3425">
          <cell r="A3425">
            <v>89508</v>
          </cell>
          <cell r="B3425" t="str">
            <v>TUBO PVC, SÉRIE R, ÁGUA PLUVIAL, DN 40 MM, FORNECIDO E INSTALADO EM RAMAL DE ENCAMINHAMENTO. AF_12/2014</v>
          </cell>
          <cell r="C3425" t="str">
            <v>COMPOSIÇÃO</v>
          </cell>
          <cell r="D3425" t="str">
            <v>M</v>
          </cell>
          <cell r="E3425" t="str">
            <v>25,89</v>
          </cell>
          <cell r="F3425" t="str">
            <v>6,84</v>
          </cell>
          <cell r="G3425" t="str">
            <v>19,05</v>
          </cell>
          <cell r="H3425" t="str">
            <v>0,00</v>
          </cell>
          <cell r="I3425" t="str">
            <v>0,00</v>
          </cell>
          <cell r="J3425" t="str">
            <v>0,00</v>
          </cell>
          <cell r="K3425">
            <v>19.05</v>
          </cell>
          <cell r="L3425">
            <v>19.05</v>
          </cell>
          <cell r="M3425"/>
          <cell r="N3425">
            <v>89508</v>
          </cell>
        </row>
        <row r="3426">
          <cell r="A3426">
            <v>89509</v>
          </cell>
          <cell r="B3426" t="str">
            <v>TUBO PVC, SÉRIE R, ÁGUA PLUVIAL, DN 50 MM, FORNECIDO E INSTALADO EM RAMAL DE ENCAMINHAMENTO. AF_12/2014</v>
          </cell>
          <cell r="C3426" t="str">
            <v>COMPOSIÇÃO</v>
          </cell>
          <cell r="D3426" t="str">
            <v>M</v>
          </cell>
          <cell r="E3426" t="str">
            <v>34,51</v>
          </cell>
          <cell r="F3426" t="str">
            <v>8,70</v>
          </cell>
          <cell r="G3426" t="str">
            <v>25,81</v>
          </cell>
          <cell r="H3426" t="str">
            <v>0,00</v>
          </cell>
          <cell r="I3426" t="str">
            <v>0,00</v>
          </cell>
          <cell r="J3426" t="str">
            <v>0,00</v>
          </cell>
          <cell r="K3426">
            <v>25.81</v>
          </cell>
          <cell r="L3426">
            <v>25.81</v>
          </cell>
          <cell r="M3426"/>
          <cell r="N3426">
            <v>89509</v>
          </cell>
        </row>
        <row r="3427">
          <cell r="A3427">
            <v>89511</v>
          </cell>
          <cell r="B3427" t="str">
            <v>TUBO PVC, SÉRIE R, ÁGUA PLUVIAL, DN 75 MM, FORNECIDO E INSTALADO EM RAMAL DE ENCAMINHAMENTO. AF_12/2014</v>
          </cell>
          <cell r="C3427" t="str">
            <v>COMPOSIÇÃO</v>
          </cell>
          <cell r="D3427" t="str">
            <v>M</v>
          </cell>
          <cell r="E3427" t="str">
            <v>50,12</v>
          </cell>
          <cell r="F3427" t="str">
            <v>13,47</v>
          </cell>
          <cell r="G3427" t="str">
            <v>36,65</v>
          </cell>
          <cell r="H3427" t="str">
            <v>0,00</v>
          </cell>
          <cell r="I3427" t="str">
            <v>0,00</v>
          </cell>
          <cell r="J3427" t="str">
            <v>0,00</v>
          </cell>
          <cell r="K3427">
            <v>36.65</v>
          </cell>
          <cell r="L3427">
            <v>36.65</v>
          </cell>
          <cell r="M3427"/>
          <cell r="N3427">
            <v>89511</v>
          </cell>
        </row>
        <row r="3428">
          <cell r="A3428">
            <v>89512</v>
          </cell>
          <cell r="B3428" t="str">
            <v>TUBO PVC, SÉRIE R, ÁGUA PLUVIAL, DN 100 MM, FORNECIDO E INSTALADO EM RAMAL DE ENCAMINHAMENTO. AF_12/2014</v>
          </cell>
          <cell r="C3428" t="str">
            <v>COMPOSIÇÃO</v>
          </cell>
          <cell r="D3428" t="str">
            <v>M</v>
          </cell>
          <cell r="E3428" t="str">
            <v>79,89</v>
          </cell>
          <cell r="F3428" t="str">
            <v>18,46</v>
          </cell>
          <cell r="G3428" t="str">
            <v>61,43</v>
          </cell>
          <cell r="H3428" t="str">
            <v>0,00</v>
          </cell>
          <cell r="I3428" t="str">
            <v>0,00</v>
          </cell>
          <cell r="J3428" t="str">
            <v>0,00</v>
          </cell>
          <cell r="K3428">
            <v>61.43</v>
          </cell>
          <cell r="L3428">
            <v>61.43</v>
          </cell>
          <cell r="M3428"/>
          <cell r="N3428">
            <v>89512</v>
          </cell>
        </row>
        <row r="3429">
          <cell r="A3429">
            <v>89576</v>
          </cell>
          <cell r="B3429" t="str">
            <v>TUBO PVC, SÉRIE R, ÁGUA PLUVIAL, DN 75 MM, FORNECIDO E INSTALADO EM CONDUTORES VERTICAIS DE ÁGUAS PLUVIAIS. AF_12/2014</v>
          </cell>
          <cell r="C3429" t="str">
            <v>COMPOSIÇÃO</v>
          </cell>
          <cell r="D3429" t="str">
            <v>M</v>
          </cell>
          <cell r="E3429" t="str">
            <v>31,97</v>
          </cell>
          <cell r="F3429" t="str">
            <v>2,89</v>
          </cell>
          <cell r="G3429" t="str">
            <v>29,08</v>
          </cell>
          <cell r="H3429" t="str">
            <v>0,00</v>
          </cell>
          <cell r="I3429" t="str">
            <v>0,00</v>
          </cell>
          <cell r="J3429" t="str">
            <v>0,00</v>
          </cell>
          <cell r="K3429">
            <v>29.08</v>
          </cell>
          <cell r="L3429">
            <v>29.08</v>
          </cell>
          <cell r="M3429"/>
          <cell r="N3429">
            <v>89576</v>
          </cell>
        </row>
        <row r="3430">
          <cell r="A3430">
            <v>89578</v>
          </cell>
          <cell r="B3430" t="str">
            <v>TUBO PVC, SÉRIE R, ÁGUA PLUVIAL, DN 100 MM, FORNECIDO E INSTALADO EM CONDUTORES VERTICAIS DE ÁGUAS PLUVIAIS. AF_12/2014</v>
          </cell>
          <cell r="C3430" t="str">
            <v>COMPOSIÇÃO</v>
          </cell>
          <cell r="D3430" t="str">
            <v>M</v>
          </cell>
          <cell r="E3430" t="str">
            <v>55,23</v>
          </cell>
          <cell r="F3430" t="str">
            <v>4,54</v>
          </cell>
          <cell r="G3430" t="str">
            <v>50,69</v>
          </cell>
          <cell r="H3430" t="str">
            <v>0,00</v>
          </cell>
          <cell r="I3430" t="str">
            <v>0,00</v>
          </cell>
          <cell r="J3430" t="str">
            <v>0,00</v>
          </cell>
          <cell r="K3430">
            <v>50.69</v>
          </cell>
          <cell r="L3430">
            <v>50.69</v>
          </cell>
          <cell r="M3430"/>
          <cell r="N3430">
            <v>89578</v>
          </cell>
        </row>
        <row r="3431">
          <cell r="A3431">
            <v>89580</v>
          </cell>
          <cell r="B3431" t="str">
            <v>TUBO PVC, SÉRIE R, ÁGUA PLUVIAL, DN 150 MM, FORNECIDO E INSTALADO EM CONDUTORES VERTICAIS DE ÁGUAS PLUVIAIS. AF_12/2014</v>
          </cell>
          <cell r="C3431" t="str">
            <v>COMPOSIÇÃO</v>
          </cell>
          <cell r="D3431" t="str">
            <v>M</v>
          </cell>
          <cell r="E3431" t="str">
            <v>109,25</v>
          </cell>
          <cell r="F3431" t="str">
            <v>7,45</v>
          </cell>
          <cell r="G3431" t="str">
            <v>101,80</v>
          </cell>
          <cell r="H3431" t="str">
            <v>0,00</v>
          </cell>
          <cell r="I3431" t="str">
            <v>0,00</v>
          </cell>
          <cell r="J3431" t="str">
            <v>0,00</v>
          </cell>
          <cell r="K3431">
            <v>101.8</v>
          </cell>
          <cell r="L3431">
            <v>101.8</v>
          </cell>
          <cell r="M3431"/>
          <cell r="N3431">
            <v>89580</v>
          </cell>
        </row>
        <row r="3432">
          <cell r="A3432">
            <v>89633</v>
          </cell>
          <cell r="B3432" t="str">
            <v>TUBO, CPVC, SOLDÁVEL, DN 15MM, INSTALADO EM RAMAL OU SUB-RAMAL DE ÁGUA - FORNECIMENTO E INSTALAÇÃO. AF_12/2014</v>
          </cell>
          <cell r="C3432" t="str">
            <v>COMPOSIÇÃO</v>
          </cell>
          <cell r="D3432" t="str">
            <v>M</v>
          </cell>
          <cell r="E3432" t="str">
            <v>25,13</v>
          </cell>
          <cell r="F3432" t="str">
            <v>11,12</v>
          </cell>
          <cell r="G3432" t="str">
            <v>14,01</v>
          </cell>
          <cell r="H3432" t="str">
            <v>0,00</v>
          </cell>
          <cell r="I3432" t="str">
            <v>0,00</v>
          </cell>
          <cell r="J3432" t="str">
            <v>0,00</v>
          </cell>
          <cell r="K3432">
            <v>14.01</v>
          </cell>
          <cell r="L3432">
            <v>14.01</v>
          </cell>
          <cell r="M3432"/>
          <cell r="N3432">
            <v>89633</v>
          </cell>
        </row>
        <row r="3433">
          <cell r="A3433">
            <v>89634</v>
          </cell>
          <cell r="B3433" t="str">
            <v>TUBO, CPVC, SOLDÁVEL, DN 22MM, INSTALADO EM RAMAL OU SUB-RAMAL DE ÁGUA - FORNECIMENTO E INSTALAÇÃO. AF_12/2014</v>
          </cell>
          <cell r="C3433" t="str">
            <v>COMPOSIÇÃO</v>
          </cell>
          <cell r="D3433" t="str">
            <v>M</v>
          </cell>
          <cell r="E3433" t="str">
            <v>37,21</v>
          </cell>
          <cell r="F3433" t="str">
            <v>14,07</v>
          </cell>
          <cell r="G3433" t="str">
            <v>23,14</v>
          </cell>
          <cell r="H3433" t="str">
            <v>0,00</v>
          </cell>
          <cell r="I3433" t="str">
            <v>0,00</v>
          </cell>
          <cell r="J3433" t="str">
            <v>0,00</v>
          </cell>
          <cell r="K3433">
            <v>23.14</v>
          </cell>
          <cell r="L3433">
            <v>23.14</v>
          </cell>
          <cell r="M3433"/>
          <cell r="N3433">
            <v>89634</v>
          </cell>
        </row>
        <row r="3434">
          <cell r="A3434">
            <v>89635</v>
          </cell>
          <cell r="B3434" t="str">
            <v>TUBO, CPVC, SOLDÁVEL, DN 28MM, INSTALADO EM RAMAL OU SUB-RAMAL DE ÁGUA - FORNECIMENTO E INSTALAÇÃO. AF_12/2014</v>
          </cell>
          <cell r="C3434" t="str">
            <v>COMPOSIÇÃO</v>
          </cell>
          <cell r="D3434" t="str">
            <v>M</v>
          </cell>
          <cell r="E3434" t="str">
            <v>51,97</v>
          </cell>
          <cell r="F3434" t="str">
            <v>16,60</v>
          </cell>
          <cell r="G3434" t="str">
            <v>35,37</v>
          </cell>
          <cell r="H3434" t="str">
            <v>0,00</v>
          </cell>
          <cell r="I3434" t="str">
            <v>0,00</v>
          </cell>
          <cell r="J3434" t="str">
            <v>0,00</v>
          </cell>
          <cell r="K3434">
            <v>35.369999999999997</v>
          </cell>
          <cell r="L3434">
            <v>35.369999999999997</v>
          </cell>
          <cell r="M3434"/>
          <cell r="N3434">
            <v>89635</v>
          </cell>
        </row>
        <row r="3435">
          <cell r="A3435">
            <v>89636</v>
          </cell>
          <cell r="B3435" t="str">
            <v>TUBO, CPVC, SOLDÁVEL, DN 35MM, INSTALADO EM RAMAL OU SUB-RAMAL DE ÁGUA  FORNECIMENTO E INSTALAÇÃO. AF_12/2014</v>
          </cell>
          <cell r="C3435" t="str">
            <v>COMPOSIÇÃO</v>
          </cell>
          <cell r="D3435" t="str">
            <v>M</v>
          </cell>
          <cell r="E3435" t="str">
            <v>63,04</v>
          </cell>
          <cell r="F3435" t="str">
            <v>19,53</v>
          </cell>
          <cell r="G3435" t="str">
            <v>43,51</v>
          </cell>
          <cell r="H3435" t="str">
            <v>0,00</v>
          </cell>
          <cell r="I3435" t="str">
            <v>0,00</v>
          </cell>
          <cell r="J3435" t="str">
            <v>0,00</v>
          </cell>
          <cell r="K3435">
            <v>43.51</v>
          </cell>
          <cell r="L3435">
            <v>43.51</v>
          </cell>
          <cell r="M3435"/>
          <cell r="N3435">
            <v>89636</v>
          </cell>
        </row>
        <row r="3436">
          <cell r="A3436">
            <v>89711</v>
          </cell>
          <cell r="B3436" t="str">
            <v>TUBO PVC, SERIE NORMAL, ESGOTO PREDIAL, DN 40 MM, FORNECIDO E INSTALADO EM RAMAL DE DESCARGA OU RAMAL DE ESGOTO SANITÁRIO. AF_12/2014</v>
          </cell>
          <cell r="C3436" t="str">
            <v>COMPOSIÇÃO</v>
          </cell>
          <cell r="D3436" t="str">
            <v>M</v>
          </cell>
          <cell r="E3436" t="str">
            <v>23,57</v>
          </cell>
          <cell r="F3436" t="str">
            <v>12,47</v>
          </cell>
          <cell r="G3436" t="str">
            <v>11,10</v>
          </cell>
          <cell r="H3436" t="str">
            <v>0,00</v>
          </cell>
          <cell r="I3436" t="str">
            <v>0,00</v>
          </cell>
          <cell r="J3436" t="str">
            <v>0,00</v>
          </cell>
          <cell r="K3436">
            <v>11.1</v>
          </cell>
          <cell r="L3436">
            <v>11.1</v>
          </cell>
          <cell r="M3436"/>
          <cell r="N3436">
            <v>89711</v>
          </cell>
        </row>
        <row r="3437">
          <cell r="A3437">
            <v>89712</v>
          </cell>
          <cell r="B3437" t="str">
            <v>TUBO PVC, SERIE NORMAL, ESGOTO PREDIAL, DN 50 MM, FORNECIDO E INSTALADO EM RAMAL DE DESCARGA OU RAMAL DE ESGOTO SANITÁRIO. AF_12/2014</v>
          </cell>
          <cell r="C3437" t="str">
            <v>COMPOSIÇÃO</v>
          </cell>
          <cell r="D3437" t="str">
            <v>M</v>
          </cell>
          <cell r="E3437" t="str">
            <v>34,65</v>
          </cell>
          <cell r="F3437" t="str">
            <v>15,77</v>
          </cell>
          <cell r="G3437" t="str">
            <v>18,88</v>
          </cell>
          <cell r="H3437" t="str">
            <v>0,00</v>
          </cell>
          <cell r="I3437" t="str">
            <v>0,00</v>
          </cell>
          <cell r="J3437" t="str">
            <v>0,00</v>
          </cell>
          <cell r="K3437">
            <v>18.88</v>
          </cell>
          <cell r="L3437">
            <v>18.88</v>
          </cell>
          <cell r="M3437"/>
          <cell r="N3437">
            <v>89712</v>
          </cell>
        </row>
        <row r="3438">
          <cell r="A3438">
            <v>89713</v>
          </cell>
          <cell r="B3438" t="str">
            <v>TUBO PVC, SERIE NORMAL, ESGOTO PREDIAL, DN 75 MM, FORNECIDO E INSTALADO EM RAMAL DE DESCARGA OU RAMAL DE ESGOTO SANITÁRIO. AF_12/2014</v>
          </cell>
          <cell r="C3438" t="str">
            <v>COMPOSIÇÃO</v>
          </cell>
          <cell r="D3438" t="str">
            <v>M</v>
          </cell>
          <cell r="E3438" t="str">
            <v>52,18</v>
          </cell>
          <cell r="F3438" t="str">
            <v>23,24</v>
          </cell>
          <cell r="G3438" t="str">
            <v>28,94</v>
          </cell>
          <cell r="H3438" t="str">
            <v>0,00</v>
          </cell>
          <cell r="I3438" t="str">
            <v>0,00</v>
          </cell>
          <cell r="J3438" t="str">
            <v>0,00</v>
          </cell>
          <cell r="K3438">
            <v>28.94</v>
          </cell>
          <cell r="L3438">
            <v>28.94</v>
          </cell>
          <cell r="M3438"/>
          <cell r="N3438">
            <v>89713</v>
          </cell>
        </row>
        <row r="3439">
          <cell r="A3439">
            <v>89714</v>
          </cell>
          <cell r="B3439" t="str">
            <v>TUBO PVC, SERIE NORMAL, ESGOTO PREDIAL, DN 100 MM, FORNECIDO E INSTALADO EM RAMAL DE DESCARGA OU RAMAL DE ESGOTO SANITÁRIO. AF_12/2014</v>
          </cell>
          <cell r="C3439" t="str">
            <v>COMPOSIÇÃO</v>
          </cell>
          <cell r="D3439" t="str">
            <v>M</v>
          </cell>
          <cell r="E3439" t="str">
            <v>66,34</v>
          </cell>
          <cell r="F3439" t="str">
            <v>30,72</v>
          </cell>
          <cell r="G3439" t="str">
            <v>35,62</v>
          </cell>
          <cell r="H3439" t="str">
            <v>0,00</v>
          </cell>
          <cell r="I3439" t="str">
            <v>0,00</v>
          </cell>
          <cell r="J3439" t="str">
            <v>0,00</v>
          </cell>
          <cell r="K3439">
            <v>35.619999999999997</v>
          </cell>
          <cell r="L3439">
            <v>35.619999999999997</v>
          </cell>
          <cell r="M3439"/>
          <cell r="N3439">
            <v>89714</v>
          </cell>
        </row>
        <row r="3440">
          <cell r="A3440">
            <v>89716</v>
          </cell>
          <cell r="B3440" t="str">
            <v>TUBO, CPVC, SOLDÁVEL, DN 22MM, INSTALADO EM RAMAL DE DISTRIBUIÇÃO DE ÁGUA - FORNECIMENTO E INSTALAÇÃO. AF_12/2014</v>
          </cell>
          <cell r="C3440" t="str">
            <v>COMPOSIÇÃO</v>
          </cell>
          <cell r="D3440" t="str">
            <v>M</v>
          </cell>
          <cell r="E3440" t="str">
            <v>24,47</v>
          </cell>
          <cell r="F3440" t="str">
            <v>4,27</v>
          </cell>
          <cell r="G3440" t="str">
            <v>20,20</v>
          </cell>
          <cell r="H3440" t="str">
            <v>0,00</v>
          </cell>
          <cell r="I3440" t="str">
            <v>0,00</v>
          </cell>
          <cell r="J3440" t="str">
            <v>0,00</v>
          </cell>
          <cell r="K3440">
            <v>20.2</v>
          </cell>
          <cell r="L3440">
            <v>20.2</v>
          </cell>
          <cell r="M3440"/>
          <cell r="N3440">
            <v>89716</v>
          </cell>
        </row>
        <row r="3441">
          <cell r="A3441">
            <v>89717</v>
          </cell>
          <cell r="B3441" t="str">
            <v>TUBO, CPVC, SOLDÁVEL, DN 28MM, INSTALADO EM RAMAL DE DISTRIBUIÇÃO DE ÁGUA - FORNECIMENTO E INSTALAÇÃO. AF_12/2014</v>
          </cell>
          <cell r="C3441" t="str">
            <v>COMPOSIÇÃO</v>
          </cell>
          <cell r="D3441" t="str">
            <v>M</v>
          </cell>
          <cell r="E3441" t="str">
            <v>36,97</v>
          </cell>
          <cell r="F3441" t="str">
            <v>5,06</v>
          </cell>
          <cell r="G3441" t="str">
            <v>31,91</v>
          </cell>
          <cell r="H3441" t="str">
            <v>0,00</v>
          </cell>
          <cell r="I3441" t="str">
            <v>0,00</v>
          </cell>
          <cell r="J3441" t="str">
            <v>0,00</v>
          </cell>
          <cell r="K3441">
            <v>31.91</v>
          </cell>
          <cell r="L3441">
            <v>31.91</v>
          </cell>
          <cell r="M3441"/>
          <cell r="N3441">
            <v>89717</v>
          </cell>
        </row>
        <row r="3442">
          <cell r="A3442">
            <v>89770</v>
          </cell>
          <cell r="B3442" t="str">
            <v>TUBO, CPVC, SOLDÁVEL, DN 35MM, INSTALADO EM PRUMADA DE ÁGUA  FORNECIMENTO E INSTALAÇÃO. AF_12/2014</v>
          </cell>
          <cell r="C3442" t="str">
            <v>COMPOSIÇÃO</v>
          </cell>
          <cell r="D3442" t="str">
            <v>M</v>
          </cell>
          <cell r="E3442" t="str">
            <v>38,76</v>
          </cell>
          <cell r="F3442" t="str">
            <v>0,85</v>
          </cell>
          <cell r="G3442" t="str">
            <v>37,91</v>
          </cell>
          <cell r="H3442" t="str">
            <v>0,00</v>
          </cell>
          <cell r="I3442" t="str">
            <v>0,00</v>
          </cell>
          <cell r="J3442" t="str">
            <v>0,00</v>
          </cell>
          <cell r="K3442">
            <v>37.909999999999997</v>
          </cell>
          <cell r="L3442">
            <v>37.909999999999997</v>
          </cell>
          <cell r="M3442"/>
          <cell r="N3442">
            <v>89770</v>
          </cell>
        </row>
        <row r="3443">
          <cell r="A3443">
            <v>89771</v>
          </cell>
          <cell r="B3443" t="str">
            <v>TUBO, CPVC, SOLDÁVEL, DN 42MM, INSTALADO EM PRUMADA DE ÁGUA  FORNECIMENTO E INSTALAÇÃO. AF_12/2014</v>
          </cell>
          <cell r="C3443" t="str">
            <v>COMPOSIÇÃO</v>
          </cell>
          <cell r="D3443" t="str">
            <v>M</v>
          </cell>
          <cell r="E3443" t="str">
            <v>52,93</v>
          </cell>
          <cell r="F3443" t="str">
            <v>1,02</v>
          </cell>
          <cell r="G3443" t="str">
            <v>51,91</v>
          </cell>
          <cell r="H3443" t="str">
            <v>0,00</v>
          </cell>
          <cell r="I3443" t="str">
            <v>0,00</v>
          </cell>
          <cell r="J3443" t="str">
            <v>0,00</v>
          </cell>
          <cell r="K3443">
            <v>51.91</v>
          </cell>
          <cell r="L3443">
            <v>51.91</v>
          </cell>
          <cell r="M3443"/>
          <cell r="N3443">
            <v>89771</v>
          </cell>
        </row>
        <row r="3444">
          <cell r="A3444">
            <v>89773</v>
          </cell>
          <cell r="B3444" t="str">
            <v>TUBO, CPVC, SOLDÁVEL, DN 73MM, INSTALADO EM PRUMADA DE ÁGUA  FORNECIMENTO E INSTALAÇÃO. AF_12/2014</v>
          </cell>
          <cell r="C3444" t="str">
            <v>COMPOSIÇÃO</v>
          </cell>
          <cell r="D3444" t="str">
            <v>M</v>
          </cell>
          <cell r="E3444" t="str">
            <v>123,00</v>
          </cell>
          <cell r="F3444" t="str">
            <v>1,69</v>
          </cell>
          <cell r="G3444" t="str">
            <v>121,31</v>
          </cell>
          <cell r="H3444" t="str">
            <v>0,00</v>
          </cell>
          <cell r="I3444" t="str">
            <v>0,00</v>
          </cell>
          <cell r="J3444" t="str">
            <v>0,00</v>
          </cell>
          <cell r="K3444">
            <v>121.31</v>
          </cell>
          <cell r="L3444">
            <v>121.31</v>
          </cell>
          <cell r="M3444"/>
          <cell r="N3444">
            <v>89773</v>
          </cell>
        </row>
        <row r="3445">
          <cell r="A3445">
            <v>89775</v>
          </cell>
          <cell r="B3445" t="str">
            <v>TUBO, CPVC, SOLDÁVEL, DN 89MM, INSTALADO EM PRUMADA DE ÁGUA  FORNECIMENTO E INSTALAÇÃO. AF_12/2014</v>
          </cell>
          <cell r="C3445" t="str">
            <v>COMPOSIÇÃO</v>
          </cell>
          <cell r="D3445" t="str">
            <v>M</v>
          </cell>
          <cell r="E3445" t="str">
            <v>194,07</v>
          </cell>
          <cell r="F3445" t="str">
            <v>2,02</v>
          </cell>
          <cell r="G3445" t="str">
            <v>192,05</v>
          </cell>
          <cell r="H3445" t="str">
            <v>0,00</v>
          </cell>
          <cell r="I3445" t="str">
            <v>0,00</v>
          </cell>
          <cell r="J3445" t="str">
            <v>0,00</v>
          </cell>
          <cell r="K3445">
            <v>192.05</v>
          </cell>
          <cell r="L3445">
            <v>192.05</v>
          </cell>
          <cell r="M3445"/>
          <cell r="N3445">
            <v>89775</v>
          </cell>
        </row>
        <row r="3446">
          <cell r="A3446">
            <v>89798</v>
          </cell>
          <cell r="B3446" t="str">
            <v>TUBO PVC, SERIE NORMAL, ESGOTO PREDIAL, DN 50 MM, FORNECIDO E INSTALADO EM PRUMADA DE ESGOTO SANITÁRIO OU VENTILAÇÃO. AF_12/2014</v>
          </cell>
          <cell r="C3446" t="str">
            <v>COMPOSIÇÃO</v>
          </cell>
          <cell r="D3446" t="str">
            <v>M</v>
          </cell>
          <cell r="E3446" t="str">
            <v>15,39</v>
          </cell>
          <cell r="F3446" t="str">
            <v>2,06</v>
          </cell>
          <cell r="G3446" t="str">
            <v>13,33</v>
          </cell>
          <cell r="H3446" t="str">
            <v>0,00</v>
          </cell>
          <cell r="I3446" t="str">
            <v>0,00</v>
          </cell>
          <cell r="J3446" t="str">
            <v>0,00</v>
          </cell>
          <cell r="K3446">
            <v>13.33</v>
          </cell>
          <cell r="L3446">
            <v>13.33</v>
          </cell>
          <cell r="M3446"/>
          <cell r="N3446">
            <v>89798</v>
          </cell>
        </row>
        <row r="3447">
          <cell r="A3447">
            <v>89799</v>
          </cell>
          <cell r="B3447" t="str">
            <v>TUBO PVC, SERIE NORMAL, ESGOTO PREDIAL, DN 75 MM, FORNECIDO E INSTALADO EM PRUMADA DE ESGOTO SANITÁRIO OU VENTILAÇÃO. AF_12/2014</v>
          </cell>
          <cell r="C3447" t="str">
            <v>COMPOSIÇÃO</v>
          </cell>
          <cell r="D3447" t="str">
            <v>M</v>
          </cell>
          <cell r="E3447" t="str">
            <v>24,84</v>
          </cell>
          <cell r="F3447" t="str">
            <v>4,55</v>
          </cell>
          <cell r="G3447" t="str">
            <v>20,29</v>
          </cell>
          <cell r="H3447" t="str">
            <v>0,00</v>
          </cell>
          <cell r="I3447" t="str">
            <v>0,00</v>
          </cell>
          <cell r="J3447" t="str">
            <v>0,00</v>
          </cell>
          <cell r="K3447">
            <v>20.29</v>
          </cell>
          <cell r="L3447">
            <v>20.29</v>
          </cell>
          <cell r="M3447"/>
          <cell r="N3447">
            <v>89799</v>
          </cell>
        </row>
        <row r="3448">
          <cell r="A3448">
            <v>89800</v>
          </cell>
          <cell r="B3448" t="str">
            <v>TUBO PVC, SERIE NORMAL, ESGOTO PREDIAL, DN 100 MM, FORNECIDO E INSTALADO EM PRUMADA DE ESGOTO SANITÁRIO OU VENTILAÇÃO. AF_12/2014</v>
          </cell>
          <cell r="C3448" t="str">
            <v>COMPOSIÇÃO</v>
          </cell>
          <cell r="D3448" t="str">
            <v>M</v>
          </cell>
          <cell r="E3448" t="str">
            <v>30,49</v>
          </cell>
          <cell r="F3448" t="str">
            <v>6,64</v>
          </cell>
          <cell r="G3448" t="str">
            <v>23,85</v>
          </cell>
          <cell r="H3448" t="str">
            <v>0,00</v>
          </cell>
          <cell r="I3448" t="str">
            <v>0,00</v>
          </cell>
          <cell r="J3448" t="str">
            <v>0,00</v>
          </cell>
          <cell r="K3448">
            <v>23.85</v>
          </cell>
          <cell r="L3448">
            <v>23.85</v>
          </cell>
          <cell r="M3448"/>
          <cell r="N3448">
            <v>89800</v>
          </cell>
        </row>
        <row r="3449">
          <cell r="A3449">
            <v>89848</v>
          </cell>
          <cell r="B3449" t="str">
            <v>TUBO PVC, SERIE NORMAL, ESGOTO PREDIAL, DN 100 MM, FORNECIDO E INSTALADO EM SUBCOLETOR AÉREO DE ESGOTO SANITÁRIO. AF_12/2014</v>
          </cell>
          <cell r="C3449" t="str">
            <v>COMPOSIÇÃO</v>
          </cell>
          <cell r="D3449" t="str">
            <v>M</v>
          </cell>
          <cell r="E3449" t="str">
            <v>36,87</v>
          </cell>
          <cell r="F3449" t="str">
            <v>11,21</v>
          </cell>
          <cell r="G3449" t="str">
            <v>25,66</v>
          </cell>
          <cell r="H3449" t="str">
            <v>0,00</v>
          </cell>
          <cell r="I3449" t="str">
            <v>0,00</v>
          </cell>
          <cell r="J3449" t="str">
            <v>0,00</v>
          </cell>
          <cell r="K3449">
            <v>25.66</v>
          </cell>
          <cell r="L3449">
            <v>25.66</v>
          </cell>
          <cell r="M3449"/>
          <cell r="N3449">
            <v>89848</v>
          </cell>
        </row>
        <row r="3450">
          <cell r="A3450">
            <v>89849</v>
          </cell>
          <cell r="B3450" t="str">
            <v>TUBO PVC, SERIE NORMAL, ESGOTO PREDIAL, DN 150 MM, FORNECIDO E INSTALADO EM SUBCOLETOR AÉREO DE ESGOTO SANITÁRIO. AF_12/2014</v>
          </cell>
          <cell r="C3450" t="str">
            <v>COMPOSIÇÃO</v>
          </cell>
          <cell r="D3450" t="str">
            <v>M</v>
          </cell>
          <cell r="E3450" t="str">
            <v>73,78</v>
          </cell>
          <cell r="F3450" t="str">
            <v>15,34</v>
          </cell>
          <cell r="G3450" t="str">
            <v>58,44</v>
          </cell>
          <cell r="H3450" t="str">
            <v>0,00</v>
          </cell>
          <cell r="I3450" t="str">
            <v>0,00</v>
          </cell>
          <cell r="J3450" t="str">
            <v>0,00</v>
          </cell>
          <cell r="K3450">
            <v>58.44</v>
          </cell>
          <cell r="L3450">
            <v>58.44</v>
          </cell>
          <cell r="M3450"/>
          <cell r="N3450">
            <v>89849</v>
          </cell>
        </row>
        <row r="3451">
          <cell r="A3451">
            <v>89865</v>
          </cell>
          <cell r="B3451" t="str">
            <v>TUBO, PVC, SOLDÁVEL, DN 25MM, INSTALADO EM DRENO DE AR-CONDICIONADO - FORNECIMENTO E INSTALAÇÃO. AF_12/2014</v>
          </cell>
          <cell r="C3451" t="str">
            <v>COMPOSIÇÃO</v>
          </cell>
          <cell r="D3451" t="str">
            <v>M</v>
          </cell>
          <cell r="E3451" t="str">
            <v>15,79</v>
          </cell>
          <cell r="F3451" t="str">
            <v>7,88</v>
          </cell>
          <cell r="G3451" t="str">
            <v>7,91</v>
          </cell>
          <cell r="H3451" t="str">
            <v>0,00</v>
          </cell>
          <cell r="I3451" t="str">
            <v>0,00</v>
          </cell>
          <cell r="J3451" t="str">
            <v>0,00</v>
          </cell>
          <cell r="K3451">
            <v>7.91</v>
          </cell>
          <cell r="L3451">
            <v>7.91</v>
          </cell>
          <cell r="M3451"/>
          <cell r="N3451">
            <v>89865</v>
          </cell>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50,85</v>
          </cell>
          <cell r="F3452" t="str">
            <v>30,15</v>
          </cell>
          <cell r="G3452" t="str">
            <v>20,70</v>
          </cell>
          <cell r="H3452" t="str">
            <v>0,00</v>
          </cell>
          <cell r="I3452" t="str">
            <v>0,00</v>
          </cell>
          <cell r="J3452" t="str">
            <v>0,00</v>
          </cell>
          <cell r="K3452">
            <v>20.7</v>
          </cell>
          <cell r="L3452">
            <v>20.7</v>
          </cell>
          <cell r="M3452"/>
          <cell r="N3452">
            <v>91784</v>
          </cell>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50,19</v>
          </cell>
          <cell r="F3453" t="str">
            <v>29,16</v>
          </cell>
          <cell r="G3453" t="str">
            <v>21,03</v>
          </cell>
          <cell r="H3453" t="str">
            <v>0,00</v>
          </cell>
          <cell r="I3453" t="str">
            <v>0,00</v>
          </cell>
          <cell r="J3453" t="str">
            <v>0,00</v>
          </cell>
          <cell r="K3453">
            <v>21.03</v>
          </cell>
          <cell r="L3453">
            <v>21.03</v>
          </cell>
          <cell r="M3453"/>
          <cell r="N3453">
            <v>91785</v>
          </cell>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34,70</v>
          </cell>
          <cell r="F3454" t="str">
            <v>11,07</v>
          </cell>
          <cell r="G3454" t="str">
            <v>23,63</v>
          </cell>
          <cell r="H3454" t="str">
            <v>0,00</v>
          </cell>
          <cell r="I3454" t="str">
            <v>0,00</v>
          </cell>
          <cell r="J3454" t="str">
            <v>0,00</v>
          </cell>
          <cell r="K3454">
            <v>23.63</v>
          </cell>
          <cell r="L3454">
            <v>23.63</v>
          </cell>
          <cell r="M3454"/>
          <cell r="N3454">
            <v>91786</v>
          </cell>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39,78</v>
          </cell>
          <cell r="F3455" t="str">
            <v>4,96</v>
          </cell>
          <cell r="G3455" t="str">
            <v>34,82</v>
          </cell>
          <cell r="H3455" t="str">
            <v>0,00</v>
          </cell>
          <cell r="I3455" t="str">
            <v>0,00</v>
          </cell>
          <cell r="J3455" t="str">
            <v>0,00</v>
          </cell>
          <cell r="K3455">
            <v>34.82</v>
          </cell>
          <cell r="L3455">
            <v>34.82</v>
          </cell>
          <cell r="M3455"/>
          <cell r="N3455">
            <v>91787</v>
          </cell>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50,52</v>
          </cell>
          <cell r="F3456" t="str">
            <v>8,56</v>
          </cell>
          <cell r="G3456" t="str">
            <v>41,96</v>
          </cell>
          <cell r="H3456" t="str">
            <v>0,00</v>
          </cell>
          <cell r="I3456" t="str">
            <v>0,00</v>
          </cell>
          <cell r="J3456" t="str">
            <v>0,00</v>
          </cell>
          <cell r="K3456">
            <v>41.96</v>
          </cell>
          <cell r="L3456">
            <v>41.96</v>
          </cell>
          <cell r="M3456"/>
          <cell r="N3456">
            <v>91788</v>
          </cell>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55,36</v>
          </cell>
          <cell r="F3457" t="str">
            <v>7,54</v>
          </cell>
          <cell r="G3457" t="str">
            <v>47,82</v>
          </cell>
          <cell r="H3457" t="str">
            <v>0,00</v>
          </cell>
          <cell r="I3457" t="str">
            <v>0,00</v>
          </cell>
          <cell r="J3457" t="str">
            <v>0,00</v>
          </cell>
          <cell r="K3457">
            <v>47.82</v>
          </cell>
          <cell r="L3457">
            <v>47.82</v>
          </cell>
          <cell r="M3457"/>
          <cell r="N3457">
            <v>91789</v>
          </cell>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84,34</v>
          </cell>
          <cell r="F3458" t="str">
            <v>14,48</v>
          </cell>
          <cell r="G3458" t="str">
            <v>69,86</v>
          </cell>
          <cell r="H3458" t="str">
            <v>0,00</v>
          </cell>
          <cell r="I3458" t="str">
            <v>0,00</v>
          </cell>
          <cell r="J3458" t="str">
            <v>0,00</v>
          </cell>
          <cell r="K3458">
            <v>69.86</v>
          </cell>
          <cell r="L3458">
            <v>69.86</v>
          </cell>
          <cell r="M3458"/>
          <cell r="N3458">
            <v>91790</v>
          </cell>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115,59</v>
          </cell>
          <cell r="F3459" t="str">
            <v>8,08</v>
          </cell>
          <cell r="G3459" t="str">
            <v>107,51</v>
          </cell>
          <cell r="H3459" t="str">
            <v>0,00</v>
          </cell>
          <cell r="I3459" t="str">
            <v>0,00</v>
          </cell>
          <cell r="J3459" t="str">
            <v>0,00</v>
          </cell>
          <cell r="K3459">
            <v>107.51</v>
          </cell>
          <cell r="L3459">
            <v>107.51</v>
          </cell>
          <cell r="M3459"/>
          <cell r="N3459">
            <v>91791</v>
          </cell>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66,93</v>
          </cell>
          <cell r="F3460" t="str">
            <v>36,91</v>
          </cell>
          <cell r="G3460" t="str">
            <v>30,02</v>
          </cell>
          <cell r="H3460" t="str">
            <v>0,00</v>
          </cell>
          <cell r="I3460" t="str">
            <v>0,00</v>
          </cell>
          <cell r="J3460" t="str">
            <v>0,00</v>
          </cell>
          <cell r="K3460">
            <v>30.02</v>
          </cell>
          <cell r="L3460">
            <v>30.02</v>
          </cell>
          <cell r="M3460"/>
          <cell r="N3460">
            <v>91792</v>
          </cell>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98,74</v>
          </cell>
          <cell r="F3461" t="str">
            <v>45,97</v>
          </cell>
          <cell r="G3461" t="str">
            <v>52,77</v>
          </cell>
          <cell r="H3461" t="str">
            <v>0,00</v>
          </cell>
          <cell r="I3461" t="str">
            <v>0,00</v>
          </cell>
          <cell r="J3461" t="str">
            <v>0,00</v>
          </cell>
          <cell r="K3461">
            <v>52.77</v>
          </cell>
          <cell r="L3461">
            <v>52.77</v>
          </cell>
          <cell r="M3461"/>
          <cell r="N3461">
            <v>91793</v>
          </cell>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48,18</v>
          </cell>
          <cell r="F3462" t="str">
            <v>13,96</v>
          </cell>
          <cell r="G3462" t="str">
            <v>34,22</v>
          </cell>
          <cell r="H3462" t="str">
            <v>0,00</v>
          </cell>
          <cell r="I3462" t="str">
            <v>0,00</v>
          </cell>
          <cell r="J3462" t="str">
            <v>0,00</v>
          </cell>
          <cell r="K3462">
            <v>34.22</v>
          </cell>
          <cell r="L3462">
            <v>34.22</v>
          </cell>
          <cell r="M3462"/>
          <cell r="N3462">
            <v>91794</v>
          </cell>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80,05</v>
          </cell>
          <cell r="F3463" t="str">
            <v>27,02</v>
          </cell>
          <cell r="G3463" t="str">
            <v>53,03</v>
          </cell>
          <cell r="H3463" t="str">
            <v>0,00</v>
          </cell>
          <cell r="I3463" t="str">
            <v>0,00</v>
          </cell>
          <cell r="J3463" t="str">
            <v>0,00</v>
          </cell>
          <cell r="K3463">
            <v>53.03</v>
          </cell>
          <cell r="L3463">
            <v>53.03</v>
          </cell>
          <cell r="M3463"/>
          <cell r="N3463">
            <v>91795</v>
          </cell>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89,72</v>
          </cell>
          <cell r="F3464" t="str">
            <v>23,77</v>
          </cell>
          <cell r="G3464" t="str">
            <v>65,95</v>
          </cell>
          <cell r="H3464" t="str">
            <v>0,00</v>
          </cell>
          <cell r="I3464" t="str">
            <v>0,00</v>
          </cell>
          <cell r="J3464" t="str">
            <v>0,00</v>
          </cell>
          <cell r="K3464">
            <v>65.95</v>
          </cell>
          <cell r="L3464">
            <v>65.95</v>
          </cell>
          <cell r="M3464"/>
          <cell r="N3464">
            <v>91796</v>
          </cell>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64,76</v>
          </cell>
          <cell r="F3465" t="str">
            <v>1,80</v>
          </cell>
          <cell r="G3465" t="str">
            <v>62,96</v>
          </cell>
          <cell r="H3465" t="str">
            <v>0,00</v>
          </cell>
          <cell r="I3465" t="str">
            <v>0,00</v>
          </cell>
          <cell r="J3465" t="str">
            <v>0,00</v>
          </cell>
          <cell r="K3465">
            <v>62.96</v>
          </cell>
          <cell r="L3465">
            <v>62.96</v>
          </cell>
          <cell r="M3465"/>
          <cell r="N3465">
            <v>92275</v>
          </cell>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82,25</v>
          </cell>
          <cell r="F3466" t="str">
            <v>2,33</v>
          </cell>
          <cell r="G3466" t="str">
            <v>79,92</v>
          </cell>
          <cell r="H3466" t="str">
            <v>0,00</v>
          </cell>
          <cell r="I3466" t="str">
            <v>0,00</v>
          </cell>
          <cell r="J3466" t="str">
            <v>0,00</v>
          </cell>
          <cell r="K3466">
            <v>79.92</v>
          </cell>
          <cell r="L3466">
            <v>79.92</v>
          </cell>
          <cell r="M3466"/>
          <cell r="N3466">
            <v>92276</v>
          </cell>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118,87</v>
          </cell>
          <cell r="F3467" t="str">
            <v>2,94</v>
          </cell>
          <cell r="G3467" t="str">
            <v>115,93</v>
          </cell>
          <cell r="H3467" t="str">
            <v>0,00</v>
          </cell>
          <cell r="I3467" t="str">
            <v>0,00</v>
          </cell>
          <cell r="J3467" t="str">
            <v>0,00</v>
          </cell>
          <cell r="K3467">
            <v>115.93</v>
          </cell>
          <cell r="L3467">
            <v>115.93</v>
          </cell>
          <cell r="M3467"/>
          <cell r="N3467">
            <v>92277</v>
          </cell>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159,96</v>
          </cell>
          <cell r="F3468" t="str">
            <v>3,57</v>
          </cell>
          <cell r="G3468" t="str">
            <v>156,39</v>
          </cell>
          <cell r="H3468" t="str">
            <v>0,00</v>
          </cell>
          <cell r="I3468" t="str">
            <v>0,00</v>
          </cell>
          <cell r="J3468" t="str">
            <v>0,00</v>
          </cell>
          <cell r="K3468">
            <v>156.38999999999999</v>
          </cell>
          <cell r="L3468">
            <v>156.38999999999999</v>
          </cell>
          <cell r="M3468"/>
          <cell r="N3468">
            <v>92278</v>
          </cell>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231,26</v>
          </cell>
          <cell r="F3469" t="str">
            <v>4,62</v>
          </cell>
          <cell r="G3469" t="str">
            <v>226,64</v>
          </cell>
          <cell r="H3469" t="str">
            <v>0,00</v>
          </cell>
          <cell r="I3469" t="str">
            <v>0,00</v>
          </cell>
          <cell r="J3469" t="str">
            <v>0,00</v>
          </cell>
          <cell r="K3469">
            <v>226.64</v>
          </cell>
          <cell r="L3469">
            <v>226.64</v>
          </cell>
          <cell r="M3469"/>
          <cell r="N3469">
            <v>92279</v>
          </cell>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324,73</v>
          </cell>
          <cell r="F3470" t="str">
            <v>5,68</v>
          </cell>
          <cell r="G3470" t="str">
            <v>319,05</v>
          </cell>
          <cell r="H3470" t="str">
            <v>0,00</v>
          </cell>
          <cell r="I3470" t="str">
            <v>0,00</v>
          </cell>
          <cell r="J3470" t="str">
            <v>0,00</v>
          </cell>
          <cell r="K3470">
            <v>319.05</v>
          </cell>
          <cell r="L3470">
            <v>319.05</v>
          </cell>
          <cell r="M3470"/>
          <cell r="N3470">
            <v>92280</v>
          </cell>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172,12</v>
          </cell>
          <cell r="F3471" t="str">
            <v>2,67</v>
          </cell>
          <cell r="G3471" t="str">
            <v>169,45</v>
          </cell>
          <cell r="H3471" t="str">
            <v>0,00</v>
          </cell>
          <cell r="I3471" t="str">
            <v>0,00</v>
          </cell>
          <cell r="J3471" t="str">
            <v>0,00</v>
          </cell>
          <cell r="K3471">
            <v>169.45</v>
          </cell>
          <cell r="L3471">
            <v>169.45</v>
          </cell>
          <cell r="M3471"/>
          <cell r="N3471">
            <v>92281</v>
          </cell>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194,01</v>
          </cell>
          <cell r="F3472" t="str">
            <v>3,19</v>
          </cell>
          <cell r="G3472" t="str">
            <v>190,82</v>
          </cell>
          <cell r="H3472" t="str">
            <v>0,00</v>
          </cell>
          <cell r="I3472" t="str">
            <v>0,00</v>
          </cell>
          <cell r="J3472" t="str">
            <v>0,00</v>
          </cell>
          <cell r="K3472">
            <v>190.82</v>
          </cell>
          <cell r="L3472">
            <v>190.82</v>
          </cell>
          <cell r="M3472"/>
          <cell r="N3472">
            <v>92282</v>
          </cell>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260,17</v>
          </cell>
          <cell r="F3473" t="str">
            <v>3,81</v>
          </cell>
          <cell r="G3473" t="str">
            <v>256,36</v>
          </cell>
          <cell r="H3473" t="str">
            <v>0,00</v>
          </cell>
          <cell r="I3473" t="str">
            <v>0,00</v>
          </cell>
          <cell r="J3473" t="str">
            <v>0,00</v>
          </cell>
          <cell r="K3473">
            <v>256.36</v>
          </cell>
          <cell r="L3473">
            <v>256.36</v>
          </cell>
          <cell r="M3473"/>
          <cell r="N3473">
            <v>92283</v>
          </cell>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321,08</v>
          </cell>
          <cell r="F3474" t="str">
            <v>4,42</v>
          </cell>
          <cell r="G3474" t="str">
            <v>316,66</v>
          </cell>
          <cell r="H3474" t="str">
            <v>0,00</v>
          </cell>
          <cell r="I3474" t="str">
            <v>0,00</v>
          </cell>
          <cell r="J3474" t="str">
            <v>0,00</v>
          </cell>
          <cell r="K3474">
            <v>316.66000000000003</v>
          </cell>
          <cell r="L3474">
            <v>316.66000000000003</v>
          </cell>
          <cell r="M3474"/>
          <cell r="N3474">
            <v>92284</v>
          </cell>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423,85</v>
          </cell>
          <cell r="F3475" t="str">
            <v>5,48</v>
          </cell>
          <cell r="G3475" t="str">
            <v>418,37</v>
          </cell>
          <cell r="H3475" t="str">
            <v>0,00</v>
          </cell>
          <cell r="I3475" t="str">
            <v>0,00</v>
          </cell>
          <cell r="J3475" t="str">
            <v>0,00</v>
          </cell>
          <cell r="K3475">
            <v>418.37</v>
          </cell>
          <cell r="L3475">
            <v>418.37</v>
          </cell>
          <cell r="M3475"/>
          <cell r="N3475">
            <v>92285</v>
          </cell>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520,03</v>
          </cell>
          <cell r="F3476" t="str">
            <v>6,54</v>
          </cell>
          <cell r="G3476" t="str">
            <v>513,49</v>
          </cell>
          <cell r="H3476" t="str">
            <v>0,00</v>
          </cell>
          <cell r="I3476" t="str">
            <v>0,00</v>
          </cell>
          <cell r="J3476" t="str">
            <v>0,00</v>
          </cell>
          <cell r="K3476">
            <v>513.49</v>
          </cell>
          <cell r="L3476">
            <v>513.49</v>
          </cell>
          <cell r="M3476"/>
          <cell r="N3476">
            <v>92286</v>
          </cell>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43,59</v>
          </cell>
          <cell r="F3477" t="str">
            <v>5,62</v>
          </cell>
          <cell r="G3477" t="str">
            <v>37,97</v>
          </cell>
          <cell r="H3477" t="str">
            <v>0,00</v>
          </cell>
          <cell r="I3477" t="str">
            <v>0,00</v>
          </cell>
          <cell r="J3477" t="str">
            <v>0,00</v>
          </cell>
          <cell r="K3477">
            <v>37.97</v>
          </cell>
          <cell r="L3477">
            <v>37.97</v>
          </cell>
          <cell r="M3477"/>
          <cell r="N3477">
            <v>92305</v>
          </cell>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70,84</v>
          </cell>
          <cell r="F3478" t="str">
            <v>6,49</v>
          </cell>
          <cell r="G3478" t="str">
            <v>64,35</v>
          </cell>
          <cell r="H3478" t="str">
            <v>0,00</v>
          </cell>
          <cell r="I3478" t="str">
            <v>0,00</v>
          </cell>
          <cell r="J3478" t="str">
            <v>0,00</v>
          </cell>
          <cell r="K3478">
            <v>64.349999999999994</v>
          </cell>
          <cell r="L3478">
            <v>64.349999999999994</v>
          </cell>
          <cell r="M3478"/>
          <cell r="N3478">
            <v>92306</v>
          </cell>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88,61</v>
          </cell>
          <cell r="F3479" t="str">
            <v>7,23</v>
          </cell>
          <cell r="G3479" t="str">
            <v>81,38</v>
          </cell>
          <cell r="H3479" t="str">
            <v>0,00</v>
          </cell>
          <cell r="I3479" t="str">
            <v>0,00</v>
          </cell>
          <cell r="J3479" t="str">
            <v>0,00</v>
          </cell>
          <cell r="K3479">
            <v>81.38</v>
          </cell>
          <cell r="L3479">
            <v>81.38</v>
          </cell>
          <cell r="M3479"/>
          <cell r="N3479">
            <v>92307</v>
          </cell>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69,26</v>
          </cell>
          <cell r="F3480" t="str">
            <v>8,80</v>
          </cell>
          <cell r="G3480" t="str">
            <v>60,46</v>
          </cell>
          <cell r="H3480" t="str">
            <v>0,00</v>
          </cell>
          <cell r="I3480" t="str">
            <v>0,00</v>
          </cell>
          <cell r="J3480" t="str">
            <v>0,00</v>
          </cell>
          <cell r="K3480">
            <v>60.46</v>
          </cell>
          <cell r="L3480">
            <v>60.46</v>
          </cell>
          <cell r="M3480"/>
          <cell r="N3480">
            <v>92308</v>
          </cell>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181,23</v>
          </cell>
          <cell r="F3481" t="str">
            <v>9,68</v>
          </cell>
          <cell r="G3481" t="str">
            <v>171,55</v>
          </cell>
          <cell r="H3481" t="str">
            <v>0,00</v>
          </cell>
          <cell r="I3481" t="str">
            <v>0,00</v>
          </cell>
          <cell r="J3481" t="str">
            <v>0,00</v>
          </cell>
          <cell r="K3481">
            <v>171.55</v>
          </cell>
          <cell r="L3481">
            <v>171.55</v>
          </cell>
          <cell r="M3481"/>
          <cell r="N3481">
            <v>92309</v>
          </cell>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203,40</v>
          </cell>
          <cell r="F3482" t="str">
            <v>10,43</v>
          </cell>
          <cell r="G3482" t="str">
            <v>192,97</v>
          </cell>
          <cell r="H3482" t="str">
            <v>0,00</v>
          </cell>
          <cell r="I3482" t="str">
            <v>0,00</v>
          </cell>
          <cell r="J3482" t="str">
            <v>0,00</v>
          </cell>
          <cell r="K3482">
            <v>192.97</v>
          </cell>
          <cell r="L3482">
            <v>192.97</v>
          </cell>
          <cell r="M3482"/>
          <cell r="N3482">
            <v>92310</v>
          </cell>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56,09</v>
          </cell>
          <cell r="F3483" t="str">
            <v>15,24</v>
          </cell>
          <cell r="G3483" t="str">
            <v>40,85</v>
          </cell>
          <cell r="H3483" t="str">
            <v>0,00</v>
          </cell>
          <cell r="I3483" t="str">
            <v>0,00</v>
          </cell>
          <cell r="J3483" t="str">
            <v>0,00</v>
          </cell>
          <cell r="K3483">
            <v>40.85</v>
          </cell>
          <cell r="L3483">
            <v>40.85</v>
          </cell>
          <cell r="M3483"/>
          <cell r="N3483">
            <v>92320</v>
          </cell>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92,38</v>
          </cell>
          <cell r="F3484" t="str">
            <v>23,05</v>
          </cell>
          <cell r="G3484" t="str">
            <v>69,33</v>
          </cell>
          <cell r="H3484" t="str">
            <v>0,00</v>
          </cell>
          <cell r="I3484" t="str">
            <v>0,00</v>
          </cell>
          <cell r="J3484" t="str">
            <v>0,00</v>
          </cell>
          <cell r="K3484">
            <v>69.33</v>
          </cell>
          <cell r="L3484">
            <v>69.33</v>
          </cell>
          <cell r="M3484"/>
          <cell r="N3484">
            <v>92321</v>
          </cell>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117,88</v>
          </cell>
          <cell r="F3485" t="str">
            <v>29,75</v>
          </cell>
          <cell r="G3485" t="str">
            <v>88,13</v>
          </cell>
          <cell r="H3485" t="str">
            <v>0,00</v>
          </cell>
          <cell r="I3485" t="str">
            <v>0,00</v>
          </cell>
          <cell r="J3485" t="str">
            <v>0,00</v>
          </cell>
          <cell r="K3485">
            <v>88.13</v>
          </cell>
          <cell r="L3485">
            <v>88.13</v>
          </cell>
          <cell r="M3485"/>
          <cell r="N3485">
            <v>92322</v>
          </cell>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78,76</v>
          </cell>
          <cell r="F3486" t="str">
            <v>16,13</v>
          </cell>
          <cell r="G3486" t="str">
            <v>62,63</v>
          </cell>
          <cell r="H3486" t="str">
            <v>0,00</v>
          </cell>
          <cell r="I3486" t="str">
            <v>0,00</v>
          </cell>
          <cell r="J3486" t="str">
            <v>0,00</v>
          </cell>
          <cell r="K3486">
            <v>62.63</v>
          </cell>
          <cell r="L3486">
            <v>62.63</v>
          </cell>
          <cell r="M3486"/>
          <cell r="N3486">
            <v>92323</v>
          </cell>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199,77</v>
          </cell>
          <cell r="F3487" t="str">
            <v>23,93</v>
          </cell>
          <cell r="G3487" t="str">
            <v>175,84</v>
          </cell>
          <cell r="H3487" t="str">
            <v>0,00</v>
          </cell>
          <cell r="I3487" t="str">
            <v>0,00</v>
          </cell>
          <cell r="J3487" t="str">
            <v>0,00</v>
          </cell>
          <cell r="K3487">
            <v>175.84</v>
          </cell>
          <cell r="L3487">
            <v>175.84</v>
          </cell>
          <cell r="M3487"/>
          <cell r="N3487">
            <v>92324</v>
          </cell>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229,68</v>
          </cell>
          <cell r="F3488" t="str">
            <v>30,63</v>
          </cell>
          <cell r="G3488" t="str">
            <v>199,05</v>
          </cell>
          <cell r="H3488" t="str">
            <v>0,00</v>
          </cell>
          <cell r="I3488" t="str">
            <v>0,00</v>
          </cell>
          <cell r="J3488" t="str">
            <v>0,00</v>
          </cell>
          <cell r="K3488">
            <v>199.05</v>
          </cell>
          <cell r="L3488">
            <v>199.05</v>
          </cell>
          <cell r="M3488"/>
          <cell r="N3488">
            <v>92325</v>
          </cell>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118,99</v>
          </cell>
          <cell r="F3489" t="str">
            <v>10,98</v>
          </cell>
          <cell r="G3489" t="str">
            <v>108,01</v>
          </cell>
          <cell r="H3489" t="str">
            <v>0,00</v>
          </cell>
          <cell r="I3489" t="str">
            <v>0,00</v>
          </cell>
          <cell r="J3489" t="str">
            <v>0,00</v>
          </cell>
          <cell r="K3489">
            <v>108.01</v>
          </cell>
          <cell r="L3489">
            <v>108.01</v>
          </cell>
          <cell r="M3489"/>
          <cell r="N3489">
            <v>92335</v>
          </cell>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146,41</v>
          </cell>
          <cell r="F3490" t="str">
            <v>12,67</v>
          </cell>
          <cell r="G3490" t="str">
            <v>133,74</v>
          </cell>
          <cell r="H3490" t="str">
            <v>0,00</v>
          </cell>
          <cell r="I3490" t="str">
            <v>0,00</v>
          </cell>
          <cell r="J3490" t="str">
            <v>0,00</v>
          </cell>
          <cell r="K3490">
            <v>133.74</v>
          </cell>
          <cell r="L3490">
            <v>133.74</v>
          </cell>
          <cell r="M3490"/>
          <cell r="N3490">
            <v>92336</v>
          </cell>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193,48</v>
          </cell>
          <cell r="F3491" t="str">
            <v>14,34</v>
          </cell>
          <cell r="G3491" t="str">
            <v>179,14</v>
          </cell>
          <cell r="H3491" t="str">
            <v>0,00</v>
          </cell>
          <cell r="I3491" t="str">
            <v>0,00</v>
          </cell>
          <cell r="J3491" t="str">
            <v>0,00</v>
          </cell>
          <cell r="K3491">
            <v>179.14</v>
          </cell>
          <cell r="L3491">
            <v>179.14</v>
          </cell>
          <cell r="M3491"/>
          <cell r="N3491">
            <v>92337</v>
          </cell>
        </row>
        <row r="3492">
          <cell r="A3492">
            <v>92338</v>
          </cell>
          <cell r="B3492" t="str">
            <v>TUBO DE AÇO PRETO SEM COSTURA, CONEXÃO SOLDADA, DN 50 (2"), INSTALADO EM PRUMADAS - FORNECIMENTO E INSTALAÇÃO. AF_10/2020</v>
          </cell>
          <cell r="C3492" t="str">
            <v>COMPOSIÇÃO</v>
          </cell>
          <cell r="D3492" t="str">
            <v>M</v>
          </cell>
          <cell r="E3492" t="str">
            <v>133,20</v>
          </cell>
          <cell r="F3492" t="str">
            <v>24,28</v>
          </cell>
          <cell r="G3492" t="str">
            <v>108,92</v>
          </cell>
          <cell r="H3492" t="str">
            <v>0,00</v>
          </cell>
          <cell r="I3492" t="str">
            <v>0,00</v>
          </cell>
          <cell r="J3492" t="str">
            <v>0,00</v>
          </cell>
          <cell r="K3492">
            <v>108.92</v>
          </cell>
          <cell r="L3492">
            <v>108.92</v>
          </cell>
          <cell r="M3492"/>
          <cell r="N3492">
            <v>92338</v>
          </cell>
        </row>
        <row r="3493">
          <cell r="A3493">
            <v>92339</v>
          </cell>
          <cell r="B3493" t="str">
            <v>TUBO DE AÇO PRETO SEM COSTURA, CONEXÃO SOLDADA, DN 65 (2 1/2"), INSTALADO EM PRUMADAS - FORNECIMENTO E INSTALAÇÃO. AF_10/2020</v>
          </cell>
          <cell r="C3493" t="str">
            <v>COMPOSIÇÃO</v>
          </cell>
          <cell r="D3493" t="str">
            <v>M</v>
          </cell>
          <cell r="E3493" t="str">
            <v>199,50</v>
          </cell>
          <cell r="F3493" t="str">
            <v>26,93</v>
          </cell>
          <cell r="G3493" t="str">
            <v>172,57</v>
          </cell>
          <cell r="H3493" t="str">
            <v>0,00</v>
          </cell>
          <cell r="I3493" t="str">
            <v>0,00</v>
          </cell>
          <cell r="J3493" t="str">
            <v>0,00</v>
          </cell>
          <cell r="K3493">
            <v>172.57</v>
          </cell>
          <cell r="L3493">
            <v>172.57</v>
          </cell>
          <cell r="M3493"/>
          <cell r="N3493">
            <v>92339</v>
          </cell>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130,46</v>
          </cell>
          <cell r="F3494" t="str">
            <v>19,82</v>
          </cell>
          <cell r="G3494" t="str">
            <v>110,64</v>
          </cell>
          <cell r="H3494" t="str">
            <v>0,00</v>
          </cell>
          <cell r="I3494" t="str">
            <v>0,00</v>
          </cell>
          <cell r="J3494" t="str">
            <v>0,00</v>
          </cell>
          <cell r="K3494">
            <v>110.64</v>
          </cell>
          <cell r="L3494">
            <v>110.64</v>
          </cell>
          <cell r="M3494"/>
          <cell r="N3494">
            <v>92341</v>
          </cell>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157,95</v>
          </cell>
          <cell r="F3495" t="str">
            <v>21,55</v>
          </cell>
          <cell r="G3495" t="str">
            <v>136,40</v>
          </cell>
          <cell r="H3495" t="str">
            <v>0,00</v>
          </cell>
          <cell r="I3495" t="str">
            <v>0,00</v>
          </cell>
          <cell r="J3495" t="str">
            <v>0,00</v>
          </cell>
          <cell r="K3495">
            <v>136.4</v>
          </cell>
          <cell r="L3495">
            <v>136.4</v>
          </cell>
          <cell r="M3495"/>
          <cell r="N3495">
            <v>92342</v>
          </cell>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205,14</v>
          </cell>
          <cell r="F3496" t="str">
            <v>23,30</v>
          </cell>
          <cell r="G3496" t="str">
            <v>181,84</v>
          </cell>
          <cell r="H3496" t="str">
            <v>0,00</v>
          </cell>
          <cell r="I3496" t="str">
            <v>0,00</v>
          </cell>
          <cell r="J3496" t="str">
            <v>0,00</v>
          </cell>
          <cell r="K3496">
            <v>181.84</v>
          </cell>
          <cell r="L3496">
            <v>181.84</v>
          </cell>
          <cell r="M3496"/>
          <cell r="N3496">
            <v>92343</v>
          </cell>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60,75</v>
          </cell>
          <cell r="F3497" t="str">
            <v>3,20</v>
          </cell>
          <cell r="G3497" t="str">
            <v>57,55</v>
          </cell>
          <cell r="H3497" t="str">
            <v>0,00</v>
          </cell>
          <cell r="I3497" t="str">
            <v>0,00</v>
          </cell>
          <cell r="J3497" t="str">
            <v>0,00</v>
          </cell>
          <cell r="K3497">
            <v>57.55</v>
          </cell>
          <cell r="L3497">
            <v>57.55</v>
          </cell>
          <cell r="M3497"/>
          <cell r="N3497">
            <v>92359</v>
          </cell>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81,14</v>
          </cell>
          <cell r="F3498" t="str">
            <v>4,09</v>
          </cell>
          <cell r="G3498" t="str">
            <v>77,05</v>
          </cell>
          <cell r="H3498" t="str">
            <v>0,00</v>
          </cell>
          <cell r="I3498" t="str">
            <v>0,00</v>
          </cell>
          <cell r="J3498" t="str">
            <v>0,00</v>
          </cell>
          <cell r="K3498">
            <v>77.05</v>
          </cell>
          <cell r="L3498">
            <v>77.05</v>
          </cell>
          <cell r="M3498"/>
          <cell r="N3498">
            <v>92360</v>
          </cell>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109,75</v>
          </cell>
          <cell r="F3499" t="str">
            <v>6,41</v>
          </cell>
          <cell r="G3499" t="str">
            <v>103,34</v>
          </cell>
          <cell r="H3499" t="str">
            <v>0,00</v>
          </cell>
          <cell r="I3499" t="str">
            <v>0,00</v>
          </cell>
          <cell r="J3499" t="str">
            <v>0,00</v>
          </cell>
          <cell r="K3499">
            <v>103.34</v>
          </cell>
          <cell r="L3499">
            <v>103.34</v>
          </cell>
          <cell r="M3499"/>
          <cell r="N3499">
            <v>92361</v>
          </cell>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175,12</v>
          </cell>
          <cell r="F3500" t="str">
            <v>8,32</v>
          </cell>
          <cell r="G3500" t="str">
            <v>166,80</v>
          </cell>
          <cell r="H3500" t="str">
            <v>0,00</v>
          </cell>
          <cell r="I3500" t="str">
            <v>0,00</v>
          </cell>
          <cell r="J3500" t="str">
            <v>0,00</v>
          </cell>
          <cell r="K3500">
            <v>166.8</v>
          </cell>
          <cell r="L3500">
            <v>166.8</v>
          </cell>
          <cell r="M3500"/>
          <cell r="N3500">
            <v>92362</v>
          </cell>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72,08</v>
          </cell>
          <cell r="F3501" t="str">
            <v>7,36</v>
          </cell>
          <cell r="G3501" t="str">
            <v>64,72</v>
          </cell>
          <cell r="H3501" t="str">
            <v>0,00</v>
          </cell>
          <cell r="I3501" t="str">
            <v>0,00</v>
          </cell>
          <cell r="J3501" t="str">
            <v>0,00</v>
          </cell>
          <cell r="K3501">
            <v>64.72</v>
          </cell>
          <cell r="L3501">
            <v>64.72</v>
          </cell>
          <cell r="M3501"/>
          <cell r="N3501">
            <v>92364</v>
          </cell>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83,04</v>
          </cell>
          <cell r="F3502" t="str">
            <v>8,03</v>
          </cell>
          <cell r="G3502" t="str">
            <v>75,01</v>
          </cell>
          <cell r="H3502" t="str">
            <v>0,00</v>
          </cell>
          <cell r="I3502" t="str">
            <v>0,00</v>
          </cell>
          <cell r="J3502" t="str">
            <v>0,00</v>
          </cell>
          <cell r="K3502">
            <v>75.010000000000005</v>
          </cell>
          <cell r="L3502">
            <v>75.010000000000005</v>
          </cell>
          <cell r="M3502"/>
          <cell r="N3502">
            <v>92365</v>
          </cell>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116,27</v>
          </cell>
          <cell r="F3503" t="str">
            <v>8,89</v>
          </cell>
          <cell r="G3503" t="str">
            <v>107,38</v>
          </cell>
          <cell r="H3503" t="str">
            <v>0,00</v>
          </cell>
          <cell r="I3503" t="str">
            <v>0,00</v>
          </cell>
          <cell r="J3503" t="str">
            <v>0,00</v>
          </cell>
          <cell r="K3503">
            <v>107.38</v>
          </cell>
          <cell r="L3503">
            <v>107.38</v>
          </cell>
          <cell r="M3503"/>
          <cell r="N3503">
            <v>92366</v>
          </cell>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143,12</v>
          </cell>
          <cell r="F3504" t="str">
            <v>10,15</v>
          </cell>
          <cell r="G3504" t="str">
            <v>132,97</v>
          </cell>
          <cell r="H3504" t="str">
            <v>0,00</v>
          </cell>
          <cell r="I3504" t="str">
            <v>0,00</v>
          </cell>
          <cell r="J3504" t="str">
            <v>0,00</v>
          </cell>
          <cell r="K3504">
            <v>132.97</v>
          </cell>
          <cell r="L3504">
            <v>132.97</v>
          </cell>
          <cell r="M3504"/>
          <cell r="N3504">
            <v>92367</v>
          </cell>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189,71</v>
          </cell>
          <cell r="F3505" t="str">
            <v>11,43</v>
          </cell>
          <cell r="G3505" t="str">
            <v>178,28</v>
          </cell>
          <cell r="H3505" t="str">
            <v>0,00</v>
          </cell>
          <cell r="I3505" t="str">
            <v>0,00</v>
          </cell>
          <cell r="J3505" t="str">
            <v>0,00</v>
          </cell>
          <cell r="K3505">
            <v>178.28</v>
          </cell>
          <cell r="L3505">
            <v>178.28</v>
          </cell>
          <cell r="M3505"/>
          <cell r="N3505">
            <v>92368</v>
          </cell>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64,97</v>
          </cell>
          <cell r="F3506" t="str">
            <v>6,41</v>
          </cell>
          <cell r="G3506" t="str">
            <v>58,56</v>
          </cell>
          <cell r="H3506" t="str">
            <v>0,00</v>
          </cell>
          <cell r="I3506" t="str">
            <v>0,00</v>
          </cell>
          <cell r="J3506" t="str">
            <v>0,00</v>
          </cell>
          <cell r="K3506">
            <v>58.56</v>
          </cell>
          <cell r="L3506">
            <v>58.56</v>
          </cell>
          <cell r="M3506"/>
          <cell r="N3506">
            <v>92645</v>
          </cell>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85,37</v>
          </cell>
          <cell r="F3507" t="str">
            <v>7,30</v>
          </cell>
          <cell r="G3507" t="str">
            <v>78,07</v>
          </cell>
          <cell r="H3507" t="str">
            <v>0,00</v>
          </cell>
          <cell r="I3507" t="str">
            <v>0,00</v>
          </cell>
          <cell r="J3507" t="str">
            <v>0,00</v>
          </cell>
          <cell r="K3507">
            <v>78.069999999999993</v>
          </cell>
          <cell r="L3507">
            <v>78.069999999999993</v>
          </cell>
          <cell r="M3507"/>
          <cell r="N3507">
            <v>92646</v>
          </cell>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93,52</v>
          </cell>
          <cell r="F3508" t="str">
            <v>8,33</v>
          </cell>
          <cell r="G3508" t="str">
            <v>85,19</v>
          </cell>
          <cell r="H3508" t="str">
            <v>0,00</v>
          </cell>
          <cell r="I3508" t="str">
            <v>0,00</v>
          </cell>
          <cell r="J3508" t="str">
            <v>0,00</v>
          </cell>
          <cell r="K3508">
            <v>85.19</v>
          </cell>
          <cell r="L3508">
            <v>85.19</v>
          </cell>
          <cell r="M3508"/>
          <cell r="N3508">
            <v>92648</v>
          </cell>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113,97</v>
          </cell>
          <cell r="F3509" t="str">
            <v>9,61</v>
          </cell>
          <cell r="G3509" t="str">
            <v>104,36</v>
          </cell>
          <cell r="H3509" t="str">
            <v>0,00</v>
          </cell>
          <cell r="I3509" t="str">
            <v>0,00</v>
          </cell>
          <cell r="J3509" t="str">
            <v>0,00</v>
          </cell>
          <cell r="K3509">
            <v>104.36</v>
          </cell>
          <cell r="L3509">
            <v>104.36</v>
          </cell>
          <cell r="M3509"/>
          <cell r="N3509">
            <v>92649</v>
          </cell>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179,33</v>
          </cell>
          <cell r="F3510" t="str">
            <v>11,54</v>
          </cell>
          <cell r="G3510" t="str">
            <v>167,79</v>
          </cell>
          <cell r="H3510" t="str">
            <v>0,00</v>
          </cell>
          <cell r="I3510" t="str">
            <v>0,00</v>
          </cell>
          <cell r="J3510" t="str">
            <v>0,00</v>
          </cell>
          <cell r="K3510">
            <v>167.79</v>
          </cell>
          <cell r="L3510">
            <v>167.79</v>
          </cell>
          <cell r="M3510"/>
          <cell r="N3510">
            <v>92650</v>
          </cell>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77,31</v>
          </cell>
          <cell r="F3511" t="str">
            <v>11,40</v>
          </cell>
          <cell r="G3511" t="str">
            <v>65,91</v>
          </cell>
          <cell r="H3511" t="str">
            <v>0,00</v>
          </cell>
          <cell r="I3511" t="str">
            <v>0,00</v>
          </cell>
          <cell r="J3511" t="str">
            <v>0,00</v>
          </cell>
          <cell r="K3511">
            <v>65.91</v>
          </cell>
          <cell r="L3511">
            <v>65.91</v>
          </cell>
          <cell r="M3511"/>
          <cell r="N3511">
            <v>92652</v>
          </cell>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88,34</v>
          </cell>
          <cell r="F3512" t="str">
            <v>12,10</v>
          </cell>
          <cell r="G3512" t="str">
            <v>76,24</v>
          </cell>
          <cell r="H3512" t="str">
            <v>0,00</v>
          </cell>
          <cell r="I3512" t="str">
            <v>0,00</v>
          </cell>
          <cell r="J3512" t="str">
            <v>0,00</v>
          </cell>
          <cell r="K3512">
            <v>76.239999999999995</v>
          </cell>
          <cell r="L3512">
            <v>76.239999999999995</v>
          </cell>
          <cell r="M3512"/>
          <cell r="N3512">
            <v>92653</v>
          </cell>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121,56</v>
          </cell>
          <cell r="F3513" t="str">
            <v>12,97</v>
          </cell>
          <cell r="G3513" t="str">
            <v>108,59</v>
          </cell>
          <cell r="H3513" t="str">
            <v>0,00</v>
          </cell>
          <cell r="I3513" t="str">
            <v>0,00</v>
          </cell>
          <cell r="J3513" t="str">
            <v>0,00</v>
          </cell>
          <cell r="K3513">
            <v>108.59</v>
          </cell>
          <cell r="L3513">
            <v>108.59</v>
          </cell>
          <cell r="M3513"/>
          <cell r="N3513">
            <v>92654</v>
          </cell>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148,51</v>
          </cell>
          <cell r="F3514" t="str">
            <v>14,29</v>
          </cell>
          <cell r="G3514" t="str">
            <v>134,22</v>
          </cell>
          <cell r="H3514" t="str">
            <v>0,00</v>
          </cell>
          <cell r="I3514" t="str">
            <v>0,00</v>
          </cell>
          <cell r="J3514" t="str">
            <v>0,00</v>
          </cell>
          <cell r="K3514">
            <v>134.22</v>
          </cell>
          <cell r="L3514">
            <v>134.22</v>
          </cell>
          <cell r="M3514"/>
          <cell r="N3514">
            <v>92655</v>
          </cell>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195,10</v>
          </cell>
          <cell r="F3515" t="str">
            <v>15,58</v>
          </cell>
          <cell r="G3515" t="str">
            <v>179,52</v>
          </cell>
          <cell r="H3515" t="str">
            <v>0,00</v>
          </cell>
          <cell r="I3515" t="str">
            <v>0,00</v>
          </cell>
          <cell r="J3515" t="str">
            <v>0,00</v>
          </cell>
          <cell r="K3515">
            <v>179.52</v>
          </cell>
          <cell r="L3515">
            <v>179.52</v>
          </cell>
          <cell r="M3515"/>
          <cell r="N3515">
            <v>92656</v>
          </cell>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35,72</v>
          </cell>
          <cell r="F3516" t="str">
            <v>7,16</v>
          </cell>
          <cell r="G3516" t="str">
            <v>28,56</v>
          </cell>
          <cell r="H3516" t="str">
            <v>0,00</v>
          </cell>
          <cell r="I3516" t="str">
            <v>0,00</v>
          </cell>
          <cell r="J3516" t="str">
            <v>0,00</v>
          </cell>
          <cell r="K3516">
            <v>28.56</v>
          </cell>
          <cell r="L3516">
            <v>28.56</v>
          </cell>
          <cell r="M3516"/>
          <cell r="N3516">
            <v>92687</v>
          </cell>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49,40</v>
          </cell>
          <cell r="F3517" t="str">
            <v>12,32</v>
          </cell>
          <cell r="G3517" t="str">
            <v>37,08</v>
          </cell>
          <cell r="H3517" t="str">
            <v>0,00</v>
          </cell>
          <cell r="I3517" t="str">
            <v>0,00</v>
          </cell>
          <cell r="J3517" t="str">
            <v>0,00</v>
          </cell>
          <cell r="K3517">
            <v>37.08</v>
          </cell>
          <cell r="L3517">
            <v>37.08</v>
          </cell>
          <cell r="M3517"/>
          <cell r="N3517">
            <v>92688</v>
          </cell>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46,43</v>
          </cell>
          <cell r="F3518" t="str">
            <v>7,31</v>
          </cell>
          <cell r="G3518" t="str">
            <v>39,12</v>
          </cell>
          <cell r="H3518" t="str">
            <v>0,00</v>
          </cell>
          <cell r="I3518" t="str">
            <v>0,00</v>
          </cell>
          <cell r="J3518" t="str">
            <v>0,00</v>
          </cell>
          <cell r="K3518">
            <v>39.119999999999997</v>
          </cell>
          <cell r="L3518">
            <v>39.119999999999997</v>
          </cell>
          <cell r="M3518"/>
          <cell r="N3518">
            <v>92689</v>
          </cell>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66,75</v>
          </cell>
          <cell r="F3519" t="str">
            <v>12,60</v>
          </cell>
          <cell r="G3519" t="str">
            <v>54,15</v>
          </cell>
          <cell r="H3519" t="str">
            <v>0,00</v>
          </cell>
          <cell r="I3519" t="str">
            <v>0,00</v>
          </cell>
          <cell r="J3519" t="str">
            <v>0,00</v>
          </cell>
          <cell r="K3519">
            <v>54.15</v>
          </cell>
          <cell r="L3519">
            <v>54.15</v>
          </cell>
          <cell r="M3519"/>
          <cell r="N3519">
            <v>92690</v>
          </cell>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88,76</v>
          </cell>
          <cell r="F3520" t="str">
            <v>24,56</v>
          </cell>
          <cell r="G3520" t="str">
            <v>64,20</v>
          </cell>
          <cell r="H3520" t="str">
            <v>0,00</v>
          </cell>
          <cell r="I3520" t="str">
            <v>0,00</v>
          </cell>
          <cell r="J3520" t="str">
            <v>0,00</v>
          </cell>
          <cell r="K3520">
            <v>64.2</v>
          </cell>
          <cell r="L3520">
            <v>64.2</v>
          </cell>
          <cell r="M3520"/>
          <cell r="N3520">
            <v>92691</v>
          </cell>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127,80</v>
          </cell>
          <cell r="F3521" t="str">
            <v>24,06</v>
          </cell>
          <cell r="G3521" t="str">
            <v>103,74</v>
          </cell>
          <cell r="H3521" t="str">
            <v>0,00</v>
          </cell>
          <cell r="I3521" t="str">
            <v>0,00</v>
          </cell>
          <cell r="J3521" t="str">
            <v>0,00</v>
          </cell>
          <cell r="K3521">
            <v>103.74</v>
          </cell>
          <cell r="L3521">
            <v>103.74</v>
          </cell>
          <cell r="M3521"/>
          <cell r="N3521">
            <v>94462</v>
          </cell>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151,06</v>
          </cell>
          <cell r="F3522" t="str">
            <v>24,06</v>
          </cell>
          <cell r="G3522" t="str">
            <v>127,00</v>
          </cell>
          <cell r="H3522" t="str">
            <v>0,00</v>
          </cell>
          <cell r="I3522" t="str">
            <v>0,00</v>
          </cell>
          <cell r="J3522" t="str">
            <v>0,00</v>
          </cell>
          <cell r="K3522">
            <v>127</v>
          </cell>
          <cell r="L3522">
            <v>127</v>
          </cell>
          <cell r="M3522"/>
          <cell r="N3522">
            <v>94463</v>
          </cell>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213,94</v>
          </cell>
          <cell r="F3523" t="str">
            <v>30,06</v>
          </cell>
          <cell r="G3523" t="str">
            <v>183,88</v>
          </cell>
          <cell r="H3523" t="str">
            <v>0,00</v>
          </cell>
          <cell r="I3523" t="str">
            <v>0,00</v>
          </cell>
          <cell r="J3523" t="str">
            <v>0,00</v>
          </cell>
          <cell r="K3523">
            <v>183.88</v>
          </cell>
          <cell r="L3523">
            <v>183.88</v>
          </cell>
          <cell r="M3523"/>
          <cell r="N3523">
            <v>94464</v>
          </cell>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246,49</v>
          </cell>
          <cell r="F3524" t="str">
            <v>28,27</v>
          </cell>
          <cell r="G3524" t="str">
            <v>218,22</v>
          </cell>
          <cell r="H3524" t="str">
            <v>0,00</v>
          </cell>
          <cell r="I3524" t="str">
            <v>0,00</v>
          </cell>
          <cell r="J3524" t="str">
            <v>0,00</v>
          </cell>
          <cell r="K3524">
            <v>218.22</v>
          </cell>
          <cell r="L3524">
            <v>218.22</v>
          </cell>
          <cell r="M3524"/>
          <cell r="N3524">
            <v>94602</v>
          </cell>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332,23</v>
          </cell>
          <cell r="F3525" t="str">
            <v>28,27</v>
          </cell>
          <cell r="G3525" t="str">
            <v>303,96</v>
          </cell>
          <cell r="H3525" t="str">
            <v>0,00</v>
          </cell>
          <cell r="I3525" t="str">
            <v>0,00</v>
          </cell>
          <cell r="J3525" t="str">
            <v>0,00</v>
          </cell>
          <cell r="K3525">
            <v>303.95999999999998</v>
          </cell>
          <cell r="L3525">
            <v>303.95999999999998</v>
          </cell>
          <cell r="M3525"/>
          <cell r="N3525">
            <v>94603</v>
          </cell>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454,74</v>
          </cell>
          <cell r="F3526" t="str">
            <v>30,80</v>
          </cell>
          <cell r="G3526" t="str">
            <v>423,94</v>
          </cell>
          <cell r="H3526" t="str">
            <v>0,00</v>
          </cell>
          <cell r="I3526" t="str">
            <v>0,00</v>
          </cell>
          <cell r="J3526" t="str">
            <v>0,00</v>
          </cell>
          <cell r="K3526">
            <v>423.94</v>
          </cell>
          <cell r="L3526">
            <v>423.94</v>
          </cell>
          <cell r="M3526"/>
          <cell r="N3526">
            <v>94604</v>
          </cell>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651,52</v>
          </cell>
          <cell r="F3527" t="str">
            <v>30,80</v>
          </cell>
          <cell r="G3527" t="str">
            <v>620,72</v>
          </cell>
          <cell r="H3527" t="str">
            <v>0,00</v>
          </cell>
          <cell r="I3527" t="str">
            <v>0,00</v>
          </cell>
          <cell r="J3527" t="str">
            <v>0,00</v>
          </cell>
          <cell r="K3527">
            <v>620.72</v>
          </cell>
          <cell r="L3527">
            <v>620.72</v>
          </cell>
          <cell r="M3527"/>
          <cell r="N3527">
            <v>94605</v>
          </cell>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12,52</v>
          </cell>
          <cell r="F3528" t="str">
            <v>5,53</v>
          </cell>
          <cell r="G3528" t="str">
            <v>6,99</v>
          </cell>
          <cell r="H3528" t="str">
            <v>0,00</v>
          </cell>
          <cell r="I3528" t="str">
            <v>0,00</v>
          </cell>
          <cell r="J3528" t="str">
            <v>0,00</v>
          </cell>
          <cell r="K3528">
            <v>6.99</v>
          </cell>
          <cell r="L3528">
            <v>6.99</v>
          </cell>
          <cell r="M3528"/>
          <cell r="N3528">
            <v>94648</v>
          </cell>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19,19</v>
          </cell>
          <cell r="F3529" t="str">
            <v>5,52</v>
          </cell>
          <cell r="G3529" t="str">
            <v>13,67</v>
          </cell>
          <cell r="H3529" t="str">
            <v>0,00</v>
          </cell>
          <cell r="I3529" t="str">
            <v>0,00</v>
          </cell>
          <cell r="J3529" t="str">
            <v>0,00</v>
          </cell>
          <cell r="K3529">
            <v>13.67</v>
          </cell>
          <cell r="L3529">
            <v>13.67</v>
          </cell>
          <cell r="M3529"/>
          <cell r="N3529">
            <v>94649</v>
          </cell>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27,46</v>
          </cell>
          <cell r="F3530" t="str">
            <v>7,83</v>
          </cell>
          <cell r="G3530" t="str">
            <v>19,63</v>
          </cell>
          <cell r="H3530" t="str">
            <v>0,00</v>
          </cell>
          <cell r="I3530" t="str">
            <v>0,00</v>
          </cell>
          <cell r="J3530" t="str">
            <v>0,00</v>
          </cell>
          <cell r="K3530">
            <v>19.63</v>
          </cell>
          <cell r="L3530">
            <v>19.63</v>
          </cell>
          <cell r="M3530"/>
          <cell r="N3530">
            <v>94650</v>
          </cell>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29,97</v>
          </cell>
          <cell r="F3531" t="str">
            <v>7,83</v>
          </cell>
          <cell r="G3531" t="str">
            <v>22,14</v>
          </cell>
          <cell r="H3531" t="str">
            <v>0,00</v>
          </cell>
          <cell r="I3531" t="str">
            <v>0,00</v>
          </cell>
          <cell r="J3531" t="str">
            <v>0,00</v>
          </cell>
          <cell r="K3531">
            <v>22.14</v>
          </cell>
          <cell r="L3531">
            <v>22.14</v>
          </cell>
          <cell r="M3531"/>
          <cell r="N3531">
            <v>94651</v>
          </cell>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48,76</v>
          </cell>
          <cell r="F3532" t="str">
            <v>12,73</v>
          </cell>
          <cell r="G3532" t="str">
            <v>36,03</v>
          </cell>
          <cell r="H3532" t="str">
            <v>0,00</v>
          </cell>
          <cell r="I3532" t="str">
            <v>0,00</v>
          </cell>
          <cell r="J3532" t="str">
            <v>0,00</v>
          </cell>
          <cell r="K3532">
            <v>36.03</v>
          </cell>
          <cell r="L3532">
            <v>36.03</v>
          </cell>
          <cell r="M3532"/>
          <cell r="N3532">
            <v>94652</v>
          </cell>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70,50</v>
          </cell>
          <cell r="F3533" t="str">
            <v>12,72</v>
          </cell>
          <cell r="G3533" t="str">
            <v>57,78</v>
          </cell>
          <cell r="H3533" t="str">
            <v>0,00</v>
          </cell>
          <cell r="I3533" t="str">
            <v>0,00</v>
          </cell>
          <cell r="J3533" t="str">
            <v>0,00</v>
          </cell>
          <cell r="K3533">
            <v>57.78</v>
          </cell>
          <cell r="L3533">
            <v>57.78</v>
          </cell>
          <cell r="M3533"/>
          <cell r="N3533">
            <v>94653</v>
          </cell>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93,10</v>
          </cell>
          <cell r="F3534" t="str">
            <v>22,31</v>
          </cell>
          <cell r="G3534" t="str">
            <v>70,79</v>
          </cell>
          <cell r="H3534" t="str">
            <v>0,00</v>
          </cell>
          <cell r="I3534" t="str">
            <v>0,00</v>
          </cell>
          <cell r="J3534" t="str">
            <v>0,00</v>
          </cell>
          <cell r="K3534">
            <v>70.790000000000006</v>
          </cell>
          <cell r="L3534">
            <v>70.790000000000006</v>
          </cell>
          <cell r="M3534"/>
          <cell r="N3534">
            <v>94654</v>
          </cell>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131,80</v>
          </cell>
          <cell r="F3535" t="str">
            <v>22,31</v>
          </cell>
          <cell r="G3535" t="str">
            <v>109,49</v>
          </cell>
          <cell r="H3535" t="str">
            <v>0,00</v>
          </cell>
          <cell r="I3535" t="str">
            <v>0,00</v>
          </cell>
          <cell r="J3535" t="str">
            <v>0,00</v>
          </cell>
          <cell r="K3535">
            <v>109.49</v>
          </cell>
          <cell r="L3535">
            <v>109.49</v>
          </cell>
          <cell r="M3535"/>
          <cell r="N3535">
            <v>94655</v>
          </cell>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25,01</v>
          </cell>
          <cell r="F3536" t="str">
            <v>5,13</v>
          </cell>
          <cell r="G3536" t="str">
            <v>19,88</v>
          </cell>
          <cell r="H3536" t="str">
            <v>0,00</v>
          </cell>
          <cell r="I3536" t="str">
            <v>0,00</v>
          </cell>
          <cell r="J3536" t="str">
            <v>0,00</v>
          </cell>
          <cell r="K3536">
            <v>19.88</v>
          </cell>
          <cell r="L3536">
            <v>19.88</v>
          </cell>
          <cell r="M3536"/>
          <cell r="N3536">
            <v>94716</v>
          </cell>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36,11</v>
          </cell>
          <cell r="F3537" t="str">
            <v>5,13</v>
          </cell>
          <cell r="G3537" t="str">
            <v>30,98</v>
          </cell>
          <cell r="H3537" t="str">
            <v>0,00</v>
          </cell>
          <cell r="I3537" t="str">
            <v>0,00</v>
          </cell>
          <cell r="J3537" t="str">
            <v>0,00</v>
          </cell>
          <cell r="K3537">
            <v>30.98</v>
          </cell>
          <cell r="L3537">
            <v>30.98</v>
          </cell>
          <cell r="M3537"/>
          <cell r="N3537">
            <v>94717</v>
          </cell>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44,78</v>
          </cell>
          <cell r="F3538" t="str">
            <v>6,79</v>
          </cell>
          <cell r="G3538" t="str">
            <v>37,99</v>
          </cell>
          <cell r="H3538" t="str">
            <v>0,00</v>
          </cell>
          <cell r="I3538" t="str">
            <v>0,00</v>
          </cell>
          <cell r="J3538" t="str">
            <v>0,00</v>
          </cell>
          <cell r="K3538">
            <v>37.99</v>
          </cell>
          <cell r="L3538">
            <v>37.99</v>
          </cell>
          <cell r="M3538"/>
          <cell r="N3538">
            <v>94718</v>
          </cell>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58,10</v>
          </cell>
          <cell r="F3539" t="str">
            <v>6,79</v>
          </cell>
          <cell r="G3539" t="str">
            <v>51,31</v>
          </cell>
          <cell r="H3539" t="str">
            <v>0,00</v>
          </cell>
          <cell r="I3539" t="str">
            <v>0,00</v>
          </cell>
          <cell r="J3539" t="str">
            <v>0,00</v>
          </cell>
          <cell r="K3539">
            <v>51.31</v>
          </cell>
          <cell r="L3539">
            <v>51.31</v>
          </cell>
          <cell r="M3539"/>
          <cell r="N3539">
            <v>94719</v>
          </cell>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88,10</v>
          </cell>
          <cell r="F3540" t="str">
            <v>11,76</v>
          </cell>
          <cell r="G3540" t="str">
            <v>76,34</v>
          </cell>
          <cell r="H3540" t="str">
            <v>0,00</v>
          </cell>
          <cell r="I3540" t="str">
            <v>0,00</v>
          </cell>
          <cell r="J3540" t="str">
            <v>0,00</v>
          </cell>
          <cell r="K3540">
            <v>76.34</v>
          </cell>
          <cell r="L3540">
            <v>76.34</v>
          </cell>
          <cell r="M3540"/>
          <cell r="N3540">
            <v>94720</v>
          </cell>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127,12</v>
          </cell>
          <cell r="F3541" t="str">
            <v>11,76</v>
          </cell>
          <cell r="G3541" t="str">
            <v>115,36</v>
          </cell>
          <cell r="H3541" t="str">
            <v>0,00</v>
          </cell>
          <cell r="I3541" t="str">
            <v>0,00</v>
          </cell>
          <cell r="J3541" t="str">
            <v>0,00</v>
          </cell>
          <cell r="K3541">
            <v>115.36</v>
          </cell>
          <cell r="L3541">
            <v>115.36</v>
          </cell>
          <cell r="M3541"/>
          <cell r="N3541">
            <v>94721</v>
          </cell>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222,45</v>
          </cell>
          <cell r="F3542" t="str">
            <v>23,83</v>
          </cell>
          <cell r="G3542" t="str">
            <v>198,62</v>
          </cell>
          <cell r="H3542" t="str">
            <v>0,00</v>
          </cell>
          <cell r="I3542" t="str">
            <v>0,00</v>
          </cell>
          <cell r="J3542" t="str">
            <v>0,00</v>
          </cell>
          <cell r="K3542">
            <v>198.62</v>
          </cell>
          <cell r="L3542">
            <v>198.62</v>
          </cell>
          <cell r="M3542"/>
          <cell r="N3542">
            <v>94722</v>
          </cell>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89,30</v>
          </cell>
          <cell r="F3543" t="str">
            <v>5,11</v>
          </cell>
          <cell r="G3543" t="str">
            <v>84,19</v>
          </cell>
          <cell r="H3543" t="str">
            <v>0,00</v>
          </cell>
          <cell r="I3543" t="str">
            <v>0,00</v>
          </cell>
          <cell r="J3543" t="str">
            <v>0,00</v>
          </cell>
          <cell r="K3543">
            <v>84.19</v>
          </cell>
          <cell r="L3543">
            <v>84.19</v>
          </cell>
          <cell r="M3543"/>
          <cell r="N3543">
            <v>95697</v>
          </cell>
        </row>
        <row r="3544">
          <cell r="A3544">
            <v>96635</v>
          </cell>
          <cell r="B3544" t="str">
            <v>TUBO, PPR, DN 25, CLASSE PN 20,  INSTALADO EM RAMAL OU SUB-RAMAL DE ÁGUA  FORNECIMENTO E INSTALAÇÃO. AF_06/2015</v>
          </cell>
          <cell r="C3544" t="str">
            <v>COMPOSIÇÃO</v>
          </cell>
          <cell r="D3544" t="str">
            <v>M</v>
          </cell>
          <cell r="E3544" t="str">
            <v>35,70</v>
          </cell>
          <cell r="F3544" t="str">
            <v>16,85</v>
          </cell>
          <cell r="G3544" t="str">
            <v>18,85</v>
          </cell>
          <cell r="H3544" t="str">
            <v>0,00</v>
          </cell>
          <cell r="I3544" t="str">
            <v>0,00</v>
          </cell>
          <cell r="J3544" t="str">
            <v>0,00</v>
          </cell>
          <cell r="K3544">
            <v>18.850000000000001</v>
          </cell>
          <cell r="L3544">
            <v>18.850000000000001</v>
          </cell>
          <cell r="M3544"/>
          <cell r="N3544">
            <v>96635</v>
          </cell>
        </row>
        <row r="3545">
          <cell r="A3545">
            <v>96636</v>
          </cell>
          <cell r="B3545" t="str">
            <v>TUBO, PPR, DN 25, CLASSE PN 25 INSTALADO EM RAMAL OU SUB-RAMAL DE ÁGUA  FORNECIMENTO E INSTALAÇÃO. AF_06/2015</v>
          </cell>
          <cell r="C3545" t="str">
            <v>COMPOSIÇÃO</v>
          </cell>
          <cell r="D3545" t="str">
            <v>M</v>
          </cell>
          <cell r="E3545" t="str">
            <v>37,65</v>
          </cell>
          <cell r="F3545" t="str">
            <v>18,35</v>
          </cell>
          <cell r="G3545" t="str">
            <v>19,30</v>
          </cell>
          <cell r="H3545" t="str">
            <v>0,00</v>
          </cell>
          <cell r="I3545" t="str">
            <v>0,00</v>
          </cell>
          <cell r="J3545" t="str">
            <v>0,00</v>
          </cell>
          <cell r="K3545">
            <v>19.3</v>
          </cell>
          <cell r="L3545">
            <v>19.3</v>
          </cell>
          <cell r="M3545"/>
          <cell r="N3545">
            <v>96636</v>
          </cell>
        </row>
        <row r="3546">
          <cell r="A3546">
            <v>96644</v>
          </cell>
          <cell r="B3546" t="str">
            <v>TUBO, PPR, DN 25, CLASSE PN 20,  INSTALADO EM RAMAL DE DISTRIBUIÇÃO DE ÁGUA  FORNECIMENTO E INSTALAÇÃO. AF_06/2015</v>
          </cell>
          <cell r="C3546" t="str">
            <v>COMPOSIÇÃO</v>
          </cell>
          <cell r="D3546" t="str">
            <v>M</v>
          </cell>
          <cell r="E3546" t="str">
            <v>23,78</v>
          </cell>
          <cell r="F3546" t="str">
            <v>7,67</v>
          </cell>
          <cell r="G3546" t="str">
            <v>16,11</v>
          </cell>
          <cell r="H3546" t="str">
            <v>0,00</v>
          </cell>
          <cell r="I3546" t="str">
            <v>0,00</v>
          </cell>
          <cell r="J3546" t="str">
            <v>0,00</v>
          </cell>
          <cell r="K3546">
            <v>16.11</v>
          </cell>
          <cell r="L3546">
            <v>16.11</v>
          </cell>
          <cell r="M3546"/>
          <cell r="N3546">
            <v>96644</v>
          </cell>
        </row>
        <row r="3547">
          <cell r="A3547">
            <v>96645</v>
          </cell>
          <cell r="B3547" t="str">
            <v>TUBO, PPR, DN 32, CLASSE PN 12,  INSTALADO EM RAMAL DE DISTRIBUIÇÃO DE ÁGUA  FORNECIMENTO E INSTALAÇÃO. AF_06/2015</v>
          </cell>
          <cell r="C3547" t="str">
            <v>COMPOSIÇÃO</v>
          </cell>
          <cell r="D3547" t="str">
            <v>M</v>
          </cell>
          <cell r="E3547" t="str">
            <v>30,74</v>
          </cell>
          <cell r="F3547" t="str">
            <v>10,33</v>
          </cell>
          <cell r="G3547" t="str">
            <v>20,41</v>
          </cell>
          <cell r="H3547" t="str">
            <v>0,00</v>
          </cell>
          <cell r="I3547" t="str">
            <v>0,00</v>
          </cell>
          <cell r="J3547" t="str">
            <v>0,00</v>
          </cell>
          <cell r="K3547">
            <v>20.41</v>
          </cell>
          <cell r="L3547">
            <v>20.41</v>
          </cell>
          <cell r="M3547"/>
          <cell r="N3547">
            <v>96645</v>
          </cell>
        </row>
        <row r="3548">
          <cell r="A3548">
            <v>96646</v>
          </cell>
          <cell r="B3548" t="str">
            <v>TUBO, PPR, DN 40, CLASSE PN 12,  INSTALADO EM RAMAL DE DISTRIBUIÇÃO DE ÁGUA  FORNECIMENTO E INSTALAÇÃO. AF_06/2015</v>
          </cell>
          <cell r="C3548" t="str">
            <v>COMPOSIÇÃO</v>
          </cell>
          <cell r="D3548" t="str">
            <v>M</v>
          </cell>
          <cell r="E3548" t="str">
            <v>47,60</v>
          </cell>
          <cell r="F3548" t="str">
            <v>16,34</v>
          </cell>
          <cell r="G3548" t="str">
            <v>31,26</v>
          </cell>
          <cell r="H3548" t="str">
            <v>0,00</v>
          </cell>
          <cell r="I3548" t="str">
            <v>0,00</v>
          </cell>
          <cell r="J3548" t="str">
            <v>0,00</v>
          </cell>
          <cell r="K3548">
            <v>31.26</v>
          </cell>
          <cell r="L3548">
            <v>31.26</v>
          </cell>
          <cell r="M3548"/>
          <cell r="N3548">
            <v>96646</v>
          </cell>
        </row>
        <row r="3549">
          <cell r="A3549">
            <v>96647</v>
          </cell>
          <cell r="B3549" t="str">
            <v>TUBO, PPR, DN 25, CLASSE PN 25,  INSTALADO EM RAMAL DE DISTRIBUIÇÃO DE ÁGUA  FORNECIMENTO E INSTALAÇÃO. AF_06/2015</v>
          </cell>
          <cell r="C3549" t="str">
            <v>COMPOSIÇÃO</v>
          </cell>
          <cell r="D3549" t="str">
            <v>M</v>
          </cell>
          <cell r="E3549" t="str">
            <v>21,62</v>
          </cell>
          <cell r="F3549" t="str">
            <v>6,01</v>
          </cell>
          <cell r="G3549" t="str">
            <v>15,61</v>
          </cell>
          <cell r="H3549" t="str">
            <v>0,00</v>
          </cell>
          <cell r="I3549" t="str">
            <v>0,00</v>
          </cell>
          <cell r="J3549" t="str">
            <v>0,00</v>
          </cell>
          <cell r="K3549">
            <v>15.61</v>
          </cell>
          <cell r="L3549">
            <v>15.61</v>
          </cell>
          <cell r="M3549"/>
          <cell r="N3549">
            <v>96647</v>
          </cell>
        </row>
        <row r="3550">
          <cell r="A3550">
            <v>96648</v>
          </cell>
          <cell r="B3550" t="str">
            <v>TUBO, PPR, DN 32, CLASSE PN 25,  INSTALADO EM RAMAL DE DISTRIBUIÇÃO DE ÁGUA  FORNECIMENTO E INSTALAÇÃO. AF_06/2015</v>
          </cell>
          <cell r="C3550" t="str">
            <v>COMPOSIÇÃO</v>
          </cell>
          <cell r="D3550" t="str">
            <v>M</v>
          </cell>
          <cell r="E3550" t="str">
            <v>39,15</v>
          </cell>
          <cell r="F3550" t="str">
            <v>12,35</v>
          </cell>
          <cell r="G3550" t="str">
            <v>26,80</v>
          </cell>
          <cell r="H3550" t="str">
            <v>0,00</v>
          </cell>
          <cell r="I3550" t="str">
            <v>0,00</v>
          </cell>
          <cell r="J3550" t="str">
            <v>0,00</v>
          </cell>
          <cell r="K3550">
            <v>26.8</v>
          </cell>
          <cell r="L3550">
            <v>26.8</v>
          </cell>
          <cell r="M3550"/>
          <cell r="N3550">
            <v>96648</v>
          </cell>
        </row>
        <row r="3551">
          <cell r="A3551">
            <v>96649</v>
          </cell>
          <cell r="B3551" t="str">
            <v>TUBO, PPR, DN 40, CLASSE PN 25,  INSTALADO EM RAMAL DE DISTRIBUIÇÃO DE ÁGUA  FORNECIMENTO E INSTALAÇÃO. AF_06/2015</v>
          </cell>
          <cell r="C3551" t="str">
            <v>COMPOSIÇÃO</v>
          </cell>
          <cell r="D3551" t="str">
            <v>M</v>
          </cell>
          <cell r="E3551" t="str">
            <v>57,48</v>
          </cell>
          <cell r="F3551" t="str">
            <v>19,63</v>
          </cell>
          <cell r="G3551" t="str">
            <v>37,85</v>
          </cell>
          <cell r="H3551" t="str">
            <v>0,00</v>
          </cell>
          <cell r="I3551" t="str">
            <v>0,00</v>
          </cell>
          <cell r="J3551" t="str">
            <v>0,00</v>
          </cell>
          <cell r="K3551">
            <v>37.85</v>
          </cell>
          <cell r="L3551">
            <v>37.85</v>
          </cell>
          <cell r="M3551"/>
          <cell r="N3551">
            <v>96649</v>
          </cell>
        </row>
        <row r="3552">
          <cell r="A3552">
            <v>96668</v>
          </cell>
          <cell r="B3552" t="str">
            <v>TUBO, PPR, DN 25, CLASSE PN 20,  INSTALADO EM PRUMADA DE ÁGUA  FORNECIMENTO E INSTALAÇÃO. AF_06/2015</v>
          </cell>
          <cell r="C3552" t="str">
            <v>COMPOSIÇÃO</v>
          </cell>
          <cell r="D3552" t="str">
            <v>M</v>
          </cell>
          <cell r="E3552" t="str">
            <v>15,47</v>
          </cell>
          <cell r="F3552" t="str">
            <v>1,26</v>
          </cell>
          <cell r="G3552" t="str">
            <v>14,21</v>
          </cell>
          <cell r="H3552" t="str">
            <v>0,00</v>
          </cell>
          <cell r="I3552" t="str">
            <v>0,00</v>
          </cell>
          <cell r="J3552" t="str">
            <v>0,00</v>
          </cell>
          <cell r="K3552">
            <v>14.21</v>
          </cell>
          <cell r="L3552">
            <v>14.21</v>
          </cell>
          <cell r="M3552"/>
          <cell r="N3552">
            <v>96668</v>
          </cell>
        </row>
        <row r="3553">
          <cell r="A3553">
            <v>96669</v>
          </cell>
          <cell r="B3553" t="str">
            <v>TUBO, PPR, DN 32, CLASSE PN 12,  INSTALADO EM PRUMADA DE ÁGUA  FORNECIMENTO E INSTALAÇÃO. AF_06/2015</v>
          </cell>
          <cell r="C3553" t="str">
            <v>COMPOSIÇÃO</v>
          </cell>
          <cell r="D3553" t="str">
            <v>M</v>
          </cell>
          <cell r="E3553" t="str">
            <v>19,24</v>
          </cell>
          <cell r="F3553" t="str">
            <v>1,47</v>
          </cell>
          <cell r="G3553" t="str">
            <v>17,77</v>
          </cell>
          <cell r="H3553" t="str">
            <v>0,00</v>
          </cell>
          <cell r="I3553" t="str">
            <v>0,00</v>
          </cell>
          <cell r="J3553" t="str">
            <v>0,00</v>
          </cell>
          <cell r="K3553">
            <v>17.77</v>
          </cell>
          <cell r="L3553">
            <v>17.77</v>
          </cell>
          <cell r="M3553"/>
          <cell r="N3553">
            <v>96669</v>
          </cell>
        </row>
        <row r="3554">
          <cell r="A3554">
            <v>96670</v>
          </cell>
          <cell r="B3554" t="str">
            <v>TUBO, PPR, DN 40, CLASSE PN 12,  INSTALADO EM PRUMADA DE ÁGUA  FORNECIMENTO E INSTALAÇÃO. AF_06/2015</v>
          </cell>
          <cell r="C3554" t="str">
            <v>COMPOSIÇÃO</v>
          </cell>
          <cell r="D3554" t="str">
            <v>M</v>
          </cell>
          <cell r="E3554" t="str">
            <v>29,21</v>
          </cell>
          <cell r="F3554" t="str">
            <v>2,18</v>
          </cell>
          <cell r="G3554" t="str">
            <v>27,03</v>
          </cell>
          <cell r="H3554" t="str">
            <v>0,00</v>
          </cell>
          <cell r="I3554" t="str">
            <v>0,00</v>
          </cell>
          <cell r="J3554" t="str">
            <v>0,00</v>
          </cell>
          <cell r="K3554">
            <v>27.03</v>
          </cell>
          <cell r="L3554">
            <v>27.03</v>
          </cell>
          <cell r="M3554"/>
          <cell r="N3554">
            <v>96670</v>
          </cell>
        </row>
        <row r="3555">
          <cell r="A3555">
            <v>96671</v>
          </cell>
          <cell r="B3555" t="str">
            <v>TUBO, PPR, DN 50, CLASSE PN 12,  INSTALADO EM PRUMADA DE ÁGUA  FORNECIMENTO E INSTALAÇÃO. AF_06/2015</v>
          </cell>
          <cell r="C3555" t="str">
            <v>COMPOSIÇÃO</v>
          </cell>
          <cell r="D3555" t="str">
            <v>M</v>
          </cell>
          <cell r="E3555" t="str">
            <v>39,07</v>
          </cell>
          <cell r="F3555" t="str">
            <v>3,22</v>
          </cell>
          <cell r="G3555" t="str">
            <v>35,85</v>
          </cell>
          <cell r="H3555" t="str">
            <v>0,00</v>
          </cell>
          <cell r="I3555" t="str">
            <v>0,00</v>
          </cell>
          <cell r="J3555" t="str">
            <v>0,00</v>
          </cell>
          <cell r="K3555">
            <v>35.85</v>
          </cell>
          <cell r="L3555">
            <v>35.85</v>
          </cell>
          <cell r="M3555"/>
          <cell r="N3555">
            <v>96671</v>
          </cell>
        </row>
        <row r="3556">
          <cell r="A3556">
            <v>96672</v>
          </cell>
          <cell r="B3556" t="str">
            <v>TUBO, PPR, DN 63, CLASSE PN 12,  INSTALADO EM PRUMADA DE ÁGUA  FORNECIMENTO E INSTALAÇÃO. AF_06/2015</v>
          </cell>
          <cell r="C3556" t="str">
            <v>COMPOSIÇÃO</v>
          </cell>
          <cell r="D3556" t="str">
            <v>M</v>
          </cell>
          <cell r="E3556" t="str">
            <v>57,34</v>
          </cell>
          <cell r="F3556" t="str">
            <v>4,96</v>
          </cell>
          <cell r="G3556" t="str">
            <v>52,38</v>
          </cell>
          <cell r="H3556" t="str">
            <v>0,00</v>
          </cell>
          <cell r="I3556" t="str">
            <v>0,00</v>
          </cell>
          <cell r="J3556" t="str">
            <v>0,00</v>
          </cell>
          <cell r="K3556">
            <v>52.38</v>
          </cell>
          <cell r="L3556">
            <v>52.38</v>
          </cell>
          <cell r="M3556"/>
          <cell r="N3556">
            <v>96672</v>
          </cell>
        </row>
        <row r="3557">
          <cell r="A3557">
            <v>96673</v>
          </cell>
          <cell r="B3557" t="str">
            <v>TUBO, PPR, DN 75, CLASSE PN 12,  INSTALADO EM PRUMADA DE ÁGUA  FORNECIMENTO E INSTALAÇÃO. AF_06/2015</v>
          </cell>
          <cell r="C3557" t="str">
            <v>COMPOSIÇÃO</v>
          </cell>
          <cell r="D3557" t="str">
            <v>M</v>
          </cell>
          <cell r="E3557" t="str">
            <v>93,77</v>
          </cell>
          <cell r="F3557" t="str">
            <v>6,92</v>
          </cell>
          <cell r="G3557" t="str">
            <v>86,85</v>
          </cell>
          <cell r="H3557" t="str">
            <v>0,00</v>
          </cell>
          <cell r="I3557" t="str">
            <v>0,00</v>
          </cell>
          <cell r="J3557" t="str">
            <v>0,00</v>
          </cell>
          <cell r="K3557">
            <v>86.85</v>
          </cell>
          <cell r="L3557">
            <v>86.85</v>
          </cell>
          <cell r="M3557"/>
          <cell r="N3557">
            <v>96673</v>
          </cell>
        </row>
        <row r="3558">
          <cell r="A3558">
            <v>96674</v>
          </cell>
          <cell r="B3558" t="str">
            <v>TUBO, PPR, DN 90, CLASSE PN 12,  INSTALADO EM PRUMADA DE ÁGUA  FORNECIMENTO E INSTALAÇÃO. AF_06/2015</v>
          </cell>
          <cell r="C3558" t="str">
            <v>COMPOSIÇÃO</v>
          </cell>
          <cell r="D3558" t="str">
            <v>M</v>
          </cell>
          <cell r="E3558" t="str">
            <v>131,72</v>
          </cell>
          <cell r="F3558" t="str">
            <v>9,86</v>
          </cell>
          <cell r="G3558" t="str">
            <v>121,86</v>
          </cell>
          <cell r="H3558" t="str">
            <v>0,00</v>
          </cell>
          <cell r="I3558" t="str">
            <v>0,00</v>
          </cell>
          <cell r="J3558" t="str">
            <v>0,00</v>
          </cell>
          <cell r="K3558">
            <v>121.86</v>
          </cell>
          <cell r="L3558">
            <v>121.86</v>
          </cell>
          <cell r="M3558"/>
          <cell r="N3558">
            <v>96674</v>
          </cell>
        </row>
        <row r="3559">
          <cell r="A3559">
            <v>96675</v>
          </cell>
          <cell r="B3559" t="str">
            <v>TUBO, PPR, DN 110, CLASSE PN 12,  INSTALADO EM PRUMADA DE ÁGUA  FORNECIMENTO E INSTALAÇÃO. AF_06/2015</v>
          </cell>
          <cell r="C3559" t="str">
            <v>COMPOSIÇÃO</v>
          </cell>
          <cell r="D3559" t="str">
            <v>M</v>
          </cell>
          <cell r="E3559" t="str">
            <v>229,15</v>
          </cell>
          <cell r="F3559" t="str">
            <v>14,59</v>
          </cell>
          <cell r="G3559" t="str">
            <v>214,56</v>
          </cell>
          <cell r="H3559" t="str">
            <v>0,00</v>
          </cell>
          <cell r="I3559" t="str">
            <v>0,00</v>
          </cell>
          <cell r="J3559" t="str">
            <v>0,00</v>
          </cell>
          <cell r="K3559">
            <v>214.56</v>
          </cell>
          <cell r="L3559">
            <v>214.56</v>
          </cell>
          <cell r="M3559"/>
          <cell r="N3559">
            <v>96675</v>
          </cell>
        </row>
        <row r="3560">
          <cell r="A3560">
            <v>96676</v>
          </cell>
          <cell r="B3560" t="str">
            <v>TUBO, PPR, DN 25, CLASSE PN 25,  INSTALADO EM PRUMADA DE ÁGUA  FORNECIMENTO E INSTALAÇÃO. AF_06/2015</v>
          </cell>
          <cell r="C3560" t="str">
            <v>COMPOSIÇÃO</v>
          </cell>
          <cell r="D3560" t="str">
            <v>M</v>
          </cell>
          <cell r="E3560" t="str">
            <v>15,42</v>
          </cell>
          <cell r="F3560" t="str">
            <v>1,22</v>
          </cell>
          <cell r="G3560" t="str">
            <v>14,20</v>
          </cell>
          <cell r="H3560" t="str">
            <v>0,00</v>
          </cell>
          <cell r="I3560" t="str">
            <v>0,00</v>
          </cell>
          <cell r="J3560" t="str">
            <v>0,00</v>
          </cell>
          <cell r="K3560">
            <v>14.2</v>
          </cell>
          <cell r="L3560">
            <v>14.2</v>
          </cell>
          <cell r="M3560"/>
          <cell r="N3560">
            <v>96676</v>
          </cell>
        </row>
        <row r="3561">
          <cell r="A3561">
            <v>96677</v>
          </cell>
          <cell r="B3561" t="str">
            <v>TUBO, PPR, DN 32, CLASSE PN 25,  INSTALADO EM PRUMADA DE ÁGUA  FORNECIMENTO E INSTALAÇÃO. AF_06/2015</v>
          </cell>
          <cell r="C3561" t="str">
            <v>COMPOSIÇÃO</v>
          </cell>
          <cell r="D3561" t="str">
            <v>M</v>
          </cell>
          <cell r="E3561" t="str">
            <v>25,44</v>
          </cell>
          <cell r="F3561" t="str">
            <v>1,81</v>
          </cell>
          <cell r="G3561" t="str">
            <v>23,63</v>
          </cell>
          <cell r="H3561" t="str">
            <v>0,00</v>
          </cell>
          <cell r="I3561" t="str">
            <v>0,00</v>
          </cell>
          <cell r="J3561" t="str">
            <v>0,00</v>
          </cell>
          <cell r="K3561">
            <v>23.63</v>
          </cell>
          <cell r="L3561">
            <v>23.63</v>
          </cell>
          <cell r="M3561"/>
          <cell r="N3561">
            <v>96677</v>
          </cell>
        </row>
        <row r="3562">
          <cell r="A3562">
            <v>96678</v>
          </cell>
          <cell r="B3562" t="str">
            <v>TUBO, PPR, DN 40, CLASSE PN 25,  INSTALADO EM PRUMADA DE ÁGUA  FORNECIMENTO E INSTALAÇÃO. AF_06/2015</v>
          </cell>
          <cell r="C3562" t="str">
            <v>COMPOSIÇÃO</v>
          </cell>
          <cell r="D3562" t="str">
            <v>M</v>
          </cell>
          <cell r="E3562" t="str">
            <v>35,36</v>
          </cell>
          <cell r="F3562" t="str">
            <v>2,60</v>
          </cell>
          <cell r="G3562" t="str">
            <v>32,76</v>
          </cell>
          <cell r="H3562" t="str">
            <v>0,00</v>
          </cell>
          <cell r="I3562" t="str">
            <v>0,00</v>
          </cell>
          <cell r="J3562" t="str">
            <v>0,00</v>
          </cell>
          <cell r="K3562">
            <v>32.76</v>
          </cell>
          <cell r="L3562">
            <v>32.76</v>
          </cell>
          <cell r="M3562"/>
          <cell r="N3562">
            <v>96678</v>
          </cell>
        </row>
        <row r="3563">
          <cell r="A3563">
            <v>96679</v>
          </cell>
          <cell r="B3563" t="str">
            <v>TUBO, PPR, DN 50, CLASSE PN 25,  INSTALADO EM PRUMADA DE ÁGUA  FORNECIMENTO E INSTALAÇÃO. AF_06/2015</v>
          </cell>
          <cell r="C3563" t="str">
            <v>COMPOSIÇÃO</v>
          </cell>
          <cell r="D3563" t="str">
            <v>M</v>
          </cell>
          <cell r="E3563" t="str">
            <v>51,58</v>
          </cell>
          <cell r="F3563" t="str">
            <v>3,89</v>
          </cell>
          <cell r="G3563" t="str">
            <v>47,69</v>
          </cell>
          <cell r="H3563" t="str">
            <v>0,00</v>
          </cell>
          <cell r="I3563" t="str">
            <v>0,00</v>
          </cell>
          <cell r="J3563" t="str">
            <v>0,00</v>
          </cell>
          <cell r="K3563">
            <v>47.69</v>
          </cell>
          <cell r="L3563">
            <v>47.69</v>
          </cell>
          <cell r="M3563"/>
          <cell r="N3563">
            <v>96679</v>
          </cell>
        </row>
        <row r="3564">
          <cell r="A3564">
            <v>96680</v>
          </cell>
          <cell r="B3564" t="str">
            <v>TUBO, PPR, DN 63, CLASSE PN 25,  INSTALADO EM PRUMADA DE ÁGUA  FORNECIMENTO E INSTALAÇÃO. AF_06/2015</v>
          </cell>
          <cell r="C3564" t="str">
            <v>COMPOSIÇÃO</v>
          </cell>
          <cell r="D3564" t="str">
            <v>M</v>
          </cell>
          <cell r="E3564" t="str">
            <v>69,44</v>
          </cell>
          <cell r="F3564" t="str">
            <v>5,95</v>
          </cell>
          <cell r="G3564" t="str">
            <v>63,49</v>
          </cell>
          <cell r="H3564" t="str">
            <v>0,00</v>
          </cell>
          <cell r="I3564" t="str">
            <v>0,00</v>
          </cell>
          <cell r="J3564" t="str">
            <v>0,00</v>
          </cell>
          <cell r="K3564">
            <v>63.49</v>
          </cell>
          <cell r="L3564">
            <v>63.49</v>
          </cell>
          <cell r="M3564"/>
          <cell r="N3564">
            <v>96680</v>
          </cell>
        </row>
        <row r="3565">
          <cell r="A3565">
            <v>96681</v>
          </cell>
          <cell r="B3565" t="str">
            <v>TUBO, PPR, DN 75, CLASSE PN 25,  INSTALADO EM PRUMADA DE ÁGUA  FORNECIMENTO E INSTALAÇÃO. AF_06/2015</v>
          </cell>
          <cell r="C3565" t="str">
            <v>COMPOSIÇÃO</v>
          </cell>
          <cell r="D3565" t="str">
            <v>M</v>
          </cell>
          <cell r="E3565" t="str">
            <v>129,81</v>
          </cell>
          <cell r="F3565" t="str">
            <v>8,32</v>
          </cell>
          <cell r="G3565" t="str">
            <v>121,49</v>
          </cell>
          <cell r="H3565" t="str">
            <v>0,00</v>
          </cell>
          <cell r="I3565" t="str">
            <v>0,00</v>
          </cell>
          <cell r="J3565" t="str">
            <v>0,00</v>
          </cell>
          <cell r="K3565">
            <v>121.49</v>
          </cell>
          <cell r="L3565">
            <v>121.49</v>
          </cell>
          <cell r="M3565"/>
          <cell r="N3565">
            <v>96681</v>
          </cell>
        </row>
        <row r="3566">
          <cell r="A3566">
            <v>96682</v>
          </cell>
          <cell r="B3566" t="str">
            <v>TUBO, PPR, DN 90, CLASSE PN 25,  INSTALADO EM PRUMADA DE ÁGUA  FORNECIMENTO E INSTALAÇÃO. AF_06/2015</v>
          </cell>
          <cell r="C3566" t="str">
            <v>COMPOSIÇÃO</v>
          </cell>
          <cell r="D3566" t="str">
            <v>M</v>
          </cell>
          <cell r="E3566" t="str">
            <v>191,48</v>
          </cell>
          <cell r="F3566" t="str">
            <v>11,81</v>
          </cell>
          <cell r="G3566" t="str">
            <v>179,67</v>
          </cell>
          <cell r="H3566" t="str">
            <v>0,00</v>
          </cell>
          <cell r="I3566" t="str">
            <v>0,00</v>
          </cell>
          <cell r="J3566" t="str">
            <v>0,00</v>
          </cell>
          <cell r="K3566">
            <v>179.67</v>
          </cell>
          <cell r="L3566">
            <v>179.67</v>
          </cell>
          <cell r="M3566"/>
          <cell r="N3566">
            <v>96682</v>
          </cell>
        </row>
        <row r="3567">
          <cell r="A3567">
            <v>96683</v>
          </cell>
          <cell r="B3567" t="str">
            <v>TUBO, PPR, DN 110, CLASSE PN 25,  INSTALADO EM PRUMADA DE ÁGUA  FORNECIMENTO E INSTALAÇÃO. AF_06/2015</v>
          </cell>
          <cell r="C3567" t="str">
            <v>COMPOSIÇÃO</v>
          </cell>
          <cell r="D3567" t="str">
            <v>M</v>
          </cell>
          <cell r="E3567" t="str">
            <v>262,03</v>
          </cell>
          <cell r="F3567" t="str">
            <v>17,48</v>
          </cell>
          <cell r="G3567" t="str">
            <v>244,55</v>
          </cell>
          <cell r="H3567" t="str">
            <v>0,00</v>
          </cell>
          <cell r="I3567" t="str">
            <v>0,00</v>
          </cell>
          <cell r="J3567" t="str">
            <v>0,00</v>
          </cell>
          <cell r="K3567">
            <v>244.55</v>
          </cell>
          <cell r="L3567">
            <v>244.55</v>
          </cell>
          <cell r="M3567"/>
          <cell r="N3567">
            <v>96683</v>
          </cell>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10,19</v>
          </cell>
          <cell r="F3568" t="str">
            <v>0,27</v>
          </cell>
          <cell r="G3568" t="str">
            <v>9,92</v>
          </cell>
          <cell r="H3568" t="str">
            <v>0,00</v>
          </cell>
          <cell r="I3568" t="str">
            <v>0,00</v>
          </cell>
          <cell r="J3568" t="str">
            <v>0,00</v>
          </cell>
          <cell r="K3568">
            <v>9.92</v>
          </cell>
          <cell r="L3568">
            <v>9.92</v>
          </cell>
          <cell r="M3568"/>
          <cell r="N3568">
            <v>96718</v>
          </cell>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20,39</v>
          </cell>
          <cell r="F3569" t="str">
            <v>5,43</v>
          </cell>
          <cell r="G3569" t="str">
            <v>14,96</v>
          </cell>
          <cell r="H3569" t="str">
            <v>0,00</v>
          </cell>
          <cell r="I3569" t="str">
            <v>0,00</v>
          </cell>
          <cell r="J3569" t="str">
            <v>0,00</v>
          </cell>
          <cell r="K3569">
            <v>14.96</v>
          </cell>
          <cell r="L3569">
            <v>14.96</v>
          </cell>
          <cell r="M3569"/>
          <cell r="N3569">
            <v>96719</v>
          </cell>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24,79</v>
          </cell>
          <cell r="F3570" t="str">
            <v>6,34</v>
          </cell>
          <cell r="G3570" t="str">
            <v>18,45</v>
          </cell>
          <cell r="H3570" t="str">
            <v>0,00</v>
          </cell>
          <cell r="I3570" t="str">
            <v>0,00</v>
          </cell>
          <cell r="J3570" t="str">
            <v>0,00</v>
          </cell>
          <cell r="K3570">
            <v>18.45</v>
          </cell>
          <cell r="L3570">
            <v>18.45</v>
          </cell>
          <cell r="M3570"/>
          <cell r="N3570">
            <v>96720</v>
          </cell>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33,44</v>
          </cell>
          <cell r="F3571" t="str">
            <v>6,33</v>
          </cell>
          <cell r="G3571" t="str">
            <v>27,11</v>
          </cell>
          <cell r="H3571" t="str">
            <v>0,00</v>
          </cell>
          <cell r="I3571" t="str">
            <v>0,00</v>
          </cell>
          <cell r="J3571" t="str">
            <v>0,00</v>
          </cell>
          <cell r="K3571">
            <v>27.11</v>
          </cell>
          <cell r="L3571">
            <v>27.11</v>
          </cell>
          <cell r="M3571"/>
          <cell r="N3571">
            <v>96721</v>
          </cell>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45,60</v>
          </cell>
          <cell r="F3572" t="str">
            <v>9,66</v>
          </cell>
          <cell r="G3572" t="str">
            <v>35,94</v>
          </cell>
          <cell r="H3572" t="str">
            <v>0,00</v>
          </cell>
          <cell r="I3572" t="str">
            <v>0,00</v>
          </cell>
          <cell r="J3572" t="str">
            <v>0,00</v>
          </cell>
          <cell r="K3572">
            <v>35.94</v>
          </cell>
          <cell r="L3572">
            <v>35.94</v>
          </cell>
          <cell r="M3572"/>
          <cell r="N3572">
            <v>96722</v>
          </cell>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60,75</v>
          </cell>
          <cell r="F3573" t="str">
            <v>9,66</v>
          </cell>
          <cell r="G3573" t="str">
            <v>51,09</v>
          </cell>
          <cell r="H3573" t="str">
            <v>0,00</v>
          </cell>
          <cell r="I3573" t="str">
            <v>0,00</v>
          </cell>
          <cell r="J3573" t="str">
            <v>0,00</v>
          </cell>
          <cell r="K3573">
            <v>51.09</v>
          </cell>
          <cell r="L3573">
            <v>51.09</v>
          </cell>
          <cell r="M3573"/>
          <cell r="N3573">
            <v>96723</v>
          </cell>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99,18</v>
          </cell>
          <cell r="F3574" t="str">
            <v>15,91</v>
          </cell>
          <cell r="G3574" t="str">
            <v>83,27</v>
          </cell>
          <cell r="H3574" t="str">
            <v>0,00</v>
          </cell>
          <cell r="I3574" t="str">
            <v>0,00</v>
          </cell>
          <cell r="J3574" t="str">
            <v>0,00</v>
          </cell>
          <cell r="K3574">
            <v>83.27</v>
          </cell>
          <cell r="L3574">
            <v>83.27</v>
          </cell>
          <cell r="M3574"/>
          <cell r="N3574">
            <v>96724</v>
          </cell>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130,77</v>
          </cell>
          <cell r="F3575" t="str">
            <v>15,91</v>
          </cell>
          <cell r="G3575" t="str">
            <v>114,86</v>
          </cell>
          <cell r="H3575" t="str">
            <v>0,00</v>
          </cell>
          <cell r="I3575" t="str">
            <v>0,00</v>
          </cell>
          <cell r="J3575" t="str">
            <v>0,00</v>
          </cell>
          <cell r="K3575">
            <v>114.86</v>
          </cell>
          <cell r="L3575">
            <v>114.86</v>
          </cell>
          <cell r="M3575"/>
          <cell r="N3575">
            <v>96725</v>
          </cell>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213,29</v>
          </cell>
          <cell r="F3576" t="str">
            <v>25,00</v>
          </cell>
          <cell r="G3576" t="str">
            <v>188,29</v>
          </cell>
          <cell r="H3576" t="str">
            <v>0,00</v>
          </cell>
          <cell r="I3576" t="str">
            <v>0,00</v>
          </cell>
          <cell r="J3576" t="str">
            <v>0,00</v>
          </cell>
          <cell r="K3576">
            <v>188.29</v>
          </cell>
          <cell r="L3576">
            <v>188.29</v>
          </cell>
          <cell r="M3576"/>
          <cell r="N3576">
            <v>96726</v>
          </cell>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17,52</v>
          </cell>
          <cell r="F3577" t="str">
            <v>5,93</v>
          </cell>
          <cell r="G3577" t="str">
            <v>11,59</v>
          </cell>
          <cell r="H3577" t="str">
            <v>0,00</v>
          </cell>
          <cell r="I3577" t="str">
            <v>0,00</v>
          </cell>
          <cell r="J3577" t="str">
            <v>0,00</v>
          </cell>
          <cell r="K3577">
            <v>11.59</v>
          </cell>
          <cell r="L3577">
            <v>11.59</v>
          </cell>
          <cell r="M3577"/>
          <cell r="N3577">
            <v>96727</v>
          </cell>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21,03</v>
          </cell>
          <cell r="F3578" t="str">
            <v>5,92</v>
          </cell>
          <cell r="G3578" t="str">
            <v>15,11</v>
          </cell>
          <cell r="H3578" t="str">
            <v>0,00</v>
          </cell>
          <cell r="I3578" t="str">
            <v>0,00</v>
          </cell>
          <cell r="J3578" t="str">
            <v>0,00</v>
          </cell>
          <cell r="K3578">
            <v>15.11</v>
          </cell>
          <cell r="L3578">
            <v>15.11</v>
          </cell>
          <cell r="M3578"/>
          <cell r="N3578">
            <v>96728</v>
          </cell>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31,93</v>
          </cell>
          <cell r="F3579" t="str">
            <v>7,58</v>
          </cell>
          <cell r="G3579" t="str">
            <v>24,35</v>
          </cell>
          <cell r="H3579" t="str">
            <v>0,00</v>
          </cell>
          <cell r="I3579" t="str">
            <v>0,00</v>
          </cell>
          <cell r="J3579" t="str">
            <v>0,00</v>
          </cell>
          <cell r="K3579">
            <v>24.35</v>
          </cell>
          <cell r="L3579">
            <v>24.35</v>
          </cell>
          <cell r="M3579"/>
          <cell r="N3579">
            <v>96729</v>
          </cell>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40,42</v>
          </cell>
          <cell r="F3580" t="str">
            <v>7,58</v>
          </cell>
          <cell r="G3580" t="str">
            <v>32,84</v>
          </cell>
          <cell r="H3580" t="str">
            <v>0,00</v>
          </cell>
          <cell r="I3580" t="str">
            <v>0,00</v>
          </cell>
          <cell r="J3580" t="str">
            <v>0,00</v>
          </cell>
          <cell r="K3580">
            <v>32.840000000000003</v>
          </cell>
          <cell r="L3580">
            <v>32.840000000000003</v>
          </cell>
          <cell r="M3580"/>
          <cell r="N3580">
            <v>96730</v>
          </cell>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59,12</v>
          </cell>
          <cell r="F3581" t="str">
            <v>11,56</v>
          </cell>
          <cell r="G3581" t="str">
            <v>47,56</v>
          </cell>
          <cell r="H3581" t="str">
            <v>0,00</v>
          </cell>
          <cell r="I3581" t="str">
            <v>0,00</v>
          </cell>
          <cell r="J3581" t="str">
            <v>0,00</v>
          </cell>
          <cell r="K3581">
            <v>47.56</v>
          </cell>
          <cell r="L3581">
            <v>47.56</v>
          </cell>
          <cell r="M3581"/>
          <cell r="N3581">
            <v>96731</v>
          </cell>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73,48</v>
          </cell>
          <cell r="F3582" t="str">
            <v>11,56</v>
          </cell>
          <cell r="G3582" t="str">
            <v>61,92</v>
          </cell>
          <cell r="H3582" t="str">
            <v>0,00</v>
          </cell>
          <cell r="I3582" t="str">
            <v>0,00</v>
          </cell>
          <cell r="J3582" t="str">
            <v>0,00</v>
          </cell>
          <cell r="K3582">
            <v>61.92</v>
          </cell>
          <cell r="L3582">
            <v>61.92</v>
          </cell>
          <cell r="M3582"/>
          <cell r="N3582">
            <v>96732</v>
          </cell>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135,00</v>
          </cell>
          <cell r="F3583" t="str">
            <v>19,11</v>
          </cell>
          <cell r="G3583" t="str">
            <v>115,89</v>
          </cell>
          <cell r="H3583" t="str">
            <v>0,00</v>
          </cell>
          <cell r="I3583" t="str">
            <v>0,00</v>
          </cell>
          <cell r="J3583" t="str">
            <v>0,00</v>
          </cell>
          <cell r="K3583">
            <v>115.89</v>
          </cell>
          <cell r="L3583">
            <v>115.89</v>
          </cell>
          <cell r="M3583"/>
          <cell r="N3583">
            <v>96733</v>
          </cell>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187,92</v>
          </cell>
          <cell r="F3584" t="str">
            <v>19,10</v>
          </cell>
          <cell r="G3584" t="str">
            <v>168,82</v>
          </cell>
          <cell r="H3584" t="str">
            <v>0,00</v>
          </cell>
          <cell r="I3584" t="str">
            <v>0,00</v>
          </cell>
          <cell r="J3584" t="str">
            <v>0,00</v>
          </cell>
          <cell r="K3584">
            <v>168.82</v>
          </cell>
          <cell r="L3584">
            <v>168.82</v>
          </cell>
          <cell r="M3584"/>
          <cell r="N3584">
            <v>96734</v>
          </cell>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244,79</v>
          </cell>
          <cell r="F3585" t="str">
            <v>29,98</v>
          </cell>
          <cell r="G3585" t="str">
            <v>214,81</v>
          </cell>
          <cell r="H3585" t="str">
            <v>0,00</v>
          </cell>
          <cell r="I3585" t="str">
            <v>0,00</v>
          </cell>
          <cell r="J3585" t="str">
            <v>0,00</v>
          </cell>
          <cell r="K3585">
            <v>214.81</v>
          </cell>
          <cell r="L3585">
            <v>214.81</v>
          </cell>
          <cell r="M3585"/>
          <cell r="N3585">
            <v>96735</v>
          </cell>
        </row>
        <row r="3586">
          <cell r="A3586">
            <v>96794</v>
          </cell>
          <cell r="B3586" t="str">
            <v>TUBO, PEX, MONOCAMADA, DN 16, INSTALADO EM RAMAL OU SUB-RAMAL DE ÁGUA  FORNECIMENTO E INSTALAÇÃO. AF_06/2015</v>
          </cell>
          <cell r="C3586" t="str">
            <v>COMPOSIÇÃO</v>
          </cell>
          <cell r="D3586" t="str">
            <v>M</v>
          </cell>
          <cell r="E3586" t="str">
            <v>9,66</v>
          </cell>
          <cell r="F3586" t="str">
            <v>2,54</v>
          </cell>
          <cell r="G3586" t="str">
            <v>7,12</v>
          </cell>
          <cell r="H3586" t="str">
            <v>0,00</v>
          </cell>
          <cell r="I3586" t="str">
            <v>0,00</v>
          </cell>
          <cell r="J3586" t="str">
            <v>0,00</v>
          </cell>
          <cell r="K3586">
            <v>7.12</v>
          </cell>
          <cell r="L3586">
            <v>7.12</v>
          </cell>
          <cell r="M3586"/>
          <cell r="N3586">
            <v>96794</v>
          </cell>
        </row>
        <row r="3587">
          <cell r="A3587">
            <v>96795</v>
          </cell>
          <cell r="B3587" t="str">
            <v>TUBO, PEX, MONOCAMADA, DN 20, INSTALADO EM RAMAL OU SUB-RAMAL DE ÁGUA  FORNECIMENTO E INSTALAÇÃO. AF_06/2015</v>
          </cell>
          <cell r="C3587" t="str">
            <v>COMPOSIÇÃO</v>
          </cell>
          <cell r="D3587" t="str">
            <v>M</v>
          </cell>
          <cell r="E3587" t="str">
            <v>12,25</v>
          </cell>
          <cell r="F3587" t="str">
            <v>3,01</v>
          </cell>
          <cell r="G3587" t="str">
            <v>9,24</v>
          </cell>
          <cell r="H3587" t="str">
            <v>0,00</v>
          </cell>
          <cell r="I3587" t="str">
            <v>0,00</v>
          </cell>
          <cell r="J3587" t="str">
            <v>0,00</v>
          </cell>
          <cell r="K3587">
            <v>9.24</v>
          </cell>
          <cell r="L3587">
            <v>9.24</v>
          </cell>
          <cell r="M3587"/>
          <cell r="N3587">
            <v>96795</v>
          </cell>
        </row>
        <row r="3588">
          <cell r="A3588">
            <v>96796</v>
          </cell>
          <cell r="B3588" t="str">
            <v>TUBO, PEX, MONOCAMADA, DN 25, INSTALADO EM RAMAL OU SUB-RAMAL DE ÁGUA  FORNECIMENTO E INSTALAÇÃO. AF_06/2015</v>
          </cell>
          <cell r="C3588" t="str">
            <v>COMPOSIÇÃO</v>
          </cell>
          <cell r="D3588" t="str">
            <v>M</v>
          </cell>
          <cell r="E3588" t="str">
            <v>17,07</v>
          </cell>
          <cell r="F3588" t="str">
            <v>3,62</v>
          </cell>
          <cell r="G3588" t="str">
            <v>13,45</v>
          </cell>
          <cell r="H3588" t="str">
            <v>0,00</v>
          </cell>
          <cell r="I3588" t="str">
            <v>0,00</v>
          </cell>
          <cell r="J3588" t="str">
            <v>0,00</v>
          </cell>
          <cell r="K3588">
            <v>13.45</v>
          </cell>
          <cell r="L3588">
            <v>13.45</v>
          </cell>
          <cell r="M3588"/>
          <cell r="N3588">
            <v>96796</v>
          </cell>
        </row>
        <row r="3589">
          <cell r="A3589">
            <v>96797</v>
          </cell>
          <cell r="B3589" t="str">
            <v>TUBO, PEX, MONOCAMADA, DN 32, INSTALADO EM RAMAL OU SUB-RAMAL DE ÁGUA  FORNECIMENTO E INSTALAÇÃO. AF_06/2015</v>
          </cell>
          <cell r="C3589" t="str">
            <v>COMPOSIÇÃO</v>
          </cell>
          <cell r="D3589" t="str">
            <v>M</v>
          </cell>
          <cell r="E3589" t="str">
            <v>25,63</v>
          </cell>
          <cell r="F3589" t="str">
            <v>4,43</v>
          </cell>
          <cell r="G3589" t="str">
            <v>21,20</v>
          </cell>
          <cell r="H3589" t="str">
            <v>0,00</v>
          </cell>
          <cell r="I3589" t="str">
            <v>0,00</v>
          </cell>
          <cell r="J3589" t="str">
            <v>0,00</v>
          </cell>
          <cell r="K3589">
            <v>21.2</v>
          </cell>
          <cell r="L3589">
            <v>21.2</v>
          </cell>
          <cell r="M3589"/>
          <cell r="N3589">
            <v>96797</v>
          </cell>
        </row>
        <row r="3590">
          <cell r="A3590">
            <v>96798</v>
          </cell>
          <cell r="B3590" t="str">
            <v>TUBO, PEX, MONOCAMADA, DN 16, INSTALADO EM RAMAL DE DISTRIBUIÇÃO DE ÁGUA  FORNECIMENTO E INSTALAÇÃO. AF_06/2015</v>
          </cell>
          <cell r="C3590" t="str">
            <v>COMPOSIÇÃO</v>
          </cell>
          <cell r="D3590" t="str">
            <v>M</v>
          </cell>
          <cell r="E3590" t="str">
            <v>9,82</v>
          </cell>
          <cell r="F3590" t="str">
            <v>2,67</v>
          </cell>
          <cell r="G3590" t="str">
            <v>7,15</v>
          </cell>
          <cell r="H3590" t="str">
            <v>0,00</v>
          </cell>
          <cell r="I3590" t="str">
            <v>0,00</v>
          </cell>
          <cell r="J3590" t="str">
            <v>0,00</v>
          </cell>
          <cell r="K3590">
            <v>7.15</v>
          </cell>
          <cell r="L3590">
            <v>7.15</v>
          </cell>
          <cell r="M3590"/>
          <cell r="N3590">
            <v>96798</v>
          </cell>
        </row>
        <row r="3591">
          <cell r="A3591">
            <v>96799</v>
          </cell>
          <cell r="B3591" t="str">
            <v>TUBO, PEX, MONOCAMADA, DN 20, INSTALADO EM RAMAL DE DISTRIBUIÇÃO DE ÁGUA  FORNECIMENTO E INSTALAÇÃO. AF_06/2015</v>
          </cell>
          <cell r="C3591" t="str">
            <v>COMPOSIÇÃO</v>
          </cell>
          <cell r="D3591" t="str">
            <v>M</v>
          </cell>
          <cell r="E3591" t="str">
            <v>13,18</v>
          </cell>
          <cell r="F3591" t="str">
            <v>3,74</v>
          </cell>
          <cell r="G3591" t="str">
            <v>9,44</v>
          </cell>
          <cell r="H3591" t="str">
            <v>0,00</v>
          </cell>
          <cell r="I3591" t="str">
            <v>0,00</v>
          </cell>
          <cell r="J3591" t="str">
            <v>0,00</v>
          </cell>
          <cell r="K3591">
            <v>9.44</v>
          </cell>
          <cell r="L3591">
            <v>9.44</v>
          </cell>
          <cell r="M3591"/>
          <cell r="N3591">
            <v>96799</v>
          </cell>
        </row>
        <row r="3592">
          <cell r="A3592">
            <v>96800</v>
          </cell>
          <cell r="B3592" t="str">
            <v>TUBO, PEX, MONOCAMADA, DN 25, INSTALADO EM RAMAL DE DISTRIBUIÇÃO DE ÁGUA  FORNECIMENTO E INSTALAÇÃO. AF_06/2015</v>
          </cell>
          <cell r="C3592" t="str">
            <v>COMPOSIÇÃO</v>
          </cell>
          <cell r="D3592" t="str">
            <v>M</v>
          </cell>
          <cell r="E3592" t="str">
            <v>18,98</v>
          </cell>
          <cell r="F3592" t="str">
            <v>5,10</v>
          </cell>
          <cell r="G3592" t="str">
            <v>13,88</v>
          </cell>
          <cell r="H3592" t="str">
            <v>0,00</v>
          </cell>
          <cell r="I3592" t="str">
            <v>0,00</v>
          </cell>
          <cell r="J3592" t="str">
            <v>0,00</v>
          </cell>
          <cell r="K3592">
            <v>13.88</v>
          </cell>
          <cell r="L3592">
            <v>13.88</v>
          </cell>
          <cell r="M3592"/>
          <cell r="N3592">
            <v>96800</v>
          </cell>
        </row>
        <row r="3593">
          <cell r="A3593">
            <v>96801</v>
          </cell>
          <cell r="B3593" t="str">
            <v>TUBO, PEX, MONOCAMADA, DN 32, INSTALADO EM RAMAL DE DISTRIBUIÇÃO DE ÁGUA  FORNECIMENTO E INSTALAÇÃO. AF_06/2015</v>
          </cell>
          <cell r="C3593" t="str">
            <v>COMPOSIÇÃO</v>
          </cell>
          <cell r="D3593" t="str">
            <v>M</v>
          </cell>
          <cell r="E3593" t="str">
            <v>28,91</v>
          </cell>
          <cell r="F3593" t="str">
            <v>6,99</v>
          </cell>
          <cell r="G3593" t="str">
            <v>21,92</v>
          </cell>
          <cell r="H3593" t="str">
            <v>0,00</v>
          </cell>
          <cell r="I3593" t="str">
            <v>0,00</v>
          </cell>
          <cell r="J3593" t="str">
            <v>0,00</v>
          </cell>
          <cell r="K3593">
            <v>21.92</v>
          </cell>
          <cell r="L3593">
            <v>21.92</v>
          </cell>
          <cell r="M3593"/>
          <cell r="N3593">
            <v>96801</v>
          </cell>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33,43</v>
          </cell>
          <cell r="F3594" t="str">
            <v>2,13</v>
          </cell>
          <cell r="G3594" t="str">
            <v>31,30</v>
          </cell>
          <cell r="H3594" t="str">
            <v>0,00</v>
          </cell>
          <cell r="I3594" t="str">
            <v>0,00</v>
          </cell>
          <cell r="J3594" t="str">
            <v>0,00</v>
          </cell>
          <cell r="K3594">
            <v>31.3</v>
          </cell>
          <cell r="L3594">
            <v>31.3</v>
          </cell>
          <cell r="M3594"/>
          <cell r="N3594">
            <v>97327</v>
          </cell>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57,80</v>
          </cell>
          <cell r="F3595" t="str">
            <v>2,35</v>
          </cell>
          <cell r="G3595" t="str">
            <v>55,45</v>
          </cell>
          <cell r="H3595" t="str">
            <v>0,00</v>
          </cell>
          <cell r="I3595" t="str">
            <v>0,00</v>
          </cell>
          <cell r="J3595" t="str">
            <v>0,00</v>
          </cell>
          <cell r="K3595">
            <v>55.45</v>
          </cell>
          <cell r="L3595">
            <v>55.45</v>
          </cell>
          <cell r="M3595"/>
          <cell r="N3595">
            <v>97328</v>
          </cell>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72,50</v>
          </cell>
          <cell r="F3596" t="str">
            <v>2,51</v>
          </cell>
          <cell r="G3596" t="str">
            <v>69,99</v>
          </cell>
          <cell r="H3596" t="str">
            <v>0,00</v>
          </cell>
          <cell r="I3596" t="str">
            <v>0,00</v>
          </cell>
          <cell r="J3596" t="str">
            <v>0,00</v>
          </cell>
          <cell r="K3596">
            <v>69.989999999999995</v>
          </cell>
          <cell r="L3596">
            <v>69.989999999999995</v>
          </cell>
          <cell r="M3596"/>
          <cell r="N3596">
            <v>97329</v>
          </cell>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88,48</v>
          </cell>
          <cell r="F3597" t="str">
            <v>2,64</v>
          </cell>
          <cell r="G3597" t="str">
            <v>85,84</v>
          </cell>
          <cell r="H3597" t="str">
            <v>0,00</v>
          </cell>
          <cell r="I3597" t="str">
            <v>0,00</v>
          </cell>
          <cell r="J3597" t="str">
            <v>0,00</v>
          </cell>
          <cell r="K3597">
            <v>85.84</v>
          </cell>
          <cell r="L3597">
            <v>85.84</v>
          </cell>
          <cell r="M3597"/>
          <cell r="N3597">
            <v>97330</v>
          </cell>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33,82</v>
          </cell>
          <cell r="F3598" t="str">
            <v>2,42</v>
          </cell>
          <cell r="G3598" t="str">
            <v>31,40</v>
          </cell>
          <cell r="H3598" t="str">
            <v>0,00</v>
          </cell>
          <cell r="I3598" t="str">
            <v>0,00</v>
          </cell>
          <cell r="J3598" t="str">
            <v>0,00</v>
          </cell>
          <cell r="K3598">
            <v>31.4</v>
          </cell>
          <cell r="L3598">
            <v>31.4</v>
          </cell>
          <cell r="M3598"/>
          <cell r="N3598">
            <v>97331</v>
          </cell>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58,23</v>
          </cell>
          <cell r="F3599" t="str">
            <v>2,67</v>
          </cell>
          <cell r="G3599" t="str">
            <v>55,56</v>
          </cell>
          <cell r="H3599" t="str">
            <v>0,00</v>
          </cell>
          <cell r="I3599" t="str">
            <v>0,00</v>
          </cell>
          <cell r="J3599" t="str">
            <v>0,00</v>
          </cell>
          <cell r="K3599">
            <v>55.56</v>
          </cell>
          <cell r="L3599">
            <v>55.56</v>
          </cell>
          <cell r="M3599"/>
          <cell r="N3599">
            <v>97332</v>
          </cell>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73,04</v>
          </cell>
          <cell r="F3600" t="str">
            <v>2,92</v>
          </cell>
          <cell r="G3600" t="str">
            <v>70,12</v>
          </cell>
          <cell r="H3600" t="str">
            <v>0,00</v>
          </cell>
          <cell r="I3600" t="str">
            <v>0,00</v>
          </cell>
          <cell r="J3600" t="str">
            <v>0,00</v>
          </cell>
          <cell r="K3600">
            <v>70.12</v>
          </cell>
          <cell r="L3600">
            <v>70.12</v>
          </cell>
          <cell r="M3600"/>
          <cell r="N3600">
            <v>97333</v>
          </cell>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89,08</v>
          </cell>
          <cell r="F3601" t="str">
            <v>3,09</v>
          </cell>
          <cell r="G3601" t="str">
            <v>85,99</v>
          </cell>
          <cell r="H3601" t="str">
            <v>0,00</v>
          </cell>
          <cell r="I3601" t="str">
            <v>0,00</v>
          </cell>
          <cell r="J3601" t="str">
            <v>0,00</v>
          </cell>
          <cell r="K3601">
            <v>85.99</v>
          </cell>
          <cell r="L3601">
            <v>85.99</v>
          </cell>
          <cell r="M3601"/>
          <cell r="N3601">
            <v>97334</v>
          </cell>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93,23</v>
          </cell>
          <cell r="F3602" t="str">
            <v>1,80</v>
          </cell>
          <cell r="G3602" t="str">
            <v>91,43</v>
          </cell>
          <cell r="H3602" t="str">
            <v>0,00</v>
          </cell>
          <cell r="I3602" t="str">
            <v>0,00</v>
          </cell>
          <cell r="J3602" t="str">
            <v>0,00</v>
          </cell>
          <cell r="K3602">
            <v>91.43</v>
          </cell>
          <cell r="L3602">
            <v>91.43</v>
          </cell>
          <cell r="M3602"/>
          <cell r="N3602">
            <v>97335</v>
          </cell>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118,66</v>
          </cell>
          <cell r="F3603" t="str">
            <v>2,33</v>
          </cell>
          <cell r="G3603" t="str">
            <v>116,33</v>
          </cell>
          <cell r="H3603" t="str">
            <v>0,00</v>
          </cell>
          <cell r="I3603" t="str">
            <v>0,00</v>
          </cell>
          <cell r="J3603" t="str">
            <v>0,00</v>
          </cell>
          <cell r="K3603">
            <v>116.33</v>
          </cell>
          <cell r="L3603">
            <v>116.33</v>
          </cell>
          <cell r="M3603"/>
          <cell r="N3603">
            <v>97336</v>
          </cell>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178,47</v>
          </cell>
          <cell r="F3604" t="str">
            <v>2,94</v>
          </cell>
          <cell r="G3604" t="str">
            <v>175,53</v>
          </cell>
          <cell r="H3604" t="str">
            <v>0,00</v>
          </cell>
          <cell r="I3604" t="str">
            <v>0,00</v>
          </cell>
          <cell r="J3604" t="str">
            <v>0,00</v>
          </cell>
          <cell r="K3604">
            <v>175.53</v>
          </cell>
          <cell r="L3604">
            <v>175.53</v>
          </cell>
          <cell r="M3604"/>
          <cell r="N3604">
            <v>97337</v>
          </cell>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214,74</v>
          </cell>
          <cell r="F3605" t="str">
            <v>3,57</v>
          </cell>
          <cell r="G3605" t="str">
            <v>211,17</v>
          </cell>
          <cell r="H3605" t="str">
            <v>0,00</v>
          </cell>
          <cell r="I3605" t="str">
            <v>0,00</v>
          </cell>
          <cell r="J3605" t="str">
            <v>0,00</v>
          </cell>
          <cell r="K3605">
            <v>211.17</v>
          </cell>
          <cell r="L3605">
            <v>211.17</v>
          </cell>
          <cell r="M3605"/>
          <cell r="N3605">
            <v>97338</v>
          </cell>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231,26</v>
          </cell>
          <cell r="F3606" t="str">
            <v>4,62</v>
          </cell>
          <cell r="G3606" t="str">
            <v>226,64</v>
          </cell>
          <cell r="H3606" t="str">
            <v>0,00</v>
          </cell>
          <cell r="I3606" t="str">
            <v>0,00</v>
          </cell>
          <cell r="J3606" t="str">
            <v>0,00</v>
          </cell>
          <cell r="K3606">
            <v>226.64</v>
          </cell>
          <cell r="L3606">
            <v>226.64</v>
          </cell>
          <cell r="M3606"/>
          <cell r="N3606">
            <v>97339</v>
          </cell>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232,64</v>
          </cell>
          <cell r="F3607" t="str">
            <v>5,68</v>
          </cell>
          <cell r="G3607" t="str">
            <v>226,96</v>
          </cell>
          <cell r="H3607" t="str">
            <v>0,00</v>
          </cell>
          <cell r="I3607" t="str">
            <v>0,00</v>
          </cell>
          <cell r="J3607" t="str">
            <v>0,00</v>
          </cell>
          <cell r="K3607">
            <v>226.96</v>
          </cell>
          <cell r="L3607">
            <v>226.96</v>
          </cell>
          <cell r="M3607"/>
          <cell r="N3607">
            <v>97340</v>
          </cell>
        </row>
        <row r="3608">
          <cell r="A3608">
            <v>97347</v>
          </cell>
          <cell r="B3608" t="str">
            <v>TUBO EM COBRE RÍGIDO, DN 22 MM, CLASSE I, SEM ISOLAMENTO, INSTALADO EM PRUMADA  FORNECIMENTO E INSTALAÇÃO. AF_12/2015</v>
          </cell>
          <cell r="C3608" t="str">
            <v>COMPOSIÇÃO</v>
          </cell>
          <cell r="D3608" t="str">
            <v>M</v>
          </cell>
          <cell r="E3608" t="str">
            <v>112,34</v>
          </cell>
          <cell r="F3608" t="str">
            <v>1,93</v>
          </cell>
          <cell r="G3608" t="str">
            <v>110,41</v>
          </cell>
          <cell r="H3608" t="str">
            <v>0,00</v>
          </cell>
          <cell r="I3608" t="str">
            <v>0,00</v>
          </cell>
          <cell r="J3608" t="str">
            <v>0,00</v>
          </cell>
          <cell r="K3608">
            <v>110.41</v>
          </cell>
          <cell r="L3608">
            <v>110.41</v>
          </cell>
          <cell r="M3608"/>
          <cell r="N3608">
            <v>97347</v>
          </cell>
        </row>
        <row r="3609">
          <cell r="A3609">
            <v>97348</v>
          </cell>
          <cell r="B3609" t="str">
            <v>TUBO EM COBRE RÍGIDO, DN 28 MM, CLASSE I, SEM ISOLAMENTO, INSTALADO EM PRUMADA  FORNECIMENTO E INSTALAÇÃO. AF_12/2015</v>
          </cell>
          <cell r="C3609" t="str">
            <v>COMPOSIÇÃO</v>
          </cell>
          <cell r="D3609" t="str">
            <v>M</v>
          </cell>
          <cell r="E3609" t="str">
            <v>155,16</v>
          </cell>
          <cell r="F3609" t="str">
            <v>2,30</v>
          </cell>
          <cell r="G3609" t="str">
            <v>152,86</v>
          </cell>
          <cell r="H3609" t="str">
            <v>0,00</v>
          </cell>
          <cell r="I3609" t="str">
            <v>0,00</v>
          </cell>
          <cell r="J3609" t="str">
            <v>0,00</v>
          </cell>
          <cell r="K3609">
            <v>152.86000000000001</v>
          </cell>
          <cell r="L3609">
            <v>152.86000000000001</v>
          </cell>
          <cell r="M3609"/>
          <cell r="N3609">
            <v>97348</v>
          </cell>
        </row>
        <row r="3610">
          <cell r="A3610">
            <v>97349</v>
          </cell>
          <cell r="B3610" t="str">
            <v>TUBO EM COBRE RÍGIDO, DN 35 MM, CLASSE I, SEM ISOLAMENTO, INSTALADO EM PRUMADA  FORNECIMENTO E INSTALAÇÃO. AF_12/2015</v>
          </cell>
          <cell r="C3610" t="str">
            <v>COMPOSIÇÃO</v>
          </cell>
          <cell r="D3610" t="str">
            <v>M</v>
          </cell>
          <cell r="E3610" t="str">
            <v>223,62</v>
          </cell>
          <cell r="F3610" t="str">
            <v>2,72</v>
          </cell>
          <cell r="G3610" t="str">
            <v>220,90</v>
          </cell>
          <cell r="H3610" t="str">
            <v>0,00</v>
          </cell>
          <cell r="I3610" t="str">
            <v>0,00</v>
          </cell>
          <cell r="J3610" t="str">
            <v>0,00</v>
          </cell>
          <cell r="K3610">
            <v>220.9</v>
          </cell>
          <cell r="L3610">
            <v>220.9</v>
          </cell>
          <cell r="M3610"/>
          <cell r="N3610">
            <v>97349</v>
          </cell>
        </row>
        <row r="3611">
          <cell r="A3611">
            <v>97350</v>
          </cell>
          <cell r="B3611" t="str">
            <v>TUBO EM COBRE RÍGIDO, DN 42 MM, CLASSE I, SEM ISOLAMENTO, INSTALADO EM PRUMADA  FORNECIMENTO E INSTALAÇÃO. AF_12/2015</v>
          </cell>
          <cell r="C3611" t="str">
            <v>COMPOSIÇÃO</v>
          </cell>
          <cell r="D3611" t="str">
            <v>M</v>
          </cell>
          <cell r="E3611" t="str">
            <v>271,51</v>
          </cell>
          <cell r="F3611" t="str">
            <v>3,13</v>
          </cell>
          <cell r="G3611" t="str">
            <v>268,38</v>
          </cell>
          <cell r="H3611" t="str">
            <v>0,00</v>
          </cell>
          <cell r="I3611" t="str">
            <v>0,00</v>
          </cell>
          <cell r="J3611" t="str">
            <v>0,00</v>
          </cell>
          <cell r="K3611">
            <v>268.38</v>
          </cell>
          <cell r="L3611">
            <v>268.38</v>
          </cell>
          <cell r="M3611"/>
          <cell r="N3611">
            <v>97350</v>
          </cell>
        </row>
        <row r="3612">
          <cell r="A3612">
            <v>97351</v>
          </cell>
          <cell r="B3612" t="str">
            <v>TUBO EM COBRE RÍGIDO, DN 54 MM, CLASSE I, SEM ISOLAMENTO, INSTALADO EM PRUMADA  FORNECIMENTO E INSTALAÇÃO. AF_12/2015</v>
          </cell>
          <cell r="C3612" t="str">
            <v>COMPOSIÇÃO</v>
          </cell>
          <cell r="D3612" t="str">
            <v>M</v>
          </cell>
          <cell r="E3612" t="str">
            <v>375,39</v>
          </cell>
          <cell r="F3612" t="str">
            <v>3,89</v>
          </cell>
          <cell r="G3612" t="str">
            <v>371,50</v>
          </cell>
          <cell r="H3612" t="str">
            <v>0,00</v>
          </cell>
          <cell r="I3612" t="str">
            <v>0,00</v>
          </cell>
          <cell r="J3612" t="str">
            <v>0,00</v>
          </cell>
          <cell r="K3612">
            <v>371.5</v>
          </cell>
          <cell r="L3612">
            <v>371.5</v>
          </cell>
          <cell r="M3612"/>
          <cell r="N3612">
            <v>97351</v>
          </cell>
        </row>
        <row r="3613">
          <cell r="A3613">
            <v>97352</v>
          </cell>
          <cell r="B3613" t="str">
            <v>TUBO EM COBRE RÍGIDO, DN 66 MM, CLASSE I, SEM ISOLAMENTO, INSTALADO EM PRUMADA  FORNECIMENTO E INSTALAÇÃO. AF_12/2015</v>
          </cell>
          <cell r="C3613" t="str">
            <v>COMPOSIÇÃO</v>
          </cell>
          <cell r="D3613" t="str">
            <v>M</v>
          </cell>
          <cell r="E3613" t="str">
            <v>486,46</v>
          </cell>
          <cell r="F3613" t="str">
            <v>4,58</v>
          </cell>
          <cell r="G3613" t="str">
            <v>481,88</v>
          </cell>
          <cell r="H3613" t="str">
            <v>0,00</v>
          </cell>
          <cell r="I3613" t="str">
            <v>0,00</v>
          </cell>
          <cell r="J3613" t="str">
            <v>0,00</v>
          </cell>
          <cell r="K3613">
            <v>481.88</v>
          </cell>
          <cell r="L3613">
            <v>481.88</v>
          </cell>
          <cell r="M3613"/>
          <cell r="N3613">
            <v>97352</v>
          </cell>
        </row>
        <row r="3614">
          <cell r="A3614">
            <v>97353</v>
          </cell>
          <cell r="B3614" t="str">
            <v>TUBO EM COBRE RÍGIDO, DN 15 MM, CLASSE I, SEM ISOLAMENTO, INSTALADO EM RAMAL DE DISTRIBUIÇÃO  FORNECIMENTO E INSTALAÇÃO. AF_12/2015</v>
          </cell>
          <cell r="C3614" t="str">
            <v>COMPOSIÇÃO</v>
          </cell>
          <cell r="D3614" t="str">
            <v>M</v>
          </cell>
          <cell r="E3614" t="str">
            <v>74,11</v>
          </cell>
          <cell r="F3614" t="str">
            <v>5,17</v>
          </cell>
          <cell r="G3614" t="str">
            <v>68,94</v>
          </cell>
          <cell r="H3614" t="str">
            <v>0,00</v>
          </cell>
          <cell r="I3614" t="str">
            <v>0,00</v>
          </cell>
          <cell r="J3614" t="str">
            <v>0,00</v>
          </cell>
          <cell r="K3614">
            <v>68.94</v>
          </cell>
          <cell r="L3614">
            <v>68.94</v>
          </cell>
          <cell r="M3614"/>
          <cell r="N3614">
            <v>97353</v>
          </cell>
        </row>
        <row r="3615">
          <cell r="A3615">
            <v>97354</v>
          </cell>
          <cell r="B3615" t="str">
            <v>TUBO EM COBRE RÍGIDO, DN 22 MM, CLASSE I, SEM ISOLAMENTO, INSTALADO EM RAMAL DE DISTRIBUIÇÃO FORNECIMENTO E INSTALAÇÃO. AF_12/2015</v>
          </cell>
          <cell r="C3615" t="str">
            <v>COMPOSIÇÃO</v>
          </cell>
          <cell r="D3615" t="str">
            <v>M</v>
          </cell>
          <cell r="E3615" t="str">
            <v>117,57</v>
          </cell>
          <cell r="F3615" t="str">
            <v>5,95</v>
          </cell>
          <cell r="G3615" t="str">
            <v>111,62</v>
          </cell>
          <cell r="H3615" t="str">
            <v>0,00</v>
          </cell>
          <cell r="I3615" t="str">
            <v>0,00</v>
          </cell>
          <cell r="J3615" t="str">
            <v>0,00</v>
          </cell>
          <cell r="K3615">
            <v>111.62</v>
          </cell>
          <cell r="L3615">
            <v>111.62</v>
          </cell>
          <cell r="M3615"/>
          <cell r="N3615">
            <v>97354</v>
          </cell>
        </row>
        <row r="3616">
          <cell r="A3616">
            <v>97355</v>
          </cell>
          <cell r="B3616" t="str">
            <v>TUBO EM COBRE RÍGIDO, DN 28 MM, CLASSE I, SEM ISOLAMENTO, INSTALADO EM RAMAL DE DISTRIBUIÇÃO FORNECIMENTO E INSTALAÇÃO. AF_12/2015</v>
          </cell>
          <cell r="C3616" t="str">
            <v>COMPOSIÇÃO</v>
          </cell>
          <cell r="D3616" t="str">
            <v>M</v>
          </cell>
          <cell r="E3616" t="str">
            <v>160,78</v>
          </cell>
          <cell r="F3616" t="str">
            <v>6,63</v>
          </cell>
          <cell r="G3616" t="str">
            <v>154,15</v>
          </cell>
          <cell r="H3616" t="str">
            <v>0,00</v>
          </cell>
          <cell r="I3616" t="str">
            <v>0,00</v>
          </cell>
          <cell r="J3616" t="str">
            <v>0,00</v>
          </cell>
          <cell r="K3616">
            <v>154.15</v>
          </cell>
          <cell r="L3616">
            <v>154.15</v>
          </cell>
          <cell r="M3616"/>
          <cell r="N3616">
            <v>97355</v>
          </cell>
        </row>
        <row r="3617">
          <cell r="A3617">
            <v>97356</v>
          </cell>
          <cell r="B3617" t="str">
            <v>TUBO EM COBRE RÍGIDO, DN 15 MM, CLASSE I, SEM ISOLAMENTO, INSTALADO EM RAMAL E SUB-RAMAL  FORNECIMENTO E INSTALAÇÃO. AF_12/2015</v>
          </cell>
          <cell r="C3617" t="str">
            <v>COMPOSIÇÃO</v>
          </cell>
          <cell r="D3617" t="str">
            <v>M</v>
          </cell>
          <cell r="E3617" t="str">
            <v>85,60</v>
          </cell>
          <cell r="F3617" t="str">
            <v>14,00</v>
          </cell>
          <cell r="G3617" t="str">
            <v>71,60</v>
          </cell>
          <cell r="H3617" t="str">
            <v>0,00</v>
          </cell>
          <cell r="I3617" t="str">
            <v>0,00</v>
          </cell>
          <cell r="J3617" t="str">
            <v>0,00</v>
          </cell>
          <cell r="K3617">
            <v>71.599999999999994</v>
          </cell>
          <cell r="L3617">
            <v>71.599999999999994</v>
          </cell>
          <cell r="M3617"/>
          <cell r="N3617">
            <v>97356</v>
          </cell>
        </row>
        <row r="3618">
          <cell r="A3618">
            <v>97357</v>
          </cell>
          <cell r="B3618" t="str">
            <v>TUBO EM COBRE RÍGIDO, DN 22 MM, CLASSE I, SEM ISOLAMENTO, INSTALADO EM RAMAL E SUB-RAMAL  FORNECIMENTO E INSTALAÇÃO. AF_12/2015</v>
          </cell>
          <cell r="C3618" t="str">
            <v>COMPOSIÇÃO</v>
          </cell>
          <cell r="D3618" t="str">
            <v>M</v>
          </cell>
          <cell r="E3618" t="str">
            <v>137,31</v>
          </cell>
          <cell r="F3618" t="str">
            <v>21,14</v>
          </cell>
          <cell r="G3618" t="str">
            <v>116,17</v>
          </cell>
          <cell r="H3618" t="str">
            <v>0,00</v>
          </cell>
          <cell r="I3618" t="str">
            <v>0,00</v>
          </cell>
          <cell r="J3618" t="str">
            <v>0,00</v>
          </cell>
          <cell r="K3618">
            <v>116.17</v>
          </cell>
          <cell r="L3618">
            <v>116.17</v>
          </cell>
          <cell r="M3618"/>
          <cell r="N3618">
            <v>97357</v>
          </cell>
        </row>
        <row r="3619">
          <cell r="A3619">
            <v>97358</v>
          </cell>
          <cell r="B3619" t="str">
            <v>TUBO EM COBRE RÍGIDO, DN 28 MM, CLASSE I, SEM ISOLAMENTO, INSTALADO EM RAMAL E SUB-RAMAL  FORNECIMENTO E INSTALAÇÃO. AF_12/2015</v>
          </cell>
          <cell r="C3619" t="str">
            <v>COMPOSIÇÃO</v>
          </cell>
          <cell r="D3619" t="str">
            <v>M</v>
          </cell>
          <cell r="E3619" t="str">
            <v>187,69</v>
          </cell>
          <cell r="F3619" t="str">
            <v>27,34</v>
          </cell>
          <cell r="G3619" t="str">
            <v>160,35</v>
          </cell>
          <cell r="H3619" t="str">
            <v>0,00</v>
          </cell>
          <cell r="I3619" t="str">
            <v>0,00</v>
          </cell>
          <cell r="J3619" t="str">
            <v>0,00</v>
          </cell>
          <cell r="K3619">
            <v>160.35</v>
          </cell>
          <cell r="L3619">
            <v>160.35</v>
          </cell>
          <cell r="M3619"/>
          <cell r="N3619">
            <v>97358</v>
          </cell>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58,34</v>
          </cell>
          <cell r="F3620" t="str">
            <v>6,75</v>
          </cell>
          <cell r="G3620" t="str">
            <v>51,59</v>
          </cell>
          <cell r="H3620" t="str">
            <v>0,00</v>
          </cell>
          <cell r="I3620" t="str">
            <v>0,00</v>
          </cell>
          <cell r="J3620" t="str">
            <v>0,00</v>
          </cell>
          <cell r="K3620">
            <v>51.59</v>
          </cell>
          <cell r="L3620">
            <v>51.59</v>
          </cell>
          <cell r="M3620"/>
          <cell r="N3620">
            <v>97498</v>
          </cell>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63,58</v>
          </cell>
          <cell r="F3621" t="str">
            <v>10,77</v>
          </cell>
          <cell r="G3621" t="str">
            <v>52,81</v>
          </cell>
          <cell r="H3621" t="str">
            <v>0,00</v>
          </cell>
          <cell r="I3621" t="str">
            <v>0,00</v>
          </cell>
          <cell r="J3621" t="str">
            <v>0,00</v>
          </cell>
          <cell r="K3621">
            <v>52.81</v>
          </cell>
          <cell r="L3621">
            <v>52.81</v>
          </cell>
          <cell r="M3621"/>
          <cell r="N3621">
            <v>97535</v>
          </cell>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75,61</v>
          </cell>
          <cell r="F3622" t="str">
            <v>20,03</v>
          </cell>
          <cell r="G3622" t="str">
            <v>55,58</v>
          </cell>
          <cell r="H3622" t="str">
            <v>0,00</v>
          </cell>
          <cell r="I3622" t="str">
            <v>0,00</v>
          </cell>
          <cell r="J3622" t="str">
            <v>0,00</v>
          </cell>
          <cell r="K3622">
            <v>55.58</v>
          </cell>
          <cell r="L3622">
            <v>55.58</v>
          </cell>
          <cell r="M3622"/>
          <cell r="N3622">
            <v>97536</v>
          </cell>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699,37</v>
          </cell>
          <cell r="F3623" t="str">
            <v>154,54</v>
          </cell>
          <cell r="G3623" t="str">
            <v>544,83</v>
          </cell>
          <cell r="H3623" t="str">
            <v>0,00</v>
          </cell>
          <cell r="I3623" t="str">
            <v>0,00</v>
          </cell>
          <cell r="J3623" t="str">
            <v>0,00</v>
          </cell>
          <cell r="K3623">
            <v>544.83000000000004</v>
          </cell>
          <cell r="L3623">
            <v>544.83000000000004</v>
          </cell>
          <cell r="M3623"/>
          <cell r="N3623">
            <v>100788</v>
          </cell>
        </row>
        <row r="3624">
          <cell r="A3624">
            <v>100791</v>
          </cell>
          <cell r="B3624" t="str">
            <v>TUBO, PEX, MULTICAMADA, DN 16, INSTALADO EM IMPLANTAÇÃO DE INSTALAÇÕES DE GÁS - FORNECIMENTO E INSTALAÇÃO. AF_01/2020</v>
          </cell>
          <cell r="C3624" t="str">
            <v>COMPOSIÇÃO</v>
          </cell>
          <cell r="D3624" t="str">
            <v>M</v>
          </cell>
          <cell r="E3624" t="str">
            <v>20,30</v>
          </cell>
          <cell r="F3624" t="str">
            <v>6,47</v>
          </cell>
          <cell r="G3624" t="str">
            <v>13,83</v>
          </cell>
          <cell r="H3624" t="str">
            <v>0,00</v>
          </cell>
          <cell r="I3624" t="str">
            <v>0,00</v>
          </cell>
          <cell r="J3624" t="str">
            <v>0,00</v>
          </cell>
          <cell r="K3624">
            <v>13.83</v>
          </cell>
          <cell r="L3624">
            <v>13.83</v>
          </cell>
          <cell r="M3624"/>
          <cell r="N3624">
            <v>100791</v>
          </cell>
        </row>
        <row r="3625">
          <cell r="A3625">
            <v>100792</v>
          </cell>
          <cell r="B3625" t="str">
            <v>TUBO, PEX, MULTICAMADA, DN 20, INSTALADO EM IMPLANTAÇÃO DE INSTALAÇÕES DE GÁS - FORNECIMENTO E INSTALAÇÃO. AF_01/2020</v>
          </cell>
          <cell r="C3625" t="str">
            <v>COMPOSIÇÃO</v>
          </cell>
          <cell r="D3625" t="str">
            <v>M</v>
          </cell>
          <cell r="E3625" t="str">
            <v>29,49</v>
          </cell>
          <cell r="F3625" t="str">
            <v>7,68</v>
          </cell>
          <cell r="G3625" t="str">
            <v>21,81</v>
          </cell>
          <cell r="H3625" t="str">
            <v>0,00</v>
          </cell>
          <cell r="I3625" t="str">
            <v>0,00</v>
          </cell>
          <cell r="J3625" t="str">
            <v>0,00</v>
          </cell>
          <cell r="K3625">
            <v>21.81</v>
          </cell>
          <cell r="L3625">
            <v>21.81</v>
          </cell>
          <cell r="M3625"/>
          <cell r="N3625">
            <v>100792</v>
          </cell>
        </row>
        <row r="3626">
          <cell r="A3626">
            <v>100793</v>
          </cell>
          <cell r="B3626" t="str">
            <v>TUBO, PEX, MULTICAMADA, DN 26, INSTALADO EM IMPLANTAÇÃO DE INSTALAÇÕES DE GÁS - FORNECIMENTO E INSTALAÇÃO. AF_01/2020</v>
          </cell>
          <cell r="C3626" t="str">
            <v>COMPOSIÇÃO</v>
          </cell>
          <cell r="D3626" t="str">
            <v>M</v>
          </cell>
          <cell r="E3626" t="str">
            <v>38,98</v>
          </cell>
          <cell r="F3626" t="str">
            <v>9,18</v>
          </cell>
          <cell r="G3626" t="str">
            <v>29,80</v>
          </cell>
          <cell r="H3626" t="str">
            <v>0,00</v>
          </cell>
          <cell r="I3626" t="str">
            <v>0,00</v>
          </cell>
          <cell r="J3626" t="str">
            <v>0,00</v>
          </cell>
          <cell r="K3626">
            <v>29.8</v>
          </cell>
          <cell r="L3626">
            <v>29.8</v>
          </cell>
          <cell r="M3626"/>
          <cell r="N3626">
            <v>100793</v>
          </cell>
        </row>
        <row r="3627">
          <cell r="A3627">
            <v>100794</v>
          </cell>
          <cell r="B3627" t="str">
            <v>TUBO, PEX, MULTICAMADA, DN 32, INSTALADO EM IMPLANTAÇÃO DE INSTALAÇÕES DE GÁS - FORNECIMENTO E INSTALAÇÃO. AF_01/2020</v>
          </cell>
          <cell r="C3627" t="str">
            <v>COMPOSIÇÃO</v>
          </cell>
          <cell r="D3627" t="str">
            <v>M</v>
          </cell>
          <cell r="E3627" t="str">
            <v>52,41</v>
          </cell>
          <cell r="F3627" t="str">
            <v>11,28</v>
          </cell>
          <cell r="G3627" t="str">
            <v>41,13</v>
          </cell>
          <cell r="H3627" t="str">
            <v>0,00</v>
          </cell>
          <cell r="I3627" t="str">
            <v>0,00</v>
          </cell>
          <cell r="J3627" t="str">
            <v>0,00</v>
          </cell>
          <cell r="K3627">
            <v>41.13</v>
          </cell>
          <cell r="L3627">
            <v>41.13</v>
          </cell>
          <cell r="M3627"/>
          <cell r="N3627">
            <v>100794</v>
          </cell>
        </row>
        <row r="3628">
          <cell r="A3628">
            <v>100799</v>
          </cell>
          <cell r="B3628" t="str">
            <v>TUBO, PEX, MULTICAMADA, COM TUBO LUVA, DN 16, INSTALADO EM IMPLANTAÇÃO DE INSTALAÇÕES DE GÁS - FORNECIMENTO E INSTALAÇÃO. AF_01/2020</v>
          </cell>
          <cell r="C3628" t="str">
            <v>COMPOSIÇÃO</v>
          </cell>
          <cell r="D3628" t="str">
            <v>M</v>
          </cell>
          <cell r="E3628" t="str">
            <v>20,83</v>
          </cell>
          <cell r="F3628" t="str">
            <v>6,89</v>
          </cell>
          <cell r="G3628" t="str">
            <v>13,94</v>
          </cell>
          <cell r="H3628" t="str">
            <v>0,00</v>
          </cell>
          <cell r="I3628" t="str">
            <v>0,00</v>
          </cell>
          <cell r="J3628" t="str">
            <v>0,00</v>
          </cell>
          <cell r="K3628">
            <v>13.94</v>
          </cell>
          <cell r="L3628">
            <v>13.94</v>
          </cell>
          <cell r="M3628"/>
          <cell r="N3628">
            <v>100799</v>
          </cell>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30,01</v>
          </cell>
          <cell r="F3629" t="str">
            <v>8,09</v>
          </cell>
          <cell r="G3629" t="str">
            <v>21,92</v>
          </cell>
          <cell r="H3629" t="str">
            <v>0,00</v>
          </cell>
          <cell r="I3629" t="str">
            <v>0,00</v>
          </cell>
          <cell r="J3629" t="str">
            <v>0,00</v>
          </cell>
          <cell r="K3629">
            <v>21.92</v>
          </cell>
          <cell r="L3629">
            <v>21.92</v>
          </cell>
          <cell r="M3629"/>
          <cell r="N3629">
            <v>100800</v>
          </cell>
        </row>
        <row r="3630">
          <cell r="A3630">
            <v>100801</v>
          </cell>
          <cell r="B3630" t="str">
            <v>TUBO, PEX, MULTICAMADA, COM TUBO LUVA, DN 26, INSTALADO EM IMPLANTAÇÃO DE INSTALAÇÕES DE GÁS - FORNECIMENTO E INSTALAÇÃO. AF_01/2020</v>
          </cell>
          <cell r="C3630" t="str">
            <v>COMPOSIÇÃO</v>
          </cell>
          <cell r="D3630" t="str">
            <v>M</v>
          </cell>
          <cell r="E3630" t="str">
            <v>39,50</v>
          </cell>
          <cell r="F3630" t="str">
            <v>9,58</v>
          </cell>
          <cell r="G3630" t="str">
            <v>29,92</v>
          </cell>
          <cell r="H3630" t="str">
            <v>0,00</v>
          </cell>
          <cell r="I3630" t="str">
            <v>0,00</v>
          </cell>
          <cell r="J3630" t="str">
            <v>0,00</v>
          </cell>
          <cell r="K3630">
            <v>29.92</v>
          </cell>
          <cell r="L3630">
            <v>29.92</v>
          </cell>
          <cell r="M3630"/>
          <cell r="N3630">
            <v>100801</v>
          </cell>
        </row>
        <row r="3631">
          <cell r="A3631">
            <v>100802</v>
          </cell>
          <cell r="B3631" t="str">
            <v>TUBO, PEX, MULTICAMADA, COM TUBO LUVA, DN 32, INSTALADO EM IMPLANTAÇÃO DE INSTALAÇÕES DE GÁS - FORNECIMENTO E INSTALAÇÃO. AF_01/2020</v>
          </cell>
          <cell r="C3631" t="str">
            <v>COMPOSIÇÃO</v>
          </cell>
          <cell r="D3631" t="str">
            <v>M</v>
          </cell>
          <cell r="E3631" t="str">
            <v>52,94</v>
          </cell>
          <cell r="F3631" t="str">
            <v>11,71</v>
          </cell>
          <cell r="G3631" t="str">
            <v>41,23</v>
          </cell>
          <cell r="H3631" t="str">
            <v>0,00</v>
          </cell>
          <cell r="I3631" t="str">
            <v>0,00</v>
          </cell>
          <cell r="J3631" t="str">
            <v>0,00</v>
          </cell>
          <cell r="K3631">
            <v>41.23</v>
          </cell>
          <cell r="L3631">
            <v>41.23</v>
          </cell>
          <cell r="M3631"/>
          <cell r="N3631">
            <v>100802</v>
          </cell>
        </row>
        <row r="3632">
          <cell r="A3632">
            <v>100803</v>
          </cell>
          <cell r="B3632" t="str">
            <v>TUBO, PEX, MULTICAMADA, DN 16, INSTALADO EM RAMAL INTERNO DE INSTALAÇÕES DE GÁS - FORNECIMENTO E INSTALAÇÃO. AF_01/2020</v>
          </cell>
          <cell r="C3632" t="str">
            <v>COMPOSIÇÃO</v>
          </cell>
          <cell r="D3632" t="str">
            <v>M</v>
          </cell>
          <cell r="E3632" t="str">
            <v>19,21</v>
          </cell>
          <cell r="F3632" t="str">
            <v>5,63</v>
          </cell>
          <cell r="G3632" t="str">
            <v>13,58</v>
          </cell>
          <cell r="H3632" t="str">
            <v>0,00</v>
          </cell>
          <cell r="I3632" t="str">
            <v>0,00</v>
          </cell>
          <cell r="J3632" t="str">
            <v>0,00</v>
          </cell>
          <cell r="K3632">
            <v>13.58</v>
          </cell>
          <cell r="L3632">
            <v>13.58</v>
          </cell>
          <cell r="M3632"/>
          <cell r="N3632">
            <v>100803</v>
          </cell>
        </row>
        <row r="3633">
          <cell r="A3633">
            <v>100804</v>
          </cell>
          <cell r="B3633" t="str">
            <v>TUBO, PEX, MULTICAMADA, DN 20, INSTALADO EM RAMAL INTERNO DE INSTALAÇÕES DE GÁS - FORNECIMENTO E INSTALAÇÃO. AF_01/2020</v>
          </cell>
          <cell r="C3633" t="str">
            <v>COMPOSIÇÃO</v>
          </cell>
          <cell r="D3633" t="str">
            <v>M</v>
          </cell>
          <cell r="E3633" t="str">
            <v>28,20</v>
          </cell>
          <cell r="F3633" t="str">
            <v>6,67</v>
          </cell>
          <cell r="G3633" t="str">
            <v>21,53</v>
          </cell>
          <cell r="H3633" t="str">
            <v>0,00</v>
          </cell>
          <cell r="I3633" t="str">
            <v>0,00</v>
          </cell>
          <cell r="J3633" t="str">
            <v>0,00</v>
          </cell>
          <cell r="K3633">
            <v>21.53</v>
          </cell>
          <cell r="L3633">
            <v>21.53</v>
          </cell>
          <cell r="M3633"/>
          <cell r="N3633">
            <v>100804</v>
          </cell>
        </row>
        <row r="3634">
          <cell r="A3634">
            <v>100805</v>
          </cell>
          <cell r="B3634" t="str">
            <v>TUBO, PEX, MULTICAMADA, DN 26, INSTALADO EM RAMAL INTERNO DE INSTALAÇÕES DE GÁS - FORNECIMENTO E INSTALAÇÃO. AF_01/2020</v>
          </cell>
          <cell r="C3634" t="str">
            <v>COMPOSIÇÃO</v>
          </cell>
          <cell r="D3634" t="str">
            <v>M</v>
          </cell>
          <cell r="E3634" t="str">
            <v>37,44</v>
          </cell>
          <cell r="F3634" t="str">
            <v>7,99</v>
          </cell>
          <cell r="G3634" t="str">
            <v>29,45</v>
          </cell>
          <cell r="H3634" t="str">
            <v>0,00</v>
          </cell>
          <cell r="I3634" t="str">
            <v>0,00</v>
          </cell>
          <cell r="J3634" t="str">
            <v>0,00</v>
          </cell>
          <cell r="K3634">
            <v>29.45</v>
          </cell>
          <cell r="L3634">
            <v>29.45</v>
          </cell>
          <cell r="M3634"/>
          <cell r="N3634">
            <v>100805</v>
          </cell>
        </row>
        <row r="3635">
          <cell r="A3635">
            <v>100806</v>
          </cell>
          <cell r="B3635" t="str">
            <v>TUBO, PEX, MULTICAMADA, DN 32, INSTALADO EM RAMAL INTERNO DE INSTALAÇÕES DE GÁS - FORNECIMENTO E INSTALAÇÃO. AF_01/2020</v>
          </cell>
          <cell r="C3635" t="str">
            <v>COMPOSIÇÃO</v>
          </cell>
          <cell r="D3635" t="str">
            <v>M</v>
          </cell>
          <cell r="E3635" t="str">
            <v>50,53</v>
          </cell>
          <cell r="F3635" t="str">
            <v>9,82</v>
          </cell>
          <cell r="G3635" t="str">
            <v>40,71</v>
          </cell>
          <cell r="H3635" t="str">
            <v>0,00</v>
          </cell>
          <cell r="I3635" t="str">
            <v>0,00</v>
          </cell>
          <cell r="J3635" t="str">
            <v>0,00</v>
          </cell>
          <cell r="K3635">
            <v>40.71</v>
          </cell>
          <cell r="L3635">
            <v>40.71</v>
          </cell>
          <cell r="M3635"/>
          <cell r="N3635">
            <v>100806</v>
          </cell>
        </row>
        <row r="3636">
          <cell r="A3636">
            <v>100807</v>
          </cell>
          <cell r="B3636" t="str">
            <v>TUBO, PEX, MULTICAMADA, COM TUBO LUVA, DN 16, INSTALADO EM RAMAL INTERNO DE INSTALAÇÕES DE GÁS - FORNECIMENTO E INSTALAÇÃO. AF_01/2020</v>
          </cell>
          <cell r="C3636" t="str">
            <v>COMPOSIÇÃO</v>
          </cell>
          <cell r="D3636" t="str">
            <v>M</v>
          </cell>
          <cell r="E3636" t="str">
            <v>26,98</v>
          </cell>
          <cell r="F3636" t="str">
            <v>11,69</v>
          </cell>
          <cell r="G3636" t="str">
            <v>15,29</v>
          </cell>
          <cell r="H3636" t="str">
            <v>0,00</v>
          </cell>
          <cell r="I3636" t="str">
            <v>0,00</v>
          </cell>
          <cell r="J3636" t="str">
            <v>0,00</v>
          </cell>
          <cell r="K3636">
            <v>15.29</v>
          </cell>
          <cell r="L3636">
            <v>15.29</v>
          </cell>
          <cell r="M3636"/>
          <cell r="N3636">
            <v>100807</v>
          </cell>
        </row>
        <row r="3637">
          <cell r="A3637">
            <v>100808</v>
          </cell>
          <cell r="B3637" t="str">
            <v>TUBO, PEX, MULTICAMADA, COM TUBO LUVA, DN 20, INSTALADO EM RAMAL INTERNO DE INSTALAÇÕES DE GÁS - FORNECIMENTO E INSTALAÇÃO. AF_01/2020</v>
          </cell>
          <cell r="C3637" t="str">
            <v>COMPOSIÇÃO</v>
          </cell>
          <cell r="D3637" t="str">
            <v>M</v>
          </cell>
          <cell r="E3637" t="str">
            <v>37,32</v>
          </cell>
          <cell r="F3637" t="str">
            <v>13,78</v>
          </cell>
          <cell r="G3637" t="str">
            <v>23,54</v>
          </cell>
          <cell r="H3637" t="str">
            <v>0,00</v>
          </cell>
          <cell r="I3637" t="str">
            <v>0,00</v>
          </cell>
          <cell r="J3637" t="str">
            <v>0,00</v>
          </cell>
          <cell r="K3637">
            <v>23.54</v>
          </cell>
          <cell r="L3637">
            <v>23.54</v>
          </cell>
          <cell r="M3637"/>
          <cell r="N3637">
            <v>100808</v>
          </cell>
        </row>
        <row r="3638">
          <cell r="A3638">
            <v>100809</v>
          </cell>
          <cell r="B3638" t="str">
            <v>TUBO, PEX, MULTICAMADA, COM TUBO LUVA, DN 26, INSTALADO EM RAMAL INTERNO DE INSTALAÇÕES DE GÁS - FORNECIMENTO E INSTALAÇÃO. AF_01/2020</v>
          </cell>
          <cell r="C3638" t="str">
            <v>COMPOSIÇÃO</v>
          </cell>
          <cell r="D3638" t="str">
            <v>M</v>
          </cell>
          <cell r="E3638" t="str">
            <v>48,24</v>
          </cell>
          <cell r="F3638" t="str">
            <v>16,40</v>
          </cell>
          <cell r="G3638" t="str">
            <v>31,84</v>
          </cell>
          <cell r="H3638" t="str">
            <v>0,00</v>
          </cell>
          <cell r="I3638" t="str">
            <v>0,00</v>
          </cell>
          <cell r="J3638" t="str">
            <v>0,00</v>
          </cell>
          <cell r="K3638">
            <v>31.84</v>
          </cell>
          <cell r="L3638">
            <v>31.84</v>
          </cell>
          <cell r="M3638"/>
          <cell r="N3638">
            <v>100809</v>
          </cell>
        </row>
        <row r="3639">
          <cell r="A3639">
            <v>100810</v>
          </cell>
          <cell r="B3639" t="str">
            <v>TUBO, PEX, MULTICAMADA, COM TUBO LUVA, DN 32, INSTALADO EM RAMAL INTERNO DE INSTALAÇÕES DE GÁS - FORNECIMENTO E INSTALAÇÃO. AF_01/2020</v>
          </cell>
          <cell r="C3639" t="str">
            <v>COMPOSIÇÃO</v>
          </cell>
          <cell r="D3639" t="str">
            <v>M</v>
          </cell>
          <cell r="E3639" t="str">
            <v>63,69</v>
          </cell>
          <cell r="F3639" t="str">
            <v>20,06</v>
          </cell>
          <cell r="G3639" t="str">
            <v>43,63</v>
          </cell>
          <cell r="H3639" t="str">
            <v>0,00</v>
          </cell>
          <cell r="I3639" t="str">
            <v>0,00</v>
          </cell>
          <cell r="J3639" t="str">
            <v>0,00</v>
          </cell>
          <cell r="K3639">
            <v>43.63</v>
          </cell>
          <cell r="L3639">
            <v>43.63</v>
          </cell>
          <cell r="M3639"/>
          <cell r="N3639">
            <v>100810</v>
          </cell>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274,31</v>
          </cell>
          <cell r="F3640" t="str">
            <v>25,76</v>
          </cell>
          <cell r="G3640" t="str">
            <v>248,55</v>
          </cell>
          <cell r="H3640" t="str">
            <v>0,00</v>
          </cell>
          <cell r="I3640" t="str">
            <v>0,00</v>
          </cell>
          <cell r="J3640" t="str">
            <v>0,00</v>
          </cell>
          <cell r="K3640">
            <v>248.55</v>
          </cell>
          <cell r="L3640">
            <v>248.55</v>
          </cell>
          <cell r="M3640"/>
          <cell r="N3640">
            <v>101918</v>
          </cell>
        </row>
        <row r="3641">
          <cell r="A3641">
            <v>101919</v>
          </cell>
          <cell r="B3641" t="str">
            <v>UNIÃO, EM FERRO GALVANIZADO, 4", CONEXÃO ROSQUEADA, INSTALADO EM PRUMADAS - FORNECIMENTO E INSTALAÇÃO. AF_10/2020</v>
          </cell>
          <cell r="C3641" t="str">
            <v>COMPOSIÇÃO</v>
          </cell>
          <cell r="D3641" t="str">
            <v>UN</v>
          </cell>
          <cell r="E3641" t="str">
            <v>474,26</v>
          </cell>
          <cell r="F3641" t="str">
            <v>34,77</v>
          </cell>
          <cell r="G3641" t="str">
            <v>439,49</v>
          </cell>
          <cell r="H3641" t="str">
            <v>0,00</v>
          </cell>
          <cell r="I3641" t="str">
            <v>0,00</v>
          </cell>
          <cell r="J3641" t="str">
            <v>0,00</v>
          </cell>
          <cell r="K3641">
            <v>439.49</v>
          </cell>
          <cell r="L3641">
            <v>439.49</v>
          </cell>
          <cell r="M3641"/>
          <cell r="N3641">
            <v>101919</v>
          </cell>
        </row>
        <row r="3642">
          <cell r="A3642">
            <v>101920</v>
          </cell>
          <cell r="B3642" t="str">
            <v>LUVA, EM FERRO GALVANIZADO, 4", CONEXÃO ROSQUEADA, INSTALADO EM PRUMADAS - FORNECIMENTO E INSTALAÇÃO. AF_10/2020</v>
          </cell>
          <cell r="C3642" t="str">
            <v>COMPOSIÇÃO</v>
          </cell>
          <cell r="D3642" t="str">
            <v>UN</v>
          </cell>
          <cell r="E3642" t="str">
            <v>224,16</v>
          </cell>
          <cell r="F3642" t="str">
            <v>34,78</v>
          </cell>
          <cell r="G3642" t="str">
            <v>189,38</v>
          </cell>
          <cell r="H3642" t="str">
            <v>0,00</v>
          </cell>
          <cell r="I3642" t="str">
            <v>0,00</v>
          </cell>
          <cell r="J3642" t="str">
            <v>0,00</v>
          </cell>
          <cell r="K3642">
            <v>189.38</v>
          </cell>
          <cell r="L3642">
            <v>189.38</v>
          </cell>
          <cell r="M3642"/>
          <cell r="N3642">
            <v>101920</v>
          </cell>
        </row>
        <row r="3643">
          <cell r="A3643">
            <v>101921</v>
          </cell>
          <cell r="B3643" t="str">
            <v>LUVA DE REDUÇÃO, EM FERRO GALVANIZADO, 4" X 2 1/2", CONEXÃO ROSQUEADA, INSTALADO EM PRUMADAS - FORNECIMENTO E INSTALAÇÃO. AF_10/2020</v>
          </cell>
          <cell r="C3643" t="str">
            <v>COMPOSIÇÃO</v>
          </cell>
          <cell r="D3643" t="str">
            <v>UN</v>
          </cell>
          <cell r="E3643" t="str">
            <v>256,36</v>
          </cell>
          <cell r="F3643" t="str">
            <v>34,78</v>
          </cell>
          <cell r="G3643" t="str">
            <v>221,58</v>
          </cell>
          <cell r="H3643" t="str">
            <v>0,00</v>
          </cell>
          <cell r="I3643" t="str">
            <v>0,00</v>
          </cell>
          <cell r="J3643" t="str">
            <v>0,00</v>
          </cell>
          <cell r="K3643">
            <v>221.58</v>
          </cell>
          <cell r="L3643">
            <v>221.58</v>
          </cell>
          <cell r="M3643"/>
          <cell r="N3643">
            <v>101921</v>
          </cell>
        </row>
        <row r="3644">
          <cell r="A3644">
            <v>101922</v>
          </cell>
          <cell r="B3644" t="str">
            <v>LUVA DE REDUÇÃO, EM FERRO GALVANIZADO, 4" X 2", CONEXÃO ROSQUEADA, INSTALADO EM PRUMADAS - FORNECIMENTO E INSTALAÇÃO. AF_10/2020</v>
          </cell>
          <cell r="C3644" t="str">
            <v>COMPOSIÇÃO</v>
          </cell>
          <cell r="D3644" t="str">
            <v>UN</v>
          </cell>
          <cell r="E3644" t="str">
            <v>256,36</v>
          </cell>
          <cell r="F3644" t="str">
            <v>34,78</v>
          </cell>
          <cell r="G3644" t="str">
            <v>221,58</v>
          </cell>
          <cell r="H3644" t="str">
            <v>0,00</v>
          </cell>
          <cell r="I3644" t="str">
            <v>0,00</v>
          </cell>
          <cell r="J3644" t="str">
            <v>0,00</v>
          </cell>
          <cell r="K3644">
            <v>221.58</v>
          </cell>
          <cell r="L3644">
            <v>221.58</v>
          </cell>
          <cell r="M3644"/>
          <cell r="N3644">
            <v>101922</v>
          </cell>
        </row>
        <row r="3645">
          <cell r="A3645">
            <v>101923</v>
          </cell>
          <cell r="B3645" t="str">
            <v>LUVA DE REDUÇÃO, EM FERRO GALVANIZADO, 4" X 3", CONEXÃO ROSQUEADA, INSTALADO EM PRUMADAS - FORNECIMENTO E INSTALAÇÃO. AF_10/2020</v>
          </cell>
          <cell r="C3645" t="str">
            <v>COMPOSIÇÃO</v>
          </cell>
          <cell r="D3645" t="str">
            <v>UN</v>
          </cell>
          <cell r="E3645" t="str">
            <v>256,36</v>
          </cell>
          <cell r="F3645" t="str">
            <v>34,78</v>
          </cell>
          <cell r="G3645" t="str">
            <v>221,58</v>
          </cell>
          <cell r="H3645" t="str">
            <v>0,00</v>
          </cell>
          <cell r="I3645" t="str">
            <v>0,00</v>
          </cell>
          <cell r="J3645" t="str">
            <v>0,00</v>
          </cell>
          <cell r="K3645">
            <v>221.58</v>
          </cell>
          <cell r="L3645">
            <v>221.58</v>
          </cell>
          <cell r="M3645"/>
          <cell r="N3645">
            <v>101923</v>
          </cell>
        </row>
        <row r="3646">
          <cell r="A3646">
            <v>101924</v>
          </cell>
          <cell r="B3646" t="str">
            <v>NIPLE, EM FERRO GALVANIZADO, 4", CONEXÃO ROSQUEADA, INSTALADO EM PRUMADAS - FORNECIMENTO E INSTALAÇÃO. AF_10/2020</v>
          </cell>
          <cell r="C3646" t="str">
            <v>COMPOSIÇÃO</v>
          </cell>
          <cell r="D3646" t="str">
            <v>UN</v>
          </cell>
          <cell r="E3646" t="str">
            <v>210,69</v>
          </cell>
          <cell r="F3646" t="str">
            <v>34,78</v>
          </cell>
          <cell r="G3646" t="str">
            <v>175,91</v>
          </cell>
          <cell r="H3646" t="str">
            <v>0,00</v>
          </cell>
          <cell r="I3646" t="str">
            <v>0,00</v>
          </cell>
          <cell r="J3646" t="str">
            <v>0,00</v>
          </cell>
          <cell r="K3646">
            <v>175.91</v>
          </cell>
          <cell r="L3646">
            <v>175.91</v>
          </cell>
          <cell r="M3646"/>
          <cell r="N3646">
            <v>101924</v>
          </cell>
        </row>
        <row r="3647">
          <cell r="A3647">
            <v>101925</v>
          </cell>
          <cell r="B3647" t="str">
            <v>JOELHO 90°, EM FERRO GALVANIZADO, 4", CONEXÃO ROSQUEADA, INSTALADO EM PRUMADAS - FORNECIMENTO E INSTALAÇÃO. AF_10/2020</v>
          </cell>
          <cell r="C3647" t="str">
            <v>COMPOSIÇÃO</v>
          </cell>
          <cell r="D3647" t="str">
            <v>UN</v>
          </cell>
          <cell r="E3647" t="str">
            <v>353,27</v>
          </cell>
          <cell r="F3647" t="str">
            <v>52,18</v>
          </cell>
          <cell r="G3647" t="str">
            <v>301,09</v>
          </cell>
          <cell r="H3647" t="str">
            <v>0,00</v>
          </cell>
          <cell r="I3647" t="str">
            <v>0,00</v>
          </cell>
          <cell r="J3647" t="str">
            <v>0,00</v>
          </cell>
          <cell r="K3647">
            <v>301.08999999999997</v>
          </cell>
          <cell r="L3647">
            <v>301.08999999999997</v>
          </cell>
          <cell r="M3647"/>
          <cell r="N3647">
            <v>101925</v>
          </cell>
        </row>
        <row r="3648">
          <cell r="A3648">
            <v>101926</v>
          </cell>
          <cell r="B3648" t="str">
            <v>TÊ, EM FERRO GALVANIZADO, 4", CONEXÃO ROSQUEADA, INSTALADO EM PRUMADAS - FORNECIMENTO E INSTALAÇÃO. AF_10/2020</v>
          </cell>
          <cell r="C3648" t="str">
            <v>COMPOSIÇÃO</v>
          </cell>
          <cell r="D3648" t="str">
            <v>UN</v>
          </cell>
          <cell r="E3648" t="str">
            <v>455,12</v>
          </cell>
          <cell r="F3648" t="str">
            <v>69,58</v>
          </cell>
          <cell r="G3648" t="str">
            <v>385,54</v>
          </cell>
          <cell r="H3648" t="str">
            <v>0,00</v>
          </cell>
          <cell r="I3648" t="str">
            <v>0,00</v>
          </cell>
          <cell r="J3648" t="str">
            <v>0,00</v>
          </cell>
          <cell r="K3648">
            <v>385.54</v>
          </cell>
          <cell r="L3648">
            <v>385.54</v>
          </cell>
          <cell r="M3648"/>
          <cell r="N3648">
            <v>101926</v>
          </cell>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257,99</v>
          </cell>
          <cell r="F3649" t="str">
            <v>13,22</v>
          </cell>
          <cell r="G3649" t="str">
            <v>244,77</v>
          </cell>
          <cell r="H3649" t="str">
            <v>0,00</v>
          </cell>
          <cell r="I3649" t="str">
            <v>0,00</v>
          </cell>
          <cell r="J3649" t="str">
            <v>0,00</v>
          </cell>
          <cell r="K3649">
            <v>244.77</v>
          </cell>
          <cell r="L3649">
            <v>244.77</v>
          </cell>
          <cell r="M3649"/>
          <cell r="N3649">
            <v>101927</v>
          </cell>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480,51</v>
          </cell>
          <cell r="F3650" t="str">
            <v>39,58</v>
          </cell>
          <cell r="G3650" t="str">
            <v>440,93</v>
          </cell>
          <cell r="H3650" t="str">
            <v>0,00</v>
          </cell>
          <cell r="I3650" t="str">
            <v>0,00</v>
          </cell>
          <cell r="J3650" t="str">
            <v>0,00</v>
          </cell>
          <cell r="K3650">
            <v>440.93</v>
          </cell>
          <cell r="L3650">
            <v>440.93</v>
          </cell>
          <cell r="M3650"/>
          <cell r="N3650">
            <v>101928</v>
          </cell>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230,41</v>
          </cell>
          <cell r="F3651" t="str">
            <v>39,59</v>
          </cell>
          <cell r="G3651" t="str">
            <v>190,82</v>
          </cell>
          <cell r="H3651" t="str">
            <v>0,00</v>
          </cell>
          <cell r="I3651" t="str">
            <v>0,00</v>
          </cell>
          <cell r="J3651" t="str">
            <v>0,00</v>
          </cell>
          <cell r="K3651">
            <v>190.82</v>
          </cell>
          <cell r="L3651">
            <v>190.82</v>
          </cell>
          <cell r="M3651"/>
          <cell r="N3651">
            <v>101929</v>
          </cell>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262,61</v>
          </cell>
          <cell r="F3652" t="str">
            <v>39,59</v>
          </cell>
          <cell r="G3652" t="str">
            <v>223,02</v>
          </cell>
          <cell r="H3652" t="str">
            <v>0,00</v>
          </cell>
          <cell r="I3652" t="str">
            <v>0,00</v>
          </cell>
          <cell r="J3652" t="str">
            <v>0,00</v>
          </cell>
          <cell r="K3652">
            <v>223.02</v>
          </cell>
          <cell r="L3652">
            <v>223.02</v>
          </cell>
          <cell r="M3652"/>
          <cell r="N3652">
            <v>101930</v>
          </cell>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262,61</v>
          </cell>
          <cell r="F3653" t="str">
            <v>39,59</v>
          </cell>
          <cell r="G3653" t="str">
            <v>223,02</v>
          </cell>
          <cell r="H3653" t="str">
            <v>0,00</v>
          </cell>
          <cell r="I3653" t="str">
            <v>0,00</v>
          </cell>
          <cell r="J3653" t="str">
            <v>0,00</v>
          </cell>
          <cell r="K3653">
            <v>223.02</v>
          </cell>
          <cell r="L3653">
            <v>223.02</v>
          </cell>
          <cell r="M3653"/>
          <cell r="N3653">
            <v>101931</v>
          </cell>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262,61</v>
          </cell>
          <cell r="F3654" t="str">
            <v>39,59</v>
          </cell>
          <cell r="G3654" t="str">
            <v>223,02</v>
          </cell>
          <cell r="H3654" t="str">
            <v>0,00</v>
          </cell>
          <cell r="I3654" t="str">
            <v>0,00</v>
          </cell>
          <cell r="J3654" t="str">
            <v>0,00</v>
          </cell>
          <cell r="K3654">
            <v>223.02</v>
          </cell>
          <cell r="L3654">
            <v>223.02</v>
          </cell>
          <cell r="M3654"/>
          <cell r="N3654">
            <v>101932</v>
          </cell>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216,94</v>
          </cell>
          <cell r="F3655" t="str">
            <v>39,59</v>
          </cell>
          <cell r="G3655" t="str">
            <v>177,35</v>
          </cell>
          <cell r="H3655" t="str">
            <v>0,00</v>
          </cell>
          <cell r="I3655" t="str">
            <v>0,00</v>
          </cell>
          <cell r="J3655" t="str">
            <v>0,00</v>
          </cell>
          <cell r="K3655">
            <v>177.35</v>
          </cell>
          <cell r="L3655">
            <v>177.35</v>
          </cell>
          <cell r="M3655"/>
          <cell r="N3655">
            <v>101933</v>
          </cell>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362,64</v>
          </cell>
          <cell r="F3656" t="str">
            <v>59,39</v>
          </cell>
          <cell r="G3656" t="str">
            <v>303,25</v>
          </cell>
          <cell r="H3656" t="str">
            <v>0,00</v>
          </cell>
          <cell r="I3656" t="str">
            <v>0,00</v>
          </cell>
          <cell r="J3656" t="str">
            <v>0,00</v>
          </cell>
          <cell r="K3656">
            <v>303.25</v>
          </cell>
          <cell r="L3656">
            <v>303.25</v>
          </cell>
          <cell r="M3656"/>
          <cell r="N3656">
            <v>101934</v>
          </cell>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467,63</v>
          </cell>
          <cell r="F3657" t="str">
            <v>79,20</v>
          </cell>
          <cell r="G3657" t="str">
            <v>388,43</v>
          </cell>
          <cell r="H3657" t="str">
            <v>0,00</v>
          </cell>
          <cell r="I3657" t="str">
            <v>0,00</v>
          </cell>
          <cell r="J3657" t="str">
            <v>0,00</v>
          </cell>
          <cell r="K3657">
            <v>388.43</v>
          </cell>
          <cell r="L3657">
            <v>388.43</v>
          </cell>
          <cell r="M3657"/>
          <cell r="N3657">
            <v>101935</v>
          </cell>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45,99</v>
          </cell>
          <cell r="F3658" t="str">
            <v>7,46</v>
          </cell>
          <cell r="G3658" t="str">
            <v>38,53</v>
          </cell>
          <cell r="H3658" t="str">
            <v>0,00</v>
          </cell>
          <cell r="I3658" t="str">
            <v>0,00</v>
          </cell>
          <cell r="J3658" t="str">
            <v>0,00</v>
          </cell>
          <cell r="K3658">
            <v>38.53</v>
          </cell>
          <cell r="L3658">
            <v>38.53</v>
          </cell>
          <cell r="M3658"/>
          <cell r="N3658">
            <v>103802</v>
          </cell>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79,06</v>
          </cell>
          <cell r="F3659" t="str">
            <v>12,82</v>
          </cell>
          <cell r="G3659" t="str">
            <v>66,24</v>
          </cell>
          <cell r="H3659" t="str">
            <v>0,00</v>
          </cell>
          <cell r="I3659" t="str">
            <v>0,00</v>
          </cell>
          <cell r="J3659" t="str">
            <v>0,00</v>
          </cell>
          <cell r="K3659">
            <v>66.239999999999995</v>
          </cell>
          <cell r="L3659">
            <v>66.239999999999995</v>
          </cell>
          <cell r="M3659"/>
          <cell r="N3659">
            <v>103803</v>
          </cell>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95,86</v>
          </cell>
          <cell r="F3660" t="str">
            <v>12,81</v>
          </cell>
          <cell r="G3660" t="str">
            <v>83,05</v>
          </cell>
          <cell r="H3660" t="str">
            <v>0,00</v>
          </cell>
          <cell r="I3660" t="str">
            <v>0,00</v>
          </cell>
          <cell r="J3660" t="str">
            <v>0,00</v>
          </cell>
          <cell r="K3660">
            <v>83.05</v>
          </cell>
          <cell r="L3660">
            <v>83.05</v>
          </cell>
          <cell r="M3660"/>
          <cell r="N3660">
            <v>103804</v>
          </cell>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71,84</v>
          </cell>
          <cell r="F3661" t="str">
            <v>12,06</v>
          </cell>
          <cell r="G3661" t="str">
            <v>59,78</v>
          </cell>
          <cell r="H3661" t="str">
            <v>0,00</v>
          </cell>
          <cell r="I3661" t="str">
            <v>0,00</v>
          </cell>
          <cell r="J3661" t="str">
            <v>0,00</v>
          </cell>
          <cell r="K3661">
            <v>59.78</v>
          </cell>
          <cell r="L3661">
            <v>59.78</v>
          </cell>
          <cell r="M3661"/>
          <cell r="N3661">
            <v>103835</v>
          </cell>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111,77</v>
          </cell>
          <cell r="F3662" t="str">
            <v>16,07</v>
          </cell>
          <cell r="G3662" t="str">
            <v>95,70</v>
          </cell>
          <cell r="H3662" t="str">
            <v>0,00</v>
          </cell>
          <cell r="I3662" t="str">
            <v>0,00</v>
          </cell>
          <cell r="J3662" t="str">
            <v>0,00</v>
          </cell>
          <cell r="K3662">
            <v>95.7</v>
          </cell>
          <cell r="L3662">
            <v>95.7</v>
          </cell>
          <cell r="M3662"/>
          <cell r="N3662">
            <v>103836</v>
          </cell>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140,99</v>
          </cell>
          <cell r="F3663" t="str">
            <v>19,51</v>
          </cell>
          <cell r="G3663" t="str">
            <v>121,48</v>
          </cell>
          <cell r="H3663" t="str">
            <v>0,00</v>
          </cell>
          <cell r="I3663" t="str">
            <v>0,00</v>
          </cell>
          <cell r="J3663" t="str">
            <v>0,00</v>
          </cell>
          <cell r="K3663">
            <v>121.48</v>
          </cell>
          <cell r="L3663">
            <v>121.48</v>
          </cell>
          <cell r="M3663"/>
          <cell r="N3663">
            <v>103837</v>
          </cell>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56,77</v>
          </cell>
          <cell r="F3664" t="str">
            <v>15,76</v>
          </cell>
          <cell r="G3664" t="str">
            <v>41,01</v>
          </cell>
          <cell r="H3664" t="str">
            <v>0,00</v>
          </cell>
          <cell r="I3664" t="str">
            <v>0,00</v>
          </cell>
          <cell r="J3664" t="str">
            <v>0,00</v>
          </cell>
          <cell r="K3664">
            <v>41.01</v>
          </cell>
          <cell r="L3664">
            <v>41.01</v>
          </cell>
          <cell r="M3664"/>
          <cell r="N3664">
            <v>103868</v>
          </cell>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86,61</v>
          </cell>
          <cell r="F3665" t="str">
            <v>18,62</v>
          </cell>
          <cell r="G3665" t="str">
            <v>67,99</v>
          </cell>
          <cell r="H3665" t="str">
            <v>0,00</v>
          </cell>
          <cell r="I3665" t="str">
            <v>0,00</v>
          </cell>
          <cell r="J3665" t="str">
            <v>0,00</v>
          </cell>
          <cell r="K3665">
            <v>67.989999999999995</v>
          </cell>
          <cell r="L3665">
            <v>67.989999999999995</v>
          </cell>
          <cell r="M3665"/>
          <cell r="N3665">
            <v>103869</v>
          </cell>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106,59</v>
          </cell>
          <cell r="F3666" t="str">
            <v>21,06</v>
          </cell>
          <cell r="G3666" t="str">
            <v>85,53</v>
          </cell>
          <cell r="H3666" t="str">
            <v>0,00</v>
          </cell>
          <cell r="I3666" t="str">
            <v>0,00</v>
          </cell>
          <cell r="J3666" t="str">
            <v>0,00</v>
          </cell>
          <cell r="K3666">
            <v>85.53</v>
          </cell>
          <cell r="L3666">
            <v>85.53</v>
          </cell>
          <cell r="M3666"/>
          <cell r="N3666">
            <v>103870</v>
          </cell>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79,32</v>
          </cell>
          <cell r="F3667" t="str">
            <v>16,55</v>
          </cell>
          <cell r="G3667" t="str">
            <v>62,77</v>
          </cell>
          <cell r="H3667" t="str">
            <v>0,00</v>
          </cell>
          <cell r="I3667" t="str">
            <v>0,00</v>
          </cell>
          <cell r="J3667" t="str">
            <v>0,00</v>
          </cell>
          <cell r="K3667">
            <v>62.77</v>
          </cell>
          <cell r="L3667">
            <v>62.77</v>
          </cell>
          <cell r="M3667"/>
          <cell r="N3667">
            <v>103871</v>
          </cell>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193,88</v>
          </cell>
          <cell r="F3668" t="str">
            <v>19,41</v>
          </cell>
          <cell r="G3668" t="str">
            <v>174,47</v>
          </cell>
          <cell r="H3668" t="str">
            <v>0,00</v>
          </cell>
          <cell r="I3668" t="str">
            <v>0,00</v>
          </cell>
          <cell r="J3668" t="str">
            <v>0,00</v>
          </cell>
          <cell r="K3668">
            <v>174.47</v>
          </cell>
          <cell r="L3668">
            <v>174.47</v>
          </cell>
          <cell r="M3668"/>
          <cell r="N3668">
            <v>103872</v>
          </cell>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218,26</v>
          </cell>
          <cell r="F3669" t="str">
            <v>21,84</v>
          </cell>
          <cell r="G3669" t="str">
            <v>196,42</v>
          </cell>
          <cell r="H3669" t="str">
            <v>0,00</v>
          </cell>
          <cell r="I3669" t="str">
            <v>0,00</v>
          </cell>
          <cell r="J3669" t="str">
            <v>0,00</v>
          </cell>
          <cell r="K3669">
            <v>196.42</v>
          </cell>
          <cell r="L3669">
            <v>196.42</v>
          </cell>
          <cell r="M3669"/>
          <cell r="N3669">
            <v>103873</v>
          </cell>
        </row>
        <row r="3670">
          <cell r="A3670">
            <v>89358</v>
          </cell>
          <cell r="B3670" t="str">
            <v>JOELHO 90 GRAUS, PVC, SOLDÁVEL, DN 20MM, INSTALADO EM RAMAL OU SUB-RAMAL DE ÁGUA - FORNECIMENTO E INSTALAÇÃO. AF_12/2014</v>
          </cell>
          <cell r="C3670" t="str">
            <v>COMPOSIÇÃO</v>
          </cell>
          <cell r="D3670" t="str">
            <v>UN</v>
          </cell>
          <cell r="E3670" t="str">
            <v>8,51</v>
          </cell>
          <cell r="F3670" t="str">
            <v>5,38</v>
          </cell>
          <cell r="G3670" t="str">
            <v>3,13</v>
          </cell>
          <cell r="H3670" t="str">
            <v>0,00</v>
          </cell>
          <cell r="I3670" t="str">
            <v>0,00</v>
          </cell>
          <cell r="J3670" t="str">
            <v>0,00</v>
          </cell>
          <cell r="K3670">
            <v>3.13</v>
          </cell>
          <cell r="L3670">
            <v>3.13</v>
          </cell>
          <cell r="M3670"/>
          <cell r="N3670">
            <v>89358</v>
          </cell>
        </row>
        <row r="3671">
          <cell r="A3671">
            <v>89359</v>
          </cell>
          <cell r="B3671" t="str">
            <v>JOELHO 45 GRAUS, PVC, SOLDÁVEL, DN 20MM, INSTALADO EM RAMAL OU SUB-RAMAL DE ÁGUA - FORNECIMENTO E INSTALAÇÃO. AF_12/2014</v>
          </cell>
          <cell r="C3671" t="str">
            <v>COMPOSIÇÃO</v>
          </cell>
          <cell r="D3671" t="str">
            <v>UN</v>
          </cell>
          <cell r="E3671" t="str">
            <v>9,01</v>
          </cell>
          <cell r="F3671" t="str">
            <v>5,37</v>
          </cell>
          <cell r="G3671" t="str">
            <v>3,64</v>
          </cell>
          <cell r="H3671" t="str">
            <v>0,00</v>
          </cell>
          <cell r="I3671" t="str">
            <v>0,00</v>
          </cell>
          <cell r="J3671" t="str">
            <v>0,00</v>
          </cell>
          <cell r="K3671">
            <v>3.64</v>
          </cell>
          <cell r="L3671">
            <v>3.64</v>
          </cell>
          <cell r="M3671"/>
          <cell r="N3671">
            <v>89359</v>
          </cell>
        </row>
        <row r="3672">
          <cell r="A3672">
            <v>89360</v>
          </cell>
          <cell r="B3672" t="str">
            <v>CURVA 90 GRAUS, PVC, SOLDÁVEL, DN 20MM, INSTALADO EM RAMAL OU SUB-RAMAL DE ÁGUA - FORNECIMENTO E INSTALAÇÃO. AF_12/2014</v>
          </cell>
          <cell r="C3672" t="str">
            <v>COMPOSIÇÃO</v>
          </cell>
          <cell r="D3672" t="str">
            <v>UN</v>
          </cell>
          <cell r="E3672" t="str">
            <v>11,08</v>
          </cell>
          <cell r="F3672" t="str">
            <v>5,36</v>
          </cell>
          <cell r="G3672" t="str">
            <v>5,72</v>
          </cell>
          <cell r="H3672" t="str">
            <v>0,00</v>
          </cell>
          <cell r="I3672" t="str">
            <v>0,00</v>
          </cell>
          <cell r="J3672" t="str">
            <v>0,00</v>
          </cell>
          <cell r="K3672">
            <v>5.72</v>
          </cell>
          <cell r="L3672">
            <v>5.72</v>
          </cell>
          <cell r="M3672"/>
          <cell r="N3672">
            <v>89360</v>
          </cell>
        </row>
        <row r="3673">
          <cell r="A3673">
            <v>89361</v>
          </cell>
          <cell r="B3673" t="str">
            <v>CURVA 45 GRAUS, PVC, SOLDÁVEL, DN 20MM, INSTALADO EM RAMAL OU SUB-RAMAL DE ÁGUA - FORNECIMENTO E INSTALAÇÃO. AF_12/2014</v>
          </cell>
          <cell r="C3673" t="str">
            <v>COMPOSIÇÃO</v>
          </cell>
          <cell r="D3673" t="str">
            <v>UN</v>
          </cell>
          <cell r="E3673" t="str">
            <v>10,27</v>
          </cell>
          <cell r="F3673" t="str">
            <v>5,37</v>
          </cell>
          <cell r="G3673" t="str">
            <v>4,90</v>
          </cell>
          <cell r="H3673" t="str">
            <v>0,00</v>
          </cell>
          <cell r="I3673" t="str">
            <v>0,00</v>
          </cell>
          <cell r="J3673" t="str">
            <v>0,00</v>
          </cell>
          <cell r="K3673">
            <v>4.9000000000000004</v>
          </cell>
          <cell r="L3673">
            <v>4.9000000000000004</v>
          </cell>
          <cell r="M3673"/>
          <cell r="N3673">
            <v>89361</v>
          </cell>
        </row>
        <row r="3674">
          <cell r="A3674">
            <v>89362</v>
          </cell>
          <cell r="B3674" t="str">
            <v>JOELHO 90 GRAUS, PVC, SOLDÁVEL, DN 25MM, INSTALADO EM RAMAL OU SUB-RAMAL DE ÁGUA - FORNECIMENTO E INSTALAÇÃO. AF_12/2014</v>
          </cell>
          <cell r="C3674" t="str">
            <v>COMPOSIÇÃO</v>
          </cell>
          <cell r="D3674" t="str">
            <v>UN</v>
          </cell>
          <cell r="E3674" t="str">
            <v>10,14</v>
          </cell>
          <cell r="F3674" t="str">
            <v>6,24</v>
          </cell>
          <cell r="G3674" t="str">
            <v>3,90</v>
          </cell>
          <cell r="H3674" t="str">
            <v>0,00</v>
          </cell>
          <cell r="I3674" t="str">
            <v>0,00</v>
          </cell>
          <cell r="J3674" t="str">
            <v>0,00</v>
          </cell>
          <cell r="K3674">
            <v>3.9</v>
          </cell>
          <cell r="L3674">
            <v>3.9</v>
          </cell>
          <cell r="M3674"/>
          <cell r="N3674">
            <v>89362</v>
          </cell>
        </row>
        <row r="3675">
          <cell r="A3675">
            <v>89363</v>
          </cell>
          <cell r="B3675" t="str">
            <v>JOELHO 45 GRAUS, PVC, SOLDÁVEL, DN 25MM, INSTALADO EM RAMAL OU SUB-RAMAL DE ÁGUA - FORNECIMENTO E INSTALAÇÃO. AF_12/2014</v>
          </cell>
          <cell r="C3675" t="str">
            <v>COMPOSIÇÃO</v>
          </cell>
          <cell r="D3675" t="str">
            <v>UN</v>
          </cell>
          <cell r="E3675" t="str">
            <v>11,20</v>
          </cell>
          <cell r="F3675" t="str">
            <v>6,24</v>
          </cell>
          <cell r="G3675" t="str">
            <v>4,96</v>
          </cell>
          <cell r="H3675" t="str">
            <v>0,00</v>
          </cell>
          <cell r="I3675" t="str">
            <v>0,00</v>
          </cell>
          <cell r="J3675" t="str">
            <v>0,00</v>
          </cell>
          <cell r="K3675">
            <v>4.96</v>
          </cell>
          <cell r="L3675">
            <v>4.96</v>
          </cell>
          <cell r="M3675"/>
          <cell r="N3675">
            <v>89363</v>
          </cell>
        </row>
        <row r="3676">
          <cell r="A3676">
            <v>89364</v>
          </cell>
          <cell r="B3676" t="str">
            <v>CURVA 90 GRAUS, PVC, SOLDÁVEL, DN 25MM, INSTALADO EM RAMAL OU SUB-RAMAL DE ÁGUA - FORNECIMENTO E INSTALAÇÃO. AF_12/2014</v>
          </cell>
          <cell r="C3676" t="str">
            <v>COMPOSIÇÃO</v>
          </cell>
          <cell r="D3676" t="str">
            <v>UN</v>
          </cell>
          <cell r="E3676" t="str">
            <v>13,38</v>
          </cell>
          <cell r="F3676" t="str">
            <v>6,22</v>
          </cell>
          <cell r="G3676" t="str">
            <v>7,16</v>
          </cell>
          <cell r="H3676" t="str">
            <v>0,00</v>
          </cell>
          <cell r="I3676" t="str">
            <v>0,00</v>
          </cell>
          <cell r="J3676" t="str">
            <v>0,00</v>
          </cell>
          <cell r="K3676">
            <v>7.16</v>
          </cell>
          <cell r="L3676">
            <v>7.16</v>
          </cell>
          <cell r="M3676"/>
          <cell r="N3676">
            <v>89364</v>
          </cell>
        </row>
        <row r="3677">
          <cell r="A3677">
            <v>89365</v>
          </cell>
          <cell r="B3677" t="str">
            <v>CURVA 45 GRAUS, PVC, SOLDÁVEL, DN 25MM, INSTALADO EM RAMAL OU SUB-RAMAL DE ÁGUA - FORNECIMENTO E INSTALAÇÃO. AF_12/2014</v>
          </cell>
          <cell r="C3677" t="str">
            <v>COMPOSIÇÃO</v>
          </cell>
          <cell r="D3677" t="str">
            <v>UN</v>
          </cell>
          <cell r="E3677" t="str">
            <v>12,41</v>
          </cell>
          <cell r="F3677" t="str">
            <v>6,24</v>
          </cell>
          <cell r="G3677" t="str">
            <v>6,17</v>
          </cell>
          <cell r="H3677" t="str">
            <v>0,00</v>
          </cell>
          <cell r="I3677" t="str">
            <v>0,00</v>
          </cell>
          <cell r="J3677" t="str">
            <v>0,00</v>
          </cell>
          <cell r="K3677">
            <v>6.17</v>
          </cell>
          <cell r="L3677">
            <v>6.17</v>
          </cell>
          <cell r="M3677"/>
          <cell r="N3677">
            <v>89365</v>
          </cell>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19,16</v>
          </cell>
          <cell r="F3678" t="str">
            <v>6,21</v>
          </cell>
          <cell r="G3678" t="str">
            <v>12,95</v>
          </cell>
          <cell r="H3678" t="str">
            <v>0,00</v>
          </cell>
          <cell r="I3678" t="str">
            <v>0,00</v>
          </cell>
          <cell r="J3678" t="str">
            <v>0,00</v>
          </cell>
          <cell r="K3678">
            <v>12.95</v>
          </cell>
          <cell r="L3678">
            <v>12.95</v>
          </cell>
          <cell r="M3678"/>
          <cell r="N3678">
            <v>89366</v>
          </cell>
        </row>
        <row r="3679">
          <cell r="A3679">
            <v>89367</v>
          </cell>
          <cell r="B3679" t="str">
            <v>JOELHO 90 GRAUS, PVC, SOLDÁVEL, DN 32MM, INSTALADO EM RAMAL OU SUB-RAMAL DE ÁGUA - FORNECIMENTO E INSTALAÇÃO. AF_12/2014</v>
          </cell>
          <cell r="C3679" t="str">
            <v>COMPOSIÇÃO</v>
          </cell>
          <cell r="D3679" t="str">
            <v>UN</v>
          </cell>
          <cell r="E3679" t="str">
            <v>14,07</v>
          </cell>
          <cell r="F3679" t="str">
            <v>7,45</v>
          </cell>
          <cell r="G3679" t="str">
            <v>6,62</v>
          </cell>
          <cell r="H3679" t="str">
            <v>0,00</v>
          </cell>
          <cell r="I3679" t="str">
            <v>0,00</v>
          </cell>
          <cell r="J3679" t="str">
            <v>0,00</v>
          </cell>
          <cell r="K3679">
            <v>6.62</v>
          </cell>
          <cell r="L3679">
            <v>6.62</v>
          </cell>
          <cell r="M3679"/>
          <cell r="N3679">
            <v>89367</v>
          </cell>
        </row>
        <row r="3680">
          <cell r="A3680">
            <v>89368</v>
          </cell>
          <cell r="B3680" t="str">
            <v>JOELHO 45 GRAUS, PVC, SOLDÁVEL, DN 32MM, INSTALADO EM RAMAL OU SUB-RAMAL DE ÁGUA - FORNECIMENTO E INSTALAÇÃO. AF_12/2014</v>
          </cell>
          <cell r="C3680" t="str">
            <v>COMPOSIÇÃO</v>
          </cell>
          <cell r="D3680" t="str">
            <v>UN</v>
          </cell>
          <cell r="E3680" t="str">
            <v>17,03</v>
          </cell>
          <cell r="F3680" t="str">
            <v>7,43</v>
          </cell>
          <cell r="G3680" t="str">
            <v>9,60</v>
          </cell>
          <cell r="H3680" t="str">
            <v>0,00</v>
          </cell>
          <cell r="I3680" t="str">
            <v>0,00</v>
          </cell>
          <cell r="J3680" t="str">
            <v>0,00</v>
          </cell>
          <cell r="K3680">
            <v>9.6</v>
          </cell>
          <cell r="L3680">
            <v>9.6</v>
          </cell>
          <cell r="M3680"/>
          <cell r="N3680">
            <v>89368</v>
          </cell>
        </row>
        <row r="3681">
          <cell r="A3681">
            <v>89369</v>
          </cell>
          <cell r="B3681" t="str">
            <v>CURVA 90 GRAUS, PVC, SOLDÁVEL, DN 32MM, INSTALADO EM RAMAL OU SUB-RAMAL DE ÁGUA - FORNECIMENTO E INSTALAÇÃO. AF_12/2014</v>
          </cell>
          <cell r="C3681" t="str">
            <v>COMPOSIÇÃO</v>
          </cell>
          <cell r="D3681" t="str">
            <v>UN</v>
          </cell>
          <cell r="E3681" t="str">
            <v>20,71</v>
          </cell>
          <cell r="F3681" t="str">
            <v>7,43</v>
          </cell>
          <cell r="G3681" t="str">
            <v>13,28</v>
          </cell>
          <cell r="H3681" t="str">
            <v>0,00</v>
          </cell>
          <cell r="I3681" t="str">
            <v>0,00</v>
          </cell>
          <cell r="J3681" t="str">
            <v>0,00</v>
          </cell>
          <cell r="K3681">
            <v>13.28</v>
          </cell>
          <cell r="L3681">
            <v>13.28</v>
          </cell>
          <cell r="M3681"/>
          <cell r="N3681">
            <v>89369</v>
          </cell>
        </row>
        <row r="3682">
          <cell r="A3682">
            <v>89370</v>
          </cell>
          <cell r="B3682" t="str">
            <v>CURVA 45 GRAUS, PVC, SOLDÁVEL, DN 32MM, INSTALADO EM RAMAL OU SUB-RAMAL DE ÁGUA - FORNECIMENTO E INSTALAÇÃO. AF_12/2014</v>
          </cell>
          <cell r="C3682" t="str">
            <v>COMPOSIÇÃO</v>
          </cell>
          <cell r="D3682" t="str">
            <v>UN</v>
          </cell>
          <cell r="E3682" t="str">
            <v>16,41</v>
          </cell>
          <cell r="F3682" t="str">
            <v>7,43</v>
          </cell>
          <cell r="G3682" t="str">
            <v>8,98</v>
          </cell>
          <cell r="H3682" t="str">
            <v>0,00</v>
          </cell>
          <cell r="I3682" t="str">
            <v>0,00</v>
          </cell>
          <cell r="J3682" t="str">
            <v>0,00</v>
          </cell>
          <cell r="K3682">
            <v>8.98</v>
          </cell>
          <cell r="L3682">
            <v>8.98</v>
          </cell>
          <cell r="M3682"/>
          <cell r="N3682">
            <v>89370</v>
          </cell>
        </row>
        <row r="3683">
          <cell r="A3683">
            <v>89371</v>
          </cell>
          <cell r="B3683" t="str">
            <v>LUVA, PVC, SOLDÁVEL, DN 20MM, INSTALADO EM RAMAL OU SUB-RAMAL DE ÁGUA - FORNECIMENTO E INSTALAÇÃO. AF_12/2014</v>
          </cell>
          <cell r="C3683" t="str">
            <v>COMPOSIÇÃO</v>
          </cell>
          <cell r="D3683" t="str">
            <v>UN</v>
          </cell>
          <cell r="E3683" t="str">
            <v>6,35</v>
          </cell>
          <cell r="F3683" t="str">
            <v>3,60</v>
          </cell>
          <cell r="G3683" t="str">
            <v>2,75</v>
          </cell>
          <cell r="H3683" t="str">
            <v>0,00</v>
          </cell>
          <cell r="I3683" t="str">
            <v>0,00</v>
          </cell>
          <cell r="J3683" t="str">
            <v>0,00</v>
          </cell>
          <cell r="K3683">
            <v>2.75</v>
          </cell>
          <cell r="L3683">
            <v>2.75</v>
          </cell>
          <cell r="M3683"/>
          <cell r="N3683">
            <v>89371</v>
          </cell>
        </row>
        <row r="3684">
          <cell r="A3684">
            <v>89372</v>
          </cell>
          <cell r="B3684" t="str">
            <v>LUVA DE CORRER, PVC, SOLDÁVEL, DN 20MM, INSTALADO EM RAMAL OU SUB-RAMAL DE ÁGUA - FORNECIMENTO E INSTALAÇÃO. AF_12/2014</v>
          </cell>
          <cell r="C3684" t="str">
            <v>COMPOSIÇÃO</v>
          </cell>
          <cell r="D3684" t="str">
            <v>UN</v>
          </cell>
          <cell r="E3684" t="str">
            <v>16,14</v>
          </cell>
          <cell r="F3684" t="str">
            <v>3,56</v>
          </cell>
          <cell r="G3684" t="str">
            <v>12,58</v>
          </cell>
          <cell r="H3684" t="str">
            <v>0,00</v>
          </cell>
          <cell r="I3684" t="str">
            <v>0,00</v>
          </cell>
          <cell r="J3684" t="str">
            <v>0,00</v>
          </cell>
          <cell r="K3684">
            <v>12.58</v>
          </cell>
          <cell r="L3684">
            <v>12.58</v>
          </cell>
          <cell r="M3684"/>
          <cell r="N3684">
            <v>89372</v>
          </cell>
        </row>
        <row r="3685">
          <cell r="A3685">
            <v>89373</v>
          </cell>
          <cell r="B3685" t="str">
            <v>LUVA DE REDUÇÃO, PVC, SOLDÁVEL, DN 25MM X 20MM, INSTALADO EM RAMAL OU SUB-RAMAL DE ÁGUA - FORNECIMENTO E INSTALAÇÃO. AF_12/2014</v>
          </cell>
          <cell r="C3685" t="str">
            <v>COMPOSIÇÃO</v>
          </cell>
          <cell r="D3685" t="str">
            <v>UN</v>
          </cell>
          <cell r="E3685" t="str">
            <v>7,24</v>
          </cell>
          <cell r="F3685" t="str">
            <v>3,58</v>
          </cell>
          <cell r="G3685" t="str">
            <v>3,66</v>
          </cell>
          <cell r="H3685" t="str">
            <v>0,00</v>
          </cell>
          <cell r="I3685" t="str">
            <v>0,00</v>
          </cell>
          <cell r="J3685" t="str">
            <v>0,00</v>
          </cell>
          <cell r="K3685">
            <v>3.66</v>
          </cell>
          <cell r="L3685">
            <v>3.66</v>
          </cell>
          <cell r="M3685"/>
          <cell r="N3685">
            <v>89373</v>
          </cell>
        </row>
        <row r="3686">
          <cell r="A3686">
            <v>89374</v>
          </cell>
          <cell r="B3686" t="str">
            <v>LUVA COM BUCHA DE LATÃO, PVC, SOLDÁVEL, DN 20MM X 1/2, INSTALADO EM RAMAL OU SUB-RAMAL DE ÁGUA - FORNECIMENTO E INSTALAÇÃO. AF_12/2014</v>
          </cell>
          <cell r="C3686" t="str">
            <v>COMPOSIÇÃO</v>
          </cell>
          <cell r="D3686" t="str">
            <v>UN</v>
          </cell>
          <cell r="E3686" t="str">
            <v>12,55</v>
          </cell>
          <cell r="F3686" t="str">
            <v>3,57</v>
          </cell>
          <cell r="G3686" t="str">
            <v>8,98</v>
          </cell>
          <cell r="H3686" t="str">
            <v>0,00</v>
          </cell>
          <cell r="I3686" t="str">
            <v>0,00</v>
          </cell>
          <cell r="J3686" t="str">
            <v>0,00</v>
          </cell>
          <cell r="K3686">
            <v>8.98</v>
          </cell>
          <cell r="L3686">
            <v>8.98</v>
          </cell>
          <cell r="M3686"/>
          <cell r="N3686">
            <v>89374</v>
          </cell>
        </row>
        <row r="3687">
          <cell r="A3687">
            <v>89375</v>
          </cell>
          <cell r="B3687" t="str">
            <v>UNIÃO, PVC, SOLDÁVEL, DN 20MM, INSTALADO EM RAMAL OU SUB-RAMAL DE ÁGUA - FORNECIMENTO E INSTALAÇÃO. AF_12/2014</v>
          </cell>
          <cell r="C3687" t="str">
            <v>COMPOSIÇÃO</v>
          </cell>
          <cell r="D3687" t="str">
            <v>UN</v>
          </cell>
          <cell r="E3687" t="str">
            <v>15,75</v>
          </cell>
          <cell r="F3687" t="str">
            <v>3,56</v>
          </cell>
          <cell r="G3687" t="str">
            <v>12,19</v>
          </cell>
          <cell r="H3687" t="str">
            <v>0,00</v>
          </cell>
          <cell r="I3687" t="str">
            <v>0,00</v>
          </cell>
          <cell r="J3687" t="str">
            <v>0,00</v>
          </cell>
          <cell r="K3687">
            <v>12.19</v>
          </cell>
          <cell r="L3687">
            <v>12.19</v>
          </cell>
          <cell r="M3687"/>
          <cell r="N3687">
            <v>89375</v>
          </cell>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6,45</v>
          </cell>
          <cell r="F3688" t="str">
            <v>3,60</v>
          </cell>
          <cell r="G3688" t="str">
            <v>2,85</v>
          </cell>
          <cell r="H3688" t="str">
            <v>0,00</v>
          </cell>
          <cell r="I3688" t="str">
            <v>0,00</v>
          </cell>
          <cell r="J3688" t="str">
            <v>0,00</v>
          </cell>
          <cell r="K3688">
            <v>2.85</v>
          </cell>
          <cell r="L3688">
            <v>2.85</v>
          </cell>
          <cell r="M3688"/>
          <cell r="N3688">
            <v>89376</v>
          </cell>
        </row>
        <row r="3689">
          <cell r="A3689">
            <v>89377</v>
          </cell>
          <cell r="B3689" t="str">
            <v>CURVA DE TRANSPOSIÇÃO, PVC, SOLDÁVEL, DN 20MM, INSTALADO EM RAMAL OU SUB-RAMAL DE ÁGUA - FORNECIMENTO E INSTALAÇÃO. AF_12/2014</v>
          </cell>
          <cell r="C3689" t="str">
            <v>COMPOSIÇÃO</v>
          </cell>
          <cell r="D3689" t="str">
            <v>UN</v>
          </cell>
          <cell r="E3689" t="str">
            <v>11,18</v>
          </cell>
          <cell r="F3689" t="str">
            <v>3,57</v>
          </cell>
          <cell r="G3689" t="str">
            <v>7,61</v>
          </cell>
          <cell r="H3689" t="str">
            <v>0,00</v>
          </cell>
          <cell r="I3689" t="str">
            <v>0,00</v>
          </cell>
          <cell r="J3689" t="str">
            <v>0,00</v>
          </cell>
          <cell r="K3689">
            <v>7.61</v>
          </cell>
          <cell r="L3689">
            <v>7.61</v>
          </cell>
          <cell r="M3689"/>
          <cell r="N3689">
            <v>89377</v>
          </cell>
        </row>
        <row r="3690">
          <cell r="A3690">
            <v>89378</v>
          </cell>
          <cell r="B3690" t="str">
            <v>LUVA, PVC, SOLDÁVEL, DN 25MM, INSTALADO EM RAMAL OU SUB-RAMAL DE ÁGUA - FORNECIMENTO E INSTALAÇÃO. AF_12/2014</v>
          </cell>
          <cell r="C3690" t="str">
            <v>COMPOSIÇÃO</v>
          </cell>
          <cell r="D3690" t="str">
            <v>UN</v>
          </cell>
          <cell r="E3690" t="str">
            <v>7,52</v>
          </cell>
          <cell r="F3690" t="str">
            <v>4,17</v>
          </cell>
          <cell r="G3690" t="str">
            <v>3,35</v>
          </cell>
          <cell r="H3690" t="str">
            <v>0,00</v>
          </cell>
          <cell r="I3690" t="str">
            <v>0,00</v>
          </cell>
          <cell r="J3690" t="str">
            <v>0,00</v>
          </cell>
          <cell r="K3690">
            <v>3.35</v>
          </cell>
          <cell r="L3690">
            <v>3.35</v>
          </cell>
          <cell r="M3690"/>
          <cell r="N3690">
            <v>89378</v>
          </cell>
        </row>
        <row r="3691">
          <cell r="A3691">
            <v>89379</v>
          </cell>
          <cell r="B3691" t="str">
            <v>LUVA DE CORRER, PVC, SOLDÁVEL, DN 25MM, INSTALADO EM RAMAL OU SUB-RAMAL DE ÁGUA - FORNECIMENTO E INSTALAÇÃO. AF_12/2014</v>
          </cell>
          <cell r="C3691" t="str">
            <v>COMPOSIÇÃO</v>
          </cell>
          <cell r="D3691" t="str">
            <v>UN</v>
          </cell>
          <cell r="E3691" t="str">
            <v>20,57</v>
          </cell>
          <cell r="F3691" t="str">
            <v>4,14</v>
          </cell>
          <cell r="G3691" t="str">
            <v>16,43</v>
          </cell>
          <cell r="H3691" t="str">
            <v>0,00</v>
          </cell>
          <cell r="I3691" t="str">
            <v>0,00</v>
          </cell>
          <cell r="J3691" t="str">
            <v>0,00</v>
          </cell>
          <cell r="K3691">
            <v>16.43</v>
          </cell>
          <cell r="L3691">
            <v>16.43</v>
          </cell>
          <cell r="M3691"/>
          <cell r="N3691">
            <v>89379</v>
          </cell>
        </row>
        <row r="3692">
          <cell r="A3692">
            <v>89380</v>
          </cell>
          <cell r="B3692" t="str">
            <v>LUVA DE REDUÇÃO, PVC, SOLDÁVEL, DN 32MM X 25MM, INSTALADO EM RAMAL OU SUB-RAMAL DE ÁGUA - FORNECIMENTO E INSTALAÇÃO. AF_12/2014</v>
          </cell>
          <cell r="C3692" t="str">
            <v>COMPOSIÇÃO</v>
          </cell>
          <cell r="D3692" t="str">
            <v>UN</v>
          </cell>
          <cell r="E3692" t="str">
            <v>11,52</v>
          </cell>
          <cell r="F3692" t="str">
            <v>4,15</v>
          </cell>
          <cell r="G3692" t="str">
            <v>7,37</v>
          </cell>
          <cell r="H3692" t="str">
            <v>0,00</v>
          </cell>
          <cell r="I3692" t="str">
            <v>0,00</v>
          </cell>
          <cell r="J3692" t="str">
            <v>0,00</v>
          </cell>
          <cell r="K3692">
            <v>7.37</v>
          </cell>
          <cell r="L3692">
            <v>7.37</v>
          </cell>
          <cell r="M3692"/>
          <cell r="N3692">
            <v>89380</v>
          </cell>
        </row>
        <row r="3693">
          <cell r="A3693">
            <v>89381</v>
          </cell>
          <cell r="B3693" t="str">
            <v>LUVA COM BUCHA DE LATÃO, PVC, SOLDÁVEL, DN 25MM X 3/4, INSTALADO EM RAMAL OU SUB-RAMAL DE ÁGUA - FORNECIMENTO E INSTALAÇÃO. AF_12/2014</v>
          </cell>
          <cell r="C3693" t="str">
            <v>COMPOSIÇÃO</v>
          </cell>
          <cell r="D3693" t="str">
            <v>UN</v>
          </cell>
          <cell r="E3693" t="str">
            <v>15,77</v>
          </cell>
          <cell r="F3693" t="str">
            <v>4,14</v>
          </cell>
          <cell r="G3693" t="str">
            <v>11,63</v>
          </cell>
          <cell r="H3693" t="str">
            <v>0,00</v>
          </cell>
          <cell r="I3693" t="str">
            <v>0,00</v>
          </cell>
          <cell r="J3693" t="str">
            <v>0,00</v>
          </cell>
          <cell r="K3693">
            <v>11.63</v>
          </cell>
          <cell r="L3693">
            <v>11.63</v>
          </cell>
          <cell r="M3693"/>
          <cell r="N3693">
            <v>89381</v>
          </cell>
        </row>
        <row r="3694">
          <cell r="A3694">
            <v>89382</v>
          </cell>
          <cell r="B3694" t="str">
            <v>UNIÃO, PVC, SOLDÁVEL, DN 25MM, INSTALADO EM RAMAL OU SUB-RAMAL DE ÁGUA - FORNECIMENTO E INSTALAÇÃO. AF_12/2014</v>
          </cell>
          <cell r="C3694" t="str">
            <v>COMPOSIÇÃO</v>
          </cell>
          <cell r="D3694" t="str">
            <v>UN</v>
          </cell>
          <cell r="E3694" t="str">
            <v>18,76</v>
          </cell>
          <cell r="F3694" t="str">
            <v>4,14</v>
          </cell>
          <cell r="G3694" t="str">
            <v>14,62</v>
          </cell>
          <cell r="H3694" t="str">
            <v>0,00</v>
          </cell>
          <cell r="I3694" t="str">
            <v>0,00</v>
          </cell>
          <cell r="J3694" t="str">
            <v>0,00</v>
          </cell>
          <cell r="K3694">
            <v>14.62</v>
          </cell>
          <cell r="L3694">
            <v>14.62</v>
          </cell>
          <cell r="M3694"/>
          <cell r="N3694">
            <v>89382</v>
          </cell>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7,65</v>
          </cell>
          <cell r="F3695" t="str">
            <v>4,17</v>
          </cell>
          <cell r="G3695" t="str">
            <v>3,48</v>
          </cell>
          <cell r="H3695" t="str">
            <v>0,00</v>
          </cell>
          <cell r="I3695" t="str">
            <v>0,00</v>
          </cell>
          <cell r="J3695" t="str">
            <v>0,00</v>
          </cell>
          <cell r="K3695">
            <v>3.48</v>
          </cell>
          <cell r="L3695">
            <v>3.48</v>
          </cell>
          <cell r="M3695"/>
          <cell r="N3695">
            <v>89383</v>
          </cell>
        </row>
        <row r="3696">
          <cell r="A3696">
            <v>89384</v>
          </cell>
          <cell r="B3696" t="str">
            <v>CURVA DE TRANSPOSIÇÃO, PVC, SOLDÁVEL, DN 25MM, INSTALADO EM RAMAL OU SUB-RAMAL DE ÁGUA   FORNECIMENTO E INSTALAÇÃO. AF_12/2014</v>
          </cell>
          <cell r="C3696" t="str">
            <v>COMPOSIÇÃO</v>
          </cell>
          <cell r="D3696" t="str">
            <v>UN</v>
          </cell>
          <cell r="E3696" t="str">
            <v>15,98</v>
          </cell>
          <cell r="F3696" t="str">
            <v>4,14</v>
          </cell>
          <cell r="G3696" t="str">
            <v>11,84</v>
          </cell>
          <cell r="H3696" t="str">
            <v>0,00</v>
          </cell>
          <cell r="I3696" t="str">
            <v>0,00</v>
          </cell>
          <cell r="J3696" t="str">
            <v>0,00</v>
          </cell>
          <cell r="K3696">
            <v>11.84</v>
          </cell>
          <cell r="L3696">
            <v>11.84</v>
          </cell>
          <cell r="M3696"/>
          <cell r="N3696">
            <v>89384</v>
          </cell>
        </row>
        <row r="3697">
          <cell r="A3697">
            <v>89385</v>
          </cell>
          <cell r="B3697" t="str">
            <v>LUVA SOLDÁVEL E COM ROSCA, PVC, SOLDÁVEL, DN 25MM X 3/4, INSTALADO EM RAMAL OU SUB-RAMAL DE ÁGUA - FORNECIMENTO E INSTALAÇÃO. AF_12/2014</v>
          </cell>
          <cell r="C3697" t="str">
            <v>COMPOSIÇÃO</v>
          </cell>
          <cell r="D3697" t="str">
            <v>UN</v>
          </cell>
          <cell r="E3697" t="str">
            <v>8,68</v>
          </cell>
          <cell r="F3697" t="str">
            <v>4,15</v>
          </cell>
          <cell r="G3697" t="str">
            <v>4,53</v>
          </cell>
          <cell r="H3697" t="str">
            <v>0,00</v>
          </cell>
          <cell r="I3697" t="str">
            <v>0,00</v>
          </cell>
          <cell r="J3697" t="str">
            <v>0,00</v>
          </cell>
          <cell r="K3697">
            <v>4.53</v>
          </cell>
          <cell r="L3697">
            <v>4.53</v>
          </cell>
          <cell r="M3697"/>
          <cell r="N3697">
            <v>89385</v>
          </cell>
        </row>
        <row r="3698">
          <cell r="A3698">
            <v>89386</v>
          </cell>
          <cell r="B3698" t="str">
            <v>LUVA, PVC, SOLDÁVEL, DN 32MM, INSTALADO EM RAMAL OU SUB-RAMAL DE ÁGUA - FORNECIMENTO E INSTALAÇÃO. AF_12/2014</v>
          </cell>
          <cell r="C3698" t="str">
            <v>COMPOSIÇÃO</v>
          </cell>
          <cell r="D3698" t="str">
            <v>UN</v>
          </cell>
          <cell r="E3698" t="str">
            <v>10,46</v>
          </cell>
          <cell r="F3698" t="str">
            <v>4,96</v>
          </cell>
          <cell r="G3698" t="str">
            <v>5,50</v>
          </cell>
          <cell r="H3698" t="str">
            <v>0,00</v>
          </cell>
          <cell r="I3698" t="str">
            <v>0,00</v>
          </cell>
          <cell r="J3698" t="str">
            <v>0,00</v>
          </cell>
          <cell r="K3698">
            <v>5.5</v>
          </cell>
          <cell r="L3698">
            <v>5.5</v>
          </cell>
          <cell r="M3698"/>
          <cell r="N3698">
            <v>89386</v>
          </cell>
        </row>
        <row r="3699">
          <cell r="A3699">
            <v>89387</v>
          </cell>
          <cell r="B3699" t="str">
            <v>LUVA DE CORRER, PVC, SOLDÁVEL, DN 32MM, INSTALADO EM RAMAL OU SUB-RAMAL DE ÁGUA   FORNECIMENTO E INSTALAÇÃO. AF_12/2014</v>
          </cell>
          <cell r="C3699" t="str">
            <v>COMPOSIÇÃO</v>
          </cell>
          <cell r="D3699" t="str">
            <v>UN</v>
          </cell>
          <cell r="E3699" t="str">
            <v>41,60</v>
          </cell>
          <cell r="F3699" t="str">
            <v>4,93</v>
          </cell>
          <cell r="G3699" t="str">
            <v>36,67</v>
          </cell>
          <cell r="H3699" t="str">
            <v>0,00</v>
          </cell>
          <cell r="I3699" t="str">
            <v>0,00</v>
          </cell>
          <cell r="J3699" t="str">
            <v>0,00</v>
          </cell>
          <cell r="K3699">
            <v>36.67</v>
          </cell>
          <cell r="L3699">
            <v>36.67</v>
          </cell>
          <cell r="M3699"/>
          <cell r="N3699">
            <v>89387</v>
          </cell>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15,19</v>
          </cell>
          <cell r="F3700" t="str">
            <v>4,94</v>
          </cell>
          <cell r="G3700" t="str">
            <v>10,25</v>
          </cell>
          <cell r="H3700" t="str">
            <v>0,00</v>
          </cell>
          <cell r="I3700" t="str">
            <v>0,00</v>
          </cell>
          <cell r="J3700" t="str">
            <v>0,00</v>
          </cell>
          <cell r="K3700">
            <v>10.25</v>
          </cell>
          <cell r="L3700">
            <v>10.25</v>
          </cell>
          <cell r="M3700"/>
          <cell r="N3700">
            <v>89389</v>
          </cell>
        </row>
        <row r="3701">
          <cell r="A3701">
            <v>89390</v>
          </cell>
          <cell r="B3701" t="str">
            <v>UNIÃO, PVC, SOLDÁVEL, DN 32MM, INSTALADO EM RAMAL OU SUB-RAMAL DE ÁGUA - FORNECIMENTO E INSTALAÇÃO. AF_12/2014</v>
          </cell>
          <cell r="C3701" t="str">
            <v>COMPOSIÇÃO</v>
          </cell>
          <cell r="D3701" t="str">
            <v>UN</v>
          </cell>
          <cell r="E3701" t="str">
            <v>28,03</v>
          </cell>
          <cell r="F3701" t="str">
            <v>4,93</v>
          </cell>
          <cell r="G3701" t="str">
            <v>23,10</v>
          </cell>
          <cell r="H3701" t="str">
            <v>0,00</v>
          </cell>
          <cell r="I3701" t="str">
            <v>0,00</v>
          </cell>
          <cell r="J3701" t="str">
            <v>0,00</v>
          </cell>
          <cell r="K3701">
            <v>23.1</v>
          </cell>
          <cell r="L3701">
            <v>23.1</v>
          </cell>
          <cell r="M3701"/>
          <cell r="N3701">
            <v>89390</v>
          </cell>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10,32</v>
          </cell>
          <cell r="F3702" t="str">
            <v>4,96</v>
          </cell>
          <cell r="G3702" t="str">
            <v>5,36</v>
          </cell>
          <cell r="H3702" t="str">
            <v>0,00</v>
          </cell>
          <cell r="I3702" t="str">
            <v>0,00</v>
          </cell>
          <cell r="J3702" t="str">
            <v>0,00</v>
          </cell>
          <cell r="K3702">
            <v>5.36</v>
          </cell>
          <cell r="L3702">
            <v>5.36</v>
          </cell>
          <cell r="M3702"/>
          <cell r="N3702">
            <v>89391</v>
          </cell>
        </row>
        <row r="3703">
          <cell r="A3703">
            <v>89392</v>
          </cell>
          <cell r="B3703" t="str">
            <v>CURVA DE TRANSPOSIÇÃO, PVC, SOLDÁVEL, DN 32MM, INSTALADO EM RAMAL OU SUB-RAMAL DE ÁGUA   FORNECIMENTO E INSTALAÇÃO. AF_12/2014</v>
          </cell>
          <cell r="C3703" t="str">
            <v>COMPOSIÇÃO</v>
          </cell>
          <cell r="D3703" t="str">
            <v>UN</v>
          </cell>
          <cell r="E3703" t="str">
            <v>33,39</v>
          </cell>
          <cell r="F3703" t="str">
            <v>4,93</v>
          </cell>
          <cell r="G3703" t="str">
            <v>28,46</v>
          </cell>
          <cell r="H3703" t="str">
            <v>0,00</v>
          </cell>
          <cell r="I3703" t="str">
            <v>0,00</v>
          </cell>
          <cell r="J3703" t="str">
            <v>0,00</v>
          </cell>
          <cell r="K3703">
            <v>28.46</v>
          </cell>
          <cell r="L3703">
            <v>28.46</v>
          </cell>
          <cell r="M3703"/>
          <cell r="N3703">
            <v>89392</v>
          </cell>
        </row>
        <row r="3704">
          <cell r="A3704">
            <v>89393</v>
          </cell>
          <cell r="B3704" t="str">
            <v>TE, PVC, SOLDÁVEL, DN 20MM, INSTALADO EM RAMAL OU SUB-RAMAL DE ÁGUA - FORNECIMENTO E INSTALAÇÃO. AF_12/2014</v>
          </cell>
          <cell r="C3704" t="str">
            <v>COMPOSIÇÃO</v>
          </cell>
          <cell r="D3704" t="str">
            <v>UN</v>
          </cell>
          <cell r="E3704" t="str">
            <v>11,84</v>
          </cell>
          <cell r="F3704" t="str">
            <v>7,16</v>
          </cell>
          <cell r="G3704" t="str">
            <v>4,68</v>
          </cell>
          <cell r="H3704" t="str">
            <v>0,00</v>
          </cell>
          <cell r="I3704" t="str">
            <v>0,00</v>
          </cell>
          <cell r="J3704" t="str">
            <v>0,00</v>
          </cell>
          <cell r="K3704">
            <v>4.68</v>
          </cell>
          <cell r="L3704">
            <v>4.68</v>
          </cell>
          <cell r="M3704"/>
          <cell r="N3704">
            <v>89393</v>
          </cell>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24,06</v>
          </cell>
          <cell r="F3705" t="str">
            <v>7,13</v>
          </cell>
          <cell r="G3705" t="str">
            <v>16,93</v>
          </cell>
          <cell r="H3705" t="str">
            <v>0,00</v>
          </cell>
          <cell r="I3705" t="str">
            <v>0,00</v>
          </cell>
          <cell r="J3705" t="str">
            <v>0,00</v>
          </cell>
          <cell r="K3705">
            <v>16.93</v>
          </cell>
          <cell r="L3705">
            <v>16.93</v>
          </cell>
          <cell r="M3705"/>
          <cell r="N3705">
            <v>89394</v>
          </cell>
        </row>
        <row r="3706">
          <cell r="A3706">
            <v>89395</v>
          </cell>
          <cell r="B3706" t="str">
            <v>TE, PVC, SOLDÁVEL, DN 25MM, INSTALADO EM RAMAL OU SUB-RAMAL DE ÁGUA - FORNECIMENTO E INSTALAÇÃO. AF_12/2014</v>
          </cell>
          <cell r="C3706" t="str">
            <v>COMPOSIÇÃO</v>
          </cell>
          <cell r="D3706" t="str">
            <v>UN</v>
          </cell>
          <cell r="E3706" t="str">
            <v>14,10</v>
          </cell>
          <cell r="F3706" t="str">
            <v>8,32</v>
          </cell>
          <cell r="G3706" t="str">
            <v>5,78</v>
          </cell>
          <cell r="H3706" t="str">
            <v>0,00</v>
          </cell>
          <cell r="I3706" t="str">
            <v>0,00</v>
          </cell>
          <cell r="J3706" t="str">
            <v>0,00</v>
          </cell>
          <cell r="K3706">
            <v>5.78</v>
          </cell>
          <cell r="L3706">
            <v>5.78</v>
          </cell>
          <cell r="M3706"/>
          <cell r="N3706">
            <v>89395</v>
          </cell>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24,56</v>
          </cell>
          <cell r="F3707" t="str">
            <v>8,30</v>
          </cell>
          <cell r="G3707" t="str">
            <v>16,26</v>
          </cell>
          <cell r="H3707" t="str">
            <v>0,00</v>
          </cell>
          <cell r="I3707" t="str">
            <v>0,00</v>
          </cell>
          <cell r="J3707" t="str">
            <v>0,00</v>
          </cell>
          <cell r="K3707">
            <v>16.260000000000002</v>
          </cell>
          <cell r="L3707">
            <v>16.260000000000002</v>
          </cell>
          <cell r="M3707"/>
          <cell r="N3707">
            <v>89396</v>
          </cell>
        </row>
        <row r="3708">
          <cell r="A3708">
            <v>89397</v>
          </cell>
          <cell r="B3708" t="str">
            <v>TÊ DE REDUÇÃO, PVC, SOLDÁVEL, DN 25MM X 20MM, INSTALADO EM RAMAL OU SUB-RAMAL DE ÁGUA - FORNECIMENTO E INSTALAÇÃO. AF_12/2014</v>
          </cell>
          <cell r="C3708" t="str">
            <v>COMPOSIÇÃO</v>
          </cell>
          <cell r="D3708" t="str">
            <v>UN</v>
          </cell>
          <cell r="E3708" t="str">
            <v>16,89</v>
          </cell>
          <cell r="F3708" t="str">
            <v>8,31</v>
          </cell>
          <cell r="G3708" t="str">
            <v>8,58</v>
          </cell>
          <cell r="H3708" t="str">
            <v>0,00</v>
          </cell>
          <cell r="I3708" t="str">
            <v>0,00</v>
          </cell>
          <cell r="J3708" t="str">
            <v>0,00</v>
          </cell>
          <cell r="K3708">
            <v>8.58</v>
          </cell>
          <cell r="L3708">
            <v>8.58</v>
          </cell>
          <cell r="M3708"/>
          <cell r="N3708">
            <v>89397</v>
          </cell>
        </row>
        <row r="3709">
          <cell r="A3709">
            <v>89398</v>
          </cell>
          <cell r="B3709" t="str">
            <v>TE, PVC, SOLDÁVEL, DN 32MM, INSTALADO EM RAMAL OU SUB-RAMAL DE ÁGUA - FORNECIMENTO E INSTALAÇÃO. AF_12/2014</v>
          </cell>
          <cell r="C3709" t="str">
            <v>COMPOSIÇÃO</v>
          </cell>
          <cell r="D3709" t="str">
            <v>UN</v>
          </cell>
          <cell r="E3709" t="str">
            <v>20,69</v>
          </cell>
          <cell r="F3709" t="str">
            <v>9,89</v>
          </cell>
          <cell r="G3709" t="str">
            <v>10,80</v>
          </cell>
          <cell r="H3709" t="str">
            <v>0,00</v>
          </cell>
          <cell r="I3709" t="str">
            <v>0,00</v>
          </cell>
          <cell r="J3709" t="str">
            <v>0,00</v>
          </cell>
          <cell r="K3709">
            <v>10.8</v>
          </cell>
          <cell r="L3709">
            <v>10.8</v>
          </cell>
          <cell r="M3709"/>
          <cell r="N3709">
            <v>89398</v>
          </cell>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38,43</v>
          </cell>
          <cell r="F3710" t="str">
            <v>9,87</v>
          </cell>
          <cell r="G3710" t="str">
            <v>28,56</v>
          </cell>
          <cell r="H3710" t="str">
            <v>0,00</v>
          </cell>
          <cell r="I3710" t="str">
            <v>0,00</v>
          </cell>
          <cell r="J3710" t="str">
            <v>0,00</v>
          </cell>
          <cell r="K3710">
            <v>28.56</v>
          </cell>
          <cell r="L3710">
            <v>28.56</v>
          </cell>
          <cell r="M3710"/>
          <cell r="N3710">
            <v>89399</v>
          </cell>
        </row>
        <row r="3711">
          <cell r="A3711">
            <v>89400</v>
          </cell>
          <cell r="B3711" t="str">
            <v>TÊ DE REDUÇÃO, PVC, SOLDÁVEL, DN 32MM X 25MM, INSTALADO EM RAMAL OU SUB-RAMAL DE ÁGUA - FORNECIMENTO E INSTALAÇÃO. AF_12/2014</v>
          </cell>
          <cell r="C3711" t="str">
            <v>COMPOSIÇÃO</v>
          </cell>
          <cell r="D3711" t="str">
            <v>UN</v>
          </cell>
          <cell r="E3711" t="str">
            <v>23,46</v>
          </cell>
          <cell r="F3711" t="str">
            <v>9,88</v>
          </cell>
          <cell r="G3711" t="str">
            <v>13,58</v>
          </cell>
          <cell r="H3711" t="str">
            <v>0,00</v>
          </cell>
          <cell r="I3711" t="str">
            <v>0,00</v>
          </cell>
          <cell r="J3711" t="str">
            <v>0,00</v>
          </cell>
          <cell r="K3711">
            <v>13.58</v>
          </cell>
          <cell r="L3711">
            <v>13.58</v>
          </cell>
          <cell r="M3711"/>
          <cell r="N3711">
            <v>89400</v>
          </cell>
        </row>
        <row r="3712">
          <cell r="A3712">
            <v>89404</v>
          </cell>
          <cell r="B3712" t="str">
            <v>JOELHO 90 GRAUS, PVC, SOLDÁVEL, DN 20MM, INSTALADO EM RAMAL DE DISTRIBUIÇÃO DE ÁGUA - FORNECIMENTO E INSTALAÇÃO. AF_12/2014</v>
          </cell>
          <cell r="C3712" t="str">
            <v>COMPOSIÇÃO</v>
          </cell>
          <cell r="D3712" t="str">
            <v>UN</v>
          </cell>
          <cell r="E3712" t="str">
            <v>5,67</v>
          </cell>
          <cell r="F3712" t="str">
            <v>3,22</v>
          </cell>
          <cell r="G3712" t="str">
            <v>2,45</v>
          </cell>
          <cell r="H3712" t="str">
            <v>0,00</v>
          </cell>
          <cell r="I3712" t="str">
            <v>0,00</v>
          </cell>
          <cell r="J3712" t="str">
            <v>0,00</v>
          </cell>
          <cell r="K3712">
            <v>2.4500000000000002</v>
          </cell>
          <cell r="L3712">
            <v>2.4500000000000002</v>
          </cell>
          <cell r="M3712"/>
          <cell r="N3712">
            <v>89404</v>
          </cell>
        </row>
        <row r="3713">
          <cell r="A3713">
            <v>89405</v>
          </cell>
          <cell r="B3713" t="str">
            <v>JOELHO 45 GRAUS, PVC, SOLDÁVEL, DN 20MM, INSTALADO EM RAMAL DE DISTRIBUIÇÃO DE ÁGUA - FORNECIMENTO E INSTALAÇÃO. AF_12/2014</v>
          </cell>
          <cell r="C3713" t="str">
            <v>COMPOSIÇÃO</v>
          </cell>
          <cell r="D3713" t="str">
            <v>UN</v>
          </cell>
          <cell r="E3713" t="str">
            <v>6,17</v>
          </cell>
          <cell r="F3713" t="str">
            <v>3,22</v>
          </cell>
          <cell r="G3713" t="str">
            <v>2,95</v>
          </cell>
          <cell r="H3713" t="str">
            <v>0,00</v>
          </cell>
          <cell r="I3713" t="str">
            <v>0,00</v>
          </cell>
          <cell r="J3713" t="str">
            <v>0,00</v>
          </cell>
          <cell r="K3713">
            <v>2.95</v>
          </cell>
          <cell r="L3713">
            <v>2.95</v>
          </cell>
          <cell r="M3713"/>
          <cell r="N3713">
            <v>89405</v>
          </cell>
        </row>
        <row r="3714">
          <cell r="A3714">
            <v>89406</v>
          </cell>
          <cell r="B3714" t="str">
            <v>CURVA 90 GRAUS, PVC, SOLDÁVEL, DN 20MM, INSTALADO EM RAMAL DE DISTRIBUIÇÃO DE ÁGUA - FORNECIMENTO E INSTALAÇÃO. AF_12/2014</v>
          </cell>
          <cell r="C3714" t="str">
            <v>COMPOSIÇÃO</v>
          </cell>
          <cell r="D3714" t="str">
            <v>UN</v>
          </cell>
          <cell r="E3714" t="str">
            <v>8,24</v>
          </cell>
          <cell r="F3714" t="str">
            <v>3,20</v>
          </cell>
          <cell r="G3714" t="str">
            <v>5,04</v>
          </cell>
          <cell r="H3714" t="str">
            <v>0,00</v>
          </cell>
          <cell r="I3714" t="str">
            <v>0,00</v>
          </cell>
          <cell r="J3714" t="str">
            <v>0,00</v>
          </cell>
          <cell r="K3714">
            <v>5.04</v>
          </cell>
          <cell r="L3714">
            <v>5.04</v>
          </cell>
          <cell r="M3714"/>
          <cell r="N3714">
            <v>89406</v>
          </cell>
        </row>
        <row r="3715">
          <cell r="A3715">
            <v>89407</v>
          </cell>
          <cell r="B3715" t="str">
            <v>CURVA 45 GRAUS, PVC, SOLDÁVEL, DN 20MM, INSTALADO EM RAMAL DE DISTRIBUIÇÃO DE ÁGUA - FORNECIMENTO E INSTALAÇÃO. AF_12/2014</v>
          </cell>
          <cell r="C3715" t="str">
            <v>COMPOSIÇÃO</v>
          </cell>
          <cell r="D3715" t="str">
            <v>UN</v>
          </cell>
          <cell r="E3715" t="str">
            <v>7,43</v>
          </cell>
          <cell r="F3715" t="str">
            <v>3,21</v>
          </cell>
          <cell r="G3715" t="str">
            <v>4,22</v>
          </cell>
          <cell r="H3715" t="str">
            <v>0,00</v>
          </cell>
          <cell r="I3715" t="str">
            <v>0,00</v>
          </cell>
          <cell r="J3715" t="str">
            <v>0,00</v>
          </cell>
          <cell r="K3715">
            <v>4.22</v>
          </cell>
          <cell r="L3715">
            <v>4.22</v>
          </cell>
          <cell r="M3715"/>
          <cell r="N3715">
            <v>89407</v>
          </cell>
        </row>
        <row r="3716">
          <cell r="A3716">
            <v>89408</v>
          </cell>
          <cell r="B3716" t="str">
            <v>JOELHO 90 GRAUS, PVC, SOLDÁVEL, DN 25MM, INSTALADO EM RAMAL DE DISTRIBUIÇÃO DE ÁGUA - FORNECIMENTO E INSTALAÇÃO. AF_12/2014</v>
          </cell>
          <cell r="C3716" t="str">
            <v>COMPOSIÇÃO</v>
          </cell>
          <cell r="D3716" t="str">
            <v>UN</v>
          </cell>
          <cell r="E3716" t="str">
            <v>6,85</v>
          </cell>
          <cell r="F3716" t="str">
            <v>3,76</v>
          </cell>
          <cell r="G3716" t="str">
            <v>3,09</v>
          </cell>
          <cell r="H3716" t="str">
            <v>0,00</v>
          </cell>
          <cell r="I3716" t="str">
            <v>0,00</v>
          </cell>
          <cell r="J3716" t="str">
            <v>0,00</v>
          </cell>
          <cell r="K3716">
            <v>3.09</v>
          </cell>
          <cell r="L3716">
            <v>3.09</v>
          </cell>
          <cell r="M3716"/>
          <cell r="N3716">
            <v>89408</v>
          </cell>
        </row>
        <row r="3717">
          <cell r="A3717">
            <v>89409</v>
          </cell>
          <cell r="B3717" t="str">
            <v>JOELHO 45 GRAUS, PVC, SOLDÁVEL, DN 25MM, INSTALADO EM RAMAL DE DISTRIBUIÇÃO DE ÁGUA - FORNECIMENTO E INSTALAÇÃO. AF_12/2014</v>
          </cell>
          <cell r="C3717" t="str">
            <v>COMPOSIÇÃO</v>
          </cell>
          <cell r="D3717" t="str">
            <v>UN</v>
          </cell>
          <cell r="E3717" t="str">
            <v>7,91</v>
          </cell>
          <cell r="F3717" t="str">
            <v>3,75</v>
          </cell>
          <cell r="G3717" t="str">
            <v>4,16</v>
          </cell>
          <cell r="H3717" t="str">
            <v>0,00</v>
          </cell>
          <cell r="I3717" t="str">
            <v>0,00</v>
          </cell>
          <cell r="J3717" t="str">
            <v>0,00</v>
          </cell>
          <cell r="K3717">
            <v>4.16</v>
          </cell>
          <cell r="L3717">
            <v>4.16</v>
          </cell>
          <cell r="M3717"/>
          <cell r="N3717">
            <v>89409</v>
          </cell>
        </row>
        <row r="3718">
          <cell r="A3718">
            <v>89410</v>
          </cell>
          <cell r="B3718" t="str">
            <v>CURVA 90 GRAUS, PVC, SOLDÁVEL, DN 25MM, INSTALADO EM RAMAL DE DISTRIBUIÇÃO DE ÁGUA - FORNECIMENTO E INSTALAÇÃO. AF_12/2014</v>
          </cell>
          <cell r="C3718" t="str">
            <v>COMPOSIÇÃO</v>
          </cell>
          <cell r="D3718" t="str">
            <v>UN</v>
          </cell>
          <cell r="E3718" t="str">
            <v>10,09</v>
          </cell>
          <cell r="F3718" t="str">
            <v>3,74</v>
          </cell>
          <cell r="G3718" t="str">
            <v>6,35</v>
          </cell>
          <cell r="H3718" t="str">
            <v>0,00</v>
          </cell>
          <cell r="I3718" t="str">
            <v>0,00</v>
          </cell>
          <cell r="J3718" t="str">
            <v>0,00</v>
          </cell>
          <cell r="K3718">
            <v>6.35</v>
          </cell>
          <cell r="L3718">
            <v>6.35</v>
          </cell>
          <cell r="M3718"/>
          <cell r="N3718">
            <v>89410</v>
          </cell>
        </row>
        <row r="3719">
          <cell r="A3719">
            <v>89411</v>
          </cell>
          <cell r="B3719" t="str">
            <v>CURVA 45 GRAUS, PVC, SOLDÁVEL, DN 25MM, INSTALADO EM RAMAL DE DISTRIBUIÇÃO DE ÁGUA - FORNECIMENTO E INSTALAÇÃO. AF_12/2014</v>
          </cell>
          <cell r="C3719" t="str">
            <v>COMPOSIÇÃO</v>
          </cell>
          <cell r="D3719" t="str">
            <v>UN</v>
          </cell>
          <cell r="E3719" t="str">
            <v>9,12</v>
          </cell>
          <cell r="F3719" t="str">
            <v>3,74</v>
          </cell>
          <cell r="G3719" t="str">
            <v>5,38</v>
          </cell>
          <cell r="H3719" t="str">
            <v>0,00</v>
          </cell>
          <cell r="I3719" t="str">
            <v>0,00</v>
          </cell>
          <cell r="J3719" t="str">
            <v>0,00</v>
          </cell>
          <cell r="K3719">
            <v>5.38</v>
          </cell>
          <cell r="L3719">
            <v>5.38</v>
          </cell>
          <cell r="M3719"/>
          <cell r="N3719">
            <v>89411</v>
          </cell>
        </row>
        <row r="3720">
          <cell r="A3720">
            <v>89412</v>
          </cell>
          <cell r="B3720" t="str">
            <v>JOELHO 90 GRAUS, PVC, SOLDÁVEL, DN 25MM, X 3/4 INSTALADO EM RAMAL DE DISTRIBUIÇÃO DE ÁGUA - FORNECIMENTO E INSTALAÇÃO. AF_12/2014</v>
          </cell>
          <cell r="C3720" t="str">
            <v>COMPOSIÇÃO</v>
          </cell>
          <cell r="D3720" t="str">
            <v>UN</v>
          </cell>
          <cell r="E3720" t="str">
            <v>10,45</v>
          </cell>
          <cell r="F3720" t="str">
            <v>3,74</v>
          </cell>
          <cell r="G3720" t="str">
            <v>6,71</v>
          </cell>
          <cell r="H3720" t="str">
            <v>0,00</v>
          </cell>
          <cell r="I3720" t="str">
            <v>0,00</v>
          </cell>
          <cell r="J3720" t="str">
            <v>0,00</v>
          </cell>
          <cell r="K3720">
            <v>6.71</v>
          </cell>
          <cell r="L3720">
            <v>6.71</v>
          </cell>
          <cell r="M3720"/>
          <cell r="N3720">
            <v>89412</v>
          </cell>
        </row>
        <row r="3721">
          <cell r="A3721">
            <v>89413</v>
          </cell>
          <cell r="B3721" t="str">
            <v>JOELHO 90 GRAUS, PVC, SOLDÁVEL, DN 32MM, INSTALADO EM RAMAL DE DISTRIBUIÇÃO DE ÁGUA - FORNECIMENTO E INSTALAÇÃO. AF_12/2014</v>
          </cell>
          <cell r="C3721" t="str">
            <v>COMPOSIÇÃO</v>
          </cell>
          <cell r="D3721" t="str">
            <v>UN</v>
          </cell>
          <cell r="E3721" t="str">
            <v>10,12</v>
          </cell>
          <cell r="F3721" t="str">
            <v>4,45</v>
          </cell>
          <cell r="G3721" t="str">
            <v>5,67</v>
          </cell>
          <cell r="H3721" t="str">
            <v>0,00</v>
          </cell>
          <cell r="I3721" t="str">
            <v>0,00</v>
          </cell>
          <cell r="J3721" t="str">
            <v>0,00</v>
          </cell>
          <cell r="K3721">
            <v>5.67</v>
          </cell>
          <cell r="L3721">
            <v>5.67</v>
          </cell>
          <cell r="M3721"/>
          <cell r="N3721">
            <v>89413</v>
          </cell>
        </row>
        <row r="3722">
          <cell r="A3722">
            <v>89414</v>
          </cell>
          <cell r="B3722" t="str">
            <v>JOELHO 45 GRAUS, PVC, SOLDÁVEL, DN 32MM, INSTALADO EM RAMAL DE DISTRIBUIÇÃO DE ÁGUA - FORNECIMENTO E INSTALAÇÃO. AF_12/2014</v>
          </cell>
          <cell r="C3722" t="str">
            <v>COMPOSIÇÃO</v>
          </cell>
          <cell r="D3722" t="str">
            <v>UN</v>
          </cell>
          <cell r="E3722" t="str">
            <v>13,08</v>
          </cell>
          <cell r="F3722" t="str">
            <v>4,44</v>
          </cell>
          <cell r="G3722" t="str">
            <v>8,64</v>
          </cell>
          <cell r="H3722" t="str">
            <v>0,00</v>
          </cell>
          <cell r="I3722" t="str">
            <v>0,00</v>
          </cell>
          <cell r="J3722" t="str">
            <v>0,00</v>
          </cell>
          <cell r="K3722">
            <v>8.64</v>
          </cell>
          <cell r="L3722">
            <v>8.64</v>
          </cell>
          <cell r="M3722"/>
          <cell r="N3722">
            <v>89414</v>
          </cell>
        </row>
        <row r="3723">
          <cell r="A3723">
            <v>89415</v>
          </cell>
          <cell r="B3723" t="str">
            <v>CURVA 90 GRAUS, PVC, SOLDÁVEL, DN 32MM, INSTALADO EM RAMAL DE DISTRIBUIÇÃO DE ÁGUA - FORNECIMENTO E INSTALAÇÃO. AF_12/2014</v>
          </cell>
          <cell r="C3723" t="str">
            <v>COMPOSIÇÃO</v>
          </cell>
          <cell r="D3723" t="str">
            <v>UN</v>
          </cell>
          <cell r="E3723" t="str">
            <v>16,76</v>
          </cell>
          <cell r="F3723" t="str">
            <v>4,44</v>
          </cell>
          <cell r="G3723" t="str">
            <v>12,32</v>
          </cell>
          <cell r="H3723" t="str">
            <v>0,00</v>
          </cell>
          <cell r="I3723" t="str">
            <v>0,00</v>
          </cell>
          <cell r="J3723" t="str">
            <v>0,00</v>
          </cell>
          <cell r="K3723">
            <v>12.32</v>
          </cell>
          <cell r="L3723">
            <v>12.32</v>
          </cell>
          <cell r="M3723"/>
          <cell r="N3723">
            <v>89415</v>
          </cell>
        </row>
        <row r="3724">
          <cell r="A3724">
            <v>89416</v>
          </cell>
          <cell r="B3724" t="str">
            <v>CURVA 45 GRAUS, PVC, SOLDÁVEL, DN 32MM, INSTALADO EM RAMAL DE DISTRIBUIÇÃO DE ÁGUA - FORNECIMENTO E INSTALAÇÃO. AF_12/2014</v>
          </cell>
          <cell r="C3724" t="str">
            <v>COMPOSIÇÃO</v>
          </cell>
          <cell r="D3724" t="str">
            <v>UN</v>
          </cell>
          <cell r="E3724" t="str">
            <v>12,46</v>
          </cell>
          <cell r="F3724" t="str">
            <v>4,44</v>
          </cell>
          <cell r="G3724" t="str">
            <v>8,02</v>
          </cell>
          <cell r="H3724" t="str">
            <v>0,00</v>
          </cell>
          <cell r="I3724" t="str">
            <v>0,00</v>
          </cell>
          <cell r="J3724" t="str">
            <v>0,00</v>
          </cell>
          <cell r="K3724">
            <v>8.02</v>
          </cell>
          <cell r="L3724">
            <v>8.02</v>
          </cell>
          <cell r="M3724"/>
          <cell r="N3724">
            <v>89416</v>
          </cell>
        </row>
        <row r="3725">
          <cell r="A3725">
            <v>89417</v>
          </cell>
          <cell r="B3725" t="str">
            <v>LUVA, PVC, SOLDÁVEL, DN 20MM, INSTALADO EM RAMAL DE DISTRIBUIÇÃO DE ÁGUA - FORNECIMENTO E INSTALAÇÃO. AF_12/2014</v>
          </cell>
          <cell r="C3725" t="str">
            <v>COMPOSIÇÃO</v>
          </cell>
          <cell r="D3725" t="str">
            <v>UN</v>
          </cell>
          <cell r="E3725" t="str">
            <v>4,47</v>
          </cell>
          <cell r="F3725" t="str">
            <v>2,16</v>
          </cell>
          <cell r="G3725" t="str">
            <v>2,31</v>
          </cell>
          <cell r="H3725" t="str">
            <v>0,00</v>
          </cell>
          <cell r="I3725" t="str">
            <v>0,00</v>
          </cell>
          <cell r="J3725" t="str">
            <v>0,00</v>
          </cell>
          <cell r="K3725">
            <v>2.31</v>
          </cell>
          <cell r="L3725">
            <v>2.31</v>
          </cell>
          <cell r="M3725"/>
          <cell r="N3725">
            <v>89417</v>
          </cell>
        </row>
        <row r="3726">
          <cell r="A3726">
            <v>89418</v>
          </cell>
          <cell r="B3726" t="str">
            <v>LUVA DE CORRER, PVC, SOLDÁVEL, DN 20MM, INSTALADO EM RAMAL DE DISTRIBUIÇÃO DE ÁGUA - FORNECIMENTO E INSTALAÇÃO. AF_12/2014</v>
          </cell>
          <cell r="C3726" t="str">
            <v>COMPOSIÇÃO</v>
          </cell>
          <cell r="D3726" t="str">
            <v>UN</v>
          </cell>
          <cell r="E3726" t="str">
            <v>14,26</v>
          </cell>
          <cell r="F3726" t="str">
            <v>2,14</v>
          </cell>
          <cell r="G3726" t="str">
            <v>12,12</v>
          </cell>
          <cell r="H3726" t="str">
            <v>0,00</v>
          </cell>
          <cell r="I3726" t="str">
            <v>0,00</v>
          </cell>
          <cell r="J3726" t="str">
            <v>0,00</v>
          </cell>
          <cell r="K3726">
            <v>12.12</v>
          </cell>
          <cell r="L3726">
            <v>12.12</v>
          </cell>
          <cell r="M3726"/>
          <cell r="N3726">
            <v>89418</v>
          </cell>
        </row>
        <row r="3727">
          <cell r="A3727">
            <v>89419</v>
          </cell>
          <cell r="B3727" t="str">
            <v>LUVA DE REDUÇÃO, PVC, SOLDÁVEL, DN 25MM X 20MM, INSTALADO EM RAMAL DE DISTRIBUIÇÃO DE ÁGUA - FORNECIMENTO E INSTALAÇÃO. AF_12/2014</v>
          </cell>
          <cell r="C3727" t="str">
            <v>COMPOSIÇÃO</v>
          </cell>
          <cell r="D3727" t="str">
            <v>UN</v>
          </cell>
          <cell r="E3727" t="str">
            <v>5,36</v>
          </cell>
          <cell r="F3727" t="str">
            <v>2,16</v>
          </cell>
          <cell r="G3727" t="str">
            <v>3,20</v>
          </cell>
          <cell r="H3727" t="str">
            <v>0,00</v>
          </cell>
          <cell r="I3727" t="str">
            <v>0,00</v>
          </cell>
          <cell r="J3727" t="str">
            <v>0,00</v>
          </cell>
          <cell r="K3727">
            <v>3.2</v>
          </cell>
          <cell r="L3727">
            <v>3.2</v>
          </cell>
          <cell r="M3727"/>
          <cell r="N3727">
            <v>89419</v>
          </cell>
        </row>
        <row r="3728">
          <cell r="A3728">
            <v>89421</v>
          </cell>
          <cell r="B3728" t="str">
            <v>UNIÃO, PVC, SOLDÁVEL, DN 20MM, INSTALADO EM RAMAL DE DISTRIBUIÇÃO DE ÁGUA - FORNECIMENTO E INSTALAÇÃO. AF_12/2014</v>
          </cell>
          <cell r="C3728" t="str">
            <v>COMPOSIÇÃO</v>
          </cell>
          <cell r="D3728" t="str">
            <v>UN</v>
          </cell>
          <cell r="E3728" t="str">
            <v>13,87</v>
          </cell>
          <cell r="F3728" t="str">
            <v>2,14</v>
          </cell>
          <cell r="G3728" t="str">
            <v>11,73</v>
          </cell>
          <cell r="H3728" t="str">
            <v>0,00</v>
          </cell>
          <cell r="I3728" t="str">
            <v>0,00</v>
          </cell>
          <cell r="J3728" t="str">
            <v>0,00</v>
          </cell>
          <cell r="K3728">
            <v>11.73</v>
          </cell>
          <cell r="L3728">
            <v>11.73</v>
          </cell>
          <cell r="M3728"/>
          <cell r="N3728">
            <v>89421</v>
          </cell>
        </row>
        <row r="3729">
          <cell r="A3729">
            <v>89423</v>
          </cell>
          <cell r="B3729" t="str">
            <v>CURVA DE TRANSPOSIÇÃO, PVC, SOLDÁVEL, DN 20MM, INSTALADO EM RAMAL DE DISTRIBUIÇÃO DE ÁGUA   FORNECIMENTO E INSTALAÇÃO. AF_12/2014</v>
          </cell>
          <cell r="C3729" t="str">
            <v>COMPOSIÇÃO</v>
          </cell>
          <cell r="D3729" t="str">
            <v>UN</v>
          </cell>
          <cell r="E3729" t="str">
            <v>9,90</v>
          </cell>
          <cell r="F3729" t="str">
            <v>2,14</v>
          </cell>
          <cell r="G3729" t="str">
            <v>7,76</v>
          </cell>
          <cell r="H3729" t="str">
            <v>0,00</v>
          </cell>
          <cell r="I3729" t="str">
            <v>0,00</v>
          </cell>
          <cell r="J3729" t="str">
            <v>0,00</v>
          </cell>
          <cell r="K3729">
            <v>7.76</v>
          </cell>
          <cell r="L3729">
            <v>7.76</v>
          </cell>
          <cell r="M3729"/>
          <cell r="N3729">
            <v>89423</v>
          </cell>
        </row>
        <row r="3730">
          <cell r="A3730">
            <v>89424</v>
          </cell>
          <cell r="B3730" t="str">
            <v>LUVA, PVC, SOLDÁVEL, DN 25MM, INSTALADO EM RAMAL DE DISTRIBUIÇÃO DE ÁGUA - FORNECIMENTO E INSTALAÇÃO. AF_12/2014</v>
          </cell>
          <cell r="C3730" t="str">
            <v>COMPOSIÇÃO</v>
          </cell>
          <cell r="D3730" t="str">
            <v>UN</v>
          </cell>
          <cell r="E3730" t="str">
            <v>5,31</v>
          </cell>
          <cell r="F3730" t="str">
            <v>2,50</v>
          </cell>
          <cell r="G3730" t="str">
            <v>2,81</v>
          </cell>
          <cell r="H3730" t="str">
            <v>0,00</v>
          </cell>
          <cell r="I3730" t="str">
            <v>0,00</v>
          </cell>
          <cell r="J3730" t="str">
            <v>0,00</v>
          </cell>
          <cell r="K3730">
            <v>2.81</v>
          </cell>
          <cell r="L3730">
            <v>2.81</v>
          </cell>
          <cell r="M3730"/>
          <cell r="N3730">
            <v>89424</v>
          </cell>
        </row>
        <row r="3731">
          <cell r="A3731">
            <v>89425</v>
          </cell>
          <cell r="B3731" t="str">
            <v>LUVA DE CORRER, PVC, SOLDÁVEL, DN 25MM, INSTALADO EM RAMAL DE DISTRIBUIÇÃO DE ÁGUA - FORNECIMENTO E INSTALAÇÃO. AF_12/2014</v>
          </cell>
          <cell r="C3731" t="str">
            <v>COMPOSIÇÃO</v>
          </cell>
          <cell r="D3731" t="str">
            <v>UN</v>
          </cell>
          <cell r="E3731" t="str">
            <v>18,36</v>
          </cell>
          <cell r="F3731" t="str">
            <v>2,47</v>
          </cell>
          <cell r="G3731" t="str">
            <v>15,89</v>
          </cell>
          <cell r="H3731" t="str">
            <v>0,00</v>
          </cell>
          <cell r="I3731" t="str">
            <v>0,00</v>
          </cell>
          <cell r="J3731" t="str">
            <v>0,00</v>
          </cell>
          <cell r="K3731">
            <v>15.89</v>
          </cell>
          <cell r="L3731">
            <v>15.89</v>
          </cell>
          <cell r="M3731"/>
          <cell r="N3731">
            <v>89425</v>
          </cell>
        </row>
        <row r="3732">
          <cell r="A3732">
            <v>89426</v>
          </cell>
          <cell r="B3732" t="str">
            <v>LUVA DE REDUÇÃO, PVC, SOLDÁVEL, DN 32MM X 25MM, INSTALADO EM RAMAL DE DISTRIBUIÇÃO DE ÁGUA - FORNECIMENTO E INSTALAÇÃO. AF_12/2014</v>
          </cell>
          <cell r="C3732" t="str">
            <v>COMPOSIÇÃO</v>
          </cell>
          <cell r="D3732" t="str">
            <v>UN</v>
          </cell>
          <cell r="E3732" t="str">
            <v>9,31</v>
          </cell>
          <cell r="F3732" t="str">
            <v>2,48</v>
          </cell>
          <cell r="G3732" t="str">
            <v>6,83</v>
          </cell>
          <cell r="H3732" t="str">
            <v>0,00</v>
          </cell>
          <cell r="I3732" t="str">
            <v>0,00</v>
          </cell>
          <cell r="J3732" t="str">
            <v>0,00</v>
          </cell>
          <cell r="K3732">
            <v>6.83</v>
          </cell>
          <cell r="L3732">
            <v>6.83</v>
          </cell>
          <cell r="M3732"/>
          <cell r="N3732">
            <v>89426</v>
          </cell>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2,47</v>
          </cell>
          <cell r="G3733" t="str">
            <v>11,09</v>
          </cell>
          <cell r="H3733" t="str">
            <v>0,00</v>
          </cell>
          <cell r="I3733" t="str">
            <v>0,00</v>
          </cell>
          <cell r="J3733" t="str">
            <v>0,00</v>
          </cell>
          <cell r="K3733">
            <v>11.09</v>
          </cell>
          <cell r="L3733">
            <v>11.09</v>
          </cell>
          <cell r="M3733"/>
          <cell r="N3733">
            <v>89427</v>
          </cell>
        </row>
        <row r="3734">
          <cell r="A3734">
            <v>89428</v>
          </cell>
          <cell r="B3734" t="str">
            <v>UNIÃO, PVC, SOLDÁVEL, DN 25MM, INSTALADO EM RAMAL DE DISTRIBUIÇÃO DE ÁGUA - FORNECIMENTO E INSTALAÇÃO. AF_12/2014</v>
          </cell>
          <cell r="C3734" t="str">
            <v>COMPOSIÇÃO</v>
          </cell>
          <cell r="D3734" t="str">
            <v>UN</v>
          </cell>
          <cell r="E3734" t="str">
            <v>16,55</v>
          </cell>
          <cell r="F3734" t="str">
            <v>2,47</v>
          </cell>
          <cell r="G3734" t="str">
            <v>14,08</v>
          </cell>
          <cell r="H3734" t="str">
            <v>0,00</v>
          </cell>
          <cell r="I3734" t="str">
            <v>0,00</v>
          </cell>
          <cell r="J3734" t="str">
            <v>0,00</v>
          </cell>
          <cell r="K3734">
            <v>14.08</v>
          </cell>
          <cell r="L3734">
            <v>14.08</v>
          </cell>
          <cell r="M3734"/>
          <cell r="N3734">
            <v>89428</v>
          </cell>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5,44</v>
          </cell>
          <cell r="F3735" t="str">
            <v>2,50</v>
          </cell>
          <cell r="G3735" t="str">
            <v>2,94</v>
          </cell>
          <cell r="H3735" t="str">
            <v>0,00</v>
          </cell>
          <cell r="I3735" t="str">
            <v>0,00</v>
          </cell>
          <cell r="J3735" t="str">
            <v>0,00</v>
          </cell>
          <cell r="K3735">
            <v>2.94</v>
          </cell>
          <cell r="L3735">
            <v>2.94</v>
          </cell>
          <cell r="M3735"/>
          <cell r="N3735">
            <v>89429</v>
          </cell>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2,47</v>
          </cell>
          <cell r="G3736" t="str">
            <v>11,30</v>
          </cell>
          <cell r="H3736" t="str">
            <v>0,00</v>
          </cell>
          <cell r="I3736" t="str">
            <v>0,00</v>
          </cell>
          <cell r="J3736" t="str">
            <v>0,00</v>
          </cell>
          <cell r="K3736">
            <v>11.3</v>
          </cell>
          <cell r="L3736">
            <v>11.3</v>
          </cell>
          <cell r="M3736"/>
          <cell r="N3736">
            <v>89430</v>
          </cell>
        </row>
        <row r="3737">
          <cell r="A3737">
            <v>89431</v>
          </cell>
          <cell r="B3737" t="str">
            <v>LUVA, PVC, SOLDÁVEL, DN 32MM, INSTALADO EM RAMAL DE DISTRIBUIÇÃO DE ÁGUA - FORNECIMENTO E INSTALAÇÃO. AF_12/2014</v>
          </cell>
          <cell r="C3737" t="str">
            <v>COMPOSIÇÃO</v>
          </cell>
          <cell r="D3737" t="str">
            <v>UN</v>
          </cell>
          <cell r="E3737" t="str">
            <v>7,81</v>
          </cell>
          <cell r="F3737" t="str">
            <v>2,95</v>
          </cell>
          <cell r="G3737" t="str">
            <v>4,86</v>
          </cell>
          <cell r="H3737" t="str">
            <v>0,00</v>
          </cell>
          <cell r="I3737" t="str">
            <v>0,00</v>
          </cell>
          <cell r="J3737" t="str">
            <v>0,00</v>
          </cell>
          <cell r="K3737">
            <v>4.8600000000000003</v>
          </cell>
          <cell r="L3737">
            <v>4.8600000000000003</v>
          </cell>
          <cell r="M3737"/>
          <cell r="N3737">
            <v>89431</v>
          </cell>
        </row>
        <row r="3738">
          <cell r="A3738">
            <v>89432</v>
          </cell>
          <cell r="B3738" t="str">
            <v>LUVA DE CORRER, PVC, SOLDÁVEL, DN 32MM, INSTALADO EM RAMAL DE DISTRIBUIÇÃO DE ÁGUA   FORNECIMENTO E INSTALAÇÃO. AF_12/2014</v>
          </cell>
          <cell r="C3738" t="str">
            <v>COMPOSIÇÃO</v>
          </cell>
          <cell r="D3738" t="str">
            <v>UN</v>
          </cell>
          <cell r="E3738" t="str">
            <v>38,95</v>
          </cell>
          <cell r="F3738" t="str">
            <v>2,92</v>
          </cell>
          <cell r="G3738" t="str">
            <v>36,03</v>
          </cell>
          <cell r="H3738" t="str">
            <v>0,00</v>
          </cell>
          <cell r="I3738" t="str">
            <v>0,00</v>
          </cell>
          <cell r="J3738" t="str">
            <v>0,00</v>
          </cell>
          <cell r="K3738">
            <v>36.03</v>
          </cell>
          <cell r="L3738">
            <v>36.03</v>
          </cell>
          <cell r="M3738"/>
          <cell r="N3738">
            <v>89432</v>
          </cell>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11,34</v>
          </cell>
          <cell r="F3739" t="str">
            <v>2,94</v>
          </cell>
          <cell r="G3739" t="str">
            <v>8,40</v>
          </cell>
          <cell r="H3739" t="str">
            <v>0,00</v>
          </cell>
          <cell r="I3739" t="str">
            <v>0,00</v>
          </cell>
          <cell r="J3739" t="str">
            <v>0,00</v>
          </cell>
          <cell r="K3739">
            <v>8.4</v>
          </cell>
          <cell r="L3739">
            <v>8.4</v>
          </cell>
          <cell r="M3739"/>
          <cell r="N3739">
            <v>89433</v>
          </cell>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12,54</v>
          </cell>
          <cell r="F3740" t="str">
            <v>2,93</v>
          </cell>
          <cell r="G3740" t="str">
            <v>9,61</v>
          </cell>
          <cell r="H3740" t="str">
            <v>0,00</v>
          </cell>
          <cell r="I3740" t="str">
            <v>0,00</v>
          </cell>
          <cell r="J3740" t="str">
            <v>0,00</v>
          </cell>
          <cell r="K3740">
            <v>9.61</v>
          </cell>
          <cell r="L3740">
            <v>9.61</v>
          </cell>
          <cell r="M3740"/>
          <cell r="N3740">
            <v>89434</v>
          </cell>
        </row>
        <row r="3741">
          <cell r="A3741">
            <v>89435</v>
          </cell>
          <cell r="B3741" t="str">
            <v>UNIÃO, PVC, SOLDÁVEL, DN 32MM, INSTALADO EM RAMAL DE DISTRIBUIÇÃO DE ÁGUA - FORNECIMENTO E INSTALAÇÃO. AF_12/2014</v>
          </cell>
          <cell r="C3741" t="str">
            <v>COMPOSIÇÃO</v>
          </cell>
          <cell r="D3741" t="str">
            <v>UN</v>
          </cell>
          <cell r="E3741" t="str">
            <v>25,38</v>
          </cell>
          <cell r="F3741" t="str">
            <v>2,92</v>
          </cell>
          <cell r="G3741" t="str">
            <v>22,46</v>
          </cell>
          <cell r="H3741" t="str">
            <v>0,00</v>
          </cell>
          <cell r="I3741" t="str">
            <v>0,00</v>
          </cell>
          <cell r="J3741" t="str">
            <v>0,00</v>
          </cell>
          <cell r="K3741">
            <v>22.46</v>
          </cell>
          <cell r="L3741">
            <v>22.46</v>
          </cell>
          <cell r="M3741"/>
          <cell r="N3741">
            <v>89435</v>
          </cell>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7,67</v>
          </cell>
          <cell r="F3742" t="str">
            <v>2,95</v>
          </cell>
          <cell r="G3742" t="str">
            <v>4,72</v>
          </cell>
          <cell r="H3742" t="str">
            <v>0,00</v>
          </cell>
          <cell r="I3742" t="str">
            <v>0,00</v>
          </cell>
          <cell r="J3742" t="str">
            <v>0,00</v>
          </cell>
          <cell r="K3742">
            <v>4.72</v>
          </cell>
          <cell r="L3742">
            <v>4.72</v>
          </cell>
          <cell r="M3742"/>
          <cell r="N3742">
            <v>89436</v>
          </cell>
        </row>
        <row r="3743">
          <cell r="A3743">
            <v>89437</v>
          </cell>
          <cell r="B3743" t="str">
            <v>CURVA DE TRANSPOSIÇÃO, PVC, SOLDÁVEL, DN 32MM, INSTALADO EM RAMAL DE DISTRIBUIÇÃO DE ÁGUA   FORNECIMENTO E INSTALAÇÃO. AF_12/2014</v>
          </cell>
          <cell r="C3743" t="str">
            <v>COMPOSIÇÃO</v>
          </cell>
          <cell r="D3743" t="str">
            <v>UN</v>
          </cell>
          <cell r="E3743" t="str">
            <v>30,74</v>
          </cell>
          <cell r="F3743" t="str">
            <v>2,92</v>
          </cell>
          <cell r="G3743" t="str">
            <v>27,82</v>
          </cell>
          <cell r="H3743" t="str">
            <v>0,00</v>
          </cell>
          <cell r="I3743" t="str">
            <v>0,00</v>
          </cell>
          <cell r="J3743" t="str">
            <v>0,00</v>
          </cell>
          <cell r="K3743">
            <v>27.82</v>
          </cell>
          <cell r="L3743">
            <v>27.82</v>
          </cell>
          <cell r="M3743"/>
          <cell r="N3743">
            <v>89437</v>
          </cell>
        </row>
        <row r="3744">
          <cell r="A3744">
            <v>89438</v>
          </cell>
          <cell r="B3744" t="str">
            <v>TE, PVC, SOLDÁVEL, DN 20MM, INSTALADO EM RAMAL DE DISTRIBUIÇÃO DE ÁGUA - FORNECIMENTO E INSTALAÇÃO. AF_12/2014</v>
          </cell>
          <cell r="C3744" t="str">
            <v>COMPOSIÇÃO</v>
          </cell>
          <cell r="D3744" t="str">
            <v>UN</v>
          </cell>
          <cell r="E3744" t="str">
            <v>8,05</v>
          </cell>
          <cell r="F3744" t="str">
            <v>4,30</v>
          </cell>
          <cell r="G3744" t="str">
            <v>3,75</v>
          </cell>
          <cell r="H3744" t="str">
            <v>0,00</v>
          </cell>
          <cell r="I3744" t="str">
            <v>0,00</v>
          </cell>
          <cell r="J3744" t="str">
            <v>0,00</v>
          </cell>
          <cell r="K3744">
            <v>3.75</v>
          </cell>
          <cell r="L3744">
            <v>3.75</v>
          </cell>
          <cell r="M3744"/>
          <cell r="N3744">
            <v>89438</v>
          </cell>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10,85</v>
          </cell>
          <cell r="F3745" t="str">
            <v>4,28</v>
          </cell>
          <cell r="G3745" t="str">
            <v>6,57</v>
          </cell>
          <cell r="H3745" t="str">
            <v>0,00</v>
          </cell>
          <cell r="I3745" t="str">
            <v>0,00</v>
          </cell>
          <cell r="J3745" t="str">
            <v>0,00</v>
          </cell>
          <cell r="K3745">
            <v>6.57</v>
          </cell>
          <cell r="L3745">
            <v>6.57</v>
          </cell>
          <cell r="M3745"/>
          <cell r="N3745">
            <v>89439</v>
          </cell>
        </row>
        <row r="3746">
          <cell r="A3746">
            <v>89440</v>
          </cell>
          <cell r="B3746" t="str">
            <v>TE, PVC, SOLDÁVEL, DN 25MM, INSTALADO EM RAMAL DE DISTRIBUIÇÃO DE ÁGUA - FORNECIMENTO E INSTALAÇÃO. AF_12/2014</v>
          </cell>
          <cell r="C3746" t="str">
            <v>COMPOSIÇÃO</v>
          </cell>
          <cell r="D3746" t="str">
            <v>UN</v>
          </cell>
          <cell r="E3746" t="str">
            <v>9,71</v>
          </cell>
          <cell r="F3746" t="str">
            <v>5,01</v>
          </cell>
          <cell r="G3746" t="str">
            <v>4,70</v>
          </cell>
          <cell r="H3746" t="str">
            <v>0,00</v>
          </cell>
          <cell r="I3746" t="str">
            <v>0,00</v>
          </cell>
          <cell r="J3746" t="str">
            <v>0,00</v>
          </cell>
          <cell r="K3746">
            <v>4.7</v>
          </cell>
          <cell r="L3746">
            <v>4.7</v>
          </cell>
          <cell r="M3746"/>
          <cell r="N3746">
            <v>89440</v>
          </cell>
        </row>
        <row r="3747">
          <cell r="A3747">
            <v>89442</v>
          </cell>
          <cell r="B3747" t="str">
            <v>TÊ DE REDUÇÃO, PVC, SOLDÁVEL, DN 25MM X 20MM, INSTALADO EM RAMAL DE DISTRIBUIÇÃO DE ÁGUA - FORNECIMENTO E INSTALAÇÃO. AF_12/2014</v>
          </cell>
          <cell r="C3747" t="str">
            <v>COMPOSIÇÃO</v>
          </cell>
          <cell r="D3747" t="str">
            <v>UN</v>
          </cell>
          <cell r="E3747" t="str">
            <v>12,50</v>
          </cell>
          <cell r="F3747" t="str">
            <v>4,99</v>
          </cell>
          <cell r="G3747" t="str">
            <v>7,51</v>
          </cell>
          <cell r="H3747" t="str">
            <v>0,00</v>
          </cell>
          <cell r="I3747" t="str">
            <v>0,00</v>
          </cell>
          <cell r="J3747" t="str">
            <v>0,00</v>
          </cell>
          <cell r="K3747">
            <v>7.51</v>
          </cell>
          <cell r="L3747">
            <v>7.51</v>
          </cell>
          <cell r="M3747"/>
          <cell r="N3747">
            <v>89442</v>
          </cell>
        </row>
        <row r="3748">
          <cell r="A3748">
            <v>89443</v>
          </cell>
          <cell r="B3748" t="str">
            <v>TE, PVC, SOLDÁVEL, DN 32MM, INSTALADO EM RAMAL DE DISTRIBUIÇÃO DE ÁGUA - FORNECIMENTO E INSTALAÇÃO. AF_12/2014</v>
          </cell>
          <cell r="C3748" t="str">
            <v>COMPOSIÇÃO</v>
          </cell>
          <cell r="D3748" t="str">
            <v>UN</v>
          </cell>
          <cell r="E3748" t="str">
            <v>15,47</v>
          </cell>
          <cell r="F3748" t="str">
            <v>5,93</v>
          </cell>
          <cell r="G3748" t="str">
            <v>9,54</v>
          </cell>
          <cell r="H3748" t="str">
            <v>0,00</v>
          </cell>
          <cell r="I3748" t="str">
            <v>0,00</v>
          </cell>
          <cell r="J3748" t="str">
            <v>0,00</v>
          </cell>
          <cell r="K3748">
            <v>9.5399999999999991</v>
          </cell>
          <cell r="L3748">
            <v>9.5399999999999991</v>
          </cell>
          <cell r="M3748"/>
          <cell r="N3748">
            <v>89443</v>
          </cell>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33,21</v>
          </cell>
          <cell r="F3749" t="str">
            <v>5,92</v>
          </cell>
          <cell r="G3749" t="str">
            <v>27,29</v>
          </cell>
          <cell r="H3749" t="str">
            <v>0,00</v>
          </cell>
          <cell r="I3749" t="str">
            <v>0,00</v>
          </cell>
          <cell r="J3749" t="str">
            <v>0,00</v>
          </cell>
          <cell r="K3749">
            <v>27.29</v>
          </cell>
          <cell r="L3749">
            <v>27.29</v>
          </cell>
          <cell r="M3749"/>
          <cell r="N3749">
            <v>89444</v>
          </cell>
        </row>
        <row r="3750">
          <cell r="A3750">
            <v>89445</v>
          </cell>
          <cell r="B3750" t="str">
            <v>TÊ DE REDUÇÃO, PVC, SOLDÁVEL, DN 32MM X 25MM, INSTALADO EM RAMAL DE DISTRIBUIÇÃO DE ÁGUA - FORNECIMENTO E INSTALAÇÃO. AF_12/2014</v>
          </cell>
          <cell r="C3750" t="str">
            <v>COMPOSIÇÃO</v>
          </cell>
          <cell r="D3750" t="str">
            <v>UN</v>
          </cell>
          <cell r="E3750" t="str">
            <v>18,24</v>
          </cell>
          <cell r="F3750" t="str">
            <v>5,93</v>
          </cell>
          <cell r="G3750" t="str">
            <v>12,31</v>
          </cell>
          <cell r="H3750" t="str">
            <v>0,00</v>
          </cell>
          <cell r="I3750" t="str">
            <v>0,00</v>
          </cell>
          <cell r="J3750" t="str">
            <v>0,00</v>
          </cell>
          <cell r="K3750">
            <v>12.31</v>
          </cell>
          <cell r="L3750">
            <v>12.31</v>
          </cell>
          <cell r="M3750"/>
          <cell r="N3750">
            <v>89445</v>
          </cell>
        </row>
        <row r="3751">
          <cell r="A3751">
            <v>89481</v>
          </cell>
          <cell r="B3751" t="str">
            <v>JOELHO 90 GRAUS, PVC, SOLDÁVEL, DN 25MM, INSTALADO EM PRUMADA DE ÁGUA - FORNECIMENTO E INSTALAÇÃO. AF_12/2014</v>
          </cell>
          <cell r="C3751" t="str">
            <v>COMPOSIÇÃO</v>
          </cell>
          <cell r="D3751" t="str">
            <v>UN</v>
          </cell>
          <cell r="E3751" t="str">
            <v>5,19</v>
          </cell>
          <cell r="F3751" t="str">
            <v>2,50</v>
          </cell>
          <cell r="G3751" t="str">
            <v>2,69</v>
          </cell>
          <cell r="H3751" t="str">
            <v>0,00</v>
          </cell>
          <cell r="I3751" t="str">
            <v>0,00</v>
          </cell>
          <cell r="J3751" t="str">
            <v>0,00</v>
          </cell>
          <cell r="K3751">
            <v>2.69</v>
          </cell>
          <cell r="L3751">
            <v>2.69</v>
          </cell>
          <cell r="M3751"/>
          <cell r="N3751">
            <v>89481</v>
          </cell>
        </row>
        <row r="3752">
          <cell r="A3752">
            <v>89485</v>
          </cell>
          <cell r="B3752" t="str">
            <v>JOELHO 45 GRAUS, PVC, SOLDÁVEL, DN 25MM, INSTALADO EM PRUMADA DE ÁGUA - FORNECIMENTO E INSTALAÇÃO. AF_12/2014</v>
          </cell>
          <cell r="C3752" t="str">
            <v>COMPOSIÇÃO</v>
          </cell>
          <cell r="D3752" t="str">
            <v>UN</v>
          </cell>
          <cell r="E3752" t="str">
            <v>6,25</v>
          </cell>
          <cell r="F3752" t="str">
            <v>2,49</v>
          </cell>
          <cell r="G3752" t="str">
            <v>3,76</v>
          </cell>
          <cell r="H3752" t="str">
            <v>0,00</v>
          </cell>
          <cell r="I3752" t="str">
            <v>0,00</v>
          </cell>
          <cell r="J3752" t="str">
            <v>0,00</v>
          </cell>
          <cell r="K3752">
            <v>3.76</v>
          </cell>
          <cell r="L3752">
            <v>3.76</v>
          </cell>
          <cell r="M3752"/>
          <cell r="N3752">
            <v>89485</v>
          </cell>
        </row>
        <row r="3753">
          <cell r="A3753">
            <v>89489</v>
          </cell>
          <cell r="B3753" t="str">
            <v>CURVA 90 GRAUS, PVC, SOLDÁVEL, DN 25MM, INSTALADO EM PRUMADA DE ÁGUA - FORNECIMENTO E INSTALAÇÃO. AF_12/2014</v>
          </cell>
          <cell r="C3753" t="str">
            <v>COMPOSIÇÃO</v>
          </cell>
          <cell r="D3753" t="str">
            <v>UN</v>
          </cell>
          <cell r="E3753" t="str">
            <v>8,43</v>
          </cell>
          <cell r="F3753" t="str">
            <v>2,48</v>
          </cell>
          <cell r="G3753" t="str">
            <v>5,95</v>
          </cell>
          <cell r="H3753" t="str">
            <v>0,00</v>
          </cell>
          <cell r="I3753" t="str">
            <v>0,00</v>
          </cell>
          <cell r="J3753" t="str">
            <v>0,00</v>
          </cell>
          <cell r="K3753">
            <v>5.95</v>
          </cell>
          <cell r="L3753">
            <v>5.95</v>
          </cell>
          <cell r="M3753"/>
          <cell r="N3753">
            <v>89489</v>
          </cell>
        </row>
        <row r="3754">
          <cell r="A3754">
            <v>89490</v>
          </cell>
          <cell r="B3754" t="str">
            <v>CURVA 45 GRAUS, PVC, SOLDÁVEL, DN 25MM, INSTALADO EM PRUMADA DE ÁGUA - FORNECIMENTO E INSTALAÇÃO. AF_12/2014</v>
          </cell>
          <cell r="C3754" t="str">
            <v>COMPOSIÇÃO</v>
          </cell>
          <cell r="D3754" t="str">
            <v>UN</v>
          </cell>
          <cell r="E3754" t="str">
            <v>7,46</v>
          </cell>
          <cell r="F3754" t="str">
            <v>2,49</v>
          </cell>
          <cell r="G3754" t="str">
            <v>4,97</v>
          </cell>
          <cell r="H3754" t="str">
            <v>0,00</v>
          </cell>
          <cell r="I3754" t="str">
            <v>0,00</v>
          </cell>
          <cell r="J3754" t="str">
            <v>0,00</v>
          </cell>
          <cell r="K3754">
            <v>4.97</v>
          </cell>
          <cell r="L3754">
            <v>4.97</v>
          </cell>
          <cell r="M3754"/>
          <cell r="N3754">
            <v>89490</v>
          </cell>
        </row>
        <row r="3755">
          <cell r="A3755">
            <v>89492</v>
          </cell>
          <cell r="B3755" t="str">
            <v>JOELHO 90 GRAUS, PVC, SOLDÁVEL, DN 32MM, INSTALADO EM PRUMADA DE ÁGUA - FORNECIMENTO E INSTALAÇÃO. AF_12/2014</v>
          </cell>
          <cell r="C3755" t="str">
            <v>COMPOSIÇÃO</v>
          </cell>
          <cell r="D3755" t="str">
            <v>UN</v>
          </cell>
          <cell r="E3755" t="str">
            <v>8,24</v>
          </cell>
          <cell r="F3755" t="str">
            <v>3,03</v>
          </cell>
          <cell r="G3755" t="str">
            <v>5,21</v>
          </cell>
          <cell r="H3755" t="str">
            <v>0,00</v>
          </cell>
          <cell r="I3755" t="str">
            <v>0,00</v>
          </cell>
          <cell r="J3755" t="str">
            <v>0,00</v>
          </cell>
          <cell r="K3755">
            <v>5.21</v>
          </cell>
          <cell r="L3755">
            <v>5.21</v>
          </cell>
          <cell r="M3755"/>
          <cell r="N3755">
            <v>89492</v>
          </cell>
        </row>
        <row r="3756">
          <cell r="A3756">
            <v>89493</v>
          </cell>
          <cell r="B3756" t="str">
            <v>JOELHO 45 GRAUS, PVC, SOLDÁVEL, DN 32MM, INSTALADO EM PRUMADA DE ÁGUA - FORNECIMENTO E INSTALAÇÃO. AF_12/2014</v>
          </cell>
          <cell r="C3756" t="str">
            <v>COMPOSIÇÃO</v>
          </cell>
          <cell r="D3756" t="str">
            <v>UN</v>
          </cell>
          <cell r="E3756" t="str">
            <v>11,20</v>
          </cell>
          <cell r="F3756" t="str">
            <v>3,02</v>
          </cell>
          <cell r="G3756" t="str">
            <v>8,18</v>
          </cell>
          <cell r="H3756" t="str">
            <v>0,00</v>
          </cell>
          <cell r="I3756" t="str">
            <v>0,00</v>
          </cell>
          <cell r="J3756" t="str">
            <v>0,00</v>
          </cell>
          <cell r="K3756">
            <v>8.18</v>
          </cell>
          <cell r="L3756">
            <v>8.18</v>
          </cell>
          <cell r="M3756"/>
          <cell r="N3756">
            <v>89493</v>
          </cell>
        </row>
        <row r="3757">
          <cell r="A3757">
            <v>89494</v>
          </cell>
          <cell r="B3757" t="str">
            <v>CURVA 90 GRAUS, PVC, SOLDÁVEL, DN 32MM, INSTALADO EM PRUMADA DE ÁGUA - FORNECIMENTO E INSTALAÇÃO. AF_12/2014</v>
          </cell>
          <cell r="C3757" t="str">
            <v>COMPOSIÇÃO</v>
          </cell>
          <cell r="D3757" t="str">
            <v>UN</v>
          </cell>
          <cell r="E3757" t="str">
            <v>14,88</v>
          </cell>
          <cell r="F3757" t="str">
            <v>3,01</v>
          </cell>
          <cell r="G3757" t="str">
            <v>11,87</v>
          </cell>
          <cell r="H3757" t="str">
            <v>0,00</v>
          </cell>
          <cell r="I3757" t="str">
            <v>0,00</v>
          </cell>
          <cell r="J3757" t="str">
            <v>0,00</v>
          </cell>
          <cell r="K3757">
            <v>11.87</v>
          </cell>
          <cell r="L3757">
            <v>11.87</v>
          </cell>
          <cell r="M3757"/>
          <cell r="N3757">
            <v>89494</v>
          </cell>
        </row>
        <row r="3758">
          <cell r="A3758">
            <v>89496</v>
          </cell>
          <cell r="B3758" t="str">
            <v>CURVA 45 GRAUS, PVC, SOLDÁVEL, DN 32MM, INSTALADO EM PRUMADA DE ÁGUA - FORNECIMENTO E INSTALAÇÃO. AF_12/2014</v>
          </cell>
          <cell r="C3758" t="str">
            <v>COMPOSIÇÃO</v>
          </cell>
          <cell r="D3758" t="str">
            <v>UN</v>
          </cell>
          <cell r="E3758" t="str">
            <v>10,58</v>
          </cell>
          <cell r="F3758" t="str">
            <v>3,02</v>
          </cell>
          <cell r="G3758" t="str">
            <v>7,56</v>
          </cell>
          <cell r="H3758" t="str">
            <v>0,00</v>
          </cell>
          <cell r="I3758" t="str">
            <v>0,00</v>
          </cell>
          <cell r="J3758" t="str">
            <v>0,00</v>
          </cell>
          <cell r="K3758">
            <v>7.56</v>
          </cell>
          <cell r="L3758">
            <v>7.56</v>
          </cell>
          <cell r="M3758"/>
          <cell r="N3758">
            <v>89496</v>
          </cell>
        </row>
        <row r="3759">
          <cell r="A3759">
            <v>89497</v>
          </cell>
          <cell r="B3759" t="str">
            <v>JOELHO 90 GRAUS, PVC, SOLDÁVEL, DN 40MM, INSTALADO EM PRUMADA DE ÁGUA - FORNECIMENTO E INSTALAÇÃO. AF_12/2014</v>
          </cell>
          <cell r="C3759" t="str">
            <v>COMPOSIÇÃO</v>
          </cell>
          <cell r="D3759" t="str">
            <v>UN</v>
          </cell>
          <cell r="E3759" t="str">
            <v>13,63</v>
          </cell>
          <cell r="F3759" t="str">
            <v>3,69</v>
          </cell>
          <cell r="G3759" t="str">
            <v>9,94</v>
          </cell>
          <cell r="H3759" t="str">
            <v>0,00</v>
          </cell>
          <cell r="I3759" t="str">
            <v>0,00</v>
          </cell>
          <cell r="J3759" t="str">
            <v>0,00</v>
          </cell>
          <cell r="K3759">
            <v>9.94</v>
          </cell>
          <cell r="L3759">
            <v>9.94</v>
          </cell>
          <cell r="M3759"/>
          <cell r="N3759">
            <v>89497</v>
          </cell>
        </row>
        <row r="3760">
          <cell r="A3760">
            <v>89498</v>
          </cell>
          <cell r="B3760" t="str">
            <v>JOELHO 45 GRAUS, PVC, SOLDÁVEL, DN 40MM, INSTALADO EM PRUMADA DE ÁGUA - FORNECIMENTO E INSTALAÇÃO. AF_12/2014</v>
          </cell>
          <cell r="C3760" t="str">
            <v>COMPOSIÇÃO</v>
          </cell>
          <cell r="D3760" t="str">
            <v>UN</v>
          </cell>
          <cell r="E3760" t="str">
            <v>14,98</v>
          </cell>
          <cell r="F3760" t="str">
            <v>3,68</v>
          </cell>
          <cell r="G3760" t="str">
            <v>11,30</v>
          </cell>
          <cell r="H3760" t="str">
            <v>0,00</v>
          </cell>
          <cell r="I3760" t="str">
            <v>0,00</v>
          </cell>
          <cell r="J3760" t="str">
            <v>0,00</v>
          </cell>
          <cell r="K3760">
            <v>11.3</v>
          </cell>
          <cell r="L3760">
            <v>11.3</v>
          </cell>
          <cell r="M3760"/>
          <cell r="N3760">
            <v>89498</v>
          </cell>
        </row>
        <row r="3761">
          <cell r="A3761">
            <v>89499</v>
          </cell>
          <cell r="B3761" t="str">
            <v>CURVA 90 GRAUS, PVC, SOLDÁVEL, DN 40MM, INSTALADO EM PRUMADA DE ÁGUA - FORNECIMENTO E INSTALAÇÃO. AF_12/2014</v>
          </cell>
          <cell r="C3761" t="str">
            <v>COMPOSIÇÃO</v>
          </cell>
          <cell r="D3761" t="str">
            <v>UN</v>
          </cell>
          <cell r="E3761" t="str">
            <v>23,62</v>
          </cell>
          <cell r="F3761" t="str">
            <v>3,68</v>
          </cell>
          <cell r="G3761" t="str">
            <v>19,94</v>
          </cell>
          <cell r="H3761" t="str">
            <v>0,00</v>
          </cell>
          <cell r="I3761" t="str">
            <v>0,00</v>
          </cell>
          <cell r="J3761" t="str">
            <v>0,00</v>
          </cell>
          <cell r="K3761">
            <v>19.940000000000001</v>
          </cell>
          <cell r="L3761">
            <v>19.940000000000001</v>
          </cell>
          <cell r="M3761"/>
          <cell r="N3761">
            <v>89499</v>
          </cell>
        </row>
        <row r="3762">
          <cell r="A3762">
            <v>89500</v>
          </cell>
          <cell r="B3762" t="str">
            <v>CURVA 45 GRAUS, PVC, SOLDÁVEL, DN 40MM, INSTALADO EM PRUMADA DE ÁGUA - FORNECIMENTO E INSTALAÇÃO. AF_12/2014</v>
          </cell>
          <cell r="C3762" t="str">
            <v>COMPOSIÇÃO</v>
          </cell>
          <cell r="D3762" t="str">
            <v>UN</v>
          </cell>
          <cell r="E3762" t="str">
            <v>15,25</v>
          </cell>
          <cell r="F3762" t="str">
            <v>3,68</v>
          </cell>
          <cell r="G3762" t="str">
            <v>11,57</v>
          </cell>
          <cell r="H3762" t="str">
            <v>0,00</v>
          </cell>
          <cell r="I3762" t="str">
            <v>0,00</v>
          </cell>
          <cell r="J3762" t="str">
            <v>0,00</v>
          </cell>
          <cell r="K3762">
            <v>11.57</v>
          </cell>
          <cell r="L3762">
            <v>11.57</v>
          </cell>
          <cell r="M3762"/>
          <cell r="N3762">
            <v>89500</v>
          </cell>
        </row>
        <row r="3763">
          <cell r="A3763">
            <v>89501</v>
          </cell>
          <cell r="B3763" t="str">
            <v>JOELHO 90 GRAUS, PVC, SOLDÁVEL, DN 50MM, INSTALADO EM PRUMADA DE ÁGUA - FORNECIMENTO E INSTALAÇÃO. AF_12/2014</v>
          </cell>
          <cell r="C3763" t="str">
            <v>COMPOSIÇÃO</v>
          </cell>
          <cell r="D3763" t="str">
            <v>UN</v>
          </cell>
          <cell r="E3763" t="str">
            <v>16,13</v>
          </cell>
          <cell r="F3763" t="str">
            <v>4,48</v>
          </cell>
          <cell r="G3763" t="str">
            <v>11,65</v>
          </cell>
          <cell r="H3763" t="str">
            <v>0,00</v>
          </cell>
          <cell r="I3763" t="str">
            <v>0,00</v>
          </cell>
          <cell r="J3763" t="str">
            <v>0,00</v>
          </cell>
          <cell r="K3763">
            <v>11.65</v>
          </cell>
          <cell r="L3763">
            <v>11.65</v>
          </cell>
          <cell r="M3763"/>
          <cell r="N3763">
            <v>89501</v>
          </cell>
        </row>
        <row r="3764">
          <cell r="A3764">
            <v>89502</v>
          </cell>
          <cell r="B3764" t="str">
            <v>JOELHO 45 GRAUS, PVC, SOLDÁVEL, DN 50MM, INSTALADO EM PRUMADA DE ÁGUA - FORNECIMENTO E INSTALAÇÃO. AF_12/2014</v>
          </cell>
          <cell r="C3764" t="str">
            <v>COMPOSIÇÃO</v>
          </cell>
          <cell r="D3764" t="str">
            <v>UN</v>
          </cell>
          <cell r="E3764" t="str">
            <v>18,57</v>
          </cell>
          <cell r="F3764" t="str">
            <v>4,47</v>
          </cell>
          <cell r="G3764" t="str">
            <v>14,10</v>
          </cell>
          <cell r="H3764" t="str">
            <v>0,00</v>
          </cell>
          <cell r="I3764" t="str">
            <v>0,00</v>
          </cell>
          <cell r="J3764" t="str">
            <v>0,00</v>
          </cell>
          <cell r="K3764">
            <v>14.1</v>
          </cell>
          <cell r="L3764">
            <v>14.1</v>
          </cell>
          <cell r="M3764"/>
          <cell r="N3764">
            <v>89502</v>
          </cell>
        </row>
        <row r="3765">
          <cell r="A3765">
            <v>89503</v>
          </cell>
          <cell r="B3765" t="str">
            <v>CURVA 90 GRAUS, PVC, SOLDÁVEL, DN 50MM, INSTALADO EM PRUMADA DE ÁGUA - FORNECIMENTO E INSTALAÇÃO. AF_12/2014</v>
          </cell>
          <cell r="C3765" t="str">
            <v>COMPOSIÇÃO</v>
          </cell>
          <cell r="D3765" t="str">
            <v>UN</v>
          </cell>
          <cell r="E3765" t="str">
            <v>29,30</v>
          </cell>
          <cell r="F3765" t="str">
            <v>4,47</v>
          </cell>
          <cell r="G3765" t="str">
            <v>24,83</v>
          </cell>
          <cell r="H3765" t="str">
            <v>0,00</v>
          </cell>
          <cell r="I3765" t="str">
            <v>0,00</v>
          </cell>
          <cell r="J3765" t="str">
            <v>0,00</v>
          </cell>
          <cell r="K3765">
            <v>24.83</v>
          </cell>
          <cell r="L3765">
            <v>24.83</v>
          </cell>
          <cell r="M3765"/>
          <cell r="N3765">
            <v>89503</v>
          </cell>
        </row>
        <row r="3766">
          <cell r="A3766">
            <v>89504</v>
          </cell>
          <cell r="B3766" t="str">
            <v>CURVA 45 GRAUS, PVC, SOLDÁVEL, DN 50MM, INSTALADO EM PRUMADA DE ÁGUA - FORNECIMENTO E INSTALAÇÃO. AF_12/2014</v>
          </cell>
          <cell r="C3766" t="str">
            <v>COMPOSIÇÃO</v>
          </cell>
          <cell r="D3766" t="str">
            <v>UN</v>
          </cell>
          <cell r="E3766" t="str">
            <v>25,41</v>
          </cell>
          <cell r="F3766" t="str">
            <v>4,47</v>
          </cell>
          <cell r="G3766" t="str">
            <v>20,94</v>
          </cell>
          <cell r="H3766" t="str">
            <v>0,00</v>
          </cell>
          <cell r="I3766" t="str">
            <v>0,00</v>
          </cell>
          <cell r="J3766" t="str">
            <v>0,00</v>
          </cell>
          <cell r="K3766">
            <v>20.94</v>
          </cell>
          <cell r="L3766">
            <v>20.94</v>
          </cell>
          <cell r="M3766"/>
          <cell r="N3766">
            <v>89504</v>
          </cell>
        </row>
        <row r="3767">
          <cell r="A3767">
            <v>89505</v>
          </cell>
          <cell r="B3767" t="str">
            <v>JOELHO 90 GRAUS, PVC, SOLDÁVEL, DN 60MM, INSTALADO EM PRUMADA DE ÁGUA - FORNECIMENTO E INSTALAÇÃO. AF_12/2014</v>
          </cell>
          <cell r="C3767" t="str">
            <v>COMPOSIÇÃO</v>
          </cell>
          <cell r="D3767" t="str">
            <v>UN</v>
          </cell>
          <cell r="E3767" t="str">
            <v>44,04</v>
          </cell>
          <cell r="F3767" t="str">
            <v>5,30</v>
          </cell>
          <cell r="G3767" t="str">
            <v>38,74</v>
          </cell>
          <cell r="H3767" t="str">
            <v>0,00</v>
          </cell>
          <cell r="I3767" t="str">
            <v>0,00</v>
          </cell>
          <cell r="J3767" t="str">
            <v>0,00</v>
          </cell>
          <cell r="K3767">
            <v>38.74</v>
          </cell>
          <cell r="L3767">
            <v>38.74</v>
          </cell>
          <cell r="M3767"/>
          <cell r="N3767">
            <v>89505</v>
          </cell>
        </row>
        <row r="3768">
          <cell r="A3768">
            <v>89506</v>
          </cell>
          <cell r="B3768" t="str">
            <v>JOELHO 45 GRAUS, PVC, SOLDÁVEL, DN 60MM, INSTALADO EM PRUMADA DE ÁGUA - FORNECIMENTO E INSTALAÇÃO. AF_12/2014</v>
          </cell>
          <cell r="C3768" t="str">
            <v>COMPOSIÇÃO</v>
          </cell>
          <cell r="D3768" t="str">
            <v>UN</v>
          </cell>
          <cell r="E3768" t="str">
            <v>49,89</v>
          </cell>
          <cell r="F3768" t="str">
            <v>5,30</v>
          </cell>
          <cell r="G3768" t="str">
            <v>44,59</v>
          </cell>
          <cell r="H3768" t="str">
            <v>0,00</v>
          </cell>
          <cell r="I3768" t="str">
            <v>0,00</v>
          </cell>
          <cell r="J3768" t="str">
            <v>0,00</v>
          </cell>
          <cell r="K3768">
            <v>44.59</v>
          </cell>
          <cell r="L3768">
            <v>44.59</v>
          </cell>
          <cell r="M3768"/>
          <cell r="N3768">
            <v>89506</v>
          </cell>
        </row>
        <row r="3769">
          <cell r="A3769">
            <v>89507</v>
          </cell>
          <cell r="B3769" t="str">
            <v>CURVA 90 GRAUS, PVC, SOLDÁVEL, DN 60MM, INSTALADO EM PRUMADA DE ÁGUA - FORNECIMENTO E INSTALAÇÃO. AF_12/2014</v>
          </cell>
          <cell r="C3769" t="str">
            <v>COMPOSIÇÃO</v>
          </cell>
          <cell r="D3769" t="str">
            <v>UN</v>
          </cell>
          <cell r="E3769" t="str">
            <v>62,08</v>
          </cell>
          <cell r="F3769" t="str">
            <v>5,30</v>
          </cell>
          <cell r="G3769" t="str">
            <v>56,78</v>
          </cell>
          <cell r="H3769" t="str">
            <v>0,00</v>
          </cell>
          <cell r="I3769" t="str">
            <v>0,00</v>
          </cell>
          <cell r="J3769" t="str">
            <v>0,00</v>
          </cell>
          <cell r="K3769">
            <v>56.78</v>
          </cell>
          <cell r="L3769">
            <v>56.78</v>
          </cell>
          <cell r="M3769"/>
          <cell r="N3769">
            <v>89507</v>
          </cell>
        </row>
        <row r="3770">
          <cell r="A3770">
            <v>89510</v>
          </cell>
          <cell r="B3770" t="str">
            <v>CURVA 45 GRAUS, PVC, SOLDÁVEL, DN 60MM, INSTALADO EM PRUMADA DE ÁGUA - FORNECIMENTO E INSTALAÇÃO. AF_12/2014</v>
          </cell>
          <cell r="C3770" t="str">
            <v>COMPOSIÇÃO</v>
          </cell>
          <cell r="D3770" t="str">
            <v>UN</v>
          </cell>
          <cell r="E3770" t="str">
            <v>39,72</v>
          </cell>
          <cell r="F3770" t="str">
            <v>5,30</v>
          </cell>
          <cell r="G3770" t="str">
            <v>34,42</v>
          </cell>
          <cell r="H3770" t="str">
            <v>0,00</v>
          </cell>
          <cell r="I3770" t="str">
            <v>0,00</v>
          </cell>
          <cell r="J3770" t="str">
            <v>0,00</v>
          </cell>
          <cell r="K3770">
            <v>34.42</v>
          </cell>
          <cell r="L3770">
            <v>34.42</v>
          </cell>
          <cell r="M3770"/>
          <cell r="N3770">
            <v>89510</v>
          </cell>
        </row>
        <row r="3771">
          <cell r="A3771">
            <v>89513</v>
          </cell>
          <cell r="B3771" t="str">
            <v>JOELHO 90 GRAUS, PVC, SOLDÁVEL, DN 75MM, INSTALADO EM PRUMADA DE ÁGUA - FORNECIMENTO E INSTALAÇÃO. AF_12/2014</v>
          </cell>
          <cell r="C3771" t="str">
            <v>COMPOSIÇÃO</v>
          </cell>
          <cell r="D3771" t="str">
            <v>UN</v>
          </cell>
          <cell r="E3771" t="str">
            <v>140,83</v>
          </cell>
          <cell r="F3771" t="str">
            <v>6,50</v>
          </cell>
          <cell r="G3771" t="str">
            <v>134,33</v>
          </cell>
          <cell r="H3771" t="str">
            <v>0,00</v>
          </cell>
          <cell r="I3771" t="str">
            <v>0,00</v>
          </cell>
          <cell r="J3771" t="str">
            <v>0,00</v>
          </cell>
          <cell r="K3771">
            <v>134.33000000000001</v>
          </cell>
          <cell r="L3771">
            <v>134.33000000000001</v>
          </cell>
          <cell r="M3771"/>
          <cell r="N3771">
            <v>89513</v>
          </cell>
        </row>
        <row r="3772">
          <cell r="A3772">
            <v>89514</v>
          </cell>
          <cell r="B3772" t="str">
            <v>JOELHO 90 GRAUS, PVC, SERIE R, ÁGUA PLUVIAL, DN 40 MM, JUNTA SOLDÁVEL, FORNECIDO E INSTALADO EM RAMAL DE ENCAMINHAMENTO. AF_12/2014</v>
          </cell>
          <cell r="C3772" t="str">
            <v>COMPOSIÇÃO</v>
          </cell>
          <cell r="D3772" t="str">
            <v>UN</v>
          </cell>
          <cell r="E3772" t="str">
            <v>11,91</v>
          </cell>
          <cell r="F3772" t="str">
            <v>2,07</v>
          </cell>
          <cell r="G3772" t="str">
            <v>9,84</v>
          </cell>
          <cell r="H3772" t="str">
            <v>0,00</v>
          </cell>
          <cell r="I3772" t="str">
            <v>0,00</v>
          </cell>
          <cell r="J3772" t="str">
            <v>0,00</v>
          </cell>
          <cell r="K3772">
            <v>9.84</v>
          </cell>
          <cell r="L3772">
            <v>9.84</v>
          </cell>
          <cell r="M3772"/>
          <cell r="N3772">
            <v>89514</v>
          </cell>
        </row>
        <row r="3773">
          <cell r="A3773">
            <v>89515</v>
          </cell>
          <cell r="B3773" t="str">
            <v>JOELHO 45 GRAUS, PVC, SOLDÁVEL, DN 75MM, INSTALADO EM PRUMADA DE ÁGUA - FORNECIMENTO E INSTALAÇÃO. AF_12/2014</v>
          </cell>
          <cell r="C3773" t="str">
            <v>COMPOSIÇÃO</v>
          </cell>
          <cell r="D3773" t="str">
            <v>UN</v>
          </cell>
          <cell r="E3773" t="str">
            <v>105,19</v>
          </cell>
          <cell r="F3773" t="str">
            <v>6,50</v>
          </cell>
          <cell r="G3773" t="str">
            <v>98,69</v>
          </cell>
          <cell r="H3773" t="str">
            <v>0,00</v>
          </cell>
          <cell r="I3773" t="str">
            <v>0,00</v>
          </cell>
          <cell r="J3773" t="str">
            <v>0,00</v>
          </cell>
          <cell r="K3773">
            <v>98.69</v>
          </cell>
          <cell r="L3773">
            <v>98.69</v>
          </cell>
          <cell r="M3773"/>
          <cell r="N3773">
            <v>89515</v>
          </cell>
        </row>
        <row r="3774">
          <cell r="A3774">
            <v>89516</v>
          </cell>
          <cell r="B3774" t="str">
            <v>JOELHO 45 GRAUS, PVC, SERIE R, ÁGUA PLUVIAL, DN 40 MM, JUNTA SOLDÁVEL, FORNECIDO E INSTALADO EM RAMAL DE ENCAMINHAMENTO. AF_12/2014</v>
          </cell>
          <cell r="C3774" t="str">
            <v>COMPOSIÇÃO</v>
          </cell>
          <cell r="D3774" t="str">
            <v>UN</v>
          </cell>
          <cell r="E3774" t="str">
            <v>10,22</v>
          </cell>
          <cell r="F3774" t="str">
            <v>2,07</v>
          </cell>
          <cell r="G3774" t="str">
            <v>8,15</v>
          </cell>
          <cell r="H3774" t="str">
            <v>0,00</v>
          </cell>
          <cell r="I3774" t="str">
            <v>0,00</v>
          </cell>
          <cell r="J3774" t="str">
            <v>0,00</v>
          </cell>
          <cell r="K3774">
            <v>8.15</v>
          </cell>
          <cell r="L3774">
            <v>8.15</v>
          </cell>
          <cell r="M3774"/>
          <cell r="N3774">
            <v>89516</v>
          </cell>
        </row>
        <row r="3775">
          <cell r="A3775">
            <v>89517</v>
          </cell>
          <cell r="B3775" t="str">
            <v>CURVA 90 GRAUS, PVC, SOLDÁVEL, DN 75MM, INSTALADO EM PRUMADA DE ÁGUA - FORNECIMENTO E INSTALAÇÃO. AF_12/2014</v>
          </cell>
          <cell r="C3775" t="str">
            <v>COMPOSIÇÃO</v>
          </cell>
          <cell r="D3775" t="str">
            <v>UN</v>
          </cell>
          <cell r="E3775" t="str">
            <v>87,85</v>
          </cell>
          <cell r="F3775" t="str">
            <v>6,50</v>
          </cell>
          <cell r="G3775" t="str">
            <v>81,35</v>
          </cell>
          <cell r="H3775" t="str">
            <v>0,00</v>
          </cell>
          <cell r="I3775" t="str">
            <v>0,00</v>
          </cell>
          <cell r="J3775" t="str">
            <v>0,00</v>
          </cell>
          <cell r="K3775">
            <v>81.349999999999994</v>
          </cell>
          <cell r="L3775">
            <v>81.349999999999994</v>
          </cell>
          <cell r="M3775"/>
          <cell r="N3775">
            <v>89517</v>
          </cell>
        </row>
        <row r="3776">
          <cell r="A3776">
            <v>89518</v>
          </cell>
          <cell r="B3776" t="str">
            <v>JOELHO 90 GRAUS, PVC, SERIE R, ÁGUA PLUVIAL, DN 50 MM, JUNTA ELÁSTICA, FORNECIDO E INSTALADO EM RAMAL DE ENCAMINHAMENTO. AF_12/2014</v>
          </cell>
          <cell r="C3776" t="str">
            <v>COMPOSIÇÃO</v>
          </cell>
          <cell r="D3776" t="str">
            <v>UN</v>
          </cell>
          <cell r="E3776" t="str">
            <v>17,35</v>
          </cell>
          <cell r="F3776" t="str">
            <v>2,68</v>
          </cell>
          <cell r="G3776" t="str">
            <v>14,67</v>
          </cell>
          <cell r="H3776" t="str">
            <v>0,00</v>
          </cell>
          <cell r="I3776" t="str">
            <v>0,00</v>
          </cell>
          <cell r="J3776" t="str">
            <v>0,00</v>
          </cell>
          <cell r="K3776">
            <v>14.67</v>
          </cell>
          <cell r="L3776">
            <v>14.67</v>
          </cell>
          <cell r="M3776"/>
          <cell r="N3776">
            <v>89518</v>
          </cell>
        </row>
        <row r="3777">
          <cell r="A3777">
            <v>89519</v>
          </cell>
          <cell r="B3777" t="str">
            <v>CURVA 45 GRAUS, PVC, SOLDÁVEL, DN 75MM, INSTALADO EM PRUMADA DE ÁGUA - FORNECIMENTO E INSTALAÇÃO. AF_12/2014</v>
          </cell>
          <cell r="C3777" t="str">
            <v>COMPOSIÇÃO</v>
          </cell>
          <cell r="D3777" t="str">
            <v>UN</v>
          </cell>
          <cell r="E3777" t="str">
            <v>57,93</v>
          </cell>
          <cell r="F3777" t="str">
            <v>6,50</v>
          </cell>
          <cell r="G3777" t="str">
            <v>51,43</v>
          </cell>
          <cell r="H3777" t="str">
            <v>0,00</v>
          </cell>
          <cell r="I3777" t="str">
            <v>0,00</v>
          </cell>
          <cell r="J3777" t="str">
            <v>0,00</v>
          </cell>
          <cell r="K3777">
            <v>51.43</v>
          </cell>
          <cell r="L3777">
            <v>51.43</v>
          </cell>
          <cell r="M3777"/>
          <cell r="N3777">
            <v>89519</v>
          </cell>
        </row>
        <row r="3778">
          <cell r="A3778">
            <v>89520</v>
          </cell>
          <cell r="B3778" t="str">
            <v>JOELHO 45 GRAUS, PVC, SERIE R, ÁGUA PLUVIAL, DN 50 MM, JUNTA ELÁSTICA, FORNECIDO E INSTALADO EM RAMAL DE ENCAMINHAMENTO. AF_12/2014</v>
          </cell>
          <cell r="C3778" t="str">
            <v>COMPOSIÇÃO</v>
          </cell>
          <cell r="D3778" t="str">
            <v>UN</v>
          </cell>
          <cell r="E3778" t="str">
            <v>15,12</v>
          </cell>
          <cell r="F3778" t="str">
            <v>2,68</v>
          </cell>
          <cell r="G3778" t="str">
            <v>12,44</v>
          </cell>
          <cell r="H3778" t="str">
            <v>0,00</v>
          </cell>
          <cell r="I3778" t="str">
            <v>0,00</v>
          </cell>
          <cell r="J3778" t="str">
            <v>0,00</v>
          </cell>
          <cell r="K3778">
            <v>12.44</v>
          </cell>
          <cell r="L3778">
            <v>12.44</v>
          </cell>
          <cell r="M3778"/>
          <cell r="N3778">
            <v>89520</v>
          </cell>
        </row>
        <row r="3779">
          <cell r="A3779">
            <v>89521</v>
          </cell>
          <cell r="B3779" t="str">
            <v>JOELHO 90 GRAUS, PVC, SOLDÁVEL, DN 85MM, INSTALADO EM PRUMADA DE ÁGUA - FORNECIMENTO E INSTALAÇÃO. AF_12/2014</v>
          </cell>
          <cell r="C3779" t="str">
            <v>COMPOSIÇÃO</v>
          </cell>
          <cell r="D3779" t="str">
            <v>UN</v>
          </cell>
          <cell r="E3779" t="str">
            <v>166,06</v>
          </cell>
          <cell r="F3779" t="str">
            <v>7,28</v>
          </cell>
          <cell r="G3779" t="str">
            <v>158,78</v>
          </cell>
          <cell r="H3779" t="str">
            <v>0,00</v>
          </cell>
          <cell r="I3779" t="str">
            <v>0,00</v>
          </cell>
          <cell r="J3779" t="str">
            <v>0,00</v>
          </cell>
          <cell r="K3779">
            <v>158.78</v>
          </cell>
          <cell r="L3779">
            <v>158.78</v>
          </cell>
          <cell r="M3779"/>
          <cell r="N3779">
            <v>89521</v>
          </cell>
        </row>
        <row r="3780">
          <cell r="A3780">
            <v>89522</v>
          </cell>
          <cell r="B3780" t="str">
            <v>JOELHO 90 GRAUS, PVC, SERIE R, ÁGUA PLUVIAL, DN 75 MM, JUNTA ELÁSTICA, FORNECIDO E INSTALADO EM RAMAL DE ENCAMINHAMENTO. AF_12/2014</v>
          </cell>
          <cell r="C3780" t="str">
            <v>COMPOSIÇÃO</v>
          </cell>
          <cell r="D3780" t="str">
            <v>UN</v>
          </cell>
          <cell r="E3780" t="str">
            <v>34,16</v>
          </cell>
          <cell r="F3780" t="str">
            <v>4,13</v>
          </cell>
          <cell r="G3780" t="str">
            <v>30,03</v>
          </cell>
          <cell r="H3780" t="str">
            <v>0,00</v>
          </cell>
          <cell r="I3780" t="str">
            <v>0,00</v>
          </cell>
          <cell r="J3780" t="str">
            <v>0,00</v>
          </cell>
          <cell r="K3780">
            <v>30.03</v>
          </cell>
          <cell r="L3780">
            <v>30.03</v>
          </cell>
          <cell r="M3780"/>
          <cell r="N3780">
            <v>89522</v>
          </cell>
        </row>
        <row r="3781">
          <cell r="A3781">
            <v>89523</v>
          </cell>
          <cell r="B3781" t="str">
            <v>JOELHO 45 GRAUS, PVC, SOLDÁVEL, DN 85MM, INSTALADO EM PRUMADA DE ÁGUA - FORNECIMENTO E INSTALAÇÃO. AF_12/2014</v>
          </cell>
          <cell r="C3781" t="str">
            <v>COMPOSIÇÃO</v>
          </cell>
          <cell r="D3781" t="str">
            <v>UN</v>
          </cell>
          <cell r="E3781" t="str">
            <v>124,09</v>
          </cell>
          <cell r="F3781" t="str">
            <v>7,28</v>
          </cell>
          <cell r="G3781" t="str">
            <v>116,81</v>
          </cell>
          <cell r="H3781" t="str">
            <v>0,00</v>
          </cell>
          <cell r="I3781" t="str">
            <v>0,00</v>
          </cell>
          <cell r="J3781" t="str">
            <v>0,00</v>
          </cell>
          <cell r="K3781">
            <v>116.81</v>
          </cell>
          <cell r="L3781">
            <v>116.81</v>
          </cell>
          <cell r="M3781"/>
          <cell r="N3781">
            <v>89523</v>
          </cell>
        </row>
        <row r="3782">
          <cell r="A3782">
            <v>89524</v>
          </cell>
          <cell r="B3782" t="str">
            <v>JOELHO 45 GRAUS, PVC, SERIE R, ÁGUA PLUVIAL, DN 75 MM, JUNTA ELÁSTICA, FORNECIDO E INSTALADO EM RAMAL DE ENCAMINHAMENTO. AF_12/2014</v>
          </cell>
          <cell r="C3782" t="str">
            <v>COMPOSIÇÃO</v>
          </cell>
          <cell r="D3782" t="str">
            <v>UN</v>
          </cell>
          <cell r="E3782" t="str">
            <v>29,89</v>
          </cell>
          <cell r="F3782" t="str">
            <v>4,13</v>
          </cell>
          <cell r="G3782" t="str">
            <v>25,76</v>
          </cell>
          <cell r="H3782" t="str">
            <v>0,00</v>
          </cell>
          <cell r="I3782" t="str">
            <v>0,00</v>
          </cell>
          <cell r="J3782" t="str">
            <v>0,00</v>
          </cell>
          <cell r="K3782">
            <v>25.76</v>
          </cell>
          <cell r="L3782">
            <v>25.76</v>
          </cell>
          <cell r="M3782"/>
          <cell r="N3782">
            <v>89524</v>
          </cell>
        </row>
        <row r="3783">
          <cell r="A3783">
            <v>89525</v>
          </cell>
          <cell r="B3783" t="str">
            <v>CURVA 90 GRAUS, PVC, SOLDÁVEL, DN 85MM, INSTALADO EM PRUMADA DE ÁGUA - FORNECIMENTO E INSTALAÇÃO. AF_12/2014</v>
          </cell>
          <cell r="C3783" t="str">
            <v>COMPOSIÇÃO</v>
          </cell>
          <cell r="D3783" t="str">
            <v>UN</v>
          </cell>
          <cell r="E3783" t="str">
            <v>121,96</v>
          </cell>
          <cell r="F3783" t="str">
            <v>7,28</v>
          </cell>
          <cell r="G3783" t="str">
            <v>114,68</v>
          </cell>
          <cell r="H3783" t="str">
            <v>0,00</v>
          </cell>
          <cell r="I3783" t="str">
            <v>0,00</v>
          </cell>
          <cell r="J3783" t="str">
            <v>0,00</v>
          </cell>
          <cell r="K3783">
            <v>114.68</v>
          </cell>
          <cell r="L3783">
            <v>114.68</v>
          </cell>
          <cell r="M3783"/>
          <cell r="N3783">
            <v>89525</v>
          </cell>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45,46</v>
          </cell>
          <cell r="F3784" t="str">
            <v>4,13</v>
          </cell>
          <cell r="G3784" t="str">
            <v>41,33</v>
          </cell>
          <cell r="H3784" t="str">
            <v>0,00</v>
          </cell>
          <cell r="I3784" t="str">
            <v>0,00</v>
          </cell>
          <cell r="J3784" t="str">
            <v>0,00</v>
          </cell>
          <cell r="K3784">
            <v>41.33</v>
          </cell>
          <cell r="L3784">
            <v>41.33</v>
          </cell>
          <cell r="M3784"/>
          <cell r="N3784">
            <v>89526</v>
          </cell>
        </row>
        <row r="3785">
          <cell r="A3785">
            <v>89527</v>
          </cell>
          <cell r="B3785" t="str">
            <v>CURVA 45 GRAUS, PVC, SOLDÁVEL, DN 85MM, INSTALADO EM PRUMADA DE ÁGUA - FORNECIMENTO E INSTALAÇÃO. AF_12/2014</v>
          </cell>
          <cell r="C3785" t="str">
            <v>COMPOSIÇÃO</v>
          </cell>
          <cell r="D3785" t="str">
            <v>UN</v>
          </cell>
          <cell r="E3785" t="str">
            <v>92,52</v>
          </cell>
          <cell r="F3785" t="str">
            <v>7,28</v>
          </cell>
          <cell r="G3785" t="str">
            <v>85,24</v>
          </cell>
          <cell r="H3785" t="str">
            <v>0,00</v>
          </cell>
          <cell r="I3785" t="str">
            <v>0,00</v>
          </cell>
          <cell r="J3785" t="str">
            <v>0,00</v>
          </cell>
          <cell r="K3785">
            <v>85.24</v>
          </cell>
          <cell r="L3785">
            <v>85.24</v>
          </cell>
          <cell r="M3785"/>
          <cell r="N3785">
            <v>89527</v>
          </cell>
        </row>
        <row r="3786">
          <cell r="A3786">
            <v>89528</v>
          </cell>
          <cell r="B3786" t="str">
            <v>LUVA, PVC, SOLDÁVEL, DN 25MM, INSTALADO EM PRUMADA DE ÁGUA - FORNECIMENTO E INSTALAÇÃO. AF_12/2014</v>
          </cell>
          <cell r="C3786" t="str">
            <v>COMPOSIÇÃO</v>
          </cell>
          <cell r="D3786" t="str">
            <v>UN</v>
          </cell>
          <cell r="E3786" t="str">
            <v>4,19</v>
          </cell>
          <cell r="F3786" t="str">
            <v>1,66</v>
          </cell>
          <cell r="G3786" t="str">
            <v>2,53</v>
          </cell>
          <cell r="H3786" t="str">
            <v>0,00</v>
          </cell>
          <cell r="I3786" t="str">
            <v>0,00</v>
          </cell>
          <cell r="J3786" t="str">
            <v>0,00</v>
          </cell>
          <cell r="K3786">
            <v>2.5299999999999998</v>
          </cell>
          <cell r="L3786">
            <v>2.5299999999999998</v>
          </cell>
          <cell r="M3786"/>
          <cell r="N3786">
            <v>89528</v>
          </cell>
        </row>
        <row r="3787">
          <cell r="A3787">
            <v>89529</v>
          </cell>
          <cell r="B3787" t="str">
            <v>JOELHO 90 GRAUS, PVC, SERIE R, ÁGUA PLUVIAL, DN 100 MM, JUNTA ELÁSTICA, FORNECIDO E INSTALADO EM RAMAL DE ENCAMINHAMENTO. AF_12/2014</v>
          </cell>
          <cell r="C3787" t="str">
            <v>COMPOSIÇÃO</v>
          </cell>
          <cell r="D3787" t="str">
            <v>UN</v>
          </cell>
          <cell r="E3787" t="str">
            <v>51,50</v>
          </cell>
          <cell r="F3787" t="str">
            <v>5,79</v>
          </cell>
          <cell r="G3787" t="str">
            <v>45,71</v>
          </cell>
          <cell r="H3787" t="str">
            <v>0,00</v>
          </cell>
          <cell r="I3787" t="str">
            <v>0,00</v>
          </cell>
          <cell r="J3787" t="str">
            <v>0,00</v>
          </cell>
          <cell r="K3787">
            <v>45.71</v>
          </cell>
          <cell r="L3787">
            <v>45.71</v>
          </cell>
          <cell r="M3787"/>
          <cell r="N3787">
            <v>89529</v>
          </cell>
        </row>
        <row r="3788">
          <cell r="A3788">
            <v>89530</v>
          </cell>
          <cell r="B3788" t="str">
            <v>LUVA DE CORRER, PVC, SOLDÁVEL, DN 25MM, INSTALADO EM PRUMADA DE ÁGUA - FORNECIMENTO E INSTALAÇÃO. AF_12/2014</v>
          </cell>
          <cell r="C3788" t="str">
            <v>COMPOSIÇÃO</v>
          </cell>
          <cell r="D3788" t="str">
            <v>UN</v>
          </cell>
          <cell r="E3788" t="str">
            <v>17,24</v>
          </cell>
          <cell r="F3788" t="str">
            <v>1,64</v>
          </cell>
          <cell r="G3788" t="str">
            <v>15,60</v>
          </cell>
          <cell r="H3788" t="str">
            <v>0,00</v>
          </cell>
          <cell r="I3788" t="str">
            <v>0,00</v>
          </cell>
          <cell r="J3788" t="str">
            <v>0,00</v>
          </cell>
          <cell r="K3788">
            <v>15.6</v>
          </cell>
          <cell r="L3788">
            <v>15.6</v>
          </cell>
          <cell r="M3788"/>
          <cell r="N3788">
            <v>89530</v>
          </cell>
        </row>
        <row r="3789">
          <cell r="A3789">
            <v>89531</v>
          </cell>
          <cell r="B3789" t="str">
            <v>JOELHO 45 GRAUS, PVC, SERIE R, ÁGUA PLUVIAL, DN 100 MM, JUNTA ELÁSTICA, FORNECIDO E INSTALADO EM RAMAL DE ENCAMINHAMENTO. AF_12/2014</v>
          </cell>
          <cell r="C3789" t="str">
            <v>COMPOSIÇÃO</v>
          </cell>
          <cell r="D3789" t="str">
            <v>UN</v>
          </cell>
          <cell r="E3789" t="str">
            <v>41,11</v>
          </cell>
          <cell r="F3789" t="str">
            <v>5,79</v>
          </cell>
          <cell r="G3789" t="str">
            <v>35,32</v>
          </cell>
          <cell r="H3789" t="str">
            <v>0,00</v>
          </cell>
          <cell r="I3789" t="str">
            <v>0,00</v>
          </cell>
          <cell r="J3789" t="str">
            <v>0,00</v>
          </cell>
          <cell r="K3789">
            <v>35.32</v>
          </cell>
          <cell r="L3789">
            <v>35.32</v>
          </cell>
          <cell r="M3789"/>
          <cell r="N3789">
            <v>89531</v>
          </cell>
        </row>
        <row r="3790">
          <cell r="A3790">
            <v>89532</v>
          </cell>
          <cell r="B3790" t="str">
            <v>LUVA DE REDUÇÃO, PVC, SOLDÁVEL, DN 32MM X 25MM, INSTALADO EM PRUMADA DE ÁGUA - FORNECIMENTO E INSTALAÇÃO. AF_12/2014</v>
          </cell>
          <cell r="C3790" t="str">
            <v>COMPOSIÇÃO</v>
          </cell>
          <cell r="D3790" t="str">
            <v>UN</v>
          </cell>
          <cell r="E3790" t="str">
            <v>8,19</v>
          </cell>
          <cell r="F3790" t="str">
            <v>1,65</v>
          </cell>
          <cell r="G3790" t="str">
            <v>6,54</v>
          </cell>
          <cell r="H3790" t="str">
            <v>0,00</v>
          </cell>
          <cell r="I3790" t="str">
            <v>0,00</v>
          </cell>
          <cell r="J3790" t="str">
            <v>0,00</v>
          </cell>
          <cell r="K3790">
            <v>6.54</v>
          </cell>
          <cell r="L3790">
            <v>6.54</v>
          </cell>
          <cell r="M3790"/>
          <cell r="N3790">
            <v>89532</v>
          </cell>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67,80</v>
          </cell>
          <cell r="F3791" t="str">
            <v>5,79</v>
          </cell>
          <cell r="G3791" t="str">
            <v>62,01</v>
          </cell>
          <cell r="H3791" t="str">
            <v>0,00</v>
          </cell>
          <cell r="I3791" t="str">
            <v>0,00</v>
          </cell>
          <cell r="J3791" t="str">
            <v>0,00</v>
          </cell>
          <cell r="K3791">
            <v>62.01</v>
          </cell>
          <cell r="L3791">
            <v>62.01</v>
          </cell>
          <cell r="M3791"/>
          <cell r="N3791">
            <v>89535</v>
          </cell>
        </row>
        <row r="3792">
          <cell r="A3792">
            <v>89536</v>
          </cell>
          <cell r="B3792" t="str">
            <v>UNIÃO, PVC, SOLDÁVEL, DN 25MM, INSTALADO EM PRUMADA DE ÁGUA - FORNECIMENTO E INSTALAÇÃO. AF_12/2014</v>
          </cell>
          <cell r="C3792" t="str">
            <v>COMPOSIÇÃO</v>
          </cell>
          <cell r="D3792" t="str">
            <v>UN</v>
          </cell>
          <cell r="E3792" t="str">
            <v>15,43</v>
          </cell>
          <cell r="F3792" t="str">
            <v>1,64</v>
          </cell>
          <cell r="G3792" t="str">
            <v>13,79</v>
          </cell>
          <cell r="H3792" t="str">
            <v>0,00</v>
          </cell>
          <cell r="I3792" t="str">
            <v>0,00</v>
          </cell>
          <cell r="J3792" t="str">
            <v>0,00</v>
          </cell>
          <cell r="K3792">
            <v>13.79</v>
          </cell>
          <cell r="L3792">
            <v>13.79</v>
          </cell>
          <cell r="M3792"/>
          <cell r="N3792">
            <v>89536</v>
          </cell>
        </row>
        <row r="3793">
          <cell r="A3793">
            <v>89539</v>
          </cell>
          <cell r="B3793" t="str">
            <v>CURVAR 45 GRAUS, PVC, SERIE R, ÁGUA PLUVIAL, DN 100 MM, JUNTA ELÁSTICA, FORNECIDO E INSTALADO EM RAMAL DE ENCAMINHAMENTO. AF_12/2014</v>
          </cell>
          <cell r="C3793" t="str">
            <v>COMPOSIÇÃO</v>
          </cell>
          <cell r="D3793" t="str">
            <v>UN</v>
          </cell>
          <cell r="E3793" t="str">
            <v>44,00</v>
          </cell>
          <cell r="F3793" t="str">
            <v>5,79</v>
          </cell>
          <cell r="G3793" t="str">
            <v>38,21</v>
          </cell>
          <cell r="H3793" t="str">
            <v>0,00</v>
          </cell>
          <cell r="I3793" t="str">
            <v>0,00</v>
          </cell>
          <cell r="J3793" t="str">
            <v>0,00</v>
          </cell>
          <cell r="K3793">
            <v>38.21</v>
          </cell>
          <cell r="L3793">
            <v>38.21</v>
          </cell>
          <cell r="M3793"/>
          <cell r="N3793">
            <v>89539</v>
          </cell>
        </row>
        <row r="3794">
          <cell r="A3794">
            <v>89540</v>
          </cell>
          <cell r="B3794" t="str">
            <v>CURVA DE TRANSPOSIÇÃO, PVC, SOLDÁVEL, DN 25MM, INSTALADO EM PRUMADA DE ÁGUA  - FORNECIMENTO E INSTALAÇÃO. AF_12/2014</v>
          </cell>
          <cell r="C3794" t="str">
            <v>COMPOSIÇÃO</v>
          </cell>
          <cell r="D3794" t="str">
            <v>UN</v>
          </cell>
          <cell r="E3794" t="str">
            <v>12,65</v>
          </cell>
          <cell r="F3794" t="str">
            <v>1,64</v>
          </cell>
          <cell r="G3794" t="str">
            <v>11,01</v>
          </cell>
          <cell r="H3794" t="str">
            <v>0,00</v>
          </cell>
          <cell r="I3794" t="str">
            <v>0,00</v>
          </cell>
          <cell r="J3794" t="str">
            <v>0,00</v>
          </cell>
          <cell r="K3794">
            <v>11.01</v>
          </cell>
          <cell r="L3794">
            <v>11.01</v>
          </cell>
          <cell r="M3794"/>
          <cell r="N3794">
            <v>89540</v>
          </cell>
        </row>
        <row r="3795">
          <cell r="A3795">
            <v>89541</v>
          </cell>
          <cell r="B3795" t="str">
            <v>LUVA, PVC, SOLDÁVEL, DN 32MM, INSTALADO EM PRUMADA DE ÁGUA - FORNECIMENTO E INSTALAÇÃO. AF_12/2014</v>
          </cell>
          <cell r="C3795" t="str">
            <v>COMPOSIÇÃO</v>
          </cell>
          <cell r="D3795" t="str">
            <v>UN</v>
          </cell>
          <cell r="E3795" t="str">
            <v>6,58</v>
          </cell>
          <cell r="F3795" t="str">
            <v>2,04</v>
          </cell>
          <cell r="G3795" t="str">
            <v>4,54</v>
          </cell>
          <cell r="H3795" t="str">
            <v>0,00</v>
          </cell>
          <cell r="I3795" t="str">
            <v>0,00</v>
          </cell>
          <cell r="J3795" t="str">
            <v>0,00</v>
          </cell>
          <cell r="K3795">
            <v>4.54</v>
          </cell>
          <cell r="L3795">
            <v>4.54</v>
          </cell>
          <cell r="M3795"/>
          <cell r="N3795">
            <v>89541</v>
          </cell>
        </row>
        <row r="3796">
          <cell r="A3796">
            <v>89542</v>
          </cell>
          <cell r="B3796" t="str">
            <v>LUVA DE CORRER, PVC, SOLDÁVEL, DN 32MM, INSTALADO EM PRUMADA DE ÁGUA - FORNECIMENTO E INSTALAÇÃO. AF_12/2014</v>
          </cell>
          <cell r="C3796" t="str">
            <v>COMPOSIÇÃO</v>
          </cell>
          <cell r="D3796" t="str">
            <v>UN</v>
          </cell>
          <cell r="E3796" t="str">
            <v>37,72</v>
          </cell>
          <cell r="F3796" t="str">
            <v>2,02</v>
          </cell>
          <cell r="G3796" t="str">
            <v>35,70</v>
          </cell>
          <cell r="H3796" t="str">
            <v>0,00</v>
          </cell>
          <cell r="I3796" t="str">
            <v>0,00</v>
          </cell>
          <cell r="J3796" t="str">
            <v>0,00</v>
          </cell>
          <cell r="K3796">
            <v>35.700000000000003</v>
          </cell>
          <cell r="L3796">
            <v>35.700000000000003</v>
          </cell>
          <cell r="M3796"/>
          <cell r="N3796">
            <v>89542</v>
          </cell>
        </row>
        <row r="3797">
          <cell r="A3797">
            <v>89544</v>
          </cell>
          <cell r="B3797" t="str">
            <v>LUVA SIMPLES, PVC, SERIE R, ÁGUA PLUVIAL, DN 40 MM, JUNTA SOLDÁVEL, FORNECIDO E INSTALADO EM RAMAL DE ENCAMINHAMENTO. AF_12/2014</v>
          </cell>
          <cell r="C3797" t="str">
            <v>COMPOSIÇÃO</v>
          </cell>
          <cell r="D3797" t="str">
            <v>UN</v>
          </cell>
          <cell r="E3797" t="str">
            <v>10,45</v>
          </cell>
          <cell r="F3797" t="str">
            <v>1,43</v>
          </cell>
          <cell r="G3797" t="str">
            <v>9,02</v>
          </cell>
          <cell r="H3797" t="str">
            <v>0,00</v>
          </cell>
          <cell r="I3797" t="str">
            <v>0,00</v>
          </cell>
          <cell r="J3797" t="str">
            <v>0,00</v>
          </cell>
          <cell r="K3797">
            <v>9.02</v>
          </cell>
          <cell r="L3797">
            <v>9.02</v>
          </cell>
          <cell r="M3797"/>
          <cell r="N3797">
            <v>89544</v>
          </cell>
        </row>
        <row r="3798">
          <cell r="A3798">
            <v>89545</v>
          </cell>
          <cell r="B3798" t="str">
            <v>LUVA SIMPLES, PVC, SERIE R, ÁGUA PLUVIAL, DN 50 MM, JUNTA ELÁSTICA, FORNECIDO E INSTALADO EM RAMAL DE ENCAMINHAMENTO. AF_12/2014</v>
          </cell>
          <cell r="C3798" t="str">
            <v>COMPOSIÇÃO</v>
          </cell>
          <cell r="D3798" t="str">
            <v>UN</v>
          </cell>
          <cell r="E3798" t="str">
            <v>15,79</v>
          </cell>
          <cell r="F3798" t="str">
            <v>1,86</v>
          </cell>
          <cell r="G3798" t="str">
            <v>13,93</v>
          </cell>
          <cell r="H3798" t="str">
            <v>0,00</v>
          </cell>
          <cell r="I3798" t="str">
            <v>0,00</v>
          </cell>
          <cell r="J3798" t="str">
            <v>0,00</v>
          </cell>
          <cell r="K3798">
            <v>13.93</v>
          </cell>
          <cell r="L3798">
            <v>13.93</v>
          </cell>
          <cell r="M3798"/>
          <cell r="N3798">
            <v>89545</v>
          </cell>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13,54</v>
          </cell>
          <cell r="F3799" t="str">
            <v>1,86</v>
          </cell>
          <cell r="G3799" t="str">
            <v>11,68</v>
          </cell>
          <cell r="H3799" t="str">
            <v>0,00</v>
          </cell>
          <cell r="I3799" t="str">
            <v>0,00</v>
          </cell>
          <cell r="J3799" t="str">
            <v>0,00</v>
          </cell>
          <cell r="K3799">
            <v>11.68</v>
          </cell>
          <cell r="L3799">
            <v>11.68</v>
          </cell>
          <cell r="M3799"/>
          <cell r="N3799">
            <v>89546</v>
          </cell>
        </row>
        <row r="3800">
          <cell r="A3800">
            <v>89547</v>
          </cell>
          <cell r="B3800" t="str">
            <v>LUVA SIMPLES, PVC, SERIE R, ÁGUA PLUVIAL, DN 75 MM, JUNTA ELÁSTICA, FORNECIDO E INSTALADO EM RAMAL DE ENCAMINHAMENTO. AF_12/2014</v>
          </cell>
          <cell r="C3800" t="str">
            <v>COMPOSIÇÃO</v>
          </cell>
          <cell r="D3800" t="str">
            <v>UN</v>
          </cell>
          <cell r="E3800" t="str">
            <v>22,35</v>
          </cell>
          <cell r="F3800" t="str">
            <v>2,89</v>
          </cell>
          <cell r="G3800" t="str">
            <v>19,46</v>
          </cell>
          <cell r="H3800" t="str">
            <v>0,00</v>
          </cell>
          <cell r="I3800" t="str">
            <v>0,00</v>
          </cell>
          <cell r="J3800" t="str">
            <v>0,00</v>
          </cell>
          <cell r="K3800">
            <v>19.46</v>
          </cell>
          <cell r="L3800">
            <v>19.46</v>
          </cell>
          <cell r="M3800"/>
          <cell r="N3800">
            <v>89547</v>
          </cell>
        </row>
        <row r="3801">
          <cell r="A3801">
            <v>89548</v>
          </cell>
          <cell r="B3801" t="str">
            <v>LUVA DE CORRER, PVC, SERIE R, ÁGUA PLUVIAL, DN 75 MM, JUNTA ELÁSTICA, FORNECIDO E INSTALADO EM RAMAL DE ENCAMINHAMENTO. AF_12/2014</v>
          </cell>
          <cell r="C3801" t="str">
            <v>COMPOSIÇÃO</v>
          </cell>
          <cell r="D3801" t="str">
            <v>UN</v>
          </cell>
          <cell r="E3801" t="str">
            <v>24,47</v>
          </cell>
          <cell r="F3801" t="str">
            <v>2,89</v>
          </cell>
          <cell r="G3801" t="str">
            <v>21,58</v>
          </cell>
          <cell r="H3801" t="str">
            <v>0,00</v>
          </cell>
          <cell r="I3801" t="str">
            <v>0,00</v>
          </cell>
          <cell r="J3801" t="str">
            <v>0,00</v>
          </cell>
          <cell r="K3801">
            <v>21.58</v>
          </cell>
          <cell r="L3801">
            <v>21.58</v>
          </cell>
          <cell r="M3801"/>
          <cell r="N3801">
            <v>89548</v>
          </cell>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16,65</v>
          </cell>
          <cell r="F3802" t="str">
            <v>2,90</v>
          </cell>
          <cell r="G3802" t="str">
            <v>13,75</v>
          </cell>
          <cell r="H3802" t="str">
            <v>0,00</v>
          </cell>
          <cell r="I3802" t="str">
            <v>0,00</v>
          </cell>
          <cell r="J3802" t="str">
            <v>0,00</v>
          </cell>
          <cell r="K3802">
            <v>13.75</v>
          </cell>
          <cell r="L3802">
            <v>13.75</v>
          </cell>
          <cell r="M3802"/>
          <cell r="N3802">
            <v>89549</v>
          </cell>
        </row>
        <row r="3803">
          <cell r="A3803">
            <v>89550</v>
          </cell>
          <cell r="B3803" t="str">
            <v>TÊ DE INSPEÇÃO, PVC, SERIE R, ÁGUA PLUVIAL, DN 75 MM, JUNTA ELÁSTICA, FORNECIDO E INSTALADO EM RAMAL DE ENCAMINHAMENTO. AF_12/2014</v>
          </cell>
          <cell r="C3803" t="str">
            <v>COMPOSIÇÃO</v>
          </cell>
          <cell r="D3803" t="str">
            <v>UN</v>
          </cell>
          <cell r="E3803" t="str">
            <v>45,68</v>
          </cell>
          <cell r="F3803" t="str">
            <v>2,89</v>
          </cell>
          <cell r="G3803" t="str">
            <v>42,79</v>
          </cell>
          <cell r="H3803" t="str">
            <v>0,00</v>
          </cell>
          <cell r="I3803" t="str">
            <v>0,00</v>
          </cell>
          <cell r="J3803" t="str">
            <v>0,00</v>
          </cell>
          <cell r="K3803">
            <v>42.79</v>
          </cell>
          <cell r="L3803">
            <v>42.79</v>
          </cell>
          <cell r="M3803"/>
          <cell r="N3803">
            <v>89550</v>
          </cell>
        </row>
        <row r="3804">
          <cell r="A3804">
            <v>89551</v>
          </cell>
          <cell r="B3804" t="str">
            <v>LUVA SOLDÁVEL E COM ROSCA, PVC, SOLDÁVEL, DN 32MM X 1, INSTALADO EM PRUMADA DE ÁGUA - FORNECIMENTO E INSTALAÇÃO. AF_12/2014</v>
          </cell>
          <cell r="C3804" t="str">
            <v>COMPOSIÇÃO</v>
          </cell>
          <cell r="D3804" t="str">
            <v>UN</v>
          </cell>
          <cell r="E3804" t="str">
            <v>11,31</v>
          </cell>
          <cell r="F3804" t="str">
            <v>2,03</v>
          </cell>
          <cell r="G3804" t="str">
            <v>9,28</v>
          </cell>
          <cell r="H3804" t="str">
            <v>0,00</v>
          </cell>
          <cell r="I3804" t="str">
            <v>0,00</v>
          </cell>
          <cell r="J3804" t="str">
            <v>0,00</v>
          </cell>
          <cell r="K3804">
            <v>9.2799999999999994</v>
          </cell>
          <cell r="L3804">
            <v>9.2799999999999994</v>
          </cell>
          <cell r="M3804"/>
          <cell r="N3804">
            <v>89551</v>
          </cell>
        </row>
        <row r="3805">
          <cell r="A3805">
            <v>89552</v>
          </cell>
          <cell r="B3805" t="str">
            <v>UNIÃO, PVC, SOLDÁVEL, DN 32MM, INSTALADO EM PRUMADA DE ÁGUA - FORNECIMENTO E INSTALAÇÃO. AF_12/2014</v>
          </cell>
          <cell r="C3805" t="str">
            <v>COMPOSIÇÃO</v>
          </cell>
          <cell r="D3805" t="str">
            <v>UN</v>
          </cell>
          <cell r="E3805" t="str">
            <v>24,15</v>
          </cell>
          <cell r="F3805" t="str">
            <v>2,02</v>
          </cell>
          <cell r="G3805" t="str">
            <v>22,13</v>
          </cell>
          <cell r="H3805" t="str">
            <v>0,00</v>
          </cell>
          <cell r="I3805" t="str">
            <v>0,00</v>
          </cell>
          <cell r="J3805" t="str">
            <v>0,00</v>
          </cell>
          <cell r="K3805">
            <v>22.13</v>
          </cell>
          <cell r="L3805">
            <v>22.13</v>
          </cell>
          <cell r="M3805"/>
          <cell r="N3805">
            <v>89552</v>
          </cell>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6,44</v>
          </cell>
          <cell r="F3806" t="str">
            <v>2,04</v>
          </cell>
          <cell r="G3806" t="str">
            <v>4,40</v>
          </cell>
          <cell r="H3806" t="str">
            <v>0,00</v>
          </cell>
          <cell r="I3806" t="str">
            <v>0,00</v>
          </cell>
          <cell r="J3806" t="str">
            <v>0,00</v>
          </cell>
          <cell r="K3806">
            <v>4.4000000000000004</v>
          </cell>
          <cell r="L3806">
            <v>4.4000000000000004</v>
          </cell>
          <cell r="M3806"/>
          <cell r="N3806">
            <v>89553</v>
          </cell>
        </row>
        <row r="3807">
          <cell r="A3807">
            <v>89554</v>
          </cell>
          <cell r="B3807" t="str">
            <v>LUVA SIMPLES, PVC, SERIE R, ÁGUA PLUVIAL, DN 100 MM, JUNTA ELÁSTICA, FORNECIDO E INSTALADO EM RAMAL DE ENCAMINHAMENTO. AF_12/2014</v>
          </cell>
          <cell r="C3807" t="str">
            <v>COMPOSIÇÃO</v>
          </cell>
          <cell r="D3807" t="str">
            <v>UN</v>
          </cell>
          <cell r="E3807" t="str">
            <v>27,63</v>
          </cell>
          <cell r="F3807" t="str">
            <v>3,93</v>
          </cell>
          <cell r="G3807" t="str">
            <v>23,70</v>
          </cell>
          <cell r="H3807" t="str">
            <v>0,00</v>
          </cell>
          <cell r="I3807" t="str">
            <v>0,00</v>
          </cell>
          <cell r="J3807" t="str">
            <v>0,00</v>
          </cell>
          <cell r="K3807">
            <v>23.7</v>
          </cell>
          <cell r="L3807">
            <v>23.7</v>
          </cell>
          <cell r="M3807"/>
          <cell r="N3807">
            <v>89554</v>
          </cell>
        </row>
        <row r="3808">
          <cell r="A3808">
            <v>89555</v>
          </cell>
          <cell r="B3808" t="str">
            <v>CURVA DE TRANSPOSIÇÃO, PVC, SOLDÁVEL, DN 32MM, INSTALADO EM PRUMADA DE ÁGUA   FORNECIMENTO E INSTALAÇÃO. AF_12/2014</v>
          </cell>
          <cell r="C3808" t="str">
            <v>COMPOSIÇÃO</v>
          </cell>
          <cell r="D3808" t="str">
            <v>UN</v>
          </cell>
          <cell r="E3808" t="str">
            <v>29,51</v>
          </cell>
          <cell r="F3808" t="str">
            <v>2,02</v>
          </cell>
          <cell r="G3808" t="str">
            <v>27,49</v>
          </cell>
          <cell r="H3808" t="str">
            <v>0,00</v>
          </cell>
          <cell r="I3808" t="str">
            <v>0,00</v>
          </cell>
          <cell r="J3808" t="str">
            <v>0,00</v>
          </cell>
          <cell r="K3808">
            <v>27.49</v>
          </cell>
          <cell r="L3808">
            <v>27.49</v>
          </cell>
          <cell r="M3808"/>
          <cell r="N3808">
            <v>89555</v>
          </cell>
        </row>
        <row r="3809">
          <cell r="A3809">
            <v>89556</v>
          </cell>
          <cell r="B3809" t="str">
            <v>LUVA DE CORRER, PVC, SERIE R, ÁGUA PLUVIAL, DN 100 MM, JUNTA ELÁSTICA, FORNECIDO E INSTALADO EM RAMAL DE ENCAMINHAMENTO. AF_12/2014</v>
          </cell>
          <cell r="C3809" t="str">
            <v>COMPOSIÇÃO</v>
          </cell>
          <cell r="D3809" t="str">
            <v>UN</v>
          </cell>
          <cell r="E3809" t="str">
            <v>42,17</v>
          </cell>
          <cell r="F3809" t="str">
            <v>3,93</v>
          </cell>
          <cell r="G3809" t="str">
            <v>38,24</v>
          </cell>
          <cell r="H3809" t="str">
            <v>0,00</v>
          </cell>
          <cell r="I3809" t="str">
            <v>0,00</v>
          </cell>
          <cell r="J3809" t="str">
            <v>0,00</v>
          </cell>
          <cell r="K3809">
            <v>38.24</v>
          </cell>
          <cell r="L3809">
            <v>38.24</v>
          </cell>
          <cell r="M3809"/>
          <cell r="N3809">
            <v>89556</v>
          </cell>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32,62</v>
          </cell>
          <cell r="F3810" t="str">
            <v>3,93</v>
          </cell>
          <cell r="G3810" t="str">
            <v>28,69</v>
          </cell>
          <cell r="H3810" t="str">
            <v>0,00</v>
          </cell>
          <cell r="I3810" t="str">
            <v>0,00</v>
          </cell>
          <cell r="J3810" t="str">
            <v>0,00</v>
          </cell>
          <cell r="K3810">
            <v>28.69</v>
          </cell>
          <cell r="L3810">
            <v>28.69</v>
          </cell>
          <cell r="M3810"/>
          <cell r="N3810">
            <v>89557</v>
          </cell>
        </row>
        <row r="3811">
          <cell r="A3811">
            <v>89558</v>
          </cell>
          <cell r="B3811" t="str">
            <v>LUVA, PVC, SOLDÁVEL, DN 40MM, INSTALADO EM PRUMADA DE ÁGUA - FORNECIMENTO E INSTALAÇÃO. AF_12/2014</v>
          </cell>
          <cell r="C3811" t="str">
            <v>COMPOSIÇÃO</v>
          </cell>
          <cell r="D3811" t="str">
            <v>UN</v>
          </cell>
          <cell r="E3811" t="str">
            <v>10,26</v>
          </cell>
          <cell r="F3811" t="str">
            <v>2,44</v>
          </cell>
          <cell r="G3811" t="str">
            <v>7,82</v>
          </cell>
          <cell r="H3811" t="str">
            <v>0,00</v>
          </cell>
          <cell r="I3811" t="str">
            <v>0,00</v>
          </cell>
          <cell r="J3811" t="str">
            <v>0,00</v>
          </cell>
          <cell r="K3811">
            <v>7.82</v>
          </cell>
          <cell r="L3811">
            <v>7.82</v>
          </cell>
          <cell r="M3811"/>
          <cell r="N3811">
            <v>89558</v>
          </cell>
        </row>
        <row r="3812">
          <cell r="A3812">
            <v>89559</v>
          </cell>
          <cell r="B3812" t="str">
            <v>TÊ DE INSPEÇÃO, PVC, SERIE R, ÁGUA PLUVIAL, DN 100 MM, JUNTA ELÁSTICA, FORNECIDO E INSTALADO EM RAMAL DE ENCAMINHAMENTO. AF_12/2014</v>
          </cell>
          <cell r="C3812" t="str">
            <v>COMPOSIÇÃO</v>
          </cell>
          <cell r="D3812" t="str">
            <v>UN</v>
          </cell>
          <cell r="E3812" t="str">
            <v>76,83</v>
          </cell>
          <cell r="F3812" t="str">
            <v>3,93</v>
          </cell>
          <cell r="G3812" t="str">
            <v>72,90</v>
          </cell>
          <cell r="H3812" t="str">
            <v>0,00</v>
          </cell>
          <cell r="I3812" t="str">
            <v>0,00</v>
          </cell>
          <cell r="J3812" t="str">
            <v>0,00</v>
          </cell>
          <cell r="K3812">
            <v>72.900000000000006</v>
          </cell>
          <cell r="L3812">
            <v>72.900000000000006</v>
          </cell>
          <cell r="M3812"/>
          <cell r="N3812">
            <v>89559</v>
          </cell>
        </row>
        <row r="3813">
          <cell r="A3813">
            <v>89561</v>
          </cell>
          <cell r="B3813" t="str">
            <v>JUNÇÃO SIMPLES, PVC, SERIE R, ÁGUA PLUVIAL, DN 40 MM, JUNTA SOLDÁVEL, FORNECIDO E INSTALADO EM RAMAL DE ENCAMINHAMENTO. AF_12/2014</v>
          </cell>
          <cell r="C3813" t="str">
            <v>COMPOSIÇÃO</v>
          </cell>
          <cell r="D3813" t="str">
            <v>UN</v>
          </cell>
          <cell r="E3813" t="str">
            <v>15,20</v>
          </cell>
          <cell r="F3813" t="str">
            <v>2,90</v>
          </cell>
          <cell r="G3813" t="str">
            <v>12,30</v>
          </cell>
          <cell r="H3813" t="str">
            <v>0,00</v>
          </cell>
          <cell r="I3813" t="str">
            <v>0,00</v>
          </cell>
          <cell r="J3813" t="str">
            <v>0,00</v>
          </cell>
          <cell r="K3813">
            <v>12.3</v>
          </cell>
          <cell r="L3813">
            <v>12.3</v>
          </cell>
          <cell r="M3813"/>
          <cell r="N3813">
            <v>89561</v>
          </cell>
        </row>
        <row r="3814">
          <cell r="A3814">
            <v>89562</v>
          </cell>
          <cell r="B3814" t="str">
            <v>LUVA DE REDUÇÃO, PVC, SOLDÁVEL, DN 40MM X 32MM, INSTALADO EM PRUMADA DE ÁGUA - FORNECIMENTO E INSTALAÇÃO. AF_12/2014</v>
          </cell>
          <cell r="C3814" t="str">
            <v>COMPOSIÇÃO</v>
          </cell>
          <cell r="D3814" t="str">
            <v>UN</v>
          </cell>
          <cell r="E3814" t="str">
            <v>11,03</v>
          </cell>
          <cell r="F3814" t="str">
            <v>2,44</v>
          </cell>
          <cell r="G3814" t="str">
            <v>8,59</v>
          </cell>
          <cell r="H3814" t="str">
            <v>0,00</v>
          </cell>
          <cell r="I3814" t="str">
            <v>0,00</v>
          </cell>
          <cell r="J3814" t="str">
            <v>0,00</v>
          </cell>
          <cell r="K3814">
            <v>8.59</v>
          </cell>
          <cell r="L3814">
            <v>8.59</v>
          </cell>
          <cell r="M3814"/>
          <cell r="N3814">
            <v>89562</v>
          </cell>
        </row>
        <row r="3815">
          <cell r="A3815">
            <v>89563</v>
          </cell>
          <cell r="B3815" t="str">
            <v>JUNÇÃO SIMPLES, PVC, SERIE R, ÁGUA PLUVIAL, DN 50 MM, JUNTA ELÁSTICA, FORNECIDO E INSTALADO EM RAMAL DE ENCAMINHAMENTO. AF_12/2014</v>
          </cell>
          <cell r="C3815" t="str">
            <v>COMPOSIÇÃO</v>
          </cell>
          <cell r="D3815" t="str">
            <v>UN</v>
          </cell>
          <cell r="E3815" t="str">
            <v>25,59</v>
          </cell>
          <cell r="F3815" t="str">
            <v>3,73</v>
          </cell>
          <cell r="G3815" t="str">
            <v>21,86</v>
          </cell>
          <cell r="H3815" t="str">
            <v>0,00</v>
          </cell>
          <cell r="I3815" t="str">
            <v>0,00</v>
          </cell>
          <cell r="J3815" t="str">
            <v>0,00</v>
          </cell>
          <cell r="K3815">
            <v>21.86</v>
          </cell>
          <cell r="L3815">
            <v>21.86</v>
          </cell>
          <cell r="M3815"/>
          <cell r="N3815">
            <v>89563</v>
          </cell>
        </row>
        <row r="3816">
          <cell r="A3816">
            <v>89564</v>
          </cell>
          <cell r="B3816" t="str">
            <v>LUVA COM ROSCA, PVC, SOLDÁVEL, DN 40MM X 1.1/4, INSTALADO EM PRUMADA DE ÁGUA - FORNECIMENTO E INSTALAÇÃO. AF_12/2014</v>
          </cell>
          <cell r="C3816" t="str">
            <v>COMPOSIÇÃO</v>
          </cell>
          <cell r="D3816" t="str">
            <v>UN</v>
          </cell>
          <cell r="E3816" t="str">
            <v>21,19</v>
          </cell>
          <cell r="F3816" t="str">
            <v>2,43</v>
          </cell>
          <cell r="G3816" t="str">
            <v>18,76</v>
          </cell>
          <cell r="H3816" t="str">
            <v>0,00</v>
          </cell>
          <cell r="I3816" t="str">
            <v>0,00</v>
          </cell>
          <cell r="J3816" t="str">
            <v>0,00</v>
          </cell>
          <cell r="K3816">
            <v>18.760000000000002</v>
          </cell>
          <cell r="L3816">
            <v>18.760000000000002</v>
          </cell>
          <cell r="M3816"/>
          <cell r="N3816">
            <v>89564</v>
          </cell>
        </row>
        <row r="3817">
          <cell r="A3817">
            <v>89565</v>
          </cell>
          <cell r="B3817" t="str">
            <v>JUNÇÃO SIMPLES, PVC, SERIE R, ÁGUA PLUVIAL, DN 75 X 75 MM, JUNTA ELÁSTICA, FORNECIDO E INSTALADO EM RAMAL DE ENCAMINHAMENTO. AF_12/2014</v>
          </cell>
          <cell r="C3817" t="str">
            <v>COMPOSIÇÃO</v>
          </cell>
          <cell r="D3817" t="str">
            <v>UN</v>
          </cell>
          <cell r="E3817" t="str">
            <v>61,90</v>
          </cell>
          <cell r="F3817" t="str">
            <v>5,59</v>
          </cell>
          <cell r="G3817" t="str">
            <v>56,31</v>
          </cell>
          <cell r="H3817" t="str">
            <v>0,00</v>
          </cell>
          <cell r="I3817" t="str">
            <v>0,00</v>
          </cell>
          <cell r="J3817" t="str">
            <v>0,00</v>
          </cell>
          <cell r="K3817">
            <v>56.31</v>
          </cell>
          <cell r="L3817">
            <v>56.31</v>
          </cell>
          <cell r="M3817"/>
          <cell r="N3817">
            <v>89565</v>
          </cell>
        </row>
        <row r="3818">
          <cell r="A3818">
            <v>89566</v>
          </cell>
          <cell r="B3818" t="str">
            <v>TÊ, PVC, SERIE R, ÁGUA PLUVIAL, DN 75 MM, JUNTA ELÁSTICA, FORNECIDO E INSTALADO EM RAMAL DE ENCAMINHAMENTO. AF_12/2014</v>
          </cell>
          <cell r="C3818" t="str">
            <v>COMPOSIÇÃO</v>
          </cell>
          <cell r="D3818" t="str">
            <v>UN</v>
          </cell>
          <cell r="E3818" t="str">
            <v>52,69</v>
          </cell>
          <cell r="F3818" t="str">
            <v>5,59</v>
          </cell>
          <cell r="G3818" t="str">
            <v>47,10</v>
          </cell>
          <cell r="H3818" t="str">
            <v>0,00</v>
          </cell>
          <cell r="I3818" t="str">
            <v>0,00</v>
          </cell>
          <cell r="J3818" t="str">
            <v>0,00</v>
          </cell>
          <cell r="K3818">
            <v>47.1</v>
          </cell>
          <cell r="L3818">
            <v>47.1</v>
          </cell>
          <cell r="M3818"/>
          <cell r="N3818">
            <v>89566</v>
          </cell>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93,22</v>
          </cell>
          <cell r="F3819" t="str">
            <v>7,65</v>
          </cell>
          <cell r="G3819" t="str">
            <v>85,57</v>
          </cell>
          <cell r="H3819" t="str">
            <v>0,00</v>
          </cell>
          <cell r="I3819" t="str">
            <v>0,00</v>
          </cell>
          <cell r="J3819" t="str">
            <v>0,00</v>
          </cell>
          <cell r="K3819">
            <v>85.57</v>
          </cell>
          <cell r="L3819">
            <v>85.57</v>
          </cell>
          <cell r="M3819"/>
          <cell r="N3819">
            <v>89567</v>
          </cell>
        </row>
        <row r="3820">
          <cell r="A3820">
            <v>89568</v>
          </cell>
          <cell r="B3820" t="str">
            <v>UNIÃO, PVC, SOLDÁVEL, DN 40MM, INSTALADO EM PRUMADA DE ÁGUA - FORNECIMENTO E INSTALAÇÃO. AF_12/2014</v>
          </cell>
          <cell r="C3820" t="str">
            <v>COMPOSIÇÃO</v>
          </cell>
          <cell r="D3820" t="str">
            <v>UN</v>
          </cell>
          <cell r="E3820" t="str">
            <v>44,25</v>
          </cell>
          <cell r="F3820" t="str">
            <v>2,42</v>
          </cell>
          <cell r="G3820" t="str">
            <v>41,83</v>
          </cell>
          <cell r="H3820" t="str">
            <v>0,00</v>
          </cell>
          <cell r="I3820" t="str">
            <v>0,00</v>
          </cell>
          <cell r="J3820" t="str">
            <v>0,00</v>
          </cell>
          <cell r="K3820">
            <v>41.83</v>
          </cell>
          <cell r="L3820">
            <v>41.83</v>
          </cell>
          <cell r="M3820"/>
          <cell r="N3820">
            <v>89568</v>
          </cell>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87,95</v>
          </cell>
          <cell r="F3821" t="str">
            <v>7,65</v>
          </cell>
          <cell r="G3821" t="str">
            <v>80,30</v>
          </cell>
          <cell r="H3821" t="str">
            <v>0,00</v>
          </cell>
          <cell r="I3821" t="str">
            <v>0,00</v>
          </cell>
          <cell r="J3821" t="str">
            <v>0,00</v>
          </cell>
          <cell r="K3821">
            <v>80.3</v>
          </cell>
          <cell r="L3821">
            <v>80.3</v>
          </cell>
          <cell r="M3821"/>
          <cell r="N3821">
            <v>89569</v>
          </cell>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14,58</v>
          </cell>
          <cell r="F3822" t="str">
            <v>2,43</v>
          </cell>
          <cell r="G3822" t="str">
            <v>12,15</v>
          </cell>
          <cell r="H3822" t="str">
            <v>0,00</v>
          </cell>
          <cell r="I3822" t="str">
            <v>0,00</v>
          </cell>
          <cell r="J3822" t="str">
            <v>0,00</v>
          </cell>
          <cell r="K3822">
            <v>12.15</v>
          </cell>
          <cell r="L3822">
            <v>12.15</v>
          </cell>
          <cell r="M3822"/>
          <cell r="N3822">
            <v>89570</v>
          </cell>
        </row>
        <row r="3823">
          <cell r="A3823">
            <v>89571</v>
          </cell>
          <cell r="B3823" t="str">
            <v>TÊ, PVC, SERIE R, ÁGUA PLUVIAL, DN 100 X 100 MM, JUNTA ELÁSTICA, FORNECIDO E INSTALADO EM RAMAL DE ENCAMINHAMENTO. AF_12/2014</v>
          </cell>
          <cell r="C3823" t="str">
            <v>COMPOSIÇÃO</v>
          </cell>
          <cell r="D3823" t="str">
            <v>UN</v>
          </cell>
          <cell r="E3823" t="str">
            <v>85,14</v>
          </cell>
          <cell r="F3823" t="str">
            <v>7,65</v>
          </cell>
          <cell r="G3823" t="str">
            <v>77,49</v>
          </cell>
          <cell r="H3823" t="str">
            <v>0,00</v>
          </cell>
          <cell r="I3823" t="str">
            <v>0,00</v>
          </cell>
          <cell r="J3823" t="str">
            <v>0,00</v>
          </cell>
          <cell r="K3823">
            <v>77.489999999999995</v>
          </cell>
          <cell r="L3823">
            <v>77.489999999999995</v>
          </cell>
          <cell r="M3823"/>
          <cell r="N3823">
            <v>89571</v>
          </cell>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9,64</v>
          </cell>
          <cell r="F3824" t="str">
            <v>2,44</v>
          </cell>
          <cell r="G3824" t="str">
            <v>7,20</v>
          </cell>
          <cell r="H3824" t="str">
            <v>0,00</v>
          </cell>
          <cell r="I3824" t="str">
            <v>0,00</v>
          </cell>
          <cell r="J3824" t="str">
            <v>0,00</v>
          </cell>
          <cell r="K3824">
            <v>7.2</v>
          </cell>
          <cell r="L3824">
            <v>7.2</v>
          </cell>
          <cell r="M3824"/>
          <cell r="N3824">
            <v>89572</v>
          </cell>
        </row>
        <row r="3825">
          <cell r="A3825">
            <v>89573</v>
          </cell>
          <cell r="B3825" t="str">
            <v>TÊ, PVC, SERIE R, ÁGUA PLUVIAL, DN 100 X 75 MM, JUNTA ELÁSTICA, FORNECIDO E INSTALADO EM RAMAL DE ENCAMINHAMENTO. AF_12/2014</v>
          </cell>
          <cell r="C3825" t="str">
            <v>COMPOSIÇÃO</v>
          </cell>
          <cell r="D3825" t="str">
            <v>UN</v>
          </cell>
          <cell r="E3825" t="str">
            <v>77,01</v>
          </cell>
          <cell r="F3825" t="str">
            <v>7,65</v>
          </cell>
          <cell r="G3825" t="str">
            <v>69,36</v>
          </cell>
          <cell r="H3825" t="str">
            <v>0,00</v>
          </cell>
          <cell r="I3825" t="str">
            <v>0,00</v>
          </cell>
          <cell r="J3825" t="str">
            <v>0,00</v>
          </cell>
          <cell r="K3825">
            <v>69.36</v>
          </cell>
          <cell r="L3825">
            <v>69.36</v>
          </cell>
          <cell r="M3825"/>
          <cell r="N3825">
            <v>89573</v>
          </cell>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153,88</v>
          </cell>
          <cell r="F3826" t="str">
            <v>11,81</v>
          </cell>
          <cell r="G3826" t="str">
            <v>142,07</v>
          </cell>
          <cell r="H3826" t="str">
            <v>0,00</v>
          </cell>
          <cell r="I3826" t="str">
            <v>0,00</v>
          </cell>
          <cell r="J3826" t="str">
            <v>0,00</v>
          </cell>
          <cell r="K3826">
            <v>142.07</v>
          </cell>
          <cell r="L3826">
            <v>142.07</v>
          </cell>
          <cell r="M3826"/>
          <cell r="N3826">
            <v>89574</v>
          </cell>
        </row>
        <row r="3827">
          <cell r="A3827">
            <v>89575</v>
          </cell>
          <cell r="B3827" t="str">
            <v>LUVA, PVC, SOLDÁVEL, DN 50MM, INSTALADO EM PRUMADA DE ÁGUA - FORNECIMENTO E INSTALAÇÃO. AF_12/2014</v>
          </cell>
          <cell r="C3827" t="str">
            <v>COMPOSIÇÃO</v>
          </cell>
          <cell r="D3827" t="str">
            <v>UN</v>
          </cell>
          <cell r="E3827" t="str">
            <v>12,77</v>
          </cell>
          <cell r="F3827" t="str">
            <v>2,97</v>
          </cell>
          <cell r="G3827" t="str">
            <v>9,80</v>
          </cell>
          <cell r="H3827" t="str">
            <v>0,00</v>
          </cell>
          <cell r="I3827" t="str">
            <v>0,00</v>
          </cell>
          <cell r="J3827" t="str">
            <v>0,00</v>
          </cell>
          <cell r="K3827">
            <v>9.8000000000000007</v>
          </cell>
          <cell r="L3827">
            <v>9.8000000000000007</v>
          </cell>
          <cell r="M3827"/>
          <cell r="N3827">
            <v>89575</v>
          </cell>
        </row>
        <row r="3828">
          <cell r="A3828">
            <v>89577</v>
          </cell>
          <cell r="B3828" t="str">
            <v>LUVA DE CORRER, PVC, SOLDÁVEL, DN 50MM, INSTALADO EM PRUMADA DE ÁGUA - FORNECIMENTO E INSTALAÇÃO. AF_12/2014</v>
          </cell>
          <cell r="C3828" t="str">
            <v>COMPOSIÇÃO</v>
          </cell>
          <cell r="D3828" t="str">
            <v>UN</v>
          </cell>
          <cell r="E3828" t="str">
            <v>44,78</v>
          </cell>
          <cell r="F3828" t="str">
            <v>2,96</v>
          </cell>
          <cell r="G3828" t="str">
            <v>41,82</v>
          </cell>
          <cell r="H3828" t="str">
            <v>0,00</v>
          </cell>
          <cell r="I3828" t="str">
            <v>0,00</v>
          </cell>
          <cell r="J3828" t="str">
            <v>0,00</v>
          </cell>
          <cell r="K3828">
            <v>41.82</v>
          </cell>
          <cell r="L3828">
            <v>41.82</v>
          </cell>
          <cell r="M3828"/>
          <cell r="N3828">
            <v>89577</v>
          </cell>
        </row>
        <row r="3829">
          <cell r="A3829">
            <v>89579</v>
          </cell>
          <cell r="B3829" t="str">
            <v>LUVA DE REDUÇÃO, PVC, SOLDÁVEL, DN 50MM X 25MM, INSTALADO EM PRUMADA DE ÁGUA   FORNECIMENTO E INSTALAÇÃO. AF_12/2014</v>
          </cell>
          <cell r="C3829" t="str">
            <v>COMPOSIÇÃO</v>
          </cell>
          <cell r="D3829" t="str">
            <v>UN</v>
          </cell>
          <cell r="E3829" t="str">
            <v>13,13</v>
          </cell>
          <cell r="F3829" t="str">
            <v>2,97</v>
          </cell>
          <cell r="G3829" t="str">
            <v>10,16</v>
          </cell>
          <cell r="H3829" t="str">
            <v>0,00</v>
          </cell>
          <cell r="I3829" t="str">
            <v>0,00</v>
          </cell>
          <cell r="J3829" t="str">
            <v>0,00</v>
          </cell>
          <cell r="K3829">
            <v>10.16</v>
          </cell>
          <cell r="L3829">
            <v>10.16</v>
          </cell>
          <cell r="M3829"/>
          <cell r="N3829">
            <v>89579</v>
          </cell>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32,00</v>
          </cell>
          <cell r="F3830" t="str">
            <v>2,46</v>
          </cell>
          <cell r="G3830" t="str">
            <v>29,54</v>
          </cell>
          <cell r="H3830" t="str">
            <v>0,00</v>
          </cell>
          <cell r="I3830" t="str">
            <v>0,00</v>
          </cell>
          <cell r="J3830" t="str">
            <v>0,00</v>
          </cell>
          <cell r="K3830">
            <v>29.54</v>
          </cell>
          <cell r="L3830">
            <v>29.54</v>
          </cell>
          <cell r="M3830"/>
          <cell r="N3830">
            <v>89581</v>
          </cell>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27,73</v>
          </cell>
          <cell r="F3831" t="str">
            <v>2,46</v>
          </cell>
          <cell r="G3831" t="str">
            <v>25,27</v>
          </cell>
          <cell r="H3831" t="str">
            <v>0,00</v>
          </cell>
          <cell r="I3831" t="str">
            <v>0,00</v>
          </cell>
          <cell r="J3831" t="str">
            <v>0,00</v>
          </cell>
          <cell r="K3831">
            <v>25.27</v>
          </cell>
          <cell r="L3831">
            <v>25.27</v>
          </cell>
          <cell r="M3831"/>
          <cell r="N3831">
            <v>89582</v>
          </cell>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43,30</v>
          </cell>
          <cell r="F3832" t="str">
            <v>2,46</v>
          </cell>
          <cell r="G3832" t="str">
            <v>40,84</v>
          </cell>
          <cell r="H3832" t="str">
            <v>0,00</v>
          </cell>
          <cell r="I3832" t="str">
            <v>0,00</v>
          </cell>
          <cell r="J3832" t="str">
            <v>0,00</v>
          </cell>
          <cell r="K3832">
            <v>40.840000000000003</v>
          </cell>
          <cell r="L3832">
            <v>40.840000000000003</v>
          </cell>
          <cell r="M3832"/>
          <cell r="N3832">
            <v>89583</v>
          </cell>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49,34</v>
          </cell>
          <cell r="F3833" t="str">
            <v>4,13</v>
          </cell>
          <cell r="G3833" t="str">
            <v>45,21</v>
          </cell>
          <cell r="H3833" t="str">
            <v>0,00</v>
          </cell>
          <cell r="I3833" t="str">
            <v>0,00</v>
          </cell>
          <cell r="J3833" t="str">
            <v>0,00</v>
          </cell>
          <cell r="K3833">
            <v>45.21</v>
          </cell>
          <cell r="L3833">
            <v>45.21</v>
          </cell>
          <cell r="M3833"/>
          <cell r="N3833">
            <v>89584</v>
          </cell>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38,95</v>
          </cell>
          <cell r="F3834" t="str">
            <v>4,13</v>
          </cell>
          <cell r="G3834" t="str">
            <v>34,82</v>
          </cell>
          <cell r="H3834" t="str">
            <v>0,00</v>
          </cell>
          <cell r="I3834" t="str">
            <v>0,00</v>
          </cell>
          <cell r="J3834" t="str">
            <v>0,00</v>
          </cell>
          <cell r="K3834">
            <v>34.82</v>
          </cell>
          <cell r="L3834">
            <v>34.82</v>
          </cell>
          <cell r="M3834"/>
          <cell r="N3834">
            <v>89585</v>
          </cell>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65,64</v>
          </cell>
          <cell r="F3835" t="str">
            <v>4,13</v>
          </cell>
          <cell r="G3835" t="str">
            <v>61,51</v>
          </cell>
          <cell r="H3835" t="str">
            <v>0,00</v>
          </cell>
          <cell r="I3835" t="str">
            <v>0,00</v>
          </cell>
          <cell r="J3835" t="str">
            <v>0,00</v>
          </cell>
          <cell r="K3835">
            <v>61.51</v>
          </cell>
          <cell r="L3835">
            <v>61.51</v>
          </cell>
          <cell r="M3835"/>
          <cell r="N3835">
            <v>89587</v>
          </cell>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41,84</v>
          </cell>
          <cell r="F3836" t="str">
            <v>4,13</v>
          </cell>
          <cell r="G3836" t="str">
            <v>37,71</v>
          </cell>
          <cell r="H3836" t="str">
            <v>0,00</v>
          </cell>
          <cell r="I3836" t="str">
            <v>0,00</v>
          </cell>
          <cell r="J3836" t="str">
            <v>0,00</v>
          </cell>
          <cell r="K3836">
            <v>37.71</v>
          </cell>
          <cell r="L3836">
            <v>37.71</v>
          </cell>
          <cell r="M3836"/>
          <cell r="N3836">
            <v>89589</v>
          </cell>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155,17</v>
          </cell>
          <cell r="F3837" t="str">
            <v>7,03</v>
          </cell>
          <cell r="G3837" t="str">
            <v>148,14</v>
          </cell>
          <cell r="H3837" t="str">
            <v>0,00</v>
          </cell>
          <cell r="I3837" t="str">
            <v>0,00</v>
          </cell>
          <cell r="J3837" t="str">
            <v>0,00</v>
          </cell>
          <cell r="K3837">
            <v>148.13999999999999</v>
          </cell>
          <cell r="L3837">
            <v>148.13999999999999</v>
          </cell>
          <cell r="M3837"/>
          <cell r="N3837">
            <v>89590</v>
          </cell>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125,32</v>
          </cell>
          <cell r="F3838" t="str">
            <v>7,03</v>
          </cell>
          <cell r="G3838" t="str">
            <v>118,29</v>
          </cell>
          <cell r="H3838" t="str">
            <v>0,00</v>
          </cell>
          <cell r="I3838" t="str">
            <v>0,00</v>
          </cell>
          <cell r="J3838" t="str">
            <v>0,00</v>
          </cell>
          <cell r="K3838">
            <v>118.29</v>
          </cell>
          <cell r="L3838">
            <v>118.29</v>
          </cell>
          <cell r="M3838"/>
          <cell r="N3838">
            <v>89591</v>
          </cell>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212,11</v>
          </cell>
          <cell r="F3839" t="str">
            <v>7,03</v>
          </cell>
          <cell r="G3839" t="str">
            <v>205,08</v>
          </cell>
          <cell r="H3839" t="str">
            <v>0,00</v>
          </cell>
          <cell r="I3839" t="str">
            <v>0,00</v>
          </cell>
          <cell r="J3839" t="str">
            <v>0,00</v>
          </cell>
          <cell r="K3839">
            <v>205.08</v>
          </cell>
          <cell r="L3839">
            <v>205.08</v>
          </cell>
          <cell r="M3839"/>
          <cell r="N3839">
            <v>89592</v>
          </cell>
        </row>
        <row r="3840">
          <cell r="A3840">
            <v>89593</v>
          </cell>
          <cell r="B3840" t="str">
            <v>LUVA COM ROSCA, PVC, SOLDÁVEL, DN 50MM X 1.1/2, INSTALADO EM PRUMADA DE ÁGUA - FORNECIMENTO E INSTALAÇÃO. AF_12/2014</v>
          </cell>
          <cell r="C3840" t="str">
            <v>COMPOSIÇÃO</v>
          </cell>
          <cell r="D3840" t="str">
            <v>UN</v>
          </cell>
          <cell r="E3840" t="str">
            <v>40,36</v>
          </cell>
          <cell r="F3840" t="str">
            <v>2,96</v>
          </cell>
          <cell r="G3840" t="str">
            <v>37,40</v>
          </cell>
          <cell r="H3840" t="str">
            <v>0,00</v>
          </cell>
          <cell r="I3840" t="str">
            <v>0,00</v>
          </cell>
          <cell r="J3840" t="str">
            <v>0,00</v>
          </cell>
          <cell r="K3840">
            <v>37.4</v>
          </cell>
          <cell r="L3840">
            <v>37.4</v>
          </cell>
          <cell r="M3840"/>
          <cell r="N3840">
            <v>89593</v>
          </cell>
        </row>
        <row r="3841">
          <cell r="A3841">
            <v>89594</v>
          </cell>
          <cell r="B3841" t="str">
            <v>UNIÃO, PVC, SOLDÁVEL, DN 50MM, INSTALADO EM PRUMADA DE ÁGUA - FORNECIMENTO E INSTALAÇÃO. AF_12/2014</v>
          </cell>
          <cell r="C3841" t="str">
            <v>COMPOSIÇÃO</v>
          </cell>
          <cell r="D3841" t="str">
            <v>UN</v>
          </cell>
          <cell r="E3841" t="str">
            <v>49,08</v>
          </cell>
          <cell r="F3841" t="str">
            <v>2,96</v>
          </cell>
          <cell r="G3841" t="str">
            <v>46,12</v>
          </cell>
          <cell r="H3841" t="str">
            <v>0,00</v>
          </cell>
          <cell r="I3841" t="str">
            <v>0,00</v>
          </cell>
          <cell r="J3841" t="str">
            <v>0,00</v>
          </cell>
          <cell r="K3841">
            <v>46.12</v>
          </cell>
          <cell r="L3841">
            <v>46.12</v>
          </cell>
          <cell r="M3841"/>
          <cell r="N3841">
            <v>89594</v>
          </cell>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17,65</v>
          </cell>
          <cell r="F3842" t="str">
            <v>2,97</v>
          </cell>
          <cell r="G3842" t="str">
            <v>14,68</v>
          </cell>
          <cell r="H3842" t="str">
            <v>0,00</v>
          </cell>
          <cell r="I3842" t="str">
            <v>0,00</v>
          </cell>
          <cell r="J3842" t="str">
            <v>0,00</v>
          </cell>
          <cell r="K3842">
            <v>14.68</v>
          </cell>
          <cell r="L3842">
            <v>14.68</v>
          </cell>
          <cell r="M3842"/>
          <cell r="N3842">
            <v>89595</v>
          </cell>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12,52</v>
          </cell>
          <cell r="F3843" t="str">
            <v>2,97</v>
          </cell>
          <cell r="G3843" t="str">
            <v>9,55</v>
          </cell>
          <cell r="H3843" t="str">
            <v>0,00</v>
          </cell>
          <cell r="I3843" t="str">
            <v>0,00</v>
          </cell>
          <cell r="J3843" t="str">
            <v>0,00</v>
          </cell>
          <cell r="K3843">
            <v>9.5500000000000007</v>
          </cell>
          <cell r="L3843">
            <v>9.5500000000000007</v>
          </cell>
          <cell r="M3843"/>
          <cell r="N3843">
            <v>89596</v>
          </cell>
        </row>
        <row r="3844">
          <cell r="A3844">
            <v>89597</v>
          </cell>
          <cell r="B3844" t="str">
            <v>LUVA, PVC, SOLDÁVEL, DN 60MM, INSTALADO EM PRUMADA DE ÁGUA - FORNECIMENTO E INSTALAÇÃO. AF_12/2014</v>
          </cell>
          <cell r="C3844" t="str">
            <v>COMPOSIÇÃO</v>
          </cell>
          <cell r="D3844" t="str">
            <v>UN</v>
          </cell>
          <cell r="E3844" t="str">
            <v>24,58</v>
          </cell>
          <cell r="F3844" t="str">
            <v>3,51</v>
          </cell>
          <cell r="G3844" t="str">
            <v>21,07</v>
          </cell>
          <cell r="H3844" t="str">
            <v>0,00</v>
          </cell>
          <cell r="I3844" t="str">
            <v>0,00</v>
          </cell>
          <cell r="J3844" t="str">
            <v>0,00</v>
          </cell>
          <cell r="K3844">
            <v>21.07</v>
          </cell>
          <cell r="L3844">
            <v>21.07</v>
          </cell>
          <cell r="M3844"/>
          <cell r="N3844">
            <v>89597</v>
          </cell>
        </row>
        <row r="3845">
          <cell r="A3845">
            <v>89598</v>
          </cell>
          <cell r="B3845" t="str">
            <v>LUVA DE CORRER, PVC, SOLDÁVEL, DN 60MM, INSTALADO EM PRUMADA DE ÁGUA   FORNECIMENTO E INSTALAÇÃO. AF_12/2014</v>
          </cell>
          <cell r="C3845" t="str">
            <v>COMPOSIÇÃO</v>
          </cell>
          <cell r="D3845" t="str">
            <v>UN</v>
          </cell>
          <cell r="E3845" t="str">
            <v>67,94</v>
          </cell>
          <cell r="F3845" t="str">
            <v>3,50</v>
          </cell>
          <cell r="G3845" t="str">
            <v>64,44</v>
          </cell>
          <cell r="H3845" t="str">
            <v>0,00</v>
          </cell>
          <cell r="I3845" t="str">
            <v>0,00</v>
          </cell>
          <cell r="J3845" t="str">
            <v>0,00</v>
          </cell>
          <cell r="K3845">
            <v>64.44</v>
          </cell>
          <cell r="L3845">
            <v>64.44</v>
          </cell>
          <cell r="M3845"/>
          <cell r="N3845">
            <v>89598</v>
          </cell>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20,73</v>
          </cell>
          <cell r="F3846" t="str">
            <v>1,64</v>
          </cell>
          <cell r="G3846" t="str">
            <v>19,09</v>
          </cell>
          <cell r="H3846" t="str">
            <v>0,00</v>
          </cell>
          <cell r="I3846" t="str">
            <v>0,00</v>
          </cell>
          <cell r="J3846" t="str">
            <v>0,00</v>
          </cell>
          <cell r="K3846">
            <v>19.09</v>
          </cell>
          <cell r="L3846">
            <v>19.09</v>
          </cell>
          <cell r="M3846"/>
          <cell r="N3846">
            <v>89599</v>
          </cell>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22,85</v>
          </cell>
          <cell r="F3847" t="str">
            <v>1,64</v>
          </cell>
          <cell r="G3847" t="str">
            <v>21,21</v>
          </cell>
          <cell r="H3847" t="str">
            <v>0,00</v>
          </cell>
          <cell r="I3847" t="str">
            <v>0,00</v>
          </cell>
          <cell r="J3847" t="str">
            <v>0,00</v>
          </cell>
          <cell r="K3847">
            <v>21.21</v>
          </cell>
          <cell r="L3847">
            <v>21.21</v>
          </cell>
          <cell r="M3847"/>
          <cell r="N3847">
            <v>89600</v>
          </cell>
        </row>
        <row r="3848">
          <cell r="A3848">
            <v>89605</v>
          </cell>
          <cell r="B3848" t="str">
            <v>LUVA DE REDUÇÃO, PVC, SOLDÁVEL, DN 60MM X 50MM, INSTALADO EM PRUMADA DE ÁGUA - FORNECIMENTO E INSTALAÇÃO. AF_12/2014</v>
          </cell>
          <cell r="C3848" t="str">
            <v>COMPOSIÇÃO</v>
          </cell>
          <cell r="D3848" t="str">
            <v>UN</v>
          </cell>
          <cell r="E3848" t="str">
            <v>23,94</v>
          </cell>
          <cell r="F3848" t="str">
            <v>3,51</v>
          </cell>
          <cell r="G3848" t="str">
            <v>20,43</v>
          </cell>
          <cell r="H3848" t="str">
            <v>0,00</v>
          </cell>
          <cell r="I3848" t="str">
            <v>0,00</v>
          </cell>
          <cell r="J3848" t="str">
            <v>0,00</v>
          </cell>
          <cell r="K3848">
            <v>20.43</v>
          </cell>
          <cell r="L3848">
            <v>20.43</v>
          </cell>
          <cell r="M3848"/>
          <cell r="N3848">
            <v>89605</v>
          </cell>
        </row>
        <row r="3849">
          <cell r="A3849">
            <v>89609</v>
          </cell>
          <cell r="B3849" t="str">
            <v>UNIÃO, PVC, SOLDÁVEL, DN 60MM, INSTALADO EM PRUMADA DE ÁGUA - FORNECIMENTO E INSTALAÇÃO. AF_12/2014</v>
          </cell>
          <cell r="C3849" t="str">
            <v>COMPOSIÇÃO</v>
          </cell>
          <cell r="D3849" t="str">
            <v>UN</v>
          </cell>
          <cell r="E3849" t="str">
            <v>115,39</v>
          </cell>
          <cell r="F3849" t="str">
            <v>3,50</v>
          </cell>
          <cell r="G3849" t="str">
            <v>111,89</v>
          </cell>
          <cell r="H3849" t="str">
            <v>0,00</v>
          </cell>
          <cell r="I3849" t="str">
            <v>0,00</v>
          </cell>
          <cell r="J3849" t="str">
            <v>0,00</v>
          </cell>
          <cell r="K3849">
            <v>111.89</v>
          </cell>
          <cell r="L3849">
            <v>111.89</v>
          </cell>
          <cell r="M3849"/>
          <cell r="N3849">
            <v>89609</v>
          </cell>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24,60</v>
          </cell>
          <cell r="F3850" t="str">
            <v>3,51</v>
          </cell>
          <cell r="G3850" t="str">
            <v>21,09</v>
          </cell>
          <cell r="H3850" t="str">
            <v>0,00</v>
          </cell>
          <cell r="I3850" t="str">
            <v>0,00</v>
          </cell>
          <cell r="J3850" t="str">
            <v>0,00</v>
          </cell>
          <cell r="K3850">
            <v>21.09</v>
          </cell>
          <cell r="L3850">
            <v>21.09</v>
          </cell>
          <cell r="M3850"/>
          <cell r="N3850">
            <v>89610</v>
          </cell>
        </row>
        <row r="3851">
          <cell r="A3851">
            <v>89611</v>
          </cell>
          <cell r="B3851" t="str">
            <v>LUVA, PVC, SOLDÁVEL, DN 75MM, INSTALADO EM PRUMADA DE ÁGUA - FORNECIMENTO E INSTALAÇÃO. AF_12/2014</v>
          </cell>
          <cell r="C3851" t="str">
            <v>COMPOSIÇÃO</v>
          </cell>
          <cell r="D3851" t="str">
            <v>UN</v>
          </cell>
          <cell r="E3851" t="str">
            <v>40,26</v>
          </cell>
          <cell r="F3851" t="str">
            <v>4,29</v>
          </cell>
          <cell r="G3851" t="str">
            <v>35,97</v>
          </cell>
          <cell r="H3851" t="str">
            <v>0,00</v>
          </cell>
          <cell r="I3851" t="str">
            <v>0,00</v>
          </cell>
          <cell r="J3851" t="str">
            <v>0,00</v>
          </cell>
          <cell r="K3851">
            <v>35.97</v>
          </cell>
          <cell r="L3851">
            <v>35.97</v>
          </cell>
          <cell r="M3851"/>
          <cell r="N3851">
            <v>89611</v>
          </cell>
        </row>
        <row r="3852">
          <cell r="A3852">
            <v>89612</v>
          </cell>
          <cell r="B3852" t="str">
            <v>UNIÃO, PVC, SOLDÁVEL, DN 75MM, INSTALADO EM PRUMADA DE ÁGUA - FORNECIMENTO E INSTALAÇÃO. AF_12/2014</v>
          </cell>
          <cell r="C3852" t="str">
            <v>COMPOSIÇÃO</v>
          </cell>
          <cell r="D3852" t="str">
            <v>UN</v>
          </cell>
          <cell r="E3852" t="str">
            <v>228,13</v>
          </cell>
          <cell r="F3852" t="str">
            <v>4,29</v>
          </cell>
          <cell r="G3852" t="str">
            <v>223,84</v>
          </cell>
          <cell r="H3852" t="str">
            <v>0,00</v>
          </cell>
          <cell r="I3852" t="str">
            <v>0,00</v>
          </cell>
          <cell r="J3852" t="str">
            <v>0,00</v>
          </cell>
          <cell r="K3852">
            <v>223.84</v>
          </cell>
          <cell r="L3852">
            <v>223.84</v>
          </cell>
          <cell r="M3852"/>
          <cell r="N3852">
            <v>89612</v>
          </cell>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35,56</v>
          </cell>
          <cell r="F3853" t="str">
            <v>4,30</v>
          </cell>
          <cell r="G3853" t="str">
            <v>31,26</v>
          </cell>
          <cell r="H3853" t="str">
            <v>0,00</v>
          </cell>
          <cell r="I3853" t="str">
            <v>0,00</v>
          </cell>
          <cell r="J3853" t="str">
            <v>0,00</v>
          </cell>
          <cell r="K3853">
            <v>31.26</v>
          </cell>
          <cell r="L3853">
            <v>31.26</v>
          </cell>
          <cell r="M3853"/>
          <cell r="N3853">
            <v>89613</v>
          </cell>
        </row>
        <row r="3854">
          <cell r="A3854">
            <v>89614</v>
          </cell>
          <cell r="B3854" t="str">
            <v>LUVA, PVC, SOLDÁVEL, DN 85MM, INSTALADO EM PRUMADA DE ÁGUA - FORNECIMENTO E INSTALAÇÃO. AF_12/2014</v>
          </cell>
          <cell r="C3854" t="str">
            <v>COMPOSIÇÃO</v>
          </cell>
          <cell r="D3854" t="str">
            <v>UN</v>
          </cell>
          <cell r="E3854" t="str">
            <v>79,06</v>
          </cell>
          <cell r="F3854" t="str">
            <v>4,83</v>
          </cell>
          <cell r="G3854" t="str">
            <v>74,23</v>
          </cell>
          <cell r="H3854" t="str">
            <v>0,00</v>
          </cell>
          <cell r="I3854" t="str">
            <v>0,00</v>
          </cell>
          <cell r="J3854" t="str">
            <v>0,00</v>
          </cell>
          <cell r="K3854">
            <v>74.23</v>
          </cell>
          <cell r="L3854">
            <v>74.23</v>
          </cell>
          <cell r="M3854"/>
          <cell r="N3854">
            <v>89614</v>
          </cell>
        </row>
        <row r="3855">
          <cell r="A3855">
            <v>89615</v>
          </cell>
          <cell r="B3855" t="str">
            <v>UNIÃO, PVC, SOLDÁVEL, DN 85MM, INSTALADO EM PRUMADA DE ÁGUA - FORNECIMENTO E INSTALAÇÃO. AF_12/2014</v>
          </cell>
          <cell r="C3855" t="str">
            <v>COMPOSIÇÃO</v>
          </cell>
          <cell r="D3855" t="str">
            <v>UN</v>
          </cell>
          <cell r="E3855" t="str">
            <v>346,27</v>
          </cell>
          <cell r="F3855" t="str">
            <v>4,83</v>
          </cell>
          <cell r="G3855" t="str">
            <v>341,44</v>
          </cell>
          <cell r="H3855" t="str">
            <v>0,00</v>
          </cell>
          <cell r="I3855" t="str">
            <v>0,00</v>
          </cell>
          <cell r="J3855" t="str">
            <v>0,00</v>
          </cell>
          <cell r="K3855">
            <v>341.44</v>
          </cell>
          <cell r="L3855">
            <v>341.44</v>
          </cell>
          <cell r="M3855"/>
          <cell r="N3855">
            <v>89615</v>
          </cell>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52,70</v>
          </cell>
          <cell r="F3856" t="str">
            <v>4,83</v>
          </cell>
          <cell r="G3856" t="str">
            <v>47,87</v>
          </cell>
          <cell r="H3856" t="str">
            <v>0,00</v>
          </cell>
          <cell r="I3856" t="str">
            <v>0,00</v>
          </cell>
          <cell r="J3856" t="str">
            <v>0,00</v>
          </cell>
          <cell r="K3856">
            <v>47.87</v>
          </cell>
          <cell r="L3856">
            <v>47.87</v>
          </cell>
          <cell r="M3856"/>
          <cell r="N3856">
            <v>89616</v>
          </cell>
        </row>
        <row r="3857">
          <cell r="A3857">
            <v>89617</v>
          </cell>
          <cell r="B3857" t="str">
            <v>TE, PVC, SOLDÁVEL, DN 25MM, INSTALADO EM PRUMADA DE ÁGUA - FORNECIMENTO E INSTALAÇÃO. AF_12/2014</v>
          </cell>
          <cell r="C3857" t="str">
            <v>COMPOSIÇÃO</v>
          </cell>
          <cell r="D3857" t="str">
            <v>UN</v>
          </cell>
          <cell r="E3857" t="str">
            <v>7,49</v>
          </cell>
          <cell r="F3857" t="str">
            <v>3,34</v>
          </cell>
          <cell r="G3857" t="str">
            <v>4,15</v>
          </cell>
          <cell r="H3857" t="str">
            <v>0,00</v>
          </cell>
          <cell r="I3857" t="str">
            <v>0,00</v>
          </cell>
          <cell r="J3857" t="str">
            <v>0,00</v>
          </cell>
          <cell r="K3857">
            <v>4.1500000000000004</v>
          </cell>
          <cell r="L3857">
            <v>4.1500000000000004</v>
          </cell>
          <cell r="M3857"/>
          <cell r="N3857">
            <v>89617</v>
          </cell>
        </row>
        <row r="3858">
          <cell r="A3858">
            <v>89620</v>
          </cell>
          <cell r="B3858" t="str">
            <v>TE, PVC, SOLDÁVEL, DN 32MM, INSTALADO EM PRUMADA DE ÁGUA - FORNECIMENTO E INSTALAÇÃO. AF_12/2014</v>
          </cell>
          <cell r="C3858" t="str">
            <v>COMPOSIÇÃO</v>
          </cell>
          <cell r="D3858" t="str">
            <v>UN</v>
          </cell>
          <cell r="E3858" t="str">
            <v>12,98</v>
          </cell>
          <cell r="F3858" t="str">
            <v>4,07</v>
          </cell>
          <cell r="G3858" t="str">
            <v>8,91</v>
          </cell>
          <cell r="H3858" t="str">
            <v>0,00</v>
          </cell>
          <cell r="I3858" t="str">
            <v>0,00</v>
          </cell>
          <cell r="J3858" t="str">
            <v>0,00</v>
          </cell>
          <cell r="K3858">
            <v>8.91</v>
          </cell>
          <cell r="L3858">
            <v>8.91</v>
          </cell>
          <cell r="M3858"/>
          <cell r="N3858">
            <v>89620</v>
          </cell>
        </row>
        <row r="3859">
          <cell r="A3859">
            <v>89622</v>
          </cell>
          <cell r="B3859" t="str">
            <v>TÊ DE REDUÇÃO, PVC, SOLDÁVEL, DN 32MM X 25MM, INSTALADO EM PRUMADA DE ÁGUA - FORNECIMENTO E INSTALAÇÃO. AF_12/2014</v>
          </cell>
          <cell r="C3859" t="str">
            <v>COMPOSIÇÃO</v>
          </cell>
          <cell r="D3859" t="str">
            <v>UN</v>
          </cell>
          <cell r="E3859" t="str">
            <v>15,75</v>
          </cell>
          <cell r="F3859" t="str">
            <v>4,06</v>
          </cell>
          <cell r="G3859" t="str">
            <v>11,69</v>
          </cell>
          <cell r="H3859" t="str">
            <v>0,00</v>
          </cell>
          <cell r="I3859" t="str">
            <v>0,00</v>
          </cell>
          <cell r="J3859" t="str">
            <v>0,00</v>
          </cell>
          <cell r="K3859">
            <v>11.69</v>
          </cell>
          <cell r="L3859">
            <v>11.69</v>
          </cell>
          <cell r="M3859"/>
          <cell r="N3859">
            <v>89622</v>
          </cell>
        </row>
        <row r="3860">
          <cell r="A3860">
            <v>89623</v>
          </cell>
          <cell r="B3860" t="str">
            <v>TE, PVC, SOLDÁVEL, DN 40MM, INSTALADO EM PRUMADA DE ÁGUA - FORNECIMENTO E INSTALAÇÃO. AF_12/2014</v>
          </cell>
          <cell r="C3860" t="str">
            <v>COMPOSIÇÃO</v>
          </cell>
          <cell r="D3860" t="str">
            <v>UN</v>
          </cell>
          <cell r="E3860" t="str">
            <v>21,41</v>
          </cell>
          <cell r="F3860" t="str">
            <v>4,94</v>
          </cell>
          <cell r="G3860" t="str">
            <v>16,47</v>
          </cell>
          <cell r="H3860" t="str">
            <v>0,00</v>
          </cell>
          <cell r="I3860" t="str">
            <v>0,00</v>
          </cell>
          <cell r="J3860" t="str">
            <v>0,00</v>
          </cell>
          <cell r="K3860">
            <v>16.47</v>
          </cell>
          <cell r="L3860">
            <v>16.47</v>
          </cell>
          <cell r="M3860"/>
          <cell r="N3860">
            <v>89623</v>
          </cell>
        </row>
        <row r="3861">
          <cell r="A3861">
            <v>89624</v>
          </cell>
          <cell r="B3861" t="str">
            <v>TÊ DE REDUÇÃO, PVC, SOLDÁVEL, DN 40MM X 32MM, INSTALADO EM PRUMADA DE ÁGUA - FORNECIMENTO E INSTALAÇÃO. AF_12/2014</v>
          </cell>
          <cell r="C3861" t="str">
            <v>COMPOSIÇÃO</v>
          </cell>
          <cell r="D3861" t="str">
            <v>UN</v>
          </cell>
          <cell r="E3861" t="str">
            <v>22,81</v>
          </cell>
          <cell r="F3861" t="str">
            <v>4,93</v>
          </cell>
          <cell r="G3861" t="str">
            <v>17,88</v>
          </cell>
          <cell r="H3861" t="str">
            <v>0,00</v>
          </cell>
          <cell r="I3861" t="str">
            <v>0,00</v>
          </cell>
          <cell r="J3861" t="str">
            <v>0,00</v>
          </cell>
          <cell r="K3861">
            <v>17.88</v>
          </cell>
          <cell r="L3861">
            <v>17.88</v>
          </cell>
          <cell r="M3861"/>
          <cell r="N3861">
            <v>89624</v>
          </cell>
        </row>
        <row r="3862">
          <cell r="A3862">
            <v>89625</v>
          </cell>
          <cell r="B3862" t="str">
            <v>TE, PVC, SOLDÁVEL, DN 50MM, INSTALADO EM PRUMADA DE ÁGUA - FORNECIMENTO E INSTALAÇÃO. AF_12/2014</v>
          </cell>
          <cell r="C3862" t="str">
            <v>COMPOSIÇÃO</v>
          </cell>
          <cell r="D3862" t="str">
            <v>UN</v>
          </cell>
          <cell r="E3862" t="str">
            <v>25,51</v>
          </cell>
          <cell r="F3862" t="str">
            <v>5,97</v>
          </cell>
          <cell r="G3862" t="str">
            <v>19,54</v>
          </cell>
          <cell r="H3862" t="str">
            <v>0,00</v>
          </cell>
          <cell r="I3862" t="str">
            <v>0,00</v>
          </cell>
          <cell r="J3862" t="str">
            <v>0,00</v>
          </cell>
          <cell r="K3862">
            <v>19.54</v>
          </cell>
          <cell r="L3862">
            <v>19.54</v>
          </cell>
          <cell r="M3862"/>
          <cell r="N3862">
            <v>89625</v>
          </cell>
        </row>
        <row r="3863">
          <cell r="A3863">
            <v>89626</v>
          </cell>
          <cell r="B3863" t="str">
            <v>TÊ DE REDUÇÃO, PVC, SOLDÁVEL, DN 50MM X 40MM, INSTALADO EM PRUMADA DE ÁGUA - FORNECIMENTO E INSTALAÇÃO. AF_12/2014</v>
          </cell>
          <cell r="C3863" t="str">
            <v>COMPOSIÇÃO</v>
          </cell>
          <cell r="D3863" t="str">
            <v>UN</v>
          </cell>
          <cell r="E3863" t="str">
            <v>36,28</v>
          </cell>
          <cell r="F3863" t="str">
            <v>5,96</v>
          </cell>
          <cell r="G3863" t="str">
            <v>30,32</v>
          </cell>
          <cell r="H3863" t="str">
            <v>0,00</v>
          </cell>
          <cell r="I3863" t="str">
            <v>0,00</v>
          </cell>
          <cell r="J3863" t="str">
            <v>0,00</v>
          </cell>
          <cell r="K3863">
            <v>30.32</v>
          </cell>
          <cell r="L3863">
            <v>30.32</v>
          </cell>
          <cell r="M3863"/>
          <cell r="N3863">
            <v>89626</v>
          </cell>
        </row>
        <row r="3864">
          <cell r="A3864">
            <v>89627</v>
          </cell>
          <cell r="B3864" t="str">
            <v>TÊ DE REDUÇÃO, PVC, SOLDÁVEL, DN 50MM X 25MM, INSTALADO EM PRUMADA DE ÁGUA - FORNECIMENTO E INSTALAÇÃO. AF_12/2014</v>
          </cell>
          <cell r="C3864" t="str">
            <v>COMPOSIÇÃO</v>
          </cell>
          <cell r="D3864" t="str">
            <v>UN</v>
          </cell>
          <cell r="E3864" t="str">
            <v>23,90</v>
          </cell>
          <cell r="F3864" t="str">
            <v>5,97</v>
          </cell>
          <cell r="G3864" t="str">
            <v>17,93</v>
          </cell>
          <cell r="H3864" t="str">
            <v>0,00</v>
          </cell>
          <cell r="I3864" t="str">
            <v>0,00</v>
          </cell>
          <cell r="J3864" t="str">
            <v>0,00</v>
          </cell>
          <cell r="K3864">
            <v>17.93</v>
          </cell>
          <cell r="L3864">
            <v>17.93</v>
          </cell>
          <cell r="M3864"/>
          <cell r="N3864">
            <v>89627</v>
          </cell>
        </row>
        <row r="3865">
          <cell r="A3865">
            <v>89628</v>
          </cell>
          <cell r="B3865" t="str">
            <v>TE, PVC, SOLDÁVEL, DN 60MM, INSTALADO EM PRUMADA DE ÁGUA - FORNECIMENTO E INSTALAÇÃO. AF_12/2014</v>
          </cell>
          <cell r="C3865" t="str">
            <v>COMPOSIÇÃO</v>
          </cell>
          <cell r="D3865" t="str">
            <v>UN</v>
          </cell>
          <cell r="E3865" t="str">
            <v>55,93</v>
          </cell>
          <cell r="F3865" t="str">
            <v>7,03</v>
          </cell>
          <cell r="G3865" t="str">
            <v>48,90</v>
          </cell>
          <cell r="H3865" t="str">
            <v>0,00</v>
          </cell>
          <cell r="I3865" t="str">
            <v>0,00</v>
          </cell>
          <cell r="J3865" t="str">
            <v>0,00</v>
          </cell>
          <cell r="K3865">
            <v>48.9</v>
          </cell>
          <cell r="L3865">
            <v>48.9</v>
          </cell>
          <cell r="M3865"/>
          <cell r="N3865">
            <v>89628</v>
          </cell>
        </row>
        <row r="3866">
          <cell r="A3866">
            <v>89629</v>
          </cell>
          <cell r="B3866" t="str">
            <v>TE, PVC, SOLDÁVEL, DN 75MM, INSTALADO EM PRUMADA DE ÁGUA - FORNECIMENTO E INSTALAÇÃO. AF_12/2014</v>
          </cell>
          <cell r="C3866" t="str">
            <v>COMPOSIÇÃO</v>
          </cell>
          <cell r="D3866" t="str">
            <v>UN</v>
          </cell>
          <cell r="E3866" t="str">
            <v>103,38</v>
          </cell>
          <cell r="F3866" t="str">
            <v>8,65</v>
          </cell>
          <cell r="G3866" t="str">
            <v>94,73</v>
          </cell>
          <cell r="H3866" t="str">
            <v>0,00</v>
          </cell>
          <cell r="I3866" t="str">
            <v>0,00</v>
          </cell>
          <cell r="J3866" t="str">
            <v>0,00</v>
          </cell>
          <cell r="K3866">
            <v>94.73</v>
          </cell>
          <cell r="L3866">
            <v>94.73</v>
          </cell>
          <cell r="M3866"/>
          <cell r="N3866">
            <v>89629</v>
          </cell>
        </row>
        <row r="3867">
          <cell r="A3867">
            <v>89630</v>
          </cell>
          <cell r="B3867" t="str">
            <v>TE DE REDUÇÃO, PVC, SOLDÁVEL, DN 75MM X 50MM, INSTALADO EM PRUMADA DE ÁGUA - FORNECIMENTO E INSTALAÇÃO. AF_12/2014</v>
          </cell>
          <cell r="C3867" t="str">
            <v>COMPOSIÇÃO</v>
          </cell>
          <cell r="D3867" t="str">
            <v>UN</v>
          </cell>
          <cell r="E3867" t="str">
            <v>88,72</v>
          </cell>
          <cell r="F3867" t="str">
            <v>8,65</v>
          </cell>
          <cell r="G3867" t="str">
            <v>80,07</v>
          </cell>
          <cell r="H3867" t="str">
            <v>0,00</v>
          </cell>
          <cell r="I3867" t="str">
            <v>0,00</v>
          </cell>
          <cell r="J3867" t="str">
            <v>0,00</v>
          </cell>
          <cell r="K3867">
            <v>80.069999999999993</v>
          </cell>
          <cell r="L3867">
            <v>80.069999999999993</v>
          </cell>
          <cell r="M3867"/>
          <cell r="N3867">
            <v>89630</v>
          </cell>
        </row>
        <row r="3868">
          <cell r="A3868">
            <v>89631</v>
          </cell>
          <cell r="B3868" t="str">
            <v>TE, PVC, SOLDÁVEL, DN 85MM, INSTALADO EM PRUMADA DE ÁGUA - FORNECIMENTO E INSTALAÇÃO. AF_12/2014</v>
          </cell>
          <cell r="C3868" t="str">
            <v>COMPOSIÇÃO</v>
          </cell>
          <cell r="D3868" t="str">
            <v>UN</v>
          </cell>
          <cell r="E3868" t="str">
            <v>159,58</v>
          </cell>
          <cell r="F3868" t="str">
            <v>9,73</v>
          </cell>
          <cell r="G3868" t="str">
            <v>149,85</v>
          </cell>
          <cell r="H3868" t="str">
            <v>0,00</v>
          </cell>
          <cell r="I3868" t="str">
            <v>0,00</v>
          </cell>
          <cell r="J3868" t="str">
            <v>0,00</v>
          </cell>
          <cell r="K3868">
            <v>149.85</v>
          </cell>
          <cell r="L3868">
            <v>149.85</v>
          </cell>
          <cell r="M3868"/>
          <cell r="N3868">
            <v>89631</v>
          </cell>
        </row>
        <row r="3869">
          <cell r="A3869">
            <v>89632</v>
          </cell>
          <cell r="B3869" t="str">
            <v>TE DE REDUÇÃO, PVC, SOLDÁVEL, DN 85MM X 60MM, INSTALADO EM PRUMADA DE ÁGUA - FORNECIMENTO E INSTALAÇÃO. AF_12/2014</v>
          </cell>
          <cell r="C3869" t="str">
            <v>COMPOSIÇÃO</v>
          </cell>
          <cell r="D3869" t="str">
            <v>UN</v>
          </cell>
          <cell r="E3869" t="str">
            <v>129,57</v>
          </cell>
          <cell r="F3869" t="str">
            <v>9,73</v>
          </cell>
          <cell r="G3869" t="str">
            <v>119,84</v>
          </cell>
          <cell r="H3869" t="str">
            <v>0,00</v>
          </cell>
          <cell r="I3869" t="str">
            <v>0,00</v>
          </cell>
          <cell r="J3869" t="str">
            <v>0,00</v>
          </cell>
          <cell r="K3869">
            <v>119.84</v>
          </cell>
          <cell r="L3869">
            <v>119.84</v>
          </cell>
          <cell r="M3869"/>
          <cell r="N3869">
            <v>89632</v>
          </cell>
        </row>
        <row r="3870">
          <cell r="A3870">
            <v>89637</v>
          </cell>
          <cell r="B3870" t="str">
            <v>JOELHO 90 GRAUS, CPVC, SOLDÁVEL, DN 15MM, INSTALADO EM RAMAL OU SUB-RAMAL DE ÁGUA - FORNECIMENTO E INSTALAÇÃO. AF_12/2014</v>
          </cell>
          <cell r="C3870" t="str">
            <v>COMPOSIÇÃO</v>
          </cell>
          <cell r="D3870" t="str">
            <v>UN</v>
          </cell>
          <cell r="E3870" t="str">
            <v>9,96</v>
          </cell>
          <cell r="F3870" t="str">
            <v>4,53</v>
          </cell>
          <cell r="G3870" t="str">
            <v>5,43</v>
          </cell>
          <cell r="H3870" t="str">
            <v>0,00</v>
          </cell>
          <cell r="I3870" t="str">
            <v>0,00</v>
          </cell>
          <cell r="J3870" t="str">
            <v>0,00</v>
          </cell>
          <cell r="K3870">
            <v>5.43</v>
          </cell>
          <cell r="L3870">
            <v>5.43</v>
          </cell>
          <cell r="M3870"/>
          <cell r="N3870">
            <v>89637</v>
          </cell>
        </row>
        <row r="3871">
          <cell r="A3871">
            <v>89638</v>
          </cell>
          <cell r="B3871" t="str">
            <v>JOELHO 45 GRAUS, CPVC, SOLDÁVEL, DN 15MM, INSTALADO EM RAMAL OU SUB-RAMAL DE ÁGUA - FORNECIMENTO E INSTALAÇÃO. AF_12/2014</v>
          </cell>
          <cell r="C3871" t="str">
            <v>COMPOSIÇÃO</v>
          </cell>
          <cell r="D3871" t="str">
            <v>UN</v>
          </cell>
          <cell r="E3871" t="str">
            <v>10,77</v>
          </cell>
          <cell r="F3871" t="str">
            <v>4,52</v>
          </cell>
          <cell r="G3871" t="str">
            <v>6,25</v>
          </cell>
          <cell r="H3871" t="str">
            <v>0,00</v>
          </cell>
          <cell r="I3871" t="str">
            <v>0,00</v>
          </cell>
          <cell r="J3871" t="str">
            <v>0,00</v>
          </cell>
          <cell r="K3871">
            <v>6.25</v>
          </cell>
          <cell r="L3871">
            <v>6.25</v>
          </cell>
          <cell r="M3871"/>
          <cell r="N3871">
            <v>89638</v>
          </cell>
        </row>
        <row r="3872">
          <cell r="A3872">
            <v>89639</v>
          </cell>
          <cell r="B3872" t="str">
            <v>CURVA 90 GRAUS, CPVC, SOLDÁVEL, DN 15MM, INSTALADO EM RAMAL OU SUB-RAMAL DE ÁGUA - FORNECIMENTO E INSTALAÇÃO. AF_12/2014</v>
          </cell>
          <cell r="C3872" t="str">
            <v>COMPOSIÇÃO</v>
          </cell>
          <cell r="D3872" t="str">
            <v>UN</v>
          </cell>
          <cell r="E3872" t="str">
            <v>11,09</v>
          </cell>
          <cell r="F3872" t="str">
            <v>4,52</v>
          </cell>
          <cell r="G3872" t="str">
            <v>6,57</v>
          </cell>
          <cell r="H3872" t="str">
            <v>0,00</v>
          </cell>
          <cell r="I3872" t="str">
            <v>0,00</v>
          </cell>
          <cell r="J3872" t="str">
            <v>0,00</v>
          </cell>
          <cell r="K3872">
            <v>6.57</v>
          </cell>
          <cell r="L3872">
            <v>6.57</v>
          </cell>
          <cell r="M3872"/>
          <cell r="N3872">
            <v>89639</v>
          </cell>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15,95</v>
          </cell>
          <cell r="F3873" t="str">
            <v>4,51</v>
          </cell>
          <cell r="G3873" t="str">
            <v>11,44</v>
          </cell>
          <cell r="H3873" t="str">
            <v>0,00</v>
          </cell>
          <cell r="I3873" t="str">
            <v>0,00</v>
          </cell>
          <cell r="J3873" t="str">
            <v>0,00</v>
          </cell>
          <cell r="K3873">
            <v>11.44</v>
          </cell>
          <cell r="L3873">
            <v>11.44</v>
          </cell>
          <cell r="M3873"/>
          <cell r="N3873">
            <v>89640</v>
          </cell>
        </row>
        <row r="3874">
          <cell r="A3874">
            <v>89641</v>
          </cell>
          <cell r="B3874" t="str">
            <v>JOELHO 90 GRAUS, CPVC, SOLDÁVEL, DN 22MM, INSTALADO EM RAMAL OU SUB-RAMAL DE ÁGUA - FORNECIMENTO E INSTALAÇÃO. AF_12/2014</v>
          </cell>
          <cell r="C3874" t="str">
            <v>COMPOSIÇÃO</v>
          </cell>
          <cell r="D3874" t="str">
            <v>UN</v>
          </cell>
          <cell r="E3874" t="str">
            <v>13,81</v>
          </cell>
          <cell r="F3874" t="str">
            <v>5,73</v>
          </cell>
          <cell r="G3874" t="str">
            <v>8,08</v>
          </cell>
          <cell r="H3874" t="str">
            <v>0,00</v>
          </cell>
          <cell r="I3874" t="str">
            <v>0,00</v>
          </cell>
          <cell r="J3874" t="str">
            <v>0,00</v>
          </cell>
          <cell r="K3874">
            <v>8.08</v>
          </cell>
          <cell r="L3874">
            <v>8.08</v>
          </cell>
          <cell r="M3874"/>
          <cell r="N3874">
            <v>89641</v>
          </cell>
        </row>
        <row r="3875">
          <cell r="A3875">
            <v>89642</v>
          </cell>
          <cell r="B3875" t="str">
            <v>JOELHO 45 GRAUS, CPVC, SOLDÁVEL, DN 22MM, INSTALADO EM RAMAL OU SUB-RAMAL DE ÁGUA - FORNECIMENTO E INSTALAÇÃO. AF_12/2014</v>
          </cell>
          <cell r="C3875" t="str">
            <v>COMPOSIÇÃO</v>
          </cell>
          <cell r="D3875" t="str">
            <v>UN</v>
          </cell>
          <cell r="E3875" t="str">
            <v>15,38</v>
          </cell>
          <cell r="F3875" t="str">
            <v>5,72</v>
          </cell>
          <cell r="G3875" t="str">
            <v>9,66</v>
          </cell>
          <cell r="H3875" t="str">
            <v>0,00</v>
          </cell>
          <cell r="I3875" t="str">
            <v>0,00</v>
          </cell>
          <cell r="J3875" t="str">
            <v>0,00</v>
          </cell>
          <cell r="K3875">
            <v>9.66</v>
          </cell>
          <cell r="L3875">
            <v>9.66</v>
          </cell>
          <cell r="M3875"/>
          <cell r="N3875">
            <v>89642</v>
          </cell>
        </row>
        <row r="3876">
          <cell r="A3876">
            <v>89643</v>
          </cell>
          <cell r="B3876" t="str">
            <v>CURVA 90 GRAUS, CPVC, SOLDÁVEL, DN 22MM, INSTALADO EM RAMAL OU SUB-RAMAL DE ÁGUA - FORNECIMENTO E INSTALAÇÃO. AF_12/2014</v>
          </cell>
          <cell r="C3876" t="str">
            <v>COMPOSIÇÃO</v>
          </cell>
          <cell r="D3876" t="str">
            <v>UN</v>
          </cell>
          <cell r="E3876" t="str">
            <v>15,90</v>
          </cell>
          <cell r="F3876" t="str">
            <v>5,72</v>
          </cell>
          <cell r="G3876" t="str">
            <v>10,18</v>
          </cell>
          <cell r="H3876" t="str">
            <v>0,00</v>
          </cell>
          <cell r="I3876" t="str">
            <v>0,00</v>
          </cell>
          <cell r="J3876" t="str">
            <v>0,00</v>
          </cell>
          <cell r="K3876">
            <v>10.18</v>
          </cell>
          <cell r="L3876">
            <v>10.18</v>
          </cell>
          <cell r="M3876"/>
          <cell r="N3876">
            <v>89643</v>
          </cell>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23,30</v>
          </cell>
          <cell r="F3877" t="str">
            <v>5,71</v>
          </cell>
          <cell r="G3877" t="str">
            <v>17,59</v>
          </cell>
          <cell r="H3877" t="str">
            <v>0,00</v>
          </cell>
          <cell r="I3877" t="str">
            <v>0,00</v>
          </cell>
          <cell r="J3877" t="str">
            <v>0,00</v>
          </cell>
          <cell r="K3877">
            <v>17.59</v>
          </cell>
          <cell r="L3877">
            <v>17.59</v>
          </cell>
          <cell r="M3877"/>
          <cell r="N3877">
            <v>89644</v>
          </cell>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24,67</v>
          </cell>
          <cell r="F3878" t="str">
            <v>4,51</v>
          </cell>
          <cell r="G3878" t="str">
            <v>20,16</v>
          </cell>
          <cell r="H3878" t="str">
            <v>0,00</v>
          </cell>
          <cell r="I3878" t="str">
            <v>0,00</v>
          </cell>
          <cell r="J3878" t="str">
            <v>0,00</v>
          </cell>
          <cell r="K3878">
            <v>20.16</v>
          </cell>
          <cell r="L3878">
            <v>20.16</v>
          </cell>
          <cell r="M3878"/>
          <cell r="N3878">
            <v>89645</v>
          </cell>
        </row>
        <row r="3879">
          <cell r="A3879">
            <v>89646</v>
          </cell>
          <cell r="B3879" t="str">
            <v>JOELHO 90 GRAUS, CPVC, SOLDÁVEL, DN 28MM, INSTALADO EM RAMAL OU SUB-RAMAL DE ÁGUA - FORNECIMENTO E INSTALAÇÃO. AF_12/2014</v>
          </cell>
          <cell r="C3879" t="str">
            <v>COMPOSIÇÃO</v>
          </cell>
          <cell r="D3879" t="str">
            <v>UN</v>
          </cell>
          <cell r="E3879" t="str">
            <v>20,33</v>
          </cell>
          <cell r="F3879" t="str">
            <v>6,72</v>
          </cell>
          <cell r="G3879" t="str">
            <v>13,61</v>
          </cell>
          <cell r="H3879" t="str">
            <v>0,00</v>
          </cell>
          <cell r="I3879" t="str">
            <v>0,00</v>
          </cell>
          <cell r="J3879" t="str">
            <v>0,00</v>
          </cell>
          <cell r="K3879">
            <v>13.61</v>
          </cell>
          <cell r="L3879">
            <v>13.61</v>
          </cell>
          <cell r="M3879"/>
          <cell r="N3879">
            <v>89646</v>
          </cell>
        </row>
        <row r="3880">
          <cell r="A3880">
            <v>89647</v>
          </cell>
          <cell r="B3880" t="str">
            <v>JOELHO 45 GRAUS, CPVC, SOLDÁVEL, DN 28MM, INSTALADO EM RAMAL OU SUB-RAMAL DE ÁGUA  FORNECIMENTO E INSTALAÇÃO. AF_12/2014</v>
          </cell>
          <cell r="C3880" t="str">
            <v>COMPOSIÇÃO</v>
          </cell>
          <cell r="D3880" t="str">
            <v>UN</v>
          </cell>
          <cell r="E3880" t="str">
            <v>19,96</v>
          </cell>
          <cell r="F3880" t="str">
            <v>6,72</v>
          </cell>
          <cell r="G3880" t="str">
            <v>13,24</v>
          </cell>
          <cell r="H3880" t="str">
            <v>0,00</v>
          </cell>
          <cell r="I3880" t="str">
            <v>0,00</v>
          </cell>
          <cell r="J3880" t="str">
            <v>0,00</v>
          </cell>
          <cell r="K3880">
            <v>13.24</v>
          </cell>
          <cell r="L3880">
            <v>13.24</v>
          </cell>
          <cell r="M3880"/>
          <cell r="N3880">
            <v>89647</v>
          </cell>
        </row>
        <row r="3881">
          <cell r="A3881">
            <v>89648</v>
          </cell>
          <cell r="B3881" t="str">
            <v>CURVA 90 GRAUS, CPVC, SOLDÁVEL, DN 28MM, INSTALADO EM RAMAL OU SUB-RAMAL DE ÁGUA  FORNECIMENTO E INSTALAÇÃO. AF_12/2014</v>
          </cell>
          <cell r="C3881" t="str">
            <v>COMPOSIÇÃO</v>
          </cell>
          <cell r="D3881" t="str">
            <v>UN</v>
          </cell>
          <cell r="E3881" t="str">
            <v>21,64</v>
          </cell>
          <cell r="F3881" t="str">
            <v>6,72</v>
          </cell>
          <cell r="G3881" t="str">
            <v>14,92</v>
          </cell>
          <cell r="H3881" t="str">
            <v>0,00</v>
          </cell>
          <cell r="I3881" t="str">
            <v>0,00</v>
          </cell>
          <cell r="J3881" t="str">
            <v>0,00</v>
          </cell>
          <cell r="K3881">
            <v>14.92</v>
          </cell>
          <cell r="L3881">
            <v>14.92</v>
          </cell>
          <cell r="M3881"/>
          <cell r="N3881">
            <v>89648</v>
          </cell>
        </row>
        <row r="3882">
          <cell r="A3882">
            <v>89649</v>
          </cell>
          <cell r="B3882" t="str">
            <v>JOELHO 90 GRAUS, CPVC, SOLDÁVEL, DN 35MM, INSTALADO EM RAMAL OU SUB-RAMAL DE ÁGUA  FORNECIMENTO E INSTALAÇÃO. AF_12/2014</v>
          </cell>
          <cell r="C3882" t="str">
            <v>COMPOSIÇÃO</v>
          </cell>
          <cell r="D3882" t="str">
            <v>UN</v>
          </cell>
          <cell r="E3882" t="str">
            <v>28,85</v>
          </cell>
          <cell r="F3882" t="str">
            <v>7,91</v>
          </cell>
          <cell r="G3882" t="str">
            <v>20,94</v>
          </cell>
          <cell r="H3882" t="str">
            <v>0,00</v>
          </cell>
          <cell r="I3882" t="str">
            <v>0,00</v>
          </cell>
          <cell r="J3882" t="str">
            <v>0,00</v>
          </cell>
          <cell r="K3882">
            <v>20.94</v>
          </cell>
          <cell r="L3882">
            <v>20.94</v>
          </cell>
          <cell r="M3882"/>
          <cell r="N3882">
            <v>89649</v>
          </cell>
        </row>
        <row r="3883">
          <cell r="A3883">
            <v>89650</v>
          </cell>
          <cell r="B3883" t="str">
            <v>JOELHO 45 GRAUS, CPVC, SOLDÁVEL, DN 35MM, INSTALADO EM RAMAL OU SUB-RAMAL DE ÁGUA  FORNECIMENTO E INSTALAÇÃO. AF_12/2014</v>
          </cell>
          <cell r="C3883" t="str">
            <v>COMPOSIÇÃO</v>
          </cell>
          <cell r="D3883" t="str">
            <v>UN</v>
          </cell>
          <cell r="E3883" t="str">
            <v>28,85</v>
          </cell>
          <cell r="F3883" t="str">
            <v>7,91</v>
          </cell>
          <cell r="G3883" t="str">
            <v>20,94</v>
          </cell>
          <cell r="H3883" t="str">
            <v>0,00</v>
          </cell>
          <cell r="I3883" t="str">
            <v>0,00</v>
          </cell>
          <cell r="J3883" t="str">
            <v>0,00</v>
          </cell>
          <cell r="K3883">
            <v>20.94</v>
          </cell>
          <cell r="L3883">
            <v>20.94</v>
          </cell>
          <cell r="M3883"/>
          <cell r="N3883">
            <v>89650</v>
          </cell>
        </row>
        <row r="3884">
          <cell r="A3884">
            <v>89651</v>
          </cell>
          <cell r="B3884" t="str">
            <v>LUVA, CPVC, SOLDÁVEL, DN 15MM, INSTALADO EM RAMAL OU SUB-RAMAL DE ÁGUA - FORNECIMENTO E INSTALAÇÃO. AF_12/2014</v>
          </cell>
          <cell r="C3884" t="str">
            <v>COMPOSIÇÃO</v>
          </cell>
          <cell r="D3884" t="str">
            <v>UN</v>
          </cell>
          <cell r="E3884" t="str">
            <v>6,99</v>
          </cell>
          <cell r="F3884" t="str">
            <v>3,03</v>
          </cell>
          <cell r="G3884" t="str">
            <v>3,96</v>
          </cell>
          <cell r="H3884" t="str">
            <v>0,00</v>
          </cell>
          <cell r="I3884" t="str">
            <v>0,00</v>
          </cell>
          <cell r="J3884" t="str">
            <v>0,00</v>
          </cell>
          <cell r="K3884">
            <v>3.96</v>
          </cell>
          <cell r="L3884">
            <v>3.96</v>
          </cell>
          <cell r="M3884"/>
          <cell r="N3884">
            <v>89651</v>
          </cell>
        </row>
        <row r="3885">
          <cell r="A3885">
            <v>89652</v>
          </cell>
          <cell r="B3885" t="str">
            <v>LUVA DE CORRER, CPVC, SOLDÁVEL, DN 15MM, INSTALADO EM RAMAL OU SUB-RAMAL DE ÁGUA  FORNECIMENTO E INSTALAÇÃO. AF_12/2014</v>
          </cell>
          <cell r="C3885" t="str">
            <v>COMPOSIÇÃO</v>
          </cell>
          <cell r="D3885" t="str">
            <v>UN</v>
          </cell>
          <cell r="E3885" t="str">
            <v>10,58</v>
          </cell>
          <cell r="F3885" t="str">
            <v>3,02</v>
          </cell>
          <cell r="G3885" t="str">
            <v>7,56</v>
          </cell>
          <cell r="H3885" t="str">
            <v>0,00</v>
          </cell>
          <cell r="I3885" t="str">
            <v>0,00</v>
          </cell>
          <cell r="J3885" t="str">
            <v>0,00</v>
          </cell>
          <cell r="K3885">
            <v>7.56</v>
          </cell>
          <cell r="L3885">
            <v>7.56</v>
          </cell>
          <cell r="M3885"/>
          <cell r="N3885">
            <v>89652</v>
          </cell>
        </row>
        <row r="3886">
          <cell r="A3886">
            <v>89653</v>
          </cell>
          <cell r="B3886" t="str">
            <v>LUVA DE TRANSIÇÃO, CPVC, SOLDÁVEL, DN15MM X 1/2", INSTALADO EM RAMAL OU SUB-RAMAL DE ÁGUA - FORNECIMENTO E INSTALAÇÃO. AF_12/2014</v>
          </cell>
          <cell r="C3886" t="str">
            <v>COMPOSIÇÃO</v>
          </cell>
          <cell r="D3886" t="str">
            <v>UN</v>
          </cell>
          <cell r="E3886" t="str">
            <v>16,10</v>
          </cell>
          <cell r="F3886" t="str">
            <v>3,01</v>
          </cell>
          <cell r="G3886" t="str">
            <v>13,09</v>
          </cell>
          <cell r="H3886" t="str">
            <v>0,00</v>
          </cell>
          <cell r="I3886" t="str">
            <v>0,00</v>
          </cell>
          <cell r="J3886" t="str">
            <v>0,00</v>
          </cell>
          <cell r="K3886">
            <v>13.09</v>
          </cell>
          <cell r="L3886">
            <v>13.09</v>
          </cell>
          <cell r="M3886"/>
          <cell r="N3886">
            <v>89653</v>
          </cell>
        </row>
        <row r="3887">
          <cell r="A3887">
            <v>89654</v>
          </cell>
          <cell r="B3887" t="str">
            <v>UNIÃO, CPVC, SOLDÁVEL, DN15MM, INSTALADO EM RAMAL OU SUB-RAMAL DE ÁGUA  FORNECIMENTO E INSTALAÇÃO. AF_12/2014</v>
          </cell>
          <cell r="C3887" t="str">
            <v>COMPOSIÇÃO</v>
          </cell>
          <cell r="D3887" t="str">
            <v>UN</v>
          </cell>
          <cell r="E3887" t="str">
            <v>15,73</v>
          </cell>
          <cell r="F3887" t="str">
            <v>3,01</v>
          </cell>
          <cell r="G3887" t="str">
            <v>12,72</v>
          </cell>
          <cell r="H3887" t="str">
            <v>0,00</v>
          </cell>
          <cell r="I3887" t="str">
            <v>0,00</v>
          </cell>
          <cell r="J3887" t="str">
            <v>0,00</v>
          </cell>
          <cell r="K3887">
            <v>12.72</v>
          </cell>
          <cell r="L3887">
            <v>12.72</v>
          </cell>
          <cell r="M3887"/>
          <cell r="N3887">
            <v>89654</v>
          </cell>
        </row>
        <row r="3888">
          <cell r="A3888">
            <v>89655</v>
          </cell>
          <cell r="B3888" t="str">
            <v>CONECTOR, CPVC, SOLDÁVEL, DN 15MM X 1/2, INSTALADO EM RAMAL OU SUB-RAMAL DE ÁGUA  FORNECIMENTO E INSTALAÇÃO. AF_12/2014</v>
          </cell>
          <cell r="C3888" t="str">
            <v>COMPOSIÇÃO</v>
          </cell>
          <cell r="D3888" t="str">
            <v>UN</v>
          </cell>
          <cell r="E3888" t="str">
            <v>22,48</v>
          </cell>
          <cell r="F3888" t="str">
            <v>3,01</v>
          </cell>
          <cell r="G3888" t="str">
            <v>19,47</v>
          </cell>
          <cell r="H3888" t="str">
            <v>0,00</v>
          </cell>
          <cell r="I3888" t="str">
            <v>0,00</v>
          </cell>
          <cell r="J3888" t="str">
            <v>0,00</v>
          </cell>
          <cell r="K3888">
            <v>19.47</v>
          </cell>
          <cell r="L3888">
            <v>19.47</v>
          </cell>
          <cell r="M3888"/>
          <cell r="N3888">
            <v>89655</v>
          </cell>
        </row>
        <row r="3889">
          <cell r="A3889">
            <v>89656</v>
          </cell>
          <cell r="B3889" t="str">
            <v>ADAPTADOR, CPVC, SOLDÁVEL, DN15MM, INSTALADO EM RAMAL OU SUB-RAMAL DE ÁGUA  FORNECIMENTO E INSTALAÇÃO. AF_12/2014</v>
          </cell>
          <cell r="C3889" t="str">
            <v>COMPOSIÇÃO</v>
          </cell>
          <cell r="D3889" t="str">
            <v>UN</v>
          </cell>
          <cell r="E3889" t="str">
            <v>11,15</v>
          </cell>
          <cell r="F3889" t="str">
            <v>3,02</v>
          </cell>
          <cell r="G3889" t="str">
            <v>8,13</v>
          </cell>
          <cell r="H3889" t="str">
            <v>0,00</v>
          </cell>
          <cell r="I3889" t="str">
            <v>0,00</v>
          </cell>
          <cell r="J3889" t="str">
            <v>0,00</v>
          </cell>
          <cell r="K3889">
            <v>8.1300000000000008</v>
          </cell>
          <cell r="L3889">
            <v>8.1300000000000008</v>
          </cell>
          <cell r="M3889"/>
          <cell r="N3889">
            <v>89656</v>
          </cell>
        </row>
        <row r="3890">
          <cell r="A3890">
            <v>89657</v>
          </cell>
          <cell r="B3890" t="str">
            <v>CURVA DE TRANSPOSIÇÃO, CPVC, SOLDÁVEL, DN15MM, INSTALADO EM RAMAL OU SUB-RAMAL DE ÁGUA  FORNECIMENTO E INSTALAÇÃO. AF_12/2014</v>
          </cell>
          <cell r="C3890" t="str">
            <v>COMPOSIÇÃO</v>
          </cell>
          <cell r="D3890" t="str">
            <v>UN</v>
          </cell>
          <cell r="E3890" t="str">
            <v>11,33</v>
          </cell>
          <cell r="F3890" t="str">
            <v>3,02</v>
          </cell>
          <cell r="G3890" t="str">
            <v>8,31</v>
          </cell>
          <cell r="H3890" t="str">
            <v>0,00</v>
          </cell>
          <cell r="I3890" t="str">
            <v>0,00</v>
          </cell>
          <cell r="J3890" t="str">
            <v>0,00</v>
          </cell>
          <cell r="K3890">
            <v>8.31</v>
          </cell>
          <cell r="L3890">
            <v>8.31</v>
          </cell>
          <cell r="M3890"/>
          <cell r="N3890">
            <v>89657</v>
          </cell>
        </row>
        <row r="3891">
          <cell r="A3891">
            <v>89658</v>
          </cell>
          <cell r="B3891" t="str">
            <v>LUVA, CPVC, SOLDÁVEL, DN 22MM, INSTALADO EM RAMAL OU SUB-RAMAL DE ÁGUA  FORNECIMENTO E INSTALAÇÃO. AF_12/2014</v>
          </cell>
          <cell r="C3891" t="str">
            <v>COMPOSIÇÃO</v>
          </cell>
          <cell r="D3891" t="str">
            <v>UN</v>
          </cell>
          <cell r="E3891" t="str">
            <v>9,55</v>
          </cell>
          <cell r="F3891" t="str">
            <v>3,83</v>
          </cell>
          <cell r="G3891" t="str">
            <v>5,72</v>
          </cell>
          <cell r="H3891" t="str">
            <v>0,00</v>
          </cell>
          <cell r="I3891" t="str">
            <v>0,00</v>
          </cell>
          <cell r="J3891" t="str">
            <v>0,00</v>
          </cell>
          <cell r="K3891">
            <v>5.72</v>
          </cell>
          <cell r="L3891">
            <v>5.72</v>
          </cell>
          <cell r="M3891"/>
          <cell r="N3891">
            <v>89658</v>
          </cell>
        </row>
        <row r="3892">
          <cell r="A3892">
            <v>89659</v>
          </cell>
          <cell r="B3892" t="str">
            <v>LUVA DE CORRER, CPVC, SOLDÁVEL, DN 22MM, INSTALADO EM RAMAL OU SUB-RAMAL DE ÁGUA  FORNECIMENTO E INSTALAÇÃO. AF_12/2014</v>
          </cell>
          <cell r="C3892" t="str">
            <v>COMPOSIÇÃO</v>
          </cell>
          <cell r="D3892" t="str">
            <v>UN</v>
          </cell>
          <cell r="E3892" t="str">
            <v>15,04</v>
          </cell>
          <cell r="F3892" t="str">
            <v>3,81</v>
          </cell>
          <cell r="G3892" t="str">
            <v>11,23</v>
          </cell>
          <cell r="H3892" t="str">
            <v>0,00</v>
          </cell>
          <cell r="I3892" t="str">
            <v>0,00</v>
          </cell>
          <cell r="J3892" t="str">
            <v>0,00</v>
          </cell>
          <cell r="K3892">
            <v>11.23</v>
          </cell>
          <cell r="L3892">
            <v>11.23</v>
          </cell>
          <cell r="M3892"/>
          <cell r="N3892">
            <v>89659</v>
          </cell>
        </row>
        <row r="3893">
          <cell r="A3893">
            <v>89660</v>
          </cell>
          <cell r="B3893" t="str">
            <v>LUVA DE TRANSIÇÃO, CPVC, SOLDÁVEL, DN22MM X 25MM, INSTALADO EM RAMAL OU SUB-RAMAL DE ÁGUA - FORNECIMENTO E INSTALAÇÃO. AF_12/2014</v>
          </cell>
          <cell r="C3893" t="str">
            <v>COMPOSIÇÃO</v>
          </cell>
          <cell r="D3893" t="str">
            <v>UN</v>
          </cell>
          <cell r="E3893" t="str">
            <v>9,07</v>
          </cell>
          <cell r="F3893" t="str">
            <v>3,83</v>
          </cell>
          <cell r="G3893" t="str">
            <v>5,24</v>
          </cell>
          <cell r="H3893" t="str">
            <v>0,00</v>
          </cell>
          <cell r="I3893" t="str">
            <v>0,00</v>
          </cell>
          <cell r="J3893" t="str">
            <v>0,00</v>
          </cell>
          <cell r="K3893">
            <v>5.24</v>
          </cell>
          <cell r="L3893">
            <v>5.24</v>
          </cell>
          <cell r="M3893"/>
          <cell r="N3893">
            <v>89660</v>
          </cell>
        </row>
        <row r="3894">
          <cell r="A3894">
            <v>89661</v>
          </cell>
          <cell r="B3894" t="str">
            <v>UNIÃO, CPVC, SOLDÁVEL, DN22MM, INSTALADO EM RAMAL OU SUB-RAMAL DE ÁGUA  FORNECIMENTO E INSTALAÇÃO. AF_12/2014</v>
          </cell>
          <cell r="C3894" t="str">
            <v>COMPOSIÇÃO</v>
          </cell>
          <cell r="D3894" t="str">
            <v>UN</v>
          </cell>
          <cell r="E3894" t="str">
            <v>19,22</v>
          </cell>
          <cell r="F3894" t="str">
            <v>3,80</v>
          </cell>
          <cell r="G3894" t="str">
            <v>15,42</v>
          </cell>
          <cell r="H3894" t="str">
            <v>0,00</v>
          </cell>
          <cell r="I3894" t="str">
            <v>0,00</v>
          </cell>
          <cell r="J3894" t="str">
            <v>0,00</v>
          </cell>
          <cell r="K3894">
            <v>15.42</v>
          </cell>
          <cell r="L3894">
            <v>15.42</v>
          </cell>
          <cell r="M3894"/>
          <cell r="N3894">
            <v>89661</v>
          </cell>
        </row>
        <row r="3895">
          <cell r="A3895">
            <v>89662</v>
          </cell>
          <cell r="B3895" t="str">
            <v>CONECTOR, CPVC, SOLDÁVEL, DN 22MM X 1/2, INSTALADO EM RAMAL OU SUB-RAMAL DE ÁGUA  FORNECIMENTO E INSTALAÇÃO. AF_12/2014</v>
          </cell>
          <cell r="C3895" t="str">
            <v>COMPOSIÇÃO</v>
          </cell>
          <cell r="D3895" t="str">
            <v>UN</v>
          </cell>
          <cell r="E3895" t="str">
            <v>28,17</v>
          </cell>
          <cell r="F3895" t="str">
            <v>3,80</v>
          </cell>
          <cell r="G3895" t="str">
            <v>24,37</v>
          </cell>
          <cell r="H3895" t="str">
            <v>0,00</v>
          </cell>
          <cell r="I3895" t="str">
            <v>0,00</v>
          </cell>
          <cell r="J3895" t="str">
            <v>0,00</v>
          </cell>
          <cell r="K3895">
            <v>24.37</v>
          </cell>
          <cell r="L3895">
            <v>24.37</v>
          </cell>
          <cell r="M3895"/>
          <cell r="N3895">
            <v>89662</v>
          </cell>
        </row>
        <row r="3896">
          <cell r="A3896">
            <v>89663</v>
          </cell>
          <cell r="B3896" t="str">
            <v>ADAPTADOR, CPVC, SOLDÁVEL, DN22MM, INSTALADO EM RAMAL OU SUB-RAMAL DE ÁGUA  FORNECIMENTO E INSTALAÇÃO. AF_12/2014</v>
          </cell>
          <cell r="C3896" t="str">
            <v>COMPOSIÇÃO</v>
          </cell>
          <cell r="D3896" t="str">
            <v>UN</v>
          </cell>
          <cell r="E3896" t="str">
            <v>13,18</v>
          </cell>
          <cell r="F3896" t="str">
            <v>3,81</v>
          </cell>
          <cell r="G3896" t="str">
            <v>9,37</v>
          </cell>
          <cell r="H3896" t="str">
            <v>0,00</v>
          </cell>
          <cell r="I3896" t="str">
            <v>0,00</v>
          </cell>
          <cell r="J3896" t="str">
            <v>0,00</v>
          </cell>
          <cell r="K3896">
            <v>9.3699999999999992</v>
          </cell>
          <cell r="L3896">
            <v>9.3699999999999992</v>
          </cell>
          <cell r="M3896"/>
          <cell r="N3896">
            <v>89663</v>
          </cell>
        </row>
        <row r="3897">
          <cell r="A3897">
            <v>89664</v>
          </cell>
          <cell r="B3897" t="str">
            <v>CURVA DE TRANSPOSIÇÃO, CPVC, SOLDÁVEL, DN22MM, INSTALADO EM RAMAL OU SUB-RAMAL DE ÁGUA  FORNECIMENTO E INSTALAÇÃO. AF_12/2014</v>
          </cell>
          <cell r="C3897" t="str">
            <v>COMPOSIÇÃO</v>
          </cell>
          <cell r="D3897" t="str">
            <v>UN</v>
          </cell>
          <cell r="E3897" t="str">
            <v>15,04</v>
          </cell>
          <cell r="F3897" t="str">
            <v>3,81</v>
          </cell>
          <cell r="G3897" t="str">
            <v>11,23</v>
          </cell>
          <cell r="H3897" t="str">
            <v>0,00</v>
          </cell>
          <cell r="I3897" t="str">
            <v>0,00</v>
          </cell>
          <cell r="J3897" t="str">
            <v>0,00</v>
          </cell>
          <cell r="K3897">
            <v>11.23</v>
          </cell>
          <cell r="L3897">
            <v>11.23</v>
          </cell>
          <cell r="M3897"/>
          <cell r="N3897">
            <v>89664</v>
          </cell>
        </row>
        <row r="3898">
          <cell r="A3898">
            <v>89666</v>
          </cell>
          <cell r="B3898" t="str">
            <v>BUCHA DE REDUÇÃO, CPVC, SOLDÁVEL, DN22MM X 15MM, INSTALADO EM RAMAL OU SUB-RAMAL DE ÁGUA  FORNECIMENTO E INSTALAÇÃO. AF_12/2014</v>
          </cell>
          <cell r="C3898" t="str">
            <v>COMPOSIÇÃO</v>
          </cell>
          <cell r="D3898" t="str">
            <v>UN</v>
          </cell>
          <cell r="E3898" t="str">
            <v>8,26</v>
          </cell>
          <cell r="F3898" t="str">
            <v>3,83</v>
          </cell>
          <cell r="G3898" t="str">
            <v>4,43</v>
          </cell>
          <cell r="H3898" t="str">
            <v>0,00</v>
          </cell>
          <cell r="I3898" t="str">
            <v>0,00</v>
          </cell>
          <cell r="J3898" t="str">
            <v>0,00</v>
          </cell>
          <cell r="K3898">
            <v>4.43</v>
          </cell>
          <cell r="L3898">
            <v>4.43</v>
          </cell>
          <cell r="M3898"/>
          <cell r="N3898">
            <v>89666</v>
          </cell>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44,06</v>
          </cell>
          <cell r="F3899" t="str">
            <v>1,64</v>
          </cell>
          <cell r="G3899" t="str">
            <v>42,42</v>
          </cell>
          <cell r="H3899" t="str">
            <v>0,00</v>
          </cell>
          <cell r="I3899" t="str">
            <v>0,00</v>
          </cell>
          <cell r="J3899" t="str">
            <v>0,00</v>
          </cell>
          <cell r="K3899">
            <v>42.42</v>
          </cell>
          <cell r="L3899">
            <v>42.42</v>
          </cell>
          <cell r="M3899"/>
          <cell r="N3899">
            <v>89667</v>
          </cell>
        </row>
        <row r="3900">
          <cell r="A3900">
            <v>89668</v>
          </cell>
          <cell r="B3900" t="str">
            <v>CONECTOR, CPVC, SOLDÁVEL, DN22MM X 3/4", INSTALADO EM RAMAL OU SUB-RAMAL DE ÁGUA - FORNECIMENTO E INSTALAÇÃO. AF_12/2014</v>
          </cell>
          <cell r="C3900" t="str">
            <v>COMPOSIÇÃO</v>
          </cell>
          <cell r="D3900" t="str">
            <v>UN</v>
          </cell>
          <cell r="E3900" t="str">
            <v>26,85</v>
          </cell>
          <cell r="F3900" t="str">
            <v>3,80</v>
          </cell>
          <cell r="G3900" t="str">
            <v>23,05</v>
          </cell>
          <cell r="H3900" t="str">
            <v>0,00</v>
          </cell>
          <cell r="I3900" t="str">
            <v>0,00</v>
          </cell>
          <cell r="J3900" t="str">
            <v>0,00</v>
          </cell>
          <cell r="K3900">
            <v>23.05</v>
          </cell>
          <cell r="L3900">
            <v>23.05</v>
          </cell>
          <cell r="M3900"/>
          <cell r="N3900">
            <v>89668</v>
          </cell>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26,29</v>
          </cell>
          <cell r="F3901" t="str">
            <v>2,89</v>
          </cell>
          <cell r="G3901" t="str">
            <v>23,40</v>
          </cell>
          <cell r="H3901" t="str">
            <v>0,00</v>
          </cell>
          <cell r="I3901" t="str">
            <v>0,00</v>
          </cell>
          <cell r="J3901" t="str">
            <v>0,00</v>
          </cell>
          <cell r="K3901">
            <v>23.4</v>
          </cell>
          <cell r="L3901">
            <v>23.4</v>
          </cell>
          <cell r="M3901"/>
          <cell r="N3901">
            <v>89669</v>
          </cell>
        </row>
        <row r="3902">
          <cell r="A3902">
            <v>89670</v>
          </cell>
          <cell r="B3902" t="str">
            <v>LUVA, CPVC, SOLDÁVEL, DN 28MM, INSTALADO EM RAMAL OU SUB-RAMAL DE ÁGUA  FORNECIMENTO E INSTALAÇÃO. AF_12/2014</v>
          </cell>
          <cell r="C3902" t="str">
            <v>COMPOSIÇÃO</v>
          </cell>
          <cell r="D3902" t="str">
            <v>UN</v>
          </cell>
          <cell r="E3902" t="str">
            <v>13,51</v>
          </cell>
          <cell r="F3902" t="str">
            <v>4,48</v>
          </cell>
          <cell r="G3902" t="str">
            <v>9,03</v>
          </cell>
          <cell r="H3902" t="str">
            <v>0,00</v>
          </cell>
          <cell r="I3902" t="str">
            <v>0,00</v>
          </cell>
          <cell r="J3902" t="str">
            <v>0,00</v>
          </cell>
          <cell r="K3902">
            <v>9.0299999999999994</v>
          </cell>
          <cell r="L3902">
            <v>9.0299999999999994</v>
          </cell>
          <cell r="M3902"/>
          <cell r="N3902">
            <v>89670</v>
          </cell>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40,83</v>
          </cell>
          <cell r="F3903" t="str">
            <v>2,89</v>
          </cell>
          <cell r="G3903" t="str">
            <v>37,94</v>
          </cell>
          <cell r="H3903" t="str">
            <v>0,00</v>
          </cell>
          <cell r="I3903" t="str">
            <v>0,00</v>
          </cell>
          <cell r="J3903" t="str">
            <v>0,00</v>
          </cell>
          <cell r="K3903">
            <v>37.94</v>
          </cell>
          <cell r="L3903">
            <v>37.94</v>
          </cell>
          <cell r="M3903"/>
          <cell r="N3903">
            <v>89671</v>
          </cell>
        </row>
        <row r="3904">
          <cell r="A3904">
            <v>89672</v>
          </cell>
          <cell r="B3904" t="str">
            <v>LUVA DE CORRER, CPVC, SOLDÁVEL, DN 28MM, INSTALADO EM RAMAL OU SUB-RAMAL DE ÁGUA  FORNECIMENTO E INSTALAÇÃO. AF_12/2014</v>
          </cell>
          <cell r="C3904" t="str">
            <v>COMPOSIÇÃO</v>
          </cell>
          <cell r="D3904" t="str">
            <v>UN</v>
          </cell>
          <cell r="E3904" t="str">
            <v>19,80</v>
          </cell>
          <cell r="F3904" t="str">
            <v>4,47</v>
          </cell>
          <cell r="G3904" t="str">
            <v>15,33</v>
          </cell>
          <cell r="H3904" t="str">
            <v>0,00</v>
          </cell>
          <cell r="I3904" t="str">
            <v>0,00</v>
          </cell>
          <cell r="J3904" t="str">
            <v>0,00</v>
          </cell>
          <cell r="K3904">
            <v>15.33</v>
          </cell>
          <cell r="L3904">
            <v>15.33</v>
          </cell>
          <cell r="M3904"/>
          <cell r="N3904">
            <v>89672</v>
          </cell>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31,28</v>
          </cell>
          <cell r="F3905" t="str">
            <v>2,89</v>
          </cell>
          <cell r="G3905" t="str">
            <v>28,39</v>
          </cell>
          <cell r="H3905" t="str">
            <v>0,00</v>
          </cell>
          <cell r="I3905" t="str">
            <v>0,00</v>
          </cell>
          <cell r="J3905" t="str">
            <v>0,00</v>
          </cell>
          <cell r="K3905">
            <v>28.39</v>
          </cell>
          <cell r="L3905">
            <v>28.39</v>
          </cell>
          <cell r="M3905"/>
          <cell r="N3905">
            <v>89673</v>
          </cell>
        </row>
        <row r="3906">
          <cell r="A3906">
            <v>89674</v>
          </cell>
          <cell r="B3906" t="str">
            <v>UNIÃO, CPVC, SOLDÁVEL, DN28MM, INSTALADO EM RAMAL OU SUB-RAMAL DE ÁGUA  FORNECIMENTO E INSTALAÇÃO. AF_12/2014</v>
          </cell>
          <cell r="C3906" t="str">
            <v>COMPOSIÇÃO</v>
          </cell>
          <cell r="D3906" t="str">
            <v>UN</v>
          </cell>
          <cell r="E3906" t="str">
            <v>27,82</v>
          </cell>
          <cell r="F3906" t="str">
            <v>4,47</v>
          </cell>
          <cell r="G3906" t="str">
            <v>23,35</v>
          </cell>
          <cell r="H3906" t="str">
            <v>0,00</v>
          </cell>
          <cell r="I3906" t="str">
            <v>0,00</v>
          </cell>
          <cell r="J3906" t="str">
            <v>0,00</v>
          </cell>
          <cell r="K3906">
            <v>23.35</v>
          </cell>
          <cell r="L3906">
            <v>23.35</v>
          </cell>
          <cell r="M3906"/>
          <cell r="N3906">
            <v>89674</v>
          </cell>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75,49</v>
          </cell>
          <cell r="F3907" t="str">
            <v>2,89</v>
          </cell>
          <cell r="G3907" t="str">
            <v>72,60</v>
          </cell>
          <cell r="H3907" t="str">
            <v>0,00</v>
          </cell>
          <cell r="I3907" t="str">
            <v>0,00</v>
          </cell>
          <cell r="J3907" t="str">
            <v>0,00</v>
          </cell>
          <cell r="K3907">
            <v>72.599999999999994</v>
          </cell>
          <cell r="L3907">
            <v>72.599999999999994</v>
          </cell>
          <cell r="M3907"/>
          <cell r="N3907">
            <v>89675</v>
          </cell>
        </row>
        <row r="3908">
          <cell r="A3908">
            <v>89676</v>
          </cell>
          <cell r="B3908" t="str">
            <v>CONECTOR, CPVC, SOLDÁVEL, DN 28MM X 1, INSTALADO EM RAMAL OU SUB-RAMAL DE ÁGUA  FORNECIMENTO E INSTALAÇÃO. AF_12/2014</v>
          </cell>
          <cell r="C3908" t="str">
            <v>COMPOSIÇÃO</v>
          </cell>
          <cell r="D3908" t="str">
            <v>UN</v>
          </cell>
          <cell r="E3908" t="str">
            <v>40,89</v>
          </cell>
          <cell r="F3908" t="str">
            <v>4,46</v>
          </cell>
          <cell r="G3908" t="str">
            <v>36,43</v>
          </cell>
          <cell r="H3908" t="str">
            <v>0,00</v>
          </cell>
          <cell r="I3908" t="str">
            <v>0,00</v>
          </cell>
          <cell r="J3908" t="str">
            <v>0,00</v>
          </cell>
          <cell r="K3908">
            <v>36.43</v>
          </cell>
          <cell r="L3908">
            <v>36.43</v>
          </cell>
          <cell r="M3908"/>
          <cell r="N3908">
            <v>89676</v>
          </cell>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74,16</v>
          </cell>
          <cell r="F3909" t="str">
            <v>4,54</v>
          </cell>
          <cell r="G3909" t="str">
            <v>69,62</v>
          </cell>
          <cell r="H3909" t="str">
            <v>0,00</v>
          </cell>
          <cell r="I3909" t="str">
            <v>0,00</v>
          </cell>
          <cell r="J3909" t="str">
            <v>0,00</v>
          </cell>
          <cell r="K3909">
            <v>69.62</v>
          </cell>
          <cell r="L3909">
            <v>69.62</v>
          </cell>
          <cell r="M3909"/>
          <cell r="N3909">
            <v>89677</v>
          </cell>
        </row>
        <row r="3910">
          <cell r="A3910">
            <v>89678</v>
          </cell>
          <cell r="B3910" t="str">
            <v>BUCHA DE REDUÇÃO, CPVC, SOLDÁVEL, DN28MM X 22MM, INSTALADO EM RAMAL OU SUB-RAMAL DE ÁGUA  FORNECIMENTO E INSTALAÇÃO. AF_12/2014</v>
          </cell>
          <cell r="C3910" t="str">
            <v>COMPOSIÇÃO</v>
          </cell>
          <cell r="D3910" t="str">
            <v>UN</v>
          </cell>
          <cell r="E3910" t="str">
            <v>10,72</v>
          </cell>
          <cell r="F3910" t="str">
            <v>4,49</v>
          </cell>
          <cell r="G3910" t="str">
            <v>6,23</v>
          </cell>
          <cell r="H3910" t="str">
            <v>0,00</v>
          </cell>
          <cell r="I3910" t="str">
            <v>0,00</v>
          </cell>
          <cell r="J3910" t="str">
            <v>0,00</v>
          </cell>
          <cell r="K3910">
            <v>6.23</v>
          </cell>
          <cell r="L3910">
            <v>6.23</v>
          </cell>
          <cell r="M3910"/>
          <cell r="N3910">
            <v>89678</v>
          </cell>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126,05</v>
          </cell>
          <cell r="F3911" t="str">
            <v>4,54</v>
          </cell>
          <cell r="G3911" t="str">
            <v>121,51</v>
          </cell>
          <cell r="H3911" t="str">
            <v>0,00</v>
          </cell>
          <cell r="I3911" t="str">
            <v>0,00</v>
          </cell>
          <cell r="J3911" t="str">
            <v>0,00</v>
          </cell>
          <cell r="K3911">
            <v>121.51</v>
          </cell>
          <cell r="L3911">
            <v>121.51</v>
          </cell>
          <cell r="M3911"/>
          <cell r="N3911">
            <v>89679</v>
          </cell>
        </row>
        <row r="3912">
          <cell r="A3912">
            <v>89680</v>
          </cell>
          <cell r="B3912" t="str">
            <v>LUVA, CPVC, SOLDÁVEL, DN 35MM, INSTALADO EM RAMAL OU SUB-RAMAL DE ÁGUA  FORNECIMENTO E INSTALAÇÃO. AF_12/2014</v>
          </cell>
          <cell r="C3912" t="str">
            <v>COMPOSIÇÃO</v>
          </cell>
          <cell r="D3912" t="str">
            <v>UN</v>
          </cell>
          <cell r="E3912" t="str">
            <v>20,06</v>
          </cell>
          <cell r="F3912" t="str">
            <v>5,27</v>
          </cell>
          <cell r="G3912" t="str">
            <v>14,79</v>
          </cell>
          <cell r="H3912" t="str">
            <v>0,00</v>
          </cell>
          <cell r="I3912" t="str">
            <v>0,00</v>
          </cell>
          <cell r="J3912" t="str">
            <v>0,00</v>
          </cell>
          <cell r="K3912">
            <v>14.79</v>
          </cell>
          <cell r="L3912">
            <v>14.79</v>
          </cell>
          <cell r="M3912"/>
          <cell r="N3912">
            <v>89680</v>
          </cell>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83,34</v>
          </cell>
          <cell r="F3913" t="str">
            <v>4,54</v>
          </cell>
          <cell r="G3913" t="str">
            <v>78,80</v>
          </cell>
          <cell r="H3913" t="str">
            <v>0,00</v>
          </cell>
          <cell r="I3913" t="str">
            <v>0,00</v>
          </cell>
          <cell r="J3913" t="str">
            <v>0,00</v>
          </cell>
          <cell r="K3913">
            <v>78.8</v>
          </cell>
          <cell r="L3913">
            <v>78.8</v>
          </cell>
          <cell r="M3913"/>
          <cell r="N3913">
            <v>89681</v>
          </cell>
        </row>
        <row r="3914">
          <cell r="A3914">
            <v>89682</v>
          </cell>
          <cell r="B3914" t="str">
            <v>LUVA DE CORRER, CPVC, SOLDÁVEL, DN 35MM, INSTALADO EM RAMAL OU SUB-RAMAL DE ÁGUA  FORNECIMENTO E INSTALAÇÃO. AF_12/2014</v>
          </cell>
          <cell r="C3914" t="str">
            <v>COMPOSIÇÃO</v>
          </cell>
          <cell r="D3914" t="str">
            <v>UN</v>
          </cell>
          <cell r="E3914" t="str">
            <v>29,46</v>
          </cell>
          <cell r="F3914" t="str">
            <v>5,27</v>
          </cell>
          <cell r="G3914" t="str">
            <v>24,19</v>
          </cell>
          <cell r="H3914" t="str">
            <v>0,00</v>
          </cell>
          <cell r="I3914" t="str">
            <v>0,00</v>
          </cell>
          <cell r="J3914" t="str">
            <v>0,00</v>
          </cell>
          <cell r="K3914">
            <v>24.19</v>
          </cell>
          <cell r="L3914">
            <v>24.19</v>
          </cell>
          <cell r="M3914"/>
          <cell r="N3914">
            <v>89682</v>
          </cell>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337,70</v>
          </cell>
          <cell r="F3915" t="str">
            <v>4,54</v>
          </cell>
          <cell r="G3915" t="str">
            <v>333,16</v>
          </cell>
          <cell r="H3915" t="str">
            <v>0,00</v>
          </cell>
          <cell r="I3915" t="str">
            <v>0,00</v>
          </cell>
          <cell r="J3915" t="str">
            <v>0,00</v>
          </cell>
          <cell r="K3915">
            <v>333.16</v>
          </cell>
          <cell r="L3915">
            <v>333.16</v>
          </cell>
          <cell r="M3915"/>
          <cell r="N3915">
            <v>89683</v>
          </cell>
        </row>
        <row r="3916">
          <cell r="A3916">
            <v>89684</v>
          </cell>
          <cell r="B3916" t="str">
            <v>UNIÃO, CPVC, SOLDÁVEL, DN35MM, INSTALADO EM RAMAL OU SUB-RAMAL DE ÁGUA  FORNECIMENTO E INSTALAÇÃO. AF_12/2014</v>
          </cell>
          <cell r="C3916" t="str">
            <v>COMPOSIÇÃO</v>
          </cell>
          <cell r="D3916" t="str">
            <v>UN</v>
          </cell>
          <cell r="E3916" t="str">
            <v>39,54</v>
          </cell>
          <cell r="F3916" t="str">
            <v>5,26</v>
          </cell>
          <cell r="G3916" t="str">
            <v>34,28</v>
          </cell>
          <cell r="H3916" t="str">
            <v>0,00</v>
          </cell>
          <cell r="I3916" t="str">
            <v>0,00</v>
          </cell>
          <cell r="J3916" t="str">
            <v>0,00</v>
          </cell>
          <cell r="K3916">
            <v>34.28</v>
          </cell>
          <cell r="L3916">
            <v>34.28</v>
          </cell>
          <cell r="M3916"/>
          <cell r="N3916">
            <v>89684</v>
          </cell>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58,94</v>
          </cell>
          <cell r="F3917" t="str">
            <v>3,30</v>
          </cell>
          <cell r="G3917" t="str">
            <v>55,64</v>
          </cell>
          <cell r="H3917" t="str">
            <v>0,00</v>
          </cell>
          <cell r="I3917" t="str">
            <v>0,00</v>
          </cell>
          <cell r="J3917" t="str">
            <v>0,00</v>
          </cell>
          <cell r="K3917">
            <v>55.64</v>
          </cell>
          <cell r="L3917">
            <v>55.64</v>
          </cell>
          <cell r="M3917"/>
          <cell r="N3917">
            <v>89685</v>
          </cell>
        </row>
        <row r="3918">
          <cell r="A3918">
            <v>89686</v>
          </cell>
          <cell r="B3918" t="str">
            <v>CONECTOR, CPVC, SOLDÁVEL, DN 35MM X 1 1/4, INSTALADO EM RAMAL OU SUB-RAMAL DE ÁGUA  FORNECIMENTO E INSTALAÇÃO. AF_12/2014</v>
          </cell>
          <cell r="C3918" t="str">
            <v>COMPOSIÇÃO</v>
          </cell>
          <cell r="D3918" t="str">
            <v>UN</v>
          </cell>
          <cell r="E3918" t="str">
            <v>139,25</v>
          </cell>
          <cell r="F3918" t="str">
            <v>5,26</v>
          </cell>
          <cell r="G3918" t="str">
            <v>133,99</v>
          </cell>
          <cell r="H3918" t="str">
            <v>0,00</v>
          </cell>
          <cell r="I3918" t="str">
            <v>0,00</v>
          </cell>
          <cell r="J3918" t="str">
            <v>0,00</v>
          </cell>
          <cell r="K3918">
            <v>133.99</v>
          </cell>
          <cell r="L3918">
            <v>133.99</v>
          </cell>
          <cell r="M3918"/>
          <cell r="N3918">
            <v>89686</v>
          </cell>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49,73</v>
          </cell>
          <cell r="F3919" t="str">
            <v>3,30</v>
          </cell>
          <cell r="G3919" t="str">
            <v>46,43</v>
          </cell>
          <cell r="H3919" t="str">
            <v>0,00</v>
          </cell>
          <cell r="I3919" t="str">
            <v>0,00</v>
          </cell>
          <cell r="J3919" t="str">
            <v>0,00</v>
          </cell>
          <cell r="K3919">
            <v>46.43</v>
          </cell>
          <cell r="L3919">
            <v>46.43</v>
          </cell>
          <cell r="M3919"/>
          <cell r="N3919">
            <v>89687</v>
          </cell>
        </row>
        <row r="3920">
          <cell r="A3920">
            <v>89689</v>
          </cell>
          <cell r="B3920" t="str">
            <v>BUCHA DE REDUÇÃO, CPVC, SOLDÁVEL, DN35MM X 28MM, INSTALADO EM RAMAL OU SUB-RAMAL DE ÁGUA  FORNECIMENTO E INSTALAÇÃO. AF_12/2014</v>
          </cell>
          <cell r="C3920" t="str">
            <v>COMPOSIÇÃO</v>
          </cell>
          <cell r="D3920" t="str">
            <v>UN</v>
          </cell>
          <cell r="E3920" t="str">
            <v>31,48</v>
          </cell>
          <cell r="F3920" t="str">
            <v>5,27</v>
          </cell>
          <cell r="G3920" t="str">
            <v>26,21</v>
          </cell>
          <cell r="H3920" t="str">
            <v>0,00</v>
          </cell>
          <cell r="I3920" t="str">
            <v>0,00</v>
          </cell>
          <cell r="J3920" t="str">
            <v>0,00</v>
          </cell>
          <cell r="K3920">
            <v>26.21</v>
          </cell>
          <cell r="L3920">
            <v>26.21</v>
          </cell>
          <cell r="M3920"/>
          <cell r="N3920">
            <v>89689</v>
          </cell>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90,26</v>
          </cell>
          <cell r="F3921" t="str">
            <v>5,37</v>
          </cell>
          <cell r="G3921" t="str">
            <v>84,89</v>
          </cell>
          <cell r="H3921" t="str">
            <v>0,00</v>
          </cell>
          <cell r="I3921" t="str">
            <v>0,00</v>
          </cell>
          <cell r="J3921" t="str">
            <v>0,00</v>
          </cell>
          <cell r="K3921">
            <v>84.89</v>
          </cell>
          <cell r="L3921">
            <v>84.89</v>
          </cell>
          <cell r="M3921"/>
          <cell r="N3921">
            <v>89690</v>
          </cell>
        </row>
        <row r="3922">
          <cell r="A3922">
            <v>89691</v>
          </cell>
          <cell r="B3922" t="str">
            <v>TE, CPVC, SOLDÁVEL, DN 15MM, INSTALADO EM RAMAL OU SUB-RAMAL DE ÁGUA - FORNECIMENTO E INSTALAÇÃO. AF_12/2014</v>
          </cell>
          <cell r="C3922" t="str">
            <v>COMPOSIÇÃO</v>
          </cell>
          <cell r="D3922" t="str">
            <v>UN</v>
          </cell>
          <cell r="E3922" t="str">
            <v>13,05</v>
          </cell>
          <cell r="F3922" t="str">
            <v>6,03</v>
          </cell>
          <cell r="G3922" t="str">
            <v>7,02</v>
          </cell>
          <cell r="H3922" t="str">
            <v>0,00</v>
          </cell>
          <cell r="I3922" t="str">
            <v>0,00</v>
          </cell>
          <cell r="J3922" t="str">
            <v>0,00</v>
          </cell>
          <cell r="K3922">
            <v>7.02</v>
          </cell>
          <cell r="L3922">
            <v>7.02</v>
          </cell>
          <cell r="M3922"/>
          <cell r="N3922">
            <v>89691</v>
          </cell>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84,99</v>
          </cell>
          <cell r="F3923" t="str">
            <v>5,37</v>
          </cell>
          <cell r="G3923" t="str">
            <v>79,62</v>
          </cell>
          <cell r="H3923" t="str">
            <v>0,00</v>
          </cell>
          <cell r="I3923" t="str">
            <v>0,00</v>
          </cell>
          <cell r="J3923" t="str">
            <v>0,00</v>
          </cell>
          <cell r="K3923">
            <v>79.62</v>
          </cell>
          <cell r="L3923">
            <v>79.62</v>
          </cell>
          <cell r="M3923"/>
          <cell r="N3923">
            <v>89692</v>
          </cell>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82,18</v>
          </cell>
          <cell r="F3924" t="str">
            <v>5,37</v>
          </cell>
          <cell r="G3924" t="str">
            <v>76,81</v>
          </cell>
          <cell r="H3924" t="str">
            <v>0,00</v>
          </cell>
          <cell r="I3924" t="str">
            <v>0,00</v>
          </cell>
          <cell r="J3924" t="str">
            <v>0,00</v>
          </cell>
          <cell r="K3924">
            <v>76.81</v>
          </cell>
          <cell r="L3924">
            <v>76.81</v>
          </cell>
          <cell r="M3924"/>
          <cell r="N3924">
            <v>89693</v>
          </cell>
        </row>
        <row r="3925">
          <cell r="A3925">
            <v>89694</v>
          </cell>
          <cell r="B3925" t="str">
            <v>TE DE TRANSIÇÃO, CPVC, SOLDÁVEL, DN 15MM X 1/2, INSTALADO EM RAMAL OU SUB-RAMAL DE ÁGUA  FORNECIMENTO E INSTALAÇÃO. AF_12/2014</v>
          </cell>
          <cell r="C3925" t="str">
            <v>COMPOSIÇÃO</v>
          </cell>
          <cell r="D3925" t="str">
            <v>UN</v>
          </cell>
          <cell r="E3925" t="str">
            <v>19,20</v>
          </cell>
          <cell r="F3925" t="str">
            <v>6,02</v>
          </cell>
          <cell r="G3925" t="str">
            <v>13,18</v>
          </cell>
          <cell r="H3925" t="str">
            <v>0,00</v>
          </cell>
          <cell r="I3925" t="str">
            <v>0,00</v>
          </cell>
          <cell r="J3925" t="str">
            <v>0,00</v>
          </cell>
          <cell r="K3925">
            <v>13.18</v>
          </cell>
          <cell r="L3925">
            <v>13.18</v>
          </cell>
          <cell r="M3925"/>
          <cell r="N3925">
            <v>89694</v>
          </cell>
        </row>
        <row r="3926">
          <cell r="A3926">
            <v>89695</v>
          </cell>
          <cell r="B3926" t="str">
            <v>TÊ MISTURADOR, CPVC, SOLDÁVEL, DN15MM, INSTALADO EM RAMAL OU SUB-RAMAL DE ÁGUA  FORNECIMENTO E INSTALAÇÃO. AF_12/2014</v>
          </cell>
          <cell r="C3926" t="str">
            <v>COMPOSIÇÃO</v>
          </cell>
          <cell r="D3926" t="str">
            <v>UN</v>
          </cell>
          <cell r="E3926" t="str">
            <v>18,04</v>
          </cell>
          <cell r="F3926" t="str">
            <v>6,02</v>
          </cell>
          <cell r="G3926" t="str">
            <v>12,02</v>
          </cell>
          <cell r="H3926" t="str">
            <v>0,00</v>
          </cell>
          <cell r="I3926" t="str">
            <v>0,00</v>
          </cell>
          <cell r="J3926" t="str">
            <v>0,00</v>
          </cell>
          <cell r="K3926">
            <v>12.02</v>
          </cell>
          <cell r="L3926">
            <v>12.02</v>
          </cell>
          <cell r="M3926"/>
          <cell r="N3926">
            <v>89695</v>
          </cell>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74,05</v>
          </cell>
          <cell r="F3927" t="str">
            <v>5,37</v>
          </cell>
          <cell r="G3927" t="str">
            <v>68,68</v>
          </cell>
          <cell r="H3927" t="str">
            <v>0,00</v>
          </cell>
          <cell r="I3927" t="str">
            <v>0,00</v>
          </cell>
          <cell r="J3927" t="str">
            <v>0,00</v>
          </cell>
          <cell r="K3927">
            <v>68.680000000000007</v>
          </cell>
          <cell r="L3927">
            <v>68.680000000000007</v>
          </cell>
          <cell r="M3927"/>
          <cell r="N3927">
            <v>89696</v>
          </cell>
        </row>
        <row r="3928">
          <cell r="A3928">
            <v>89697</v>
          </cell>
          <cell r="B3928" t="str">
            <v>TE, CPVC, SOLDÁVEL, DN 22MM, INSTALADO EM RAMAL OU SUB-RAMAL DE ÁGUA - FORNECIMENTO E INSTALAÇÃO. AF_12/2014</v>
          </cell>
          <cell r="C3928" t="str">
            <v>COMPOSIÇÃO</v>
          </cell>
          <cell r="D3928" t="str">
            <v>UN</v>
          </cell>
          <cell r="E3928" t="str">
            <v>14,88</v>
          </cell>
          <cell r="F3928" t="str">
            <v>7,61</v>
          </cell>
          <cell r="G3928" t="str">
            <v>7,27</v>
          </cell>
          <cell r="H3928" t="str">
            <v>0,00</v>
          </cell>
          <cell r="I3928" t="str">
            <v>0,00</v>
          </cell>
          <cell r="J3928" t="str">
            <v>0,00</v>
          </cell>
          <cell r="K3928">
            <v>7.27</v>
          </cell>
          <cell r="L3928">
            <v>7.27</v>
          </cell>
          <cell r="M3928"/>
          <cell r="N3928">
            <v>89697</v>
          </cell>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263,74</v>
          </cell>
          <cell r="F3929" t="str">
            <v>9,52</v>
          </cell>
          <cell r="G3929" t="str">
            <v>254,22</v>
          </cell>
          <cell r="H3929" t="str">
            <v>0,00</v>
          </cell>
          <cell r="I3929" t="str">
            <v>0,00</v>
          </cell>
          <cell r="J3929" t="str">
            <v>0,00</v>
          </cell>
          <cell r="K3929">
            <v>254.22</v>
          </cell>
          <cell r="L3929">
            <v>254.22</v>
          </cell>
          <cell r="M3929"/>
          <cell r="N3929">
            <v>89698</v>
          </cell>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229,91</v>
          </cell>
          <cell r="F3930" t="str">
            <v>9,52</v>
          </cell>
          <cell r="G3930" t="str">
            <v>220,39</v>
          </cell>
          <cell r="H3930" t="str">
            <v>0,00</v>
          </cell>
          <cell r="I3930" t="str">
            <v>0,00</v>
          </cell>
          <cell r="J3930" t="str">
            <v>0,00</v>
          </cell>
          <cell r="K3930">
            <v>220.39</v>
          </cell>
          <cell r="L3930">
            <v>220.39</v>
          </cell>
          <cell r="M3930"/>
          <cell r="N3930">
            <v>89699</v>
          </cell>
        </row>
        <row r="3931">
          <cell r="A3931">
            <v>89700</v>
          </cell>
          <cell r="B3931" t="str">
            <v>TE DE TRANSIÇÃO, CPVC, SOLDÁVEL, DN 22MM X 1/2, INSTALADO EM RAMAL OU SUB-RAMAL DE ÁGUA  FORNECIMENTO E INSTALAÇÃO. AF_12/2014</v>
          </cell>
          <cell r="C3931" t="str">
            <v>COMPOSIÇÃO</v>
          </cell>
          <cell r="D3931" t="str">
            <v>UN</v>
          </cell>
          <cell r="E3931" t="str">
            <v>20,15</v>
          </cell>
          <cell r="F3931" t="str">
            <v>7,59</v>
          </cell>
          <cell r="G3931" t="str">
            <v>12,56</v>
          </cell>
          <cell r="H3931" t="str">
            <v>0,00</v>
          </cell>
          <cell r="I3931" t="str">
            <v>0,00</v>
          </cell>
          <cell r="J3931" t="str">
            <v>0,00</v>
          </cell>
          <cell r="K3931">
            <v>12.56</v>
          </cell>
          <cell r="L3931">
            <v>12.56</v>
          </cell>
          <cell r="M3931"/>
          <cell r="N3931">
            <v>89700</v>
          </cell>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200,41</v>
          </cell>
          <cell r="F3932" t="str">
            <v>9,52</v>
          </cell>
          <cell r="G3932" t="str">
            <v>190,89</v>
          </cell>
          <cell r="H3932" t="str">
            <v>0,00</v>
          </cell>
          <cell r="I3932" t="str">
            <v>0,00</v>
          </cell>
          <cell r="J3932" t="str">
            <v>0,00</v>
          </cell>
          <cell r="K3932">
            <v>190.89</v>
          </cell>
          <cell r="L3932">
            <v>190.89</v>
          </cell>
          <cell r="M3932"/>
          <cell r="N3932">
            <v>89701</v>
          </cell>
        </row>
        <row r="3933">
          <cell r="A3933">
            <v>89702</v>
          </cell>
          <cell r="B3933" t="str">
            <v>TÊ MISTURADOR, CPVC, SOLDÁVEL, DN22MM, INSTALADO EM RAMAL OU SUB-RAMAL DE ÁGUA  FORNECIMENTO E INSTALAÇÃO. AF_12/2014</v>
          </cell>
          <cell r="C3933" t="str">
            <v>COMPOSIÇÃO</v>
          </cell>
          <cell r="D3933" t="str">
            <v>UN</v>
          </cell>
          <cell r="E3933" t="str">
            <v>20,15</v>
          </cell>
          <cell r="F3933" t="str">
            <v>7,59</v>
          </cell>
          <cell r="G3933" t="str">
            <v>12,56</v>
          </cell>
          <cell r="H3933" t="str">
            <v>0,00</v>
          </cell>
          <cell r="I3933" t="str">
            <v>0,00</v>
          </cell>
          <cell r="J3933" t="str">
            <v>0,00</v>
          </cell>
          <cell r="K3933">
            <v>12.56</v>
          </cell>
          <cell r="L3933">
            <v>12.56</v>
          </cell>
          <cell r="M3933"/>
          <cell r="N3933">
            <v>89702</v>
          </cell>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41,53</v>
          </cell>
          <cell r="F3934" t="str">
            <v>7,58</v>
          </cell>
          <cell r="G3934" t="str">
            <v>33,95</v>
          </cell>
          <cell r="H3934" t="str">
            <v>0,00</v>
          </cell>
          <cell r="I3934" t="str">
            <v>0,00</v>
          </cell>
          <cell r="J3934" t="str">
            <v>0,00</v>
          </cell>
          <cell r="K3934">
            <v>33.950000000000003</v>
          </cell>
          <cell r="L3934">
            <v>33.950000000000003</v>
          </cell>
          <cell r="M3934"/>
          <cell r="N3934">
            <v>89703</v>
          </cell>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139,12</v>
          </cell>
          <cell r="F3935" t="str">
            <v>9,52</v>
          </cell>
          <cell r="G3935" t="str">
            <v>129,60</v>
          </cell>
          <cell r="H3935" t="str">
            <v>0,00</v>
          </cell>
          <cell r="I3935" t="str">
            <v>0,00</v>
          </cell>
          <cell r="J3935" t="str">
            <v>0,00</v>
          </cell>
          <cell r="K3935">
            <v>129.6</v>
          </cell>
          <cell r="L3935">
            <v>129.6</v>
          </cell>
          <cell r="M3935"/>
          <cell r="N3935">
            <v>89704</v>
          </cell>
        </row>
        <row r="3936">
          <cell r="A3936">
            <v>89705</v>
          </cell>
          <cell r="B3936" t="str">
            <v>TÊ, CPVC, SOLDÁVEL, DN28MM, INSTALADO EM RAMAL OU SUB-RAMAL DE ÁGUA   FORNECIMENTO E INSTALAÇÃO. AF_12/2014</v>
          </cell>
          <cell r="C3936" t="str">
            <v>COMPOSIÇÃO</v>
          </cell>
          <cell r="D3936" t="str">
            <v>UN</v>
          </cell>
          <cell r="E3936" t="str">
            <v>25,02</v>
          </cell>
          <cell r="F3936" t="str">
            <v>8,96</v>
          </cell>
          <cell r="G3936" t="str">
            <v>16,06</v>
          </cell>
          <cell r="H3936" t="str">
            <v>0,00</v>
          </cell>
          <cell r="I3936" t="str">
            <v>0,00</v>
          </cell>
          <cell r="J3936" t="str">
            <v>0,00</v>
          </cell>
          <cell r="K3936">
            <v>16.059999999999999</v>
          </cell>
          <cell r="L3936">
            <v>16.059999999999999</v>
          </cell>
          <cell r="M3936"/>
          <cell r="N3936">
            <v>89705</v>
          </cell>
        </row>
        <row r="3937">
          <cell r="A3937">
            <v>89706</v>
          </cell>
          <cell r="B3937" t="str">
            <v>TÊ, CPVC, SOLDÁVEL, DN35MM, INSTALADO EM RAMAL OU SUB-RAMAL DE ÁGUA  FORNECIMENTO E INSTALAÇÃO. AF_12/2014</v>
          </cell>
          <cell r="C3937" t="str">
            <v>COMPOSIÇÃO</v>
          </cell>
          <cell r="D3937" t="str">
            <v>UN</v>
          </cell>
          <cell r="E3937" t="str">
            <v>49,15</v>
          </cell>
          <cell r="F3937" t="str">
            <v>10,57</v>
          </cell>
          <cell r="G3937" t="str">
            <v>38,58</v>
          </cell>
          <cell r="H3937" t="str">
            <v>0,00</v>
          </cell>
          <cell r="I3937" t="str">
            <v>0,00</v>
          </cell>
          <cell r="J3937" t="str">
            <v>0,00</v>
          </cell>
          <cell r="K3937">
            <v>38.58</v>
          </cell>
          <cell r="L3937">
            <v>38.58</v>
          </cell>
          <cell r="M3937"/>
          <cell r="N3937">
            <v>89706</v>
          </cell>
        </row>
        <row r="3938">
          <cell r="A3938">
            <v>89718</v>
          </cell>
          <cell r="B3938" t="str">
            <v>TUBO, CPVC, SOLDÁVEL, DN 35MM, INSTALADO EM RAMAL DE DISTRIBUIÇÃO DE ÁGUA   FORNECIMENTO E INSTALAÇÃO. AF_12/2014</v>
          </cell>
          <cell r="C3938" t="str">
            <v>COMPOSIÇÃO</v>
          </cell>
          <cell r="D3938" t="str">
            <v>M</v>
          </cell>
          <cell r="E3938" t="str">
            <v>45,40</v>
          </cell>
          <cell r="F3938" t="str">
            <v>5,96</v>
          </cell>
          <cell r="G3938" t="str">
            <v>39,44</v>
          </cell>
          <cell r="H3938" t="str">
            <v>0,00</v>
          </cell>
          <cell r="I3938" t="str">
            <v>0,00</v>
          </cell>
          <cell r="J3938" t="str">
            <v>0,00</v>
          </cell>
          <cell r="K3938">
            <v>39.44</v>
          </cell>
          <cell r="L3938">
            <v>39.44</v>
          </cell>
          <cell r="M3938"/>
          <cell r="N3938">
            <v>89718</v>
          </cell>
        </row>
        <row r="3939">
          <cell r="A3939">
            <v>89719</v>
          </cell>
          <cell r="B3939" t="str">
            <v>JOELHO 90 GRAUS, CPVC, SOLDÁVEL, DN 22MM, INSTALADO EM RAMAL DE DISTRIBUIÇÃO DE ÁGUA   FORNECIMENTO E INSTALAÇÃO. AF_12/2014</v>
          </cell>
          <cell r="C3939" t="str">
            <v>COMPOSIÇÃO</v>
          </cell>
          <cell r="D3939" t="str">
            <v>UN</v>
          </cell>
          <cell r="E3939" t="str">
            <v>10,78</v>
          </cell>
          <cell r="F3939" t="str">
            <v>3,40</v>
          </cell>
          <cell r="G3939" t="str">
            <v>7,38</v>
          </cell>
          <cell r="H3939" t="str">
            <v>0,00</v>
          </cell>
          <cell r="I3939" t="str">
            <v>0,00</v>
          </cell>
          <cell r="J3939" t="str">
            <v>0,00</v>
          </cell>
          <cell r="K3939">
            <v>7.38</v>
          </cell>
          <cell r="L3939">
            <v>7.38</v>
          </cell>
          <cell r="M3939"/>
          <cell r="N3939">
            <v>89719</v>
          </cell>
        </row>
        <row r="3940">
          <cell r="A3940">
            <v>89720</v>
          </cell>
          <cell r="B3940" t="str">
            <v>JOELHO 45 GRAUS, CPVC, SOLDÁVEL, DN 22MM, INSTALADO EM RAMAL DE DISTRIBUIÇÃO DE ÁGUA   FORNECIMENTO E INSTALAÇÃO. AF_12/2014</v>
          </cell>
          <cell r="C3940" t="str">
            <v>COMPOSIÇÃO</v>
          </cell>
          <cell r="D3940" t="str">
            <v>UN</v>
          </cell>
          <cell r="E3940" t="str">
            <v>12,35</v>
          </cell>
          <cell r="F3940" t="str">
            <v>3,40</v>
          </cell>
          <cell r="G3940" t="str">
            <v>8,95</v>
          </cell>
          <cell r="H3940" t="str">
            <v>0,00</v>
          </cell>
          <cell r="I3940" t="str">
            <v>0,00</v>
          </cell>
          <cell r="J3940" t="str">
            <v>0,00</v>
          </cell>
          <cell r="K3940">
            <v>8.9499999999999993</v>
          </cell>
          <cell r="L3940">
            <v>8.9499999999999993</v>
          </cell>
          <cell r="M3940"/>
          <cell r="N3940">
            <v>89720</v>
          </cell>
        </row>
        <row r="3941">
          <cell r="A3941">
            <v>89721</v>
          </cell>
          <cell r="B3941" t="str">
            <v>CURVA 90 GRAUS, CPVC, SOLDÁVEL, DN 22MM, INSTALADO EM RAMAL DE DISTRIBUIÇÃO DE ÁGUA - FORNECIMENTO E INSTALAÇÃO. AF_12/2014</v>
          </cell>
          <cell r="C3941" t="str">
            <v>COMPOSIÇÃO</v>
          </cell>
          <cell r="D3941" t="str">
            <v>UN</v>
          </cell>
          <cell r="E3941" t="str">
            <v>12,87</v>
          </cell>
          <cell r="F3941" t="str">
            <v>3,40</v>
          </cell>
          <cell r="G3941" t="str">
            <v>9,47</v>
          </cell>
          <cell r="H3941" t="str">
            <v>0,00</v>
          </cell>
          <cell r="I3941" t="str">
            <v>0,00</v>
          </cell>
          <cell r="J3941" t="str">
            <v>0,00</v>
          </cell>
          <cell r="K3941">
            <v>9.4700000000000006</v>
          </cell>
          <cell r="L3941">
            <v>9.4700000000000006</v>
          </cell>
          <cell r="M3941"/>
          <cell r="N3941">
            <v>89721</v>
          </cell>
        </row>
        <row r="3942">
          <cell r="A3942">
            <v>89723</v>
          </cell>
          <cell r="B3942" t="str">
            <v>JOELHO 90 GRAUS, CPVC, SOLDÁVEL, DN 28MM, INSTALADO EM RAMAL DE DISTRIBUIÇÃO DE ÁGUA   FORNECIMENTO E INSTALAÇÃO. AF_12/2014</v>
          </cell>
          <cell r="C3942" t="str">
            <v>COMPOSIÇÃO</v>
          </cell>
          <cell r="D3942" t="str">
            <v>UN</v>
          </cell>
          <cell r="E3942" t="str">
            <v>16,82</v>
          </cell>
          <cell r="F3942" t="str">
            <v>4,01</v>
          </cell>
          <cell r="G3942" t="str">
            <v>12,81</v>
          </cell>
          <cell r="H3942" t="str">
            <v>0,00</v>
          </cell>
          <cell r="I3942" t="str">
            <v>0,00</v>
          </cell>
          <cell r="J3942" t="str">
            <v>0,00</v>
          </cell>
          <cell r="K3942">
            <v>12.81</v>
          </cell>
          <cell r="L3942">
            <v>12.81</v>
          </cell>
          <cell r="M3942"/>
          <cell r="N3942">
            <v>89723</v>
          </cell>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11,71</v>
          </cell>
          <cell r="F3943" t="str">
            <v>4,15</v>
          </cell>
          <cell r="G3943" t="str">
            <v>7,56</v>
          </cell>
          <cell r="H3943" t="str">
            <v>0,00</v>
          </cell>
          <cell r="I3943" t="str">
            <v>0,00</v>
          </cell>
          <cell r="J3943" t="str">
            <v>0,00</v>
          </cell>
          <cell r="K3943">
            <v>7.56</v>
          </cell>
          <cell r="L3943">
            <v>7.56</v>
          </cell>
          <cell r="M3943"/>
          <cell r="N3943">
            <v>89724</v>
          </cell>
        </row>
        <row r="3944">
          <cell r="A3944">
            <v>89725</v>
          </cell>
          <cell r="B3944" t="str">
            <v>JOELHO 45 GRAUS, CPVC, SOLDÁVEL, DN 28MM, INSTALADO EM RAMAL DE DISTRIBUIÇÃO DE ÁGUA   FORNECIMENTO E INSTALAÇÃO. AF_12/2014</v>
          </cell>
          <cell r="C3944" t="str">
            <v>COMPOSIÇÃO</v>
          </cell>
          <cell r="D3944" t="str">
            <v>UN</v>
          </cell>
          <cell r="E3944" t="str">
            <v>16,45</v>
          </cell>
          <cell r="F3944" t="str">
            <v>4,01</v>
          </cell>
          <cell r="G3944" t="str">
            <v>12,44</v>
          </cell>
          <cell r="H3944" t="str">
            <v>0,00</v>
          </cell>
          <cell r="I3944" t="str">
            <v>0,00</v>
          </cell>
          <cell r="J3944" t="str">
            <v>0,00</v>
          </cell>
          <cell r="K3944">
            <v>12.44</v>
          </cell>
          <cell r="L3944">
            <v>12.44</v>
          </cell>
          <cell r="M3944"/>
          <cell r="N3944">
            <v>89725</v>
          </cell>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8,34</v>
          </cell>
          <cell r="F3945" t="str">
            <v>4,15</v>
          </cell>
          <cell r="G3945" t="str">
            <v>4,19</v>
          </cell>
          <cell r="H3945" t="str">
            <v>0,00</v>
          </cell>
          <cell r="I3945" t="str">
            <v>0,00</v>
          </cell>
          <cell r="J3945" t="str">
            <v>0,00</v>
          </cell>
          <cell r="K3945">
            <v>4.1900000000000004</v>
          </cell>
          <cell r="L3945">
            <v>4.1900000000000004</v>
          </cell>
          <cell r="M3945"/>
          <cell r="N3945">
            <v>89726</v>
          </cell>
        </row>
        <row r="3946">
          <cell r="A3946">
            <v>89727</v>
          </cell>
          <cell r="B3946" t="str">
            <v>CURVA 90 GRAUS, CPVC, SOLDÁVEL, DN 28MM, INSTALADO EM RAMAL DE DISTRIBUIÇÃO DE ÁGUA   FORNECIMENTO E INSTALAÇÃO. AF_12/2014</v>
          </cell>
          <cell r="C3946" t="str">
            <v>COMPOSIÇÃO</v>
          </cell>
          <cell r="D3946" t="str">
            <v>UN</v>
          </cell>
          <cell r="E3946" t="str">
            <v>18,13</v>
          </cell>
          <cell r="F3946" t="str">
            <v>4,01</v>
          </cell>
          <cell r="G3946" t="str">
            <v>14,12</v>
          </cell>
          <cell r="H3946" t="str">
            <v>0,00</v>
          </cell>
          <cell r="I3946" t="str">
            <v>0,00</v>
          </cell>
          <cell r="J3946" t="str">
            <v>0,00</v>
          </cell>
          <cell r="K3946">
            <v>14.12</v>
          </cell>
          <cell r="L3946">
            <v>14.12</v>
          </cell>
          <cell r="M3946"/>
          <cell r="N3946">
            <v>89727</v>
          </cell>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12,54</v>
          </cell>
          <cell r="F3947" t="str">
            <v>4,14</v>
          </cell>
          <cell r="G3947" t="str">
            <v>8,40</v>
          </cell>
          <cell r="H3947" t="str">
            <v>0,00</v>
          </cell>
          <cell r="I3947" t="str">
            <v>0,00</v>
          </cell>
          <cell r="J3947" t="str">
            <v>0,00</v>
          </cell>
          <cell r="K3947">
            <v>8.4</v>
          </cell>
          <cell r="L3947">
            <v>8.4</v>
          </cell>
          <cell r="M3947"/>
          <cell r="N3947">
            <v>89728</v>
          </cell>
        </row>
        <row r="3948">
          <cell r="A3948">
            <v>89729</v>
          </cell>
          <cell r="B3948" t="str">
            <v>JOELHO 90 GRAUS, CPVC, SOLDÁVEL, DN 35MM, INSTALADO EM RAMAL DE DISTRIBUIÇÃO DE ÁGUA   FORNECIMENTO E INSTALAÇÃO. AF_12/2014</v>
          </cell>
          <cell r="C3948" t="str">
            <v>COMPOSIÇÃO</v>
          </cell>
          <cell r="D3948" t="str">
            <v>UN</v>
          </cell>
          <cell r="E3948" t="str">
            <v>24,69</v>
          </cell>
          <cell r="F3948" t="str">
            <v>4,72</v>
          </cell>
          <cell r="G3948" t="str">
            <v>19,97</v>
          </cell>
          <cell r="H3948" t="str">
            <v>0,00</v>
          </cell>
          <cell r="I3948" t="str">
            <v>0,00</v>
          </cell>
          <cell r="J3948" t="str">
            <v>0,00</v>
          </cell>
          <cell r="K3948">
            <v>19.97</v>
          </cell>
          <cell r="L3948">
            <v>19.97</v>
          </cell>
          <cell r="M3948"/>
          <cell r="N3948">
            <v>89729</v>
          </cell>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13,64</v>
          </cell>
          <cell r="F3949" t="str">
            <v>4,14</v>
          </cell>
          <cell r="G3949" t="str">
            <v>9,50</v>
          </cell>
          <cell r="H3949" t="str">
            <v>0,00</v>
          </cell>
          <cell r="I3949" t="str">
            <v>0,00</v>
          </cell>
          <cell r="J3949" t="str">
            <v>0,00</v>
          </cell>
          <cell r="K3949">
            <v>9.5</v>
          </cell>
          <cell r="L3949">
            <v>9.5</v>
          </cell>
          <cell r="M3949"/>
          <cell r="N3949">
            <v>89730</v>
          </cell>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12,25</v>
          </cell>
          <cell r="F3950" t="str">
            <v>5,40</v>
          </cell>
          <cell r="G3950" t="str">
            <v>6,85</v>
          </cell>
          <cell r="H3950" t="str">
            <v>0,00</v>
          </cell>
          <cell r="I3950" t="str">
            <v>0,00</v>
          </cell>
          <cell r="J3950" t="str">
            <v>0,00</v>
          </cell>
          <cell r="K3950">
            <v>6.85</v>
          </cell>
          <cell r="L3950">
            <v>6.85</v>
          </cell>
          <cell r="M3950"/>
          <cell r="N3950">
            <v>89731</v>
          </cell>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13,04</v>
          </cell>
          <cell r="F3951" t="str">
            <v>5,40</v>
          </cell>
          <cell r="G3951" t="str">
            <v>7,64</v>
          </cell>
          <cell r="H3951" t="str">
            <v>0,00</v>
          </cell>
          <cell r="I3951" t="str">
            <v>0,00</v>
          </cell>
          <cell r="J3951" t="str">
            <v>0,00</v>
          </cell>
          <cell r="K3951">
            <v>7.64</v>
          </cell>
          <cell r="L3951">
            <v>7.64</v>
          </cell>
          <cell r="M3951"/>
          <cell r="N3951">
            <v>89732</v>
          </cell>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21,62</v>
          </cell>
          <cell r="F3952" t="str">
            <v>5,38</v>
          </cell>
          <cell r="G3952" t="str">
            <v>16,24</v>
          </cell>
          <cell r="H3952" t="str">
            <v>0,00</v>
          </cell>
          <cell r="I3952" t="str">
            <v>0,00</v>
          </cell>
          <cell r="J3952" t="str">
            <v>0,00</v>
          </cell>
          <cell r="K3952">
            <v>16.239999999999998</v>
          </cell>
          <cell r="L3952">
            <v>16.239999999999998</v>
          </cell>
          <cell r="M3952"/>
          <cell r="N3952">
            <v>89733</v>
          </cell>
        </row>
        <row r="3953">
          <cell r="A3953">
            <v>89734</v>
          </cell>
          <cell r="B3953" t="str">
            <v>JOELHO 45 GRAUS, CPVC, SOLDÁVEL, DN 35MM, INSTALADO EM RAMAL DE DISTRIBUIÇÃO DE ÁGUA   FORNECIMENTO E INSTALAÇÃO. AF_12/2014</v>
          </cell>
          <cell r="C3953" t="str">
            <v>COMPOSIÇÃO</v>
          </cell>
          <cell r="D3953" t="str">
            <v>UN</v>
          </cell>
          <cell r="E3953" t="str">
            <v>24,69</v>
          </cell>
          <cell r="F3953" t="str">
            <v>4,72</v>
          </cell>
          <cell r="G3953" t="str">
            <v>19,97</v>
          </cell>
          <cell r="H3953" t="str">
            <v>0,00</v>
          </cell>
          <cell r="I3953" t="str">
            <v>0,00</v>
          </cell>
          <cell r="J3953" t="str">
            <v>0,00</v>
          </cell>
          <cell r="K3953">
            <v>19.97</v>
          </cell>
          <cell r="L3953">
            <v>19.97</v>
          </cell>
          <cell r="M3953"/>
          <cell r="N3953">
            <v>89734</v>
          </cell>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22,93</v>
          </cell>
          <cell r="F3954" t="str">
            <v>5,38</v>
          </cell>
          <cell r="G3954" t="str">
            <v>17,55</v>
          </cell>
          <cell r="H3954" t="str">
            <v>0,00</v>
          </cell>
          <cell r="I3954" t="str">
            <v>0,00</v>
          </cell>
          <cell r="J3954" t="str">
            <v>0,00</v>
          </cell>
          <cell r="K3954">
            <v>17.55</v>
          </cell>
          <cell r="L3954">
            <v>17.55</v>
          </cell>
          <cell r="M3954"/>
          <cell r="N3954">
            <v>89735</v>
          </cell>
        </row>
        <row r="3955">
          <cell r="A3955">
            <v>89736</v>
          </cell>
          <cell r="B3955" t="str">
            <v>LUVA, CPVC, SOLDÁVEL, DN 22MM, INSTALADO EM RAMAL DE DISTRIBUIÇÃO DE ÁGUA   FORNECIMENTO E INSTALAÇÃO. AF_12/2014</v>
          </cell>
          <cell r="C3955" t="str">
            <v>COMPOSIÇÃO</v>
          </cell>
          <cell r="D3955" t="str">
            <v>UN</v>
          </cell>
          <cell r="E3955" t="str">
            <v>7,56</v>
          </cell>
          <cell r="F3955" t="str">
            <v>2,27</v>
          </cell>
          <cell r="G3955" t="str">
            <v>5,29</v>
          </cell>
          <cell r="H3955" t="str">
            <v>0,00</v>
          </cell>
          <cell r="I3955" t="str">
            <v>0,00</v>
          </cell>
          <cell r="J3955" t="str">
            <v>0,00</v>
          </cell>
          <cell r="K3955">
            <v>5.29</v>
          </cell>
          <cell r="L3955">
            <v>5.29</v>
          </cell>
          <cell r="M3955"/>
          <cell r="N3955">
            <v>89736</v>
          </cell>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21,62</v>
          </cell>
          <cell r="F3956" t="str">
            <v>7,88</v>
          </cell>
          <cell r="G3956" t="str">
            <v>13,74</v>
          </cell>
          <cell r="H3956" t="str">
            <v>0,00</v>
          </cell>
          <cell r="I3956" t="str">
            <v>0,00</v>
          </cell>
          <cell r="J3956" t="str">
            <v>0,00</v>
          </cell>
          <cell r="K3956">
            <v>13.74</v>
          </cell>
          <cell r="L3956">
            <v>13.74</v>
          </cell>
          <cell r="M3956"/>
          <cell r="N3956">
            <v>89737</v>
          </cell>
        </row>
        <row r="3957">
          <cell r="A3957">
            <v>89738</v>
          </cell>
          <cell r="B3957" t="str">
            <v>LUVA DE CORRER, CPVC, SOLDÁVEL, DN 22MM, INSTALADO EM RAMAL DE DISTRIBUIÇÃO DE ÁGUA   FORNECIMENTO E INSTALAÇÃO. AF_12/2014</v>
          </cell>
          <cell r="C3957" t="str">
            <v>COMPOSIÇÃO</v>
          </cell>
          <cell r="D3957" t="str">
            <v>UN</v>
          </cell>
          <cell r="E3957" t="str">
            <v>13,05</v>
          </cell>
          <cell r="F3957" t="str">
            <v>2,27</v>
          </cell>
          <cell r="G3957" t="str">
            <v>10,78</v>
          </cell>
          <cell r="H3957" t="str">
            <v>0,00</v>
          </cell>
          <cell r="I3957" t="str">
            <v>0,00</v>
          </cell>
          <cell r="J3957" t="str">
            <v>0,00</v>
          </cell>
          <cell r="K3957">
            <v>10.78</v>
          </cell>
          <cell r="L3957">
            <v>10.78</v>
          </cell>
          <cell r="M3957"/>
          <cell r="N3957">
            <v>89738</v>
          </cell>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22,75</v>
          </cell>
          <cell r="F3958" t="str">
            <v>7,88</v>
          </cell>
          <cell r="G3958" t="str">
            <v>14,87</v>
          </cell>
          <cell r="H3958" t="str">
            <v>0,00</v>
          </cell>
          <cell r="I3958" t="str">
            <v>0,00</v>
          </cell>
          <cell r="J3958" t="str">
            <v>0,00</v>
          </cell>
          <cell r="K3958">
            <v>14.87</v>
          </cell>
          <cell r="L3958">
            <v>14.87</v>
          </cell>
          <cell r="M3958"/>
          <cell r="N3958">
            <v>89739</v>
          </cell>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7,08</v>
          </cell>
          <cell r="F3959" t="str">
            <v>2,27</v>
          </cell>
          <cell r="G3959" t="str">
            <v>4,81</v>
          </cell>
          <cell r="H3959" t="str">
            <v>0,00</v>
          </cell>
          <cell r="I3959" t="str">
            <v>0,00</v>
          </cell>
          <cell r="J3959" t="str">
            <v>0,00</v>
          </cell>
          <cell r="K3959">
            <v>4.8099999999999996</v>
          </cell>
          <cell r="L3959">
            <v>4.8099999999999996</v>
          </cell>
          <cell r="M3959"/>
          <cell r="N3959">
            <v>89740</v>
          </cell>
        </row>
        <row r="3960">
          <cell r="A3960">
            <v>89741</v>
          </cell>
          <cell r="B3960" t="str">
            <v>UNIÃO, CPVC, SOLDÁVEL, DN 22MM, INSTALADO EM RAMAL DE DISTRIBUIÇÃO DE ÁGUA   FORNECIMENTO E INSTALAÇÃO. AF_12/2014</v>
          </cell>
          <cell r="C3960" t="str">
            <v>COMPOSIÇÃO</v>
          </cell>
          <cell r="D3960" t="str">
            <v>UN</v>
          </cell>
          <cell r="E3960" t="str">
            <v>17,23</v>
          </cell>
          <cell r="F3960" t="str">
            <v>2,26</v>
          </cell>
          <cell r="G3960" t="str">
            <v>14,97</v>
          </cell>
          <cell r="H3960" t="str">
            <v>0,00</v>
          </cell>
          <cell r="I3960" t="str">
            <v>0,00</v>
          </cell>
          <cell r="J3960" t="str">
            <v>0,00</v>
          </cell>
          <cell r="K3960">
            <v>14.97</v>
          </cell>
          <cell r="L3960">
            <v>14.97</v>
          </cell>
          <cell r="M3960"/>
          <cell r="N3960">
            <v>89741</v>
          </cell>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37,87</v>
          </cell>
          <cell r="F3961" t="str">
            <v>7,87</v>
          </cell>
          <cell r="G3961" t="str">
            <v>30,00</v>
          </cell>
          <cell r="H3961" t="str">
            <v>0,00</v>
          </cell>
          <cell r="I3961" t="str">
            <v>0,00</v>
          </cell>
          <cell r="J3961" t="str">
            <v>0,00</v>
          </cell>
          <cell r="K3961">
            <v>30</v>
          </cell>
          <cell r="L3961">
            <v>30</v>
          </cell>
          <cell r="M3961"/>
          <cell r="N3961">
            <v>89742</v>
          </cell>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54,17</v>
          </cell>
          <cell r="F3962" t="str">
            <v>7,86</v>
          </cell>
          <cell r="G3962" t="str">
            <v>46,31</v>
          </cell>
          <cell r="H3962" t="str">
            <v>0,00</v>
          </cell>
          <cell r="I3962" t="str">
            <v>0,00</v>
          </cell>
          <cell r="J3962" t="str">
            <v>0,00</v>
          </cell>
          <cell r="K3962">
            <v>46.31</v>
          </cell>
          <cell r="L3962">
            <v>46.31</v>
          </cell>
          <cell r="M3962"/>
          <cell r="N3962">
            <v>89743</v>
          </cell>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28,00</v>
          </cell>
          <cell r="F3963" t="str">
            <v>10,37</v>
          </cell>
          <cell r="G3963" t="str">
            <v>17,63</v>
          </cell>
          <cell r="H3963" t="str">
            <v>0,00</v>
          </cell>
          <cell r="I3963" t="str">
            <v>0,00</v>
          </cell>
          <cell r="J3963" t="str">
            <v>0,00</v>
          </cell>
          <cell r="K3963">
            <v>17.63</v>
          </cell>
          <cell r="L3963">
            <v>17.63</v>
          </cell>
          <cell r="M3963"/>
          <cell r="N3963">
            <v>89744</v>
          </cell>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27,93</v>
          </cell>
          <cell r="F3964" t="str">
            <v>10,37</v>
          </cell>
          <cell r="G3964" t="str">
            <v>17,56</v>
          </cell>
          <cell r="H3964" t="str">
            <v>0,00</v>
          </cell>
          <cell r="I3964" t="str">
            <v>0,00</v>
          </cell>
          <cell r="J3964" t="str">
            <v>0,00</v>
          </cell>
          <cell r="K3964">
            <v>17.559999999999999</v>
          </cell>
          <cell r="L3964">
            <v>17.559999999999999</v>
          </cell>
          <cell r="M3964"/>
          <cell r="N3964">
            <v>89746</v>
          </cell>
        </row>
        <row r="3965">
          <cell r="A3965">
            <v>89747</v>
          </cell>
          <cell r="B3965" t="str">
            <v>ADAPTADOR, CPVC, SOLDÁVEL, DN 22MM, INSTALADO EM RAMAL DE DISTRIBUIÇÃO DE ÁGUA   FORNECIMENTO E INSTALAÇÃO. AF_12/2014</v>
          </cell>
          <cell r="C3965" t="str">
            <v>COMPOSIÇÃO</v>
          </cell>
          <cell r="D3965" t="str">
            <v>UN</v>
          </cell>
          <cell r="E3965" t="str">
            <v>11,19</v>
          </cell>
          <cell r="F3965" t="str">
            <v>2,27</v>
          </cell>
          <cell r="G3965" t="str">
            <v>8,92</v>
          </cell>
          <cell r="H3965" t="str">
            <v>0,00</v>
          </cell>
          <cell r="I3965" t="str">
            <v>0,00</v>
          </cell>
          <cell r="J3965" t="str">
            <v>0,00</v>
          </cell>
          <cell r="K3965">
            <v>8.92</v>
          </cell>
          <cell r="L3965">
            <v>8.92</v>
          </cell>
          <cell r="M3965"/>
          <cell r="N3965">
            <v>89747</v>
          </cell>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45,67</v>
          </cell>
          <cell r="F3966" t="str">
            <v>10,36</v>
          </cell>
          <cell r="G3966" t="str">
            <v>35,31</v>
          </cell>
          <cell r="H3966" t="str">
            <v>0,00</v>
          </cell>
          <cell r="I3966" t="str">
            <v>0,00</v>
          </cell>
          <cell r="J3966" t="str">
            <v>0,00</v>
          </cell>
          <cell r="K3966">
            <v>35.31</v>
          </cell>
          <cell r="L3966">
            <v>35.31</v>
          </cell>
          <cell r="M3966"/>
          <cell r="N3966">
            <v>89748</v>
          </cell>
        </row>
        <row r="3967">
          <cell r="A3967">
            <v>89749</v>
          </cell>
          <cell r="B3967" t="str">
            <v>CURVA DE TRANSPOSIÇÃO, CPVC, SOLDÁVEL, DN 22MM, INSTALADO EM RAMAL DE DISTRIBUIÇÃO DE ÁGUA   FORNECIMENTO E INSTALAÇÃO. AF_12/2014</v>
          </cell>
          <cell r="C3967" t="str">
            <v>COMPOSIÇÃO</v>
          </cell>
          <cell r="D3967" t="str">
            <v>UN</v>
          </cell>
          <cell r="E3967" t="str">
            <v>13,05</v>
          </cell>
          <cell r="F3967" t="str">
            <v>2,27</v>
          </cell>
          <cell r="G3967" t="str">
            <v>10,78</v>
          </cell>
          <cell r="H3967" t="str">
            <v>0,00</v>
          </cell>
          <cell r="I3967" t="str">
            <v>0,00</v>
          </cell>
          <cell r="J3967" t="str">
            <v>0,00</v>
          </cell>
          <cell r="K3967">
            <v>10.78</v>
          </cell>
          <cell r="L3967">
            <v>10.78</v>
          </cell>
          <cell r="M3967"/>
          <cell r="N3967">
            <v>89749</v>
          </cell>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77,03</v>
          </cell>
          <cell r="F3968" t="str">
            <v>10,36</v>
          </cell>
          <cell r="G3968" t="str">
            <v>66,67</v>
          </cell>
          <cell r="H3968" t="str">
            <v>0,00</v>
          </cell>
          <cell r="I3968" t="str">
            <v>0,00</v>
          </cell>
          <cell r="J3968" t="str">
            <v>0,00</v>
          </cell>
          <cell r="K3968">
            <v>66.67</v>
          </cell>
          <cell r="L3968">
            <v>66.67</v>
          </cell>
          <cell r="M3968"/>
          <cell r="N3968">
            <v>89750</v>
          </cell>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7,04</v>
          </cell>
          <cell r="F3969" t="str">
            <v>2,91</v>
          </cell>
          <cell r="G3969" t="str">
            <v>4,13</v>
          </cell>
          <cell r="H3969" t="str">
            <v>0,00</v>
          </cell>
          <cell r="I3969" t="str">
            <v>0,00</v>
          </cell>
          <cell r="J3969" t="str">
            <v>0,00</v>
          </cell>
          <cell r="K3969">
            <v>4.13</v>
          </cell>
          <cell r="L3969">
            <v>4.13</v>
          </cell>
          <cell r="M3969"/>
          <cell r="N3969">
            <v>89752</v>
          </cell>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10,03</v>
          </cell>
          <cell r="F3970" t="str">
            <v>3,32</v>
          </cell>
          <cell r="G3970" t="str">
            <v>6,71</v>
          </cell>
          <cell r="H3970" t="str">
            <v>0,00</v>
          </cell>
          <cell r="I3970" t="str">
            <v>0,00</v>
          </cell>
          <cell r="J3970" t="str">
            <v>0,00</v>
          </cell>
          <cell r="K3970">
            <v>6.71</v>
          </cell>
          <cell r="L3970">
            <v>6.71</v>
          </cell>
          <cell r="M3970"/>
          <cell r="N3970">
            <v>89753</v>
          </cell>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19,55</v>
          </cell>
          <cell r="F3971" t="str">
            <v>3,31</v>
          </cell>
          <cell r="G3971" t="str">
            <v>16,24</v>
          </cell>
          <cell r="H3971" t="str">
            <v>0,00</v>
          </cell>
          <cell r="I3971" t="str">
            <v>0,00</v>
          </cell>
          <cell r="J3971" t="str">
            <v>0,00</v>
          </cell>
          <cell r="K3971">
            <v>16.239999999999998</v>
          </cell>
          <cell r="L3971">
            <v>16.239999999999998</v>
          </cell>
          <cell r="M3971"/>
          <cell r="N3971">
            <v>89754</v>
          </cell>
        </row>
        <row r="3972">
          <cell r="A3972">
            <v>89755</v>
          </cell>
          <cell r="B3972" t="str">
            <v>LUVA, CPVC, SOLDÁVEL, DN 28MM, INSTALADO EM RAMAL DE DISTRIBUIÇÃO DE ÁGUA   FORNECIMENTO E INSTALAÇÃO. AF_12/2014</v>
          </cell>
          <cell r="C3972" t="str">
            <v>COMPOSIÇÃO</v>
          </cell>
          <cell r="D3972" t="str">
            <v>UN</v>
          </cell>
          <cell r="E3972" t="str">
            <v>11,19</v>
          </cell>
          <cell r="F3972" t="str">
            <v>2,68</v>
          </cell>
          <cell r="G3972" t="str">
            <v>8,51</v>
          </cell>
          <cell r="H3972" t="str">
            <v>0,00</v>
          </cell>
          <cell r="I3972" t="str">
            <v>0,00</v>
          </cell>
          <cell r="J3972" t="str">
            <v>0,00</v>
          </cell>
          <cell r="K3972">
            <v>8.51</v>
          </cell>
          <cell r="L3972">
            <v>8.51</v>
          </cell>
          <cell r="M3972"/>
          <cell r="N3972">
            <v>89755</v>
          </cell>
        </row>
        <row r="3973">
          <cell r="A3973">
            <v>89756</v>
          </cell>
          <cell r="B3973" t="str">
            <v>LUVA DE CORRER, CPVC, SOLDÁVEL, DN 28MM, INSTALADO EM RAMAL DE DISTRIBUIÇÃO DE ÁGUA   FORNECIMENTO E INSTALAÇÃO. AF_12/2014</v>
          </cell>
          <cell r="C3973" t="str">
            <v>COMPOSIÇÃO</v>
          </cell>
          <cell r="D3973" t="str">
            <v>UN</v>
          </cell>
          <cell r="E3973" t="str">
            <v>17,48</v>
          </cell>
          <cell r="F3973" t="str">
            <v>2,68</v>
          </cell>
          <cell r="G3973" t="str">
            <v>14,80</v>
          </cell>
          <cell r="H3973" t="str">
            <v>0,00</v>
          </cell>
          <cell r="I3973" t="str">
            <v>0,00</v>
          </cell>
          <cell r="J3973" t="str">
            <v>0,00</v>
          </cell>
          <cell r="K3973">
            <v>14.8</v>
          </cell>
          <cell r="L3973">
            <v>14.8</v>
          </cell>
          <cell r="M3973"/>
          <cell r="N3973">
            <v>89756</v>
          </cell>
        </row>
        <row r="3974">
          <cell r="A3974">
            <v>89757</v>
          </cell>
          <cell r="B3974" t="str">
            <v>UNIÃO, CPVC, SOLDÁVEL, DN 28MM, INSTALADO EM RAMAL DE DISTRIBUIÇÃO DE ÁGUA   FORNECIMENTO E INSTALAÇÃO. AF_12/2014</v>
          </cell>
          <cell r="C3974" t="str">
            <v>COMPOSIÇÃO</v>
          </cell>
          <cell r="D3974" t="str">
            <v>UN</v>
          </cell>
          <cell r="E3974" t="str">
            <v>25,50</v>
          </cell>
          <cell r="F3974" t="str">
            <v>2,67</v>
          </cell>
          <cell r="G3974" t="str">
            <v>22,83</v>
          </cell>
          <cell r="H3974" t="str">
            <v>0,00</v>
          </cell>
          <cell r="I3974" t="str">
            <v>0,00</v>
          </cell>
          <cell r="J3974" t="str">
            <v>0,00</v>
          </cell>
          <cell r="K3974">
            <v>22.83</v>
          </cell>
          <cell r="L3974">
            <v>22.83</v>
          </cell>
          <cell r="M3974"/>
          <cell r="N3974">
            <v>89757</v>
          </cell>
        </row>
        <row r="3975">
          <cell r="A3975">
            <v>89758</v>
          </cell>
          <cell r="B3975" t="str">
            <v>CONECTOR, CPVC, SOLDÁVEL, DN 28MM X 1 , INSTALADO EM RAMAL DE DISTRIBUIÇÃO DE ÁGUA   FORNECIMENTO E INSTALAÇÃO. AF_12/2014</v>
          </cell>
          <cell r="C3975" t="str">
            <v>COMPOSIÇÃO</v>
          </cell>
          <cell r="D3975" t="str">
            <v>UN</v>
          </cell>
          <cell r="E3975" t="str">
            <v>38,57</v>
          </cell>
          <cell r="F3975" t="str">
            <v>2,67</v>
          </cell>
          <cell r="G3975" t="str">
            <v>35,90</v>
          </cell>
          <cell r="H3975" t="str">
            <v>0,00</v>
          </cell>
          <cell r="I3975" t="str">
            <v>0,00</v>
          </cell>
          <cell r="J3975" t="str">
            <v>0,00</v>
          </cell>
          <cell r="K3975">
            <v>35.9</v>
          </cell>
          <cell r="L3975">
            <v>35.9</v>
          </cell>
          <cell r="M3975"/>
          <cell r="N3975">
            <v>89758</v>
          </cell>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8,40</v>
          </cell>
          <cell r="F3976" t="str">
            <v>2,69</v>
          </cell>
          <cell r="G3976" t="str">
            <v>5,71</v>
          </cell>
          <cell r="H3976" t="str">
            <v>0,00</v>
          </cell>
          <cell r="I3976" t="str">
            <v>0,00</v>
          </cell>
          <cell r="J3976" t="str">
            <v>0,00</v>
          </cell>
          <cell r="K3976">
            <v>5.71</v>
          </cell>
          <cell r="L3976">
            <v>5.71</v>
          </cell>
          <cell r="M3976"/>
          <cell r="N3976">
            <v>89759</v>
          </cell>
        </row>
        <row r="3977">
          <cell r="A3977">
            <v>89760</v>
          </cell>
          <cell r="B3977" t="str">
            <v>LUVA, CPVC, SOLDÁVEL, DN 35MM, INSTALADO EM RAMAL DE DISTRIBUIÇÃO DE ÁGUA - FORNECIMENTO E INSTALAÇÃO. AF_12/2014</v>
          </cell>
          <cell r="C3977" t="str">
            <v>COMPOSIÇÃO</v>
          </cell>
          <cell r="D3977" t="str">
            <v>UN</v>
          </cell>
          <cell r="E3977" t="str">
            <v>17,31</v>
          </cell>
          <cell r="F3977" t="str">
            <v>3,14</v>
          </cell>
          <cell r="G3977" t="str">
            <v>14,17</v>
          </cell>
          <cell r="H3977" t="str">
            <v>0,00</v>
          </cell>
          <cell r="I3977" t="str">
            <v>0,00</v>
          </cell>
          <cell r="J3977" t="str">
            <v>0,00</v>
          </cell>
          <cell r="K3977">
            <v>14.17</v>
          </cell>
          <cell r="L3977">
            <v>14.17</v>
          </cell>
          <cell r="M3977"/>
          <cell r="N3977">
            <v>89760</v>
          </cell>
        </row>
        <row r="3978">
          <cell r="A3978">
            <v>89761</v>
          </cell>
          <cell r="B3978" t="str">
            <v>LUVA DE CORRER, CPVC, SOLDÁVEL, DN 35MM, INSTALADO EM RAMAL DE DISTRIBUIÇÃO DE ÁGUA - FORNECIMENTO E INSTALAÇÃO. AF_12/2014</v>
          </cell>
          <cell r="C3978" t="str">
            <v>COMPOSIÇÃO</v>
          </cell>
          <cell r="D3978" t="str">
            <v>UN</v>
          </cell>
          <cell r="E3978" t="str">
            <v>26,71</v>
          </cell>
          <cell r="F3978" t="str">
            <v>3,13</v>
          </cell>
          <cell r="G3978" t="str">
            <v>23,58</v>
          </cell>
          <cell r="H3978" t="str">
            <v>0,00</v>
          </cell>
          <cell r="I3978" t="str">
            <v>0,00</v>
          </cell>
          <cell r="J3978" t="str">
            <v>0,00</v>
          </cell>
          <cell r="K3978">
            <v>23.58</v>
          </cell>
          <cell r="L3978">
            <v>23.58</v>
          </cell>
          <cell r="M3978"/>
          <cell r="N3978">
            <v>89761</v>
          </cell>
        </row>
        <row r="3979">
          <cell r="A3979">
            <v>89762</v>
          </cell>
          <cell r="B3979" t="str">
            <v>UNIÃO, CPVC, SOLDÁVEL, DN35MM, INSTALADO EM RAMAL DE DISTRIBUIÇÃO DE ÁGUA - FORNECIMENTO E INSTALAÇÃO. AF_12/2014</v>
          </cell>
          <cell r="C3979" t="str">
            <v>COMPOSIÇÃO</v>
          </cell>
          <cell r="D3979" t="str">
            <v>UN</v>
          </cell>
          <cell r="E3979" t="str">
            <v>36,79</v>
          </cell>
          <cell r="F3979" t="str">
            <v>3,13</v>
          </cell>
          <cell r="G3979" t="str">
            <v>33,66</v>
          </cell>
          <cell r="H3979" t="str">
            <v>0,00</v>
          </cell>
          <cell r="I3979" t="str">
            <v>0,00</v>
          </cell>
          <cell r="J3979" t="str">
            <v>0,00</v>
          </cell>
          <cell r="K3979">
            <v>33.659999999999997</v>
          </cell>
          <cell r="L3979">
            <v>33.659999999999997</v>
          </cell>
          <cell r="M3979"/>
          <cell r="N3979">
            <v>89762</v>
          </cell>
        </row>
        <row r="3980">
          <cell r="A3980">
            <v>89763</v>
          </cell>
          <cell r="B3980" t="str">
            <v>CONECTOR, CPVC, SOLDÁVEL, DN 35MM X 1 1/4 , INSTALADO EM RAMAL DE DISTRIBUIÇÃO DE ÁGUA - FORNECIMENTO E INSTALAÇÃO. AF_12/2014</v>
          </cell>
          <cell r="C3980" t="str">
            <v>COMPOSIÇÃO</v>
          </cell>
          <cell r="D3980" t="str">
            <v>UN</v>
          </cell>
          <cell r="E3980" t="str">
            <v>136,50</v>
          </cell>
          <cell r="F3980" t="str">
            <v>3,13</v>
          </cell>
          <cell r="G3980" t="str">
            <v>133,37</v>
          </cell>
          <cell r="H3980" t="str">
            <v>0,00</v>
          </cell>
          <cell r="I3980" t="str">
            <v>0,00</v>
          </cell>
          <cell r="J3980" t="str">
            <v>0,00</v>
          </cell>
          <cell r="K3980">
            <v>133.37</v>
          </cell>
          <cell r="L3980">
            <v>133.37</v>
          </cell>
          <cell r="M3980"/>
          <cell r="N3980">
            <v>89763</v>
          </cell>
        </row>
        <row r="3981">
          <cell r="A3981">
            <v>89764</v>
          </cell>
          <cell r="B3981" t="str">
            <v>BUCHA DE REDUÇÃO, CPVC, SOLDÁVEL, DN35MM X 28MM, INSTALADO EM RAMAL DE DISTRIBUIÇÃO DE ÁGUA - FORNECIMENTO E INSTALAÇÃO. AF_12/2014</v>
          </cell>
          <cell r="C3981" t="str">
            <v>COMPOSIÇÃO</v>
          </cell>
          <cell r="D3981" t="str">
            <v>UN</v>
          </cell>
          <cell r="E3981" t="str">
            <v>28,73</v>
          </cell>
          <cell r="F3981" t="str">
            <v>3,13</v>
          </cell>
          <cell r="G3981" t="str">
            <v>25,60</v>
          </cell>
          <cell r="H3981" t="str">
            <v>0,00</v>
          </cell>
          <cell r="I3981" t="str">
            <v>0,00</v>
          </cell>
          <cell r="J3981" t="str">
            <v>0,00</v>
          </cell>
          <cell r="K3981">
            <v>25.6</v>
          </cell>
          <cell r="L3981">
            <v>25.6</v>
          </cell>
          <cell r="M3981"/>
          <cell r="N3981">
            <v>89764</v>
          </cell>
        </row>
        <row r="3982">
          <cell r="A3982">
            <v>89765</v>
          </cell>
          <cell r="B3982" t="str">
            <v>TE, CPVC, SOLDÁVEL, DN 22MM, INSTALADO EM RAMAL DE DISTRIBUIÇÃO DE ÁGUA - FORNECIMENTO E INSTALAÇÃO. AF_12/2014</v>
          </cell>
          <cell r="C3982" t="str">
            <v>COMPOSIÇÃO</v>
          </cell>
          <cell r="D3982" t="str">
            <v>UN</v>
          </cell>
          <cell r="E3982" t="str">
            <v>14,17</v>
          </cell>
          <cell r="F3982" t="str">
            <v>4,56</v>
          </cell>
          <cell r="G3982" t="str">
            <v>9,61</v>
          </cell>
          <cell r="H3982" t="str">
            <v>0,00</v>
          </cell>
          <cell r="I3982" t="str">
            <v>0,00</v>
          </cell>
          <cell r="J3982" t="str">
            <v>0,00</v>
          </cell>
          <cell r="K3982">
            <v>9.61</v>
          </cell>
          <cell r="L3982">
            <v>9.61</v>
          </cell>
          <cell r="M3982"/>
          <cell r="N3982">
            <v>89765</v>
          </cell>
        </row>
        <row r="3983">
          <cell r="A3983">
            <v>89767</v>
          </cell>
          <cell r="B3983" t="str">
            <v>TÊ MISTURADOR, CPVC, SOLDÁVEL, DN 22MM, INSTALADO EM RAMAL DE DISTRIBUIÇÃO DE ÁGUA - FORNECIMENTO E INSTALAÇÃO. AF_12/2014</v>
          </cell>
          <cell r="C3983" t="str">
            <v>COMPOSIÇÃO</v>
          </cell>
          <cell r="D3983" t="str">
            <v>UN</v>
          </cell>
          <cell r="E3983" t="str">
            <v>19,44</v>
          </cell>
          <cell r="F3983" t="str">
            <v>4,56</v>
          </cell>
          <cell r="G3983" t="str">
            <v>14,88</v>
          </cell>
          <cell r="H3983" t="str">
            <v>0,00</v>
          </cell>
          <cell r="I3983" t="str">
            <v>0,00</v>
          </cell>
          <cell r="J3983" t="str">
            <v>0,00</v>
          </cell>
          <cell r="K3983">
            <v>14.88</v>
          </cell>
          <cell r="L3983">
            <v>14.88</v>
          </cell>
          <cell r="M3983"/>
          <cell r="N3983">
            <v>89767</v>
          </cell>
        </row>
        <row r="3984">
          <cell r="A3984">
            <v>89768</v>
          </cell>
          <cell r="B3984" t="str">
            <v>TÊ, CPVC, SOLDÁVEL, DN 28MM, INSTALADO EM RAMAL DE DISTRIBUIÇÃO DE ÁGUA - FORNECIMENTO E INSTALAÇÃO. AF_12/2014</v>
          </cell>
          <cell r="C3984" t="str">
            <v>COMPOSIÇÃO</v>
          </cell>
          <cell r="D3984" t="str">
            <v>UN</v>
          </cell>
          <cell r="E3984" t="str">
            <v>20,33</v>
          </cell>
          <cell r="F3984" t="str">
            <v>5,35</v>
          </cell>
          <cell r="G3984" t="str">
            <v>14,98</v>
          </cell>
          <cell r="H3984" t="str">
            <v>0,00</v>
          </cell>
          <cell r="I3984" t="str">
            <v>0,00</v>
          </cell>
          <cell r="J3984" t="str">
            <v>0,00</v>
          </cell>
          <cell r="K3984">
            <v>14.98</v>
          </cell>
          <cell r="L3984">
            <v>14.98</v>
          </cell>
          <cell r="M3984"/>
          <cell r="N3984">
            <v>89768</v>
          </cell>
        </row>
        <row r="3985">
          <cell r="A3985">
            <v>89769</v>
          </cell>
          <cell r="B3985" t="str">
            <v>TÊ, CPVC, SOLDÁVEL, DN35MM, INSTALADO EM RAMAL DE DISTRIBUIÇÃO DE ÁGUA - FORNECIMENTO E INSTALAÇÃO. AF_12/2014</v>
          </cell>
          <cell r="C3985" t="str">
            <v>COMPOSIÇÃO</v>
          </cell>
          <cell r="D3985" t="str">
            <v>UN</v>
          </cell>
          <cell r="E3985" t="str">
            <v>43,60</v>
          </cell>
          <cell r="F3985" t="str">
            <v>6,29</v>
          </cell>
          <cell r="G3985" t="str">
            <v>37,31</v>
          </cell>
          <cell r="H3985" t="str">
            <v>0,00</v>
          </cell>
          <cell r="I3985" t="str">
            <v>0,00</v>
          </cell>
          <cell r="J3985" t="str">
            <v>0,00</v>
          </cell>
          <cell r="K3985">
            <v>37.31</v>
          </cell>
          <cell r="L3985">
            <v>37.31</v>
          </cell>
          <cell r="M3985"/>
          <cell r="N3985">
            <v>89769</v>
          </cell>
        </row>
        <row r="3986">
          <cell r="A3986">
            <v>89772</v>
          </cell>
          <cell r="B3986" t="str">
            <v>TUBO, CPVC, SOLDÁVEL, DN 54MM, INSTALADO EM PRUMADA DE ÁGUA  FORNECIMENTO E INSTALAÇÃO. AF_12/2014</v>
          </cell>
          <cell r="C3986" t="str">
            <v>COMPOSIÇÃO</v>
          </cell>
          <cell r="D3986" t="str">
            <v>M</v>
          </cell>
          <cell r="E3986" t="str">
            <v>80,31</v>
          </cell>
          <cell r="F3986" t="str">
            <v>1,26</v>
          </cell>
          <cell r="G3986" t="str">
            <v>79,05</v>
          </cell>
          <cell r="H3986" t="str">
            <v>0,00</v>
          </cell>
          <cell r="I3986" t="str">
            <v>0,00</v>
          </cell>
          <cell r="J3986" t="str">
            <v>0,00</v>
          </cell>
          <cell r="K3986">
            <v>79.05</v>
          </cell>
          <cell r="L3986">
            <v>79.05</v>
          </cell>
          <cell r="M3986"/>
          <cell r="N3986">
            <v>89772</v>
          </cell>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17,00</v>
          </cell>
          <cell r="F3987" t="str">
            <v>5,39</v>
          </cell>
          <cell r="G3987" t="str">
            <v>11,61</v>
          </cell>
          <cell r="H3987" t="str">
            <v>0,00</v>
          </cell>
          <cell r="I3987" t="str">
            <v>0,00</v>
          </cell>
          <cell r="J3987" t="str">
            <v>0,00</v>
          </cell>
          <cell r="K3987">
            <v>11.61</v>
          </cell>
          <cell r="L3987">
            <v>11.61</v>
          </cell>
          <cell r="M3987"/>
          <cell r="N3987">
            <v>89774</v>
          </cell>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24,36</v>
          </cell>
          <cell r="F3988" t="str">
            <v>5,38</v>
          </cell>
          <cell r="G3988" t="str">
            <v>18,98</v>
          </cell>
          <cell r="H3988" t="str">
            <v>0,00</v>
          </cell>
          <cell r="I3988" t="str">
            <v>0,00</v>
          </cell>
          <cell r="J3988" t="str">
            <v>0,00</v>
          </cell>
          <cell r="K3988">
            <v>18.98</v>
          </cell>
          <cell r="L3988">
            <v>18.98</v>
          </cell>
          <cell r="M3988"/>
          <cell r="N3988">
            <v>89776</v>
          </cell>
        </row>
        <row r="3989">
          <cell r="A3989">
            <v>89777</v>
          </cell>
          <cell r="B3989" t="str">
            <v>JOELHO 90 GRAUS, CPVC, SOLDÁVEL, DN 35MM, INSTALADO EM PRUMADA DE ÁGUA  FORNECIMENTO E INSTALAÇÃO. AF_12/2014</v>
          </cell>
          <cell r="C3989" t="str">
            <v>COMPOSIÇÃO</v>
          </cell>
          <cell r="D3989" t="str">
            <v>UN</v>
          </cell>
          <cell r="E3989" t="str">
            <v>22,81</v>
          </cell>
          <cell r="F3989" t="str">
            <v>3,27</v>
          </cell>
          <cell r="G3989" t="str">
            <v>19,54</v>
          </cell>
          <cell r="H3989" t="str">
            <v>0,00</v>
          </cell>
          <cell r="I3989" t="str">
            <v>0,00</v>
          </cell>
          <cell r="J3989" t="str">
            <v>0,00</v>
          </cell>
          <cell r="K3989">
            <v>19.54</v>
          </cell>
          <cell r="L3989">
            <v>19.54</v>
          </cell>
          <cell r="M3989"/>
          <cell r="N3989">
            <v>89777</v>
          </cell>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21,13</v>
          </cell>
          <cell r="F3990" t="str">
            <v>7,05</v>
          </cell>
          <cell r="G3990" t="str">
            <v>14,08</v>
          </cell>
          <cell r="H3990" t="str">
            <v>0,00</v>
          </cell>
          <cell r="I3990" t="str">
            <v>0,00</v>
          </cell>
          <cell r="J3990" t="str">
            <v>0,00</v>
          </cell>
          <cell r="K3990">
            <v>14.08</v>
          </cell>
          <cell r="L3990">
            <v>14.08</v>
          </cell>
          <cell r="M3990"/>
          <cell r="N3990">
            <v>89778</v>
          </cell>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34,76</v>
          </cell>
          <cell r="F3991" t="str">
            <v>7,04</v>
          </cell>
          <cell r="G3991" t="str">
            <v>27,72</v>
          </cell>
          <cell r="H3991" t="str">
            <v>0,00</v>
          </cell>
          <cell r="I3991" t="str">
            <v>0,00</v>
          </cell>
          <cell r="J3991" t="str">
            <v>0,00</v>
          </cell>
          <cell r="K3991">
            <v>27.72</v>
          </cell>
          <cell r="L3991">
            <v>27.72</v>
          </cell>
          <cell r="M3991"/>
          <cell r="N3991">
            <v>89779</v>
          </cell>
        </row>
        <row r="3992">
          <cell r="A3992">
            <v>89780</v>
          </cell>
          <cell r="B3992" t="str">
            <v>JOELHO 45 GRAUS, CPVC, SOLDÁVEL, DN 35MM, INSTALADO EM PRUMADA DE ÁGUA - FORNECIMENTO E INSTALAÇÃO. AF_12/2014</v>
          </cell>
          <cell r="C3992" t="str">
            <v>COMPOSIÇÃO</v>
          </cell>
          <cell r="D3992" t="str">
            <v>UN</v>
          </cell>
          <cell r="E3992" t="str">
            <v>22,81</v>
          </cell>
          <cell r="F3992" t="str">
            <v>3,27</v>
          </cell>
          <cell r="G3992" t="str">
            <v>19,54</v>
          </cell>
          <cell r="H3992" t="str">
            <v>0,00</v>
          </cell>
          <cell r="I3992" t="str">
            <v>0,00</v>
          </cell>
          <cell r="J3992" t="str">
            <v>0,00</v>
          </cell>
          <cell r="K3992">
            <v>19.54</v>
          </cell>
          <cell r="L3992">
            <v>19.54</v>
          </cell>
          <cell r="M3992"/>
          <cell r="N3992">
            <v>89780</v>
          </cell>
        </row>
        <row r="3993">
          <cell r="A3993">
            <v>89781</v>
          </cell>
          <cell r="B3993" t="str">
            <v>JOELHO 90 GRAUS, CPVC, SOLDÁVEL, DN 42MM, INSTALADO EM PRUMADA DE ÁGUA  FORNECIMENTO E INSTALAÇÃO. AF_12/2014</v>
          </cell>
          <cell r="C3993" t="str">
            <v>COMPOSIÇÃO</v>
          </cell>
          <cell r="D3993" t="str">
            <v>UN</v>
          </cell>
          <cell r="E3993" t="str">
            <v>33,16</v>
          </cell>
          <cell r="F3993" t="str">
            <v>3,84</v>
          </cell>
          <cell r="G3993" t="str">
            <v>29,32</v>
          </cell>
          <cell r="H3993" t="str">
            <v>0,00</v>
          </cell>
          <cell r="I3993" t="str">
            <v>0,00</v>
          </cell>
          <cell r="J3993" t="str">
            <v>0,00</v>
          </cell>
          <cell r="K3993">
            <v>29.32</v>
          </cell>
          <cell r="L3993">
            <v>29.32</v>
          </cell>
          <cell r="M3993"/>
          <cell r="N3993">
            <v>89781</v>
          </cell>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13,88</v>
          </cell>
          <cell r="F3994" t="str">
            <v>5,81</v>
          </cell>
          <cell r="G3994" t="str">
            <v>8,07</v>
          </cell>
          <cell r="H3994" t="str">
            <v>0,00</v>
          </cell>
          <cell r="I3994" t="str">
            <v>0,00</v>
          </cell>
          <cell r="J3994" t="str">
            <v>0,00</v>
          </cell>
          <cell r="K3994">
            <v>8.07</v>
          </cell>
          <cell r="L3994">
            <v>8.07</v>
          </cell>
          <cell r="M3994"/>
          <cell r="N3994">
            <v>89782</v>
          </cell>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14,23</v>
          </cell>
          <cell r="F3995" t="str">
            <v>5,81</v>
          </cell>
          <cell r="G3995" t="str">
            <v>8,42</v>
          </cell>
          <cell r="H3995" t="str">
            <v>0,00</v>
          </cell>
          <cell r="I3995" t="str">
            <v>0,00</v>
          </cell>
          <cell r="J3995" t="str">
            <v>0,00</v>
          </cell>
          <cell r="K3995">
            <v>8.42</v>
          </cell>
          <cell r="L3995">
            <v>8.42</v>
          </cell>
          <cell r="M3995"/>
          <cell r="N3995">
            <v>89783</v>
          </cell>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22,30</v>
          </cell>
          <cell r="F3996" t="str">
            <v>7,05</v>
          </cell>
          <cell r="G3996" t="str">
            <v>15,25</v>
          </cell>
          <cell r="H3996" t="str">
            <v>0,00</v>
          </cell>
          <cell r="I3996" t="str">
            <v>0,00</v>
          </cell>
          <cell r="J3996" t="str">
            <v>0,00</v>
          </cell>
          <cell r="K3996">
            <v>15.25</v>
          </cell>
          <cell r="L3996">
            <v>15.25</v>
          </cell>
          <cell r="M3996"/>
          <cell r="N3996">
            <v>89784</v>
          </cell>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24,57</v>
          </cell>
          <cell r="F3997" t="str">
            <v>7,05</v>
          </cell>
          <cell r="G3997" t="str">
            <v>17,52</v>
          </cell>
          <cell r="H3997" t="str">
            <v>0,00</v>
          </cell>
          <cell r="I3997" t="str">
            <v>0,00</v>
          </cell>
          <cell r="J3997" t="str">
            <v>0,00</v>
          </cell>
          <cell r="K3997">
            <v>17.52</v>
          </cell>
          <cell r="L3997">
            <v>17.52</v>
          </cell>
          <cell r="M3997"/>
          <cell r="N3997">
            <v>89785</v>
          </cell>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37,65</v>
          </cell>
          <cell r="F3998" t="str">
            <v>10,37</v>
          </cell>
          <cell r="G3998" t="str">
            <v>27,28</v>
          </cell>
          <cell r="H3998" t="str">
            <v>0,00</v>
          </cell>
          <cell r="I3998" t="str">
            <v>0,00</v>
          </cell>
          <cell r="J3998" t="str">
            <v>0,00</v>
          </cell>
          <cell r="K3998">
            <v>27.28</v>
          </cell>
          <cell r="L3998">
            <v>27.28</v>
          </cell>
          <cell r="M3998"/>
          <cell r="N3998">
            <v>89786</v>
          </cell>
        </row>
        <row r="3999">
          <cell r="A3999">
            <v>89787</v>
          </cell>
          <cell r="B3999" t="str">
            <v>JOELHO 45 GRAUS, CPVC, SOLDÁVEL, DN 42MM, INSTALADO EM PRUMADA DE ÁGUA  FORNECIMENTO E INSTALAÇÃO. AF_12/2014</v>
          </cell>
          <cell r="C3999" t="str">
            <v>COMPOSIÇÃO</v>
          </cell>
          <cell r="D3999" t="str">
            <v>UN</v>
          </cell>
          <cell r="E3999" t="str">
            <v>33,16</v>
          </cell>
          <cell r="F3999" t="str">
            <v>3,84</v>
          </cell>
          <cell r="G3999" t="str">
            <v>29,32</v>
          </cell>
          <cell r="H3999" t="str">
            <v>0,00</v>
          </cell>
          <cell r="I3999" t="str">
            <v>0,00</v>
          </cell>
          <cell r="J3999" t="str">
            <v>0,00</v>
          </cell>
          <cell r="K3999">
            <v>29.32</v>
          </cell>
          <cell r="L3999">
            <v>29.32</v>
          </cell>
          <cell r="M3999"/>
          <cell r="N3999">
            <v>89787</v>
          </cell>
        </row>
        <row r="4000">
          <cell r="A4000">
            <v>89788</v>
          </cell>
          <cell r="B4000" t="str">
            <v>JOELHO 90 GRAUS, CPVC, SOLDÁVEL, DN 54MM, INSTALADO EM PRUMADA DE ÁGUA  FORNECIMENTO E INSTALAÇÃO. AF_12/2014</v>
          </cell>
          <cell r="C4000" t="str">
            <v>COMPOSIÇÃO</v>
          </cell>
          <cell r="D4000" t="str">
            <v>UN</v>
          </cell>
          <cell r="E4000" t="str">
            <v>62,60</v>
          </cell>
          <cell r="F4000" t="str">
            <v>4,80</v>
          </cell>
          <cell r="G4000" t="str">
            <v>57,80</v>
          </cell>
          <cell r="H4000" t="str">
            <v>0,00</v>
          </cell>
          <cell r="I4000" t="str">
            <v>0,00</v>
          </cell>
          <cell r="J4000" t="str">
            <v>0,00</v>
          </cell>
          <cell r="K4000">
            <v>57.8</v>
          </cell>
          <cell r="L4000">
            <v>57.8</v>
          </cell>
          <cell r="M4000"/>
          <cell r="N4000">
            <v>89788</v>
          </cell>
        </row>
        <row r="4001">
          <cell r="A4001">
            <v>89789</v>
          </cell>
          <cell r="B4001" t="str">
            <v>JOELHO 45 GRAUS, CPVC, SOLDÁVEL, DN 54MM, INSTALADO EM PRUMADA DE ÁGUA  FORNECIMENTO E INSTALAÇÃO. AF_12/2014</v>
          </cell>
          <cell r="C4001" t="str">
            <v>COMPOSIÇÃO</v>
          </cell>
          <cell r="D4001" t="str">
            <v>UN</v>
          </cell>
          <cell r="E4001" t="str">
            <v>63,53</v>
          </cell>
          <cell r="F4001" t="str">
            <v>4,80</v>
          </cell>
          <cell r="G4001" t="str">
            <v>58,73</v>
          </cell>
          <cell r="H4001" t="str">
            <v>0,00</v>
          </cell>
          <cell r="I4001" t="str">
            <v>0,00</v>
          </cell>
          <cell r="J4001" t="str">
            <v>0,00</v>
          </cell>
          <cell r="K4001">
            <v>58.73</v>
          </cell>
          <cell r="L4001">
            <v>58.73</v>
          </cell>
          <cell r="M4001"/>
          <cell r="N4001">
            <v>89789</v>
          </cell>
        </row>
        <row r="4002">
          <cell r="A4002">
            <v>89790</v>
          </cell>
          <cell r="B4002" t="str">
            <v>JOELHO 90 GRAUS, CPVC, SOLDÁVEL, DN 73MM, INSTALADO EM PRUMADA DE ÁGUA  FORNECIMENTO E INSTALAÇÃO. AF_12/2014</v>
          </cell>
          <cell r="C4002" t="str">
            <v>COMPOSIÇÃO</v>
          </cell>
          <cell r="D4002" t="str">
            <v>UN</v>
          </cell>
          <cell r="E4002" t="str">
            <v>150,67</v>
          </cell>
          <cell r="F4002" t="str">
            <v>6,32</v>
          </cell>
          <cell r="G4002" t="str">
            <v>144,35</v>
          </cell>
          <cell r="H4002" t="str">
            <v>0,00</v>
          </cell>
          <cell r="I4002" t="str">
            <v>0,00</v>
          </cell>
          <cell r="J4002" t="str">
            <v>0,00</v>
          </cell>
          <cell r="K4002">
            <v>144.35</v>
          </cell>
          <cell r="L4002">
            <v>144.35</v>
          </cell>
          <cell r="M4002"/>
          <cell r="N4002">
            <v>89790</v>
          </cell>
        </row>
        <row r="4003">
          <cell r="A4003">
            <v>89791</v>
          </cell>
          <cell r="B4003" t="str">
            <v>JOELHO 45 GRAUS, CPVC, SOLDÁVEL, DN 73MM, INSTALADO EM PRUMADA DE ÁGUA  FORNECIMENTO E INSTALAÇÃO. AF_12/2014</v>
          </cell>
          <cell r="C4003" t="str">
            <v>COMPOSIÇÃO</v>
          </cell>
          <cell r="D4003" t="str">
            <v>UN</v>
          </cell>
          <cell r="E4003" t="str">
            <v>154,08</v>
          </cell>
          <cell r="F4003" t="str">
            <v>6,32</v>
          </cell>
          <cell r="G4003" t="str">
            <v>147,76</v>
          </cell>
          <cell r="H4003" t="str">
            <v>0,00</v>
          </cell>
          <cell r="I4003" t="str">
            <v>0,00</v>
          </cell>
          <cell r="J4003" t="str">
            <v>0,00</v>
          </cell>
          <cell r="K4003">
            <v>147.76</v>
          </cell>
          <cell r="L4003">
            <v>147.76</v>
          </cell>
          <cell r="M4003"/>
          <cell r="N4003">
            <v>89791</v>
          </cell>
        </row>
        <row r="4004">
          <cell r="A4004">
            <v>89792</v>
          </cell>
          <cell r="B4004" t="str">
            <v>JOELHO 90 GRAUS, CPVC, SOLDÁVEL, DN 89MM, INSTALADO EM PRUMADA DE ÁGUA  FORNECIMENTO E INSTALAÇÃO. AF_12/2014</v>
          </cell>
          <cell r="C4004" t="str">
            <v>COMPOSIÇÃO</v>
          </cell>
          <cell r="D4004" t="str">
            <v>UN</v>
          </cell>
          <cell r="E4004" t="str">
            <v>178,00</v>
          </cell>
          <cell r="F4004" t="str">
            <v>7,61</v>
          </cell>
          <cell r="G4004" t="str">
            <v>170,39</v>
          </cell>
          <cell r="H4004" t="str">
            <v>0,00</v>
          </cell>
          <cell r="I4004" t="str">
            <v>0,00</v>
          </cell>
          <cell r="J4004" t="str">
            <v>0,00</v>
          </cell>
          <cell r="K4004">
            <v>170.39</v>
          </cell>
          <cell r="L4004">
            <v>170.39</v>
          </cell>
          <cell r="M4004"/>
          <cell r="N4004">
            <v>89792</v>
          </cell>
        </row>
        <row r="4005">
          <cell r="A4005">
            <v>89793</v>
          </cell>
          <cell r="B4005" t="str">
            <v>JOELHO 45 GRAUS, CPVC, SOLDÁVEL, DN 89MM, INSTALADO EM PRUMADA DE ÁGUA  FORNECIMENTO E INSTALAÇÃO. AF_12/2014</v>
          </cell>
          <cell r="C4005" t="str">
            <v>COMPOSIÇÃO</v>
          </cell>
          <cell r="D4005" t="str">
            <v>UN</v>
          </cell>
          <cell r="E4005" t="str">
            <v>182,59</v>
          </cell>
          <cell r="F4005" t="str">
            <v>7,61</v>
          </cell>
          <cell r="G4005" t="str">
            <v>174,98</v>
          </cell>
          <cell r="H4005" t="str">
            <v>0,00</v>
          </cell>
          <cell r="I4005" t="str">
            <v>0,00</v>
          </cell>
          <cell r="J4005" t="str">
            <v>0,00</v>
          </cell>
          <cell r="K4005">
            <v>174.98</v>
          </cell>
          <cell r="L4005">
            <v>174.98</v>
          </cell>
          <cell r="M4005"/>
          <cell r="N4005">
            <v>89793</v>
          </cell>
        </row>
        <row r="4006">
          <cell r="A4006">
            <v>89794</v>
          </cell>
          <cell r="B4006" t="str">
            <v>LUVA, CPVC, SOLDÁVEL, DN 35MM, INSTALADO EM PRUMADA DE ÁGUA  FORNECIMENTO E INSTALAÇÃO. AF_12/2014</v>
          </cell>
          <cell r="C4006" t="str">
            <v>COMPOSIÇÃO</v>
          </cell>
          <cell r="D4006" t="str">
            <v>UN</v>
          </cell>
          <cell r="E4006" t="str">
            <v>16,07</v>
          </cell>
          <cell r="F4006" t="str">
            <v>2,19</v>
          </cell>
          <cell r="G4006" t="str">
            <v>13,88</v>
          </cell>
          <cell r="H4006" t="str">
            <v>0,00</v>
          </cell>
          <cell r="I4006" t="str">
            <v>0,00</v>
          </cell>
          <cell r="J4006" t="str">
            <v>0,00</v>
          </cell>
          <cell r="K4006">
            <v>13.88</v>
          </cell>
          <cell r="L4006">
            <v>13.88</v>
          </cell>
          <cell r="M4006"/>
          <cell r="N4006">
            <v>89794</v>
          </cell>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40,76</v>
          </cell>
          <cell r="F4007" t="str">
            <v>10,37</v>
          </cell>
          <cell r="G4007" t="str">
            <v>30,39</v>
          </cell>
          <cell r="H4007" t="str">
            <v>0,00</v>
          </cell>
          <cell r="I4007" t="str">
            <v>0,00</v>
          </cell>
          <cell r="J4007" t="str">
            <v>0,00</v>
          </cell>
          <cell r="K4007">
            <v>30.39</v>
          </cell>
          <cell r="L4007">
            <v>30.39</v>
          </cell>
          <cell r="M4007"/>
          <cell r="N4007">
            <v>89795</v>
          </cell>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45,98</v>
          </cell>
          <cell r="F4008" t="str">
            <v>13,69</v>
          </cell>
          <cell r="G4008" t="str">
            <v>32,29</v>
          </cell>
          <cell r="H4008" t="str">
            <v>0,00</v>
          </cell>
          <cell r="I4008" t="str">
            <v>0,00</v>
          </cell>
          <cell r="J4008" t="str">
            <v>0,00</v>
          </cell>
          <cell r="K4008">
            <v>32.29</v>
          </cell>
          <cell r="L4008">
            <v>32.29</v>
          </cell>
          <cell r="M4008"/>
          <cell r="N4008">
            <v>89796</v>
          </cell>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53,29</v>
          </cell>
          <cell r="F4009" t="str">
            <v>13,69</v>
          </cell>
          <cell r="G4009" t="str">
            <v>39,60</v>
          </cell>
          <cell r="H4009" t="str">
            <v>0,00</v>
          </cell>
          <cell r="I4009" t="str">
            <v>0,00</v>
          </cell>
          <cell r="J4009" t="str">
            <v>0,00</v>
          </cell>
          <cell r="K4009">
            <v>39.6</v>
          </cell>
          <cell r="L4009">
            <v>39.6</v>
          </cell>
          <cell r="M4009"/>
          <cell r="N4009">
            <v>89797</v>
          </cell>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7,39</v>
          </cell>
          <cell r="F4010" t="str">
            <v>1,65</v>
          </cell>
          <cell r="G4010" t="str">
            <v>5,74</v>
          </cell>
          <cell r="H4010" t="str">
            <v>0,00</v>
          </cell>
          <cell r="I4010" t="str">
            <v>0,00</v>
          </cell>
          <cell r="J4010" t="str">
            <v>0,00</v>
          </cell>
          <cell r="K4010">
            <v>5.74</v>
          </cell>
          <cell r="L4010">
            <v>5.74</v>
          </cell>
          <cell r="M4010"/>
          <cell r="N4010">
            <v>89801</v>
          </cell>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8,18</v>
          </cell>
          <cell r="F4011" t="str">
            <v>1,65</v>
          </cell>
          <cell r="G4011" t="str">
            <v>6,53</v>
          </cell>
          <cell r="H4011" t="str">
            <v>0,00</v>
          </cell>
          <cell r="I4011" t="str">
            <v>0,00</v>
          </cell>
          <cell r="J4011" t="str">
            <v>0,00</v>
          </cell>
          <cell r="K4011">
            <v>6.53</v>
          </cell>
          <cell r="L4011">
            <v>6.53</v>
          </cell>
          <cell r="M4011"/>
          <cell r="N4011">
            <v>89802</v>
          </cell>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16,76</v>
          </cell>
          <cell r="F4012" t="str">
            <v>1,64</v>
          </cell>
          <cell r="G4012" t="str">
            <v>15,12</v>
          </cell>
          <cell r="H4012" t="str">
            <v>0,00</v>
          </cell>
          <cell r="I4012" t="str">
            <v>0,00</v>
          </cell>
          <cell r="J4012" t="str">
            <v>0,00</v>
          </cell>
          <cell r="K4012">
            <v>15.12</v>
          </cell>
          <cell r="L4012">
            <v>15.12</v>
          </cell>
          <cell r="M4012"/>
          <cell r="N4012">
            <v>89803</v>
          </cell>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18,07</v>
          </cell>
          <cell r="F4013" t="str">
            <v>1,64</v>
          </cell>
          <cell r="G4013" t="str">
            <v>16,43</v>
          </cell>
          <cell r="H4013" t="str">
            <v>0,00</v>
          </cell>
          <cell r="I4013" t="str">
            <v>0,00</v>
          </cell>
          <cell r="J4013" t="str">
            <v>0,00</v>
          </cell>
          <cell r="K4013">
            <v>16.43</v>
          </cell>
          <cell r="L4013">
            <v>16.43</v>
          </cell>
          <cell r="M4013"/>
          <cell r="N4013">
            <v>89804</v>
          </cell>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15,69</v>
          </cell>
          <cell r="F4014" t="str">
            <v>3,31</v>
          </cell>
          <cell r="G4014" t="str">
            <v>12,38</v>
          </cell>
          <cell r="H4014" t="str">
            <v>0,00</v>
          </cell>
          <cell r="I4014" t="str">
            <v>0,00</v>
          </cell>
          <cell r="J4014" t="str">
            <v>0,00</v>
          </cell>
          <cell r="K4014">
            <v>12.38</v>
          </cell>
          <cell r="L4014">
            <v>12.38</v>
          </cell>
          <cell r="M4014"/>
          <cell r="N4014">
            <v>89805</v>
          </cell>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16,82</v>
          </cell>
          <cell r="F4015" t="str">
            <v>3,31</v>
          </cell>
          <cell r="G4015" t="str">
            <v>13,51</v>
          </cell>
          <cell r="H4015" t="str">
            <v>0,00</v>
          </cell>
          <cell r="I4015" t="str">
            <v>0,00</v>
          </cell>
          <cell r="J4015" t="str">
            <v>0,00</v>
          </cell>
          <cell r="K4015">
            <v>13.51</v>
          </cell>
          <cell r="L4015">
            <v>13.51</v>
          </cell>
          <cell r="M4015"/>
          <cell r="N4015">
            <v>89806</v>
          </cell>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31,94</v>
          </cell>
          <cell r="F4016" t="str">
            <v>3,30</v>
          </cell>
          <cell r="G4016" t="str">
            <v>28,64</v>
          </cell>
          <cell r="H4016" t="str">
            <v>0,00</v>
          </cell>
          <cell r="I4016" t="str">
            <v>0,00</v>
          </cell>
          <cell r="J4016" t="str">
            <v>0,00</v>
          </cell>
          <cell r="K4016">
            <v>28.64</v>
          </cell>
          <cell r="L4016">
            <v>28.64</v>
          </cell>
          <cell r="M4016"/>
          <cell r="N4016">
            <v>89807</v>
          </cell>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48,24</v>
          </cell>
          <cell r="F4017" t="str">
            <v>3,30</v>
          </cell>
          <cell r="G4017" t="str">
            <v>44,94</v>
          </cell>
          <cell r="H4017" t="str">
            <v>0,00</v>
          </cell>
          <cell r="I4017" t="str">
            <v>0,00</v>
          </cell>
          <cell r="J4017" t="str">
            <v>0,00</v>
          </cell>
          <cell r="K4017">
            <v>44.94</v>
          </cell>
          <cell r="L4017">
            <v>44.94</v>
          </cell>
          <cell r="M4017"/>
          <cell r="N4017">
            <v>89808</v>
          </cell>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20,99</v>
          </cell>
          <cell r="F4018" t="str">
            <v>4,98</v>
          </cell>
          <cell r="G4018" t="str">
            <v>16,01</v>
          </cell>
          <cell r="H4018" t="str">
            <v>0,00</v>
          </cell>
          <cell r="I4018" t="str">
            <v>0,00</v>
          </cell>
          <cell r="J4018" t="str">
            <v>0,00</v>
          </cell>
          <cell r="K4018">
            <v>16.010000000000002</v>
          </cell>
          <cell r="L4018">
            <v>16.010000000000002</v>
          </cell>
          <cell r="M4018"/>
          <cell r="N4018">
            <v>89809</v>
          </cell>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20,92</v>
          </cell>
          <cell r="F4019" t="str">
            <v>4,98</v>
          </cell>
          <cell r="G4019" t="str">
            <v>15,94</v>
          </cell>
          <cell r="H4019" t="str">
            <v>0,00</v>
          </cell>
          <cell r="I4019" t="str">
            <v>0,00</v>
          </cell>
          <cell r="J4019" t="str">
            <v>0,00</v>
          </cell>
          <cell r="K4019">
            <v>15.94</v>
          </cell>
          <cell r="L4019">
            <v>15.94</v>
          </cell>
          <cell r="M4019"/>
          <cell r="N4019">
            <v>89810</v>
          </cell>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38,66</v>
          </cell>
          <cell r="F4020" t="str">
            <v>4,97</v>
          </cell>
          <cell r="G4020" t="str">
            <v>33,69</v>
          </cell>
          <cell r="H4020" t="str">
            <v>0,00</v>
          </cell>
          <cell r="I4020" t="str">
            <v>0,00</v>
          </cell>
          <cell r="J4020" t="str">
            <v>0,00</v>
          </cell>
          <cell r="K4020">
            <v>33.69</v>
          </cell>
          <cell r="L4020">
            <v>33.69</v>
          </cell>
          <cell r="M4020"/>
          <cell r="N4020">
            <v>89811</v>
          </cell>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70,02</v>
          </cell>
          <cell r="F4021" t="str">
            <v>4,96</v>
          </cell>
          <cell r="G4021" t="str">
            <v>65,06</v>
          </cell>
          <cell r="H4021" t="str">
            <v>0,00</v>
          </cell>
          <cell r="I4021" t="str">
            <v>0,00</v>
          </cell>
          <cell r="J4021" t="str">
            <v>0,00</v>
          </cell>
          <cell r="K4021">
            <v>65.06</v>
          </cell>
          <cell r="L4021">
            <v>65.06</v>
          </cell>
          <cell r="M4021"/>
          <cell r="N4021">
            <v>89812</v>
          </cell>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7,33</v>
          </cell>
          <cell r="F4022" t="str">
            <v>1,23</v>
          </cell>
          <cell r="G4022" t="str">
            <v>6,10</v>
          </cell>
          <cell r="H4022" t="str">
            <v>0,00</v>
          </cell>
          <cell r="I4022" t="str">
            <v>0,00</v>
          </cell>
          <cell r="J4022" t="str">
            <v>0,00</v>
          </cell>
          <cell r="K4022">
            <v>6.1</v>
          </cell>
          <cell r="L4022">
            <v>6.1</v>
          </cell>
          <cell r="M4022"/>
          <cell r="N4022">
            <v>89813</v>
          </cell>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16,85</v>
          </cell>
          <cell r="F4023" t="str">
            <v>1,22</v>
          </cell>
          <cell r="G4023" t="str">
            <v>15,63</v>
          </cell>
          <cell r="H4023" t="str">
            <v>0,00</v>
          </cell>
          <cell r="I4023" t="str">
            <v>0,00</v>
          </cell>
          <cell r="J4023" t="str">
            <v>0,00</v>
          </cell>
          <cell r="K4023">
            <v>15.63</v>
          </cell>
          <cell r="L4023">
            <v>15.63</v>
          </cell>
          <cell r="M4023"/>
          <cell r="N4023">
            <v>89814</v>
          </cell>
        </row>
        <row r="4024">
          <cell r="A4024">
            <v>89815</v>
          </cell>
          <cell r="B4024" t="str">
            <v>LUVA DE CORRER, CPVC, SOLDÁVEL, DN 35MM, INSTALADO EM PRUMADA DE ÁGUA  FORNECIMENTO E INSTALAÇÃO. AF_12/2014</v>
          </cell>
          <cell r="C4024" t="str">
            <v>COMPOSIÇÃO</v>
          </cell>
          <cell r="D4024" t="str">
            <v>UN</v>
          </cell>
          <cell r="E4024" t="str">
            <v>25,47</v>
          </cell>
          <cell r="F4024" t="str">
            <v>2,18</v>
          </cell>
          <cell r="G4024" t="str">
            <v>23,29</v>
          </cell>
          <cell r="H4024" t="str">
            <v>0,00</v>
          </cell>
          <cell r="I4024" t="str">
            <v>0,00</v>
          </cell>
          <cell r="J4024" t="str">
            <v>0,00</v>
          </cell>
          <cell r="K4024">
            <v>23.29</v>
          </cell>
          <cell r="L4024">
            <v>23.29</v>
          </cell>
          <cell r="M4024"/>
          <cell r="N4024">
            <v>89815</v>
          </cell>
        </row>
        <row r="4025">
          <cell r="A4025">
            <v>89816</v>
          </cell>
          <cell r="B4025" t="str">
            <v>UNIÃO, CPVC, SOLDÁVEL, DN35MM, INSTALADO EM PRUMADA DE ÁGUA  FORNECIMENTO E INSTALAÇÃO. AF_12/2014</v>
          </cell>
          <cell r="C4025" t="str">
            <v>COMPOSIÇÃO</v>
          </cell>
          <cell r="D4025" t="str">
            <v>UN</v>
          </cell>
          <cell r="E4025" t="str">
            <v>35,55</v>
          </cell>
          <cell r="F4025" t="str">
            <v>2,18</v>
          </cell>
          <cell r="G4025" t="str">
            <v>33,37</v>
          </cell>
          <cell r="H4025" t="str">
            <v>0,00</v>
          </cell>
          <cell r="I4025" t="str">
            <v>0,00</v>
          </cell>
          <cell r="J4025" t="str">
            <v>0,00</v>
          </cell>
          <cell r="K4025">
            <v>33.369999999999997</v>
          </cell>
          <cell r="L4025">
            <v>33.369999999999997</v>
          </cell>
          <cell r="M4025"/>
          <cell r="N4025">
            <v>89816</v>
          </cell>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13,22</v>
          </cell>
          <cell r="F4026" t="str">
            <v>2,47</v>
          </cell>
          <cell r="G4026" t="str">
            <v>10,75</v>
          </cell>
          <cell r="H4026" t="str">
            <v>0,00</v>
          </cell>
          <cell r="I4026" t="str">
            <v>0,00</v>
          </cell>
          <cell r="J4026" t="str">
            <v>0,00</v>
          </cell>
          <cell r="K4026">
            <v>10.75</v>
          </cell>
          <cell r="L4026">
            <v>10.75</v>
          </cell>
          <cell r="M4026"/>
          <cell r="N4026">
            <v>89817</v>
          </cell>
        </row>
        <row r="4027">
          <cell r="A4027">
            <v>89818</v>
          </cell>
          <cell r="B4027" t="str">
            <v>CONECTOR, CPVC, SOLDÁVEL, DN 35MM X 1 1/4, INSTALADO EM PRUMADA DE ÁGUA  FORNECIMENTO E INSTALAÇÃO. AF_12/2014</v>
          </cell>
          <cell r="C4027" t="str">
            <v>COMPOSIÇÃO</v>
          </cell>
          <cell r="D4027" t="str">
            <v>UN</v>
          </cell>
          <cell r="E4027" t="str">
            <v>135,26</v>
          </cell>
          <cell r="F4027" t="str">
            <v>2,18</v>
          </cell>
          <cell r="G4027" t="str">
            <v>133,08</v>
          </cell>
          <cell r="H4027" t="str">
            <v>0,00</v>
          </cell>
          <cell r="I4027" t="str">
            <v>0,00</v>
          </cell>
          <cell r="J4027" t="str">
            <v>0,00</v>
          </cell>
          <cell r="K4027">
            <v>133.08000000000001</v>
          </cell>
          <cell r="L4027">
            <v>133.08000000000001</v>
          </cell>
          <cell r="M4027"/>
          <cell r="N4027">
            <v>89818</v>
          </cell>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20,58</v>
          </cell>
          <cell r="F4028" t="str">
            <v>2,47</v>
          </cell>
          <cell r="G4028" t="str">
            <v>18,11</v>
          </cell>
          <cell r="H4028" t="str">
            <v>0,00</v>
          </cell>
          <cell r="I4028" t="str">
            <v>0,00</v>
          </cell>
          <cell r="J4028" t="str">
            <v>0,00</v>
          </cell>
          <cell r="K4028">
            <v>18.11</v>
          </cell>
          <cell r="L4028">
            <v>18.11</v>
          </cell>
          <cell r="M4028"/>
          <cell r="N4028">
            <v>89819</v>
          </cell>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16,28</v>
          </cell>
          <cell r="F4029" t="str">
            <v>3,31</v>
          </cell>
          <cell r="G4029" t="str">
            <v>12,97</v>
          </cell>
          <cell r="H4029" t="str">
            <v>0,00</v>
          </cell>
          <cell r="I4029" t="str">
            <v>0,00</v>
          </cell>
          <cell r="J4029" t="str">
            <v>0,00</v>
          </cell>
          <cell r="K4029">
            <v>12.97</v>
          </cell>
          <cell r="L4029">
            <v>12.97</v>
          </cell>
          <cell r="M4029"/>
          <cell r="N4029">
            <v>89821</v>
          </cell>
        </row>
        <row r="4030">
          <cell r="A4030">
            <v>89822</v>
          </cell>
          <cell r="B4030" t="str">
            <v>LUVA, CPVC, SOLDÁVEL, DN 42MM, INSTALADO EM PRUMADA DE ÁGUA  FORNECIMENTO E INSTALAÇÃO. AF_12/2014</v>
          </cell>
          <cell r="C4030" t="str">
            <v>COMPOSIÇÃO</v>
          </cell>
          <cell r="D4030" t="str">
            <v>UN</v>
          </cell>
          <cell r="E4030" t="str">
            <v>20,82</v>
          </cell>
          <cell r="F4030" t="str">
            <v>2,55</v>
          </cell>
          <cell r="G4030" t="str">
            <v>18,27</v>
          </cell>
          <cell r="H4030" t="str">
            <v>0,00</v>
          </cell>
          <cell r="I4030" t="str">
            <v>0,00</v>
          </cell>
          <cell r="J4030" t="str">
            <v>0,00</v>
          </cell>
          <cell r="K4030">
            <v>18.27</v>
          </cell>
          <cell r="L4030">
            <v>18.27</v>
          </cell>
          <cell r="M4030"/>
          <cell r="N4030">
            <v>89822</v>
          </cell>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29,91</v>
          </cell>
          <cell r="F4031" t="str">
            <v>3,30</v>
          </cell>
          <cell r="G4031" t="str">
            <v>26,61</v>
          </cell>
          <cell r="H4031" t="str">
            <v>0,00</v>
          </cell>
          <cell r="I4031" t="str">
            <v>0,00</v>
          </cell>
          <cell r="J4031" t="str">
            <v>0,00</v>
          </cell>
          <cell r="K4031">
            <v>26.61</v>
          </cell>
          <cell r="L4031">
            <v>26.61</v>
          </cell>
          <cell r="M4031"/>
          <cell r="N4031">
            <v>89823</v>
          </cell>
        </row>
        <row r="4032">
          <cell r="A4032">
            <v>89824</v>
          </cell>
          <cell r="B4032" t="str">
            <v>LUVA DE CORRER, CPVC, SOLDÁVEL, DN 42MM, INSTALADO EM PRUMADA DE ÁGUA  FORNECIMENTO E INSTALAÇÃO. AF_12/2014</v>
          </cell>
          <cell r="C4032" t="str">
            <v>COMPOSIÇÃO</v>
          </cell>
          <cell r="D4032" t="str">
            <v>UN</v>
          </cell>
          <cell r="E4032" t="str">
            <v>34,22</v>
          </cell>
          <cell r="F4032" t="str">
            <v>2,55</v>
          </cell>
          <cell r="G4032" t="str">
            <v>31,67</v>
          </cell>
          <cell r="H4032" t="str">
            <v>0,00</v>
          </cell>
          <cell r="I4032" t="str">
            <v>0,00</v>
          </cell>
          <cell r="J4032" t="str">
            <v>0,00</v>
          </cell>
          <cell r="K4032">
            <v>31.67</v>
          </cell>
          <cell r="L4032">
            <v>31.67</v>
          </cell>
          <cell r="M4032"/>
          <cell r="N4032">
            <v>89824</v>
          </cell>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16,37</v>
          </cell>
          <cell r="F4033" t="str">
            <v>2,47</v>
          </cell>
          <cell r="G4033" t="str">
            <v>13,90</v>
          </cell>
          <cell r="H4033" t="str">
            <v>0,00</v>
          </cell>
          <cell r="I4033" t="str">
            <v>0,00</v>
          </cell>
          <cell r="J4033" t="str">
            <v>0,00</v>
          </cell>
          <cell r="K4033">
            <v>13.9</v>
          </cell>
          <cell r="L4033">
            <v>13.9</v>
          </cell>
          <cell r="M4033"/>
          <cell r="N4033">
            <v>89825</v>
          </cell>
        </row>
        <row r="4034">
          <cell r="A4034">
            <v>89826</v>
          </cell>
          <cell r="B4034" t="str">
            <v>LUVA DE TRANSIÇÃO, CPVC, SOLDÁVEL, DN42MM X 1.1/2, INSTALADO EM PRUMADA DE ÁGUA  FORNECIMENTO E INSTALAÇÃO. AF_12/2014</v>
          </cell>
          <cell r="C4034" t="str">
            <v>COMPOSIÇÃO</v>
          </cell>
          <cell r="D4034" t="str">
            <v>UN</v>
          </cell>
          <cell r="E4034" t="str">
            <v>138,49</v>
          </cell>
          <cell r="F4034" t="str">
            <v>2,55</v>
          </cell>
          <cell r="G4034" t="str">
            <v>135,94</v>
          </cell>
          <cell r="H4034" t="str">
            <v>0,00</v>
          </cell>
          <cell r="I4034" t="str">
            <v>0,00</v>
          </cell>
          <cell r="J4034" t="str">
            <v>0,00</v>
          </cell>
          <cell r="K4034">
            <v>135.94</v>
          </cell>
          <cell r="L4034">
            <v>135.94</v>
          </cell>
          <cell r="M4034"/>
          <cell r="N4034">
            <v>89826</v>
          </cell>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18,64</v>
          </cell>
          <cell r="F4035" t="str">
            <v>2,47</v>
          </cell>
          <cell r="G4035" t="str">
            <v>16,17</v>
          </cell>
          <cell r="H4035" t="str">
            <v>0,00</v>
          </cell>
          <cell r="I4035" t="str">
            <v>0,00</v>
          </cell>
          <cell r="J4035" t="str">
            <v>0,00</v>
          </cell>
          <cell r="K4035">
            <v>16.170000000000002</v>
          </cell>
          <cell r="L4035">
            <v>16.170000000000002</v>
          </cell>
          <cell r="M4035"/>
          <cell r="N4035">
            <v>89827</v>
          </cell>
        </row>
        <row r="4036">
          <cell r="A4036">
            <v>89828</v>
          </cell>
          <cell r="B4036" t="str">
            <v>UNIÃO, CPVC, SOLDÁVEL, DN42MM, INSTALADO EM PRUMADA DE ÁGUA  FORNECIMENTO E INSTALAÇÃO. AF_12/2014</v>
          </cell>
          <cell r="C4036" t="str">
            <v>COMPOSIÇÃO</v>
          </cell>
          <cell r="D4036" t="str">
            <v>UN</v>
          </cell>
          <cell r="E4036" t="str">
            <v>50,74</v>
          </cell>
          <cell r="F4036" t="str">
            <v>2,55</v>
          </cell>
          <cell r="G4036" t="str">
            <v>48,19</v>
          </cell>
          <cell r="H4036" t="str">
            <v>0,00</v>
          </cell>
          <cell r="I4036" t="str">
            <v>0,00</v>
          </cell>
          <cell r="J4036" t="str">
            <v>0,00</v>
          </cell>
          <cell r="K4036">
            <v>48.19</v>
          </cell>
          <cell r="L4036">
            <v>48.19</v>
          </cell>
          <cell r="M4036"/>
          <cell r="N4036">
            <v>89828</v>
          </cell>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30,10</v>
          </cell>
          <cell r="F4037" t="str">
            <v>4,55</v>
          </cell>
          <cell r="G4037" t="str">
            <v>25,55</v>
          </cell>
          <cell r="H4037" t="str">
            <v>0,00</v>
          </cell>
          <cell r="I4037" t="str">
            <v>0,00</v>
          </cell>
          <cell r="J4037" t="str">
            <v>0,00</v>
          </cell>
          <cell r="K4037">
            <v>25.55</v>
          </cell>
          <cell r="L4037">
            <v>25.55</v>
          </cell>
          <cell r="M4037"/>
          <cell r="N4037">
            <v>89829</v>
          </cell>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33,21</v>
          </cell>
          <cell r="F4038" t="str">
            <v>4,55</v>
          </cell>
          <cell r="G4038" t="str">
            <v>28,66</v>
          </cell>
          <cell r="H4038" t="str">
            <v>0,00</v>
          </cell>
          <cell r="I4038" t="str">
            <v>0,00</v>
          </cell>
          <cell r="J4038" t="str">
            <v>0,00</v>
          </cell>
          <cell r="K4038">
            <v>28.66</v>
          </cell>
          <cell r="L4038">
            <v>28.66</v>
          </cell>
          <cell r="M4038"/>
          <cell r="N4038">
            <v>89830</v>
          </cell>
        </row>
        <row r="4039">
          <cell r="A4039">
            <v>89831</v>
          </cell>
          <cell r="B4039" t="str">
            <v>CONECTOR, CPVC, SOLDÁVEL, DN 42MM X 1.1/2, INSTALADO EM PRUMADA DE ÁGUA  FORNECIMENTO E INSTALAÇÃO. AF_12/2014</v>
          </cell>
          <cell r="C4039" t="str">
            <v>COMPOSIÇÃO</v>
          </cell>
          <cell r="D4039" t="str">
            <v>UN</v>
          </cell>
          <cell r="E4039" t="str">
            <v>165,07</v>
          </cell>
          <cell r="F4039" t="str">
            <v>2,55</v>
          </cell>
          <cell r="G4039" t="str">
            <v>162,52</v>
          </cell>
          <cell r="H4039" t="str">
            <v>0,00</v>
          </cell>
          <cell r="I4039" t="str">
            <v>0,00</v>
          </cell>
          <cell r="J4039" t="str">
            <v>0,00</v>
          </cell>
          <cell r="K4039">
            <v>162.52000000000001</v>
          </cell>
          <cell r="L4039">
            <v>162.52000000000001</v>
          </cell>
          <cell r="M4039"/>
          <cell r="N4039">
            <v>89831</v>
          </cell>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35,74</v>
          </cell>
          <cell r="F4040" t="str">
            <v>2,55</v>
          </cell>
          <cell r="G4040" t="str">
            <v>33,19</v>
          </cell>
          <cell r="H4040" t="str">
            <v>0,00</v>
          </cell>
          <cell r="I4040" t="str">
            <v>0,00</v>
          </cell>
          <cell r="J4040" t="str">
            <v>0,00</v>
          </cell>
          <cell r="K4040">
            <v>33.19</v>
          </cell>
          <cell r="L4040">
            <v>33.19</v>
          </cell>
          <cell r="M4040"/>
          <cell r="N4040">
            <v>89832</v>
          </cell>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36,81</v>
          </cell>
          <cell r="F4041" t="str">
            <v>6,64</v>
          </cell>
          <cell r="G4041" t="str">
            <v>30,17</v>
          </cell>
          <cell r="H4041" t="str">
            <v>0,00</v>
          </cell>
          <cell r="I4041" t="str">
            <v>0,00</v>
          </cell>
          <cell r="J4041" t="str">
            <v>0,00</v>
          </cell>
          <cell r="K4041">
            <v>30.17</v>
          </cell>
          <cell r="L4041">
            <v>30.17</v>
          </cell>
          <cell r="M4041"/>
          <cell r="N4041">
            <v>89833</v>
          </cell>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44,12</v>
          </cell>
          <cell r="F4042" t="str">
            <v>6,64</v>
          </cell>
          <cell r="G4042" t="str">
            <v>37,48</v>
          </cell>
          <cell r="H4042" t="str">
            <v>0,00</v>
          </cell>
          <cell r="I4042" t="str">
            <v>0,00</v>
          </cell>
          <cell r="J4042" t="str">
            <v>0,00</v>
          </cell>
          <cell r="K4042">
            <v>37.479999999999997</v>
          </cell>
          <cell r="L4042">
            <v>37.479999999999997</v>
          </cell>
          <cell r="M4042"/>
          <cell r="N4042">
            <v>89834</v>
          </cell>
        </row>
        <row r="4043">
          <cell r="A4043">
            <v>89835</v>
          </cell>
          <cell r="B4043" t="str">
            <v>LUVA, CPVC, SOLDÁVEL, DN 54MM, INSTALADO EM PRUMADA DE ÁGUA  FORNECIMENTO E INSTALAÇÃO. AF_12/2014</v>
          </cell>
          <cell r="C4043" t="str">
            <v>COMPOSIÇÃO</v>
          </cell>
          <cell r="D4043" t="str">
            <v>UN</v>
          </cell>
          <cell r="E4043" t="str">
            <v>35,91</v>
          </cell>
          <cell r="F4043" t="str">
            <v>3,18</v>
          </cell>
          <cell r="G4043" t="str">
            <v>32,73</v>
          </cell>
          <cell r="H4043" t="str">
            <v>0,00</v>
          </cell>
          <cell r="I4043" t="str">
            <v>0,00</v>
          </cell>
          <cell r="J4043" t="str">
            <v>0,00</v>
          </cell>
          <cell r="K4043">
            <v>32.729999999999997</v>
          </cell>
          <cell r="L4043">
            <v>32.729999999999997</v>
          </cell>
          <cell r="M4043"/>
          <cell r="N4043">
            <v>89835</v>
          </cell>
        </row>
        <row r="4044">
          <cell r="A4044">
            <v>89836</v>
          </cell>
          <cell r="B4044" t="str">
            <v>LUVA DE TRANSIÇÃO, CPVC, SOLDÁVEL, DN 54MM X 2, INSTALADO EM PRUMADA DE ÁGUA  FORNECIMENTO E INSTALAÇÃO. AF_12/2014</v>
          </cell>
          <cell r="C4044" t="str">
            <v>COMPOSIÇÃO</v>
          </cell>
          <cell r="D4044" t="str">
            <v>UN</v>
          </cell>
          <cell r="E4044" t="str">
            <v>222,80</v>
          </cell>
          <cell r="F4044" t="str">
            <v>3,18</v>
          </cell>
          <cell r="G4044" t="str">
            <v>219,62</v>
          </cell>
          <cell r="H4044" t="str">
            <v>0,00</v>
          </cell>
          <cell r="I4044" t="str">
            <v>0,00</v>
          </cell>
          <cell r="J4044" t="str">
            <v>0,00</v>
          </cell>
          <cell r="K4044">
            <v>219.62</v>
          </cell>
          <cell r="L4044">
            <v>219.62</v>
          </cell>
          <cell r="M4044"/>
          <cell r="N4044">
            <v>89836</v>
          </cell>
        </row>
        <row r="4045">
          <cell r="A4045">
            <v>89837</v>
          </cell>
          <cell r="B4045" t="str">
            <v>UNIÃO, CPVC, SOLDÁVEL, DN 54MM, INSTALADO EM PRUMADA DE ÁGUA  FORNECIMENTO E INSTALAÇÃO. AF_12/2014</v>
          </cell>
          <cell r="C4045" t="str">
            <v>COMPOSIÇÃO</v>
          </cell>
          <cell r="D4045" t="str">
            <v>UN</v>
          </cell>
          <cell r="E4045" t="str">
            <v>112,60</v>
          </cell>
          <cell r="F4045" t="str">
            <v>3,18</v>
          </cell>
          <cell r="G4045" t="str">
            <v>109,42</v>
          </cell>
          <cell r="H4045" t="str">
            <v>0,00</v>
          </cell>
          <cell r="I4045" t="str">
            <v>0,00</v>
          </cell>
          <cell r="J4045" t="str">
            <v>0,00</v>
          </cell>
          <cell r="K4045">
            <v>109.42</v>
          </cell>
          <cell r="L4045">
            <v>109.42</v>
          </cell>
          <cell r="M4045"/>
          <cell r="N4045">
            <v>89837</v>
          </cell>
        </row>
        <row r="4046">
          <cell r="A4046">
            <v>89838</v>
          </cell>
          <cell r="B4046" t="str">
            <v>LUVA, CPVC, SOLDÁVEL, DN 73MM, INSTALADO EM PRUMADA DE ÁGUA  FORNECIMENTO E INSTALAÇÃO. AF_12/2014</v>
          </cell>
          <cell r="C4046" t="str">
            <v>COMPOSIÇÃO</v>
          </cell>
          <cell r="D4046" t="str">
            <v>UN</v>
          </cell>
          <cell r="E4046" t="str">
            <v>123,51</v>
          </cell>
          <cell r="F4046" t="str">
            <v>4,22</v>
          </cell>
          <cell r="G4046" t="str">
            <v>119,29</v>
          </cell>
          <cell r="H4046" t="str">
            <v>0,00</v>
          </cell>
          <cell r="I4046" t="str">
            <v>0,00</v>
          </cell>
          <cell r="J4046" t="str">
            <v>0,00</v>
          </cell>
          <cell r="K4046">
            <v>119.29</v>
          </cell>
          <cell r="L4046">
            <v>119.29</v>
          </cell>
          <cell r="M4046"/>
          <cell r="N4046">
            <v>89838</v>
          </cell>
        </row>
        <row r="4047">
          <cell r="A4047">
            <v>89839</v>
          </cell>
          <cell r="B4047" t="str">
            <v>UNIÃO, CPVC, SOLDÁVEL, DN 73MM, INSTALADO EM PRUMADA DE ÁGUA  FORNECIMENTO E INSTALAÇÃO. AF_12/2014</v>
          </cell>
          <cell r="C4047" t="str">
            <v>COMPOSIÇÃO</v>
          </cell>
          <cell r="D4047" t="str">
            <v>UN</v>
          </cell>
          <cell r="E4047" t="str">
            <v>162,98</v>
          </cell>
          <cell r="F4047" t="str">
            <v>4,22</v>
          </cell>
          <cell r="G4047" t="str">
            <v>158,76</v>
          </cell>
          <cell r="H4047" t="str">
            <v>0,00</v>
          </cell>
          <cell r="I4047" t="str">
            <v>0,00</v>
          </cell>
          <cell r="J4047" t="str">
            <v>0,00</v>
          </cell>
          <cell r="K4047">
            <v>158.76</v>
          </cell>
          <cell r="L4047">
            <v>158.76</v>
          </cell>
          <cell r="M4047"/>
          <cell r="N4047">
            <v>89839</v>
          </cell>
        </row>
        <row r="4048">
          <cell r="A4048">
            <v>89840</v>
          </cell>
          <cell r="B4048" t="str">
            <v>LUVA, CPVC, SOLDÁVEL, DN 89MM, INSTALADO EM PRUMADA DE ÁGUA  FORNECIMENTO E INSTALAÇÃO. AF_12/2014</v>
          </cell>
          <cell r="C4048" t="str">
            <v>COMPOSIÇÃO</v>
          </cell>
          <cell r="D4048" t="str">
            <v>UN</v>
          </cell>
          <cell r="E4048" t="str">
            <v>143,95</v>
          </cell>
          <cell r="F4048" t="str">
            <v>5,08</v>
          </cell>
          <cell r="G4048" t="str">
            <v>138,87</v>
          </cell>
          <cell r="H4048" t="str">
            <v>0,00</v>
          </cell>
          <cell r="I4048" t="str">
            <v>0,00</v>
          </cell>
          <cell r="J4048" t="str">
            <v>0,00</v>
          </cell>
          <cell r="K4048">
            <v>138.87</v>
          </cell>
          <cell r="L4048">
            <v>138.87</v>
          </cell>
          <cell r="M4048"/>
          <cell r="N4048">
            <v>89840</v>
          </cell>
        </row>
        <row r="4049">
          <cell r="A4049">
            <v>89841</v>
          </cell>
          <cell r="B4049" t="str">
            <v>UNIÃO, CPVC, SOLDÁVEL, DN 89MM, INSTALADO EM PRUMADA DE ÁGUA  FORNECIMENTO E INSTALAÇÃO. AF_12/2014</v>
          </cell>
          <cell r="C4049" t="str">
            <v>COMPOSIÇÃO</v>
          </cell>
          <cell r="D4049" t="str">
            <v>UN</v>
          </cell>
          <cell r="E4049" t="str">
            <v>238,69</v>
          </cell>
          <cell r="F4049" t="str">
            <v>5,08</v>
          </cell>
          <cell r="G4049" t="str">
            <v>233,61</v>
          </cell>
          <cell r="H4049" t="str">
            <v>0,00</v>
          </cell>
          <cell r="I4049" t="str">
            <v>0,00</v>
          </cell>
          <cell r="J4049" t="str">
            <v>0,00</v>
          </cell>
          <cell r="K4049">
            <v>233.61</v>
          </cell>
          <cell r="L4049">
            <v>233.61</v>
          </cell>
          <cell r="M4049"/>
          <cell r="N4049">
            <v>89841</v>
          </cell>
        </row>
        <row r="4050">
          <cell r="A4050">
            <v>89842</v>
          </cell>
          <cell r="B4050" t="str">
            <v>TÊ, CPVC, SOLDÁVEL, DN 35MM, INSTALADO EM PRUMADA DE ÁGUA  FORNECIMENTO E INSTALAÇÃO. AF_12/2014</v>
          </cell>
          <cell r="C4050" t="str">
            <v>COMPOSIÇÃO</v>
          </cell>
          <cell r="D4050" t="str">
            <v>UN</v>
          </cell>
          <cell r="E4050" t="str">
            <v>41,12</v>
          </cell>
          <cell r="F4050" t="str">
            <v>4,38</v>
          </cell>
          <cell r="G4050" t="str">
            <v>36,74</v>
          </cell>
          <cell r="H4050" t="str">
            <v>0,00</v>
          </cell>
          <cell r="I4050" t="str">
            <v>0,00</v>
          </cell>
          <cell r="J4050" t="str">
            <v>0,00</v>
          </cell>
          <cell r="K4050">
            <v>36.74</v>
          </cell>
          <cell r="L4050">
            <v>36.74</v>
          </cell>
          <cell r="M4050"/>
          <cell r="N4050">
            <v>89842</v>
          </cell>
        </row>
        <row r="4051">
          <cell r="A4051">
            <v>89844</v>
          </cell>
          <cell r="B4051" t="str">
            <v>TE, CPVC, SOLDÁVEL, DN  42MM, INSTALADO EM PRUMADA DE ÁGUA  FORNECIMENTO E INSTALAÇÃO. AF_12/2014</v>
          </cell>
          <cell r="C4051" t="str">
            <v>COMPOSIÇÃO</v>
          </cell>
          <cell r="D4051" t="str">
            <v>UN</v>
          </cell>
          <cell r="E4051" t="str">
            <v>52,07</v>
          </cell>
          <cell r="F4051" t="str">
            <v>5,12</v>
          </cell>
          <cell r="G4051" t="str">
            <v>46,95</v>
          </cell>
          <cell r="H4051" t="str">
            <v>0,00</v>
          </cell>
          <cell r="I4051" t="str">
            <v>0,00</v>
          </cell>
          <cell r="J4051" t="str">
            <v>0,00</v>
          </cell>
          <cell r="K4051">
            <v>46.95</v>
          </cell>
          <cell r="L4051">
            <v>46.95</v>
          </cell>
          <cell r="M4051"/>
          <cell r="N4051">
            <v>89844</v>
          </cell>
        </row>
        <row r="4052">
          <cell r="A4052">
            <v>89845</v>
          </cell>
          <cell r="B4052" t="str">
            <v>TÊ, CPVC, SOLDÁVEL, DN 54 MM, INSTALADO EM PRUMADA DE ÁGUA  FORNECIMENTO E INSTALAÇÃO. AF_12/2014</v>
          </cell>
          <cell r="C4052" t="str">
            <v>COMPOSIÇÃO</v>
          </cell>
          <cell r="D4052" t="str">
            <v>UN</v>
          </cell>
          <cell r="E4052" t="str">
            <v>79,53</v>
          </cell>
          <cell r="F4052" t="str">
            <v>6,41</v>
          </cell>
          <cell r="G4052" t="str">
            <v>73,12</v>
          </cell>
          <cell r="H4052" t="str">
            <v>0,00</v>
          </cell>
          <cell r="I4052" t="str">
            <v>0,00</v>
          </cell>
          <cell r="J4052" t="str">
            <v>0,00</v>
          </cell>
          <cell r="K4052">
            <v>73.12</v>
          </cell>
          <cell r="L4052">
            <v>73.12</v>
          </cell>
          <cell r="M4052"/>
          <cell r="N4052">
            <v>89845</v>
          </cell>
        </row>
        <row r="4053">
          <cell r="A4053">
            <v>89846</v>
          </cell>
          <cell r="B4053" t="str">
            <v>TÊ, CPVC, SOLDÁVEL, DN 73MM, INSTALADO EM PRUMADA DE ÁGUA  FORNECIMENTO E INSTALAÇÃO. AF_12/2014</v>
          </cell>
          <cell r="C4053" t="str">
            <v>COMPOSIÇÃO</v>
          </cell>
          <cell r="D4053" t="str">
            <v>UN</v>
          </cell>
          <cell r="E4053" t="str">
            <v>174,40</v>
          </cell>
          <cell r="F4053" t="str">
            <v>8,45</v>
          </cell>
          <cell r="G4053" t="str">
            <v>165,95</v>
          </cell>
          <cell r="H4053" t="str">
            <v>0,00</v>
          </cell>
          <cell r="I4053" t="str">
            <v>0,00</v>
          </cell>
          <cell r="J4053" t="str">
            <v>0,00</v>
          </cell>
          <cell r="K4053">
            <v>165.95</v>
          </cell>
          <cell r="L4053">
            <v>165.95</v>
          </cell>
          <cell r="M4053"/>
          <cell r="N4053">
            <v>89846</v>
          </cell>
        </row>
        <row r="4054">
          <cell r="A4054">
            <v>89847</v>
          </cell>
          <cell r="B4054" t="str">
            <v>TÊ, CPVC, SOLDÁVEL, DN 89MM, INSTALADO EM PRUMADA DE ÁGUA  FORNECIMENTO E INSTALAÇÃO. AF_12/2014</v>
          </cell>
          <cell r="C4054" t="str">
            <v>COMPOSIÇÃO</v>
          </cell>
          <cell r="D4054" t="str">
            <v>UN</v>
          </cell>
          <cell r="E4054" t="str">
            <v>215,16</v>
          </cell>
          <cell r="F4054" t="str">
            <v>10,15</v>
          </cell>
          <cell r="G4054" t="str">
            <v>205,01</v>
          </cell>
          <cell r="H4054" t="str">
            <v>0,00</v>
          </cell>
          <cell r="I4054" t="str">
            <v>0,00</v>
          </cell>
          <cell r="J4054" t="str">
            <v>0,00</v>
          </cell>
          <cell r="K4054">
            <v>205.01</v>
          </cell>
          <cell r="L4054">
            <v>205.01</v>
          </cell>
          <cell r="M4054"/>
          <cell r="N4054">
            <v>89847</v>
          </cell>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27,46</v>
          </cell>
          <cell r="F4055" t="str">
            <v>9,96</v>
          </cell>
          <cell r="G4055" t="str">
            <v>17,50</v>
          </cell>
          <cell r="H4055" t="str">
            <v>0,00</v>
          </cell>
          <cell r="I4055" t="str">
            <v>0,00</v>
          </cell>
          <cell r="J4055" t="str">
            <v>0,00</v>
          </cell>
          <cell r="K4055">
            <v>17.5</v>
          </cell>
          <cell r="L4055">
            <v>17.5</v>
          </cell>
          <cell r="M4055"/>
          <cell r="N4055">
            <v>89850</v>
          </cell>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27,39</v>
          </cell>
          <cell r="F4056" t="str">
            <v>9,96</v>
          </cell>
          <cell r="G4056" t="str">
            <v>17,43</v>
          </cell>
          <cell r="H4056" t="str">
            <v>0,00</v>
          </cell>
          <cell r="I4056" t="str">
            <v>0,00</v>
          </cell>
          <cell r="J4056" t="str">
            <v>0,00</v>
          </cell>
          <cell r="K4056">
            <v>17.43</v>
          </cell>
          <cell r="L4056">
            <v>17.43</v>
          </cell>
          <cell r="M4056"/>
          <cell r="N4056">
            <v>89851</v>
          </cell>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45,13</v>
          </cell>
          <cell r="F4057" t="str">
            <v>9,95</v>
          </cell>
          <cell r="G4057" t="str">
            <v>35,18</v>
          </cell>
          <cell r="H4057" t="str">
            <v>0,00</v>
          </cell>
          <cell r="I4057" t="str">
            <v>0,00</v>
          </cell>
          <cell r="J4057" t="str">
            <v>0,00</v>
          </cell>
          <cell r="K4057">
            <v>35.18</v>
          </cell>
          <cell r="L4057">
            <v>35.18</v>
          </cell>
          <cell r="M4057"/>
          <cell r="N4057">
            <v>89852</v>
          </cell>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76,49</v>
          </cell>
          <cell r="F4058" t="str">
            <v>9,95</v>
          </cell>
          <cell r="G4058" t="str">
            <v>66,54</v>
          </cell>
          <cell r="H4058" t="str">
            <v>0,00</v>
          </cell>
          <cell r="I4058" t="str">
            <v>0,00</v>
          </cell>
          <cell r="J4058" t="str">
            <v>0,00</v>
          </cell>
          <cell r="K4058">
            <v>66.540000000000006</v>
          </cell>
          <cell r="L4058">
            <v>66.540000000000006</v>
          </cell>
          <cell r="M4058"/>
          <cell r="N4058">
            <v>89853</v>
          </cell>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94,94</v>
          </cell>
          <cell r="F4059" t="str">
            <v>13,68</v>
          </cell>
          <cell r="G4059" t="str">
            <v>81,26</v>
          </cell>
          <cell r="H4059" t="str">
            <v>0,00</v>
          </cell>
          <cell r="I4059" t="str">
            <v>0,00</v>
          </cell>
          <cell r="J4059" t="str">
            <v>0,00</v>
          </cell>
          <cell r="K4059">
            <v>81.260000000000005</v>
          </cell>
          <cell r="L4059">
            <v>81.260000000000005</v>
          </cell>
          <cell r="M4059"/>
          <cell r="N4059">
            <v>89854</v>
          </cell>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101,25</v>
          </cell>
          <cell r="F4060" t="str">
            <v>13,68</v>
          </cell>
          <cell r="G4060" t="str">
            <v>87,57</v>
          </cell>
          <cell r="H4060" t="str">
            <v>0,00</v>
          </cell>
          <cell r="I4060" t="str">
            <v>0,00</v>
          </cell>
          <cell r="J4060" t="str">
            <v>0,00</v>
          </cell>
          <cell r="K4060">
            <v>87.57</v>
          </cell>
          <cell r="L4060">
            <v>87.57</v>
          </cell>
          <cell r="M4060"/>
          <cell r="N4060">
            <v>89855</v>
          </cell>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20,60</v>
          </cell>
          <cell r="F4061" t="str">
            <v>6,65</v>
          </cell>
          <cell r="G4061" t="str">
            <v>13,95</v>
          </cell>
          <cell r="H4061" t="str">
            <v>0,00</v>
          </cell>
          <cell r="I4061" t="str">
            <v>0,00</v>
          </cell>
          <cell r="J4061" t="str">
            <v>0,00</v>
          </cell>
          <cell r="K4061">
            <v>13.95</v>
          </cell>
          <cell r="L4061">
            <v>13.95</v>
          </cell>
          <cell r="M4061"/>
          <cell r="N4061">
            <v>89856</v>
          </cell>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34,23</v>
          </cell>
          <cell r="F4062" t="str">
            <v>6,64</v>
          </cell>
          <cell r="G4062" t="str">
            <v>27,59</v>
          </cell>
          <cell r="H4062" t="str">
            <v>0,00</v>
          </cell>
          <cell r="I4062" t="str">
            <v>0,00</v>
          </cell>
          <cell r="J4062" t="str">
            <v>0,00</v>
          </cell>
          <cell r="K4062">
            <v>27.59</v>
          </cell>
          <cell r="L4062">
            <v>27.59</v>
          </cell>
          <cell r="M4062"/>
          <cell r="N4062">
            <v>89857</v>
          </cell>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117,27</v>
          </cell>
          <cell r="F4063" t="str">
            <v>9,11</v>
          </cell>
          <cell r="G4063" t="str">
            <v>108,16</v>
          </cell>
          <cell r="H4063" t="str">
            <v>0,00</v>
          </cell>
          <cell r="I4063" t="str">
            <v>0,00</v>
          </cell>
          <cell r="J4063" t="str">
            <v>0,00</v>
          </cell>
          <cell r="K4063">
            <v>108.16</v>
          </cell>
          <cell r="L4063">
            <v>108.16</v>
          </cell>
          <cell r="M4063"/>
          <cell r="N4063">
            <v>89859</v>
          </cell>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45,44</v>
          </cell>
          <cell r="F4064" t="str">
            <v>13,28</v>
          </cell>
          <cell r="G4064" t="str">
            <v>32,16</v>
          </cell>
          <cell r="H4064" t="str">
            <v>0,00</v>
          </cell>
          <cell r="I4064" t="str">
            <v>0,00</v>
          </cell>
          <cell r="J4064" t="str">
            <v>0,00</v>
          </cell>
          <cell r="K4064">
            <v>32.159999999999997</v>
          </cell>
          <cell r="L4064">
            <v>32.159999999999997</v>
          </cell>
          <cell r="M4064"/>
          <cell r="N4064">
            <v>89860</v>
          </cell>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52,75</v>
          </cell>
          <cell r="F4065" t="str">
            <v>13,28</v>
          </cell>
          <cell r="G4065" t="str">
            <v>39,47</v>
          </cell>
          <cell r="H4065" t="str">
            <v>0,00</v>
          </cell>
          <cell r="I4065" t="str">
            <v>0,00</v>
          </cell>
          <cell r="J4065" t="str">
            <v>0,00</v>
          </cell>
          <cell r="K4065">
            <v>39.47</v>
          </cell>
          <cell r="L4065">
            <v>39.47</v>
          </cell>
          <cell r="M4065"/>
          <cell r="N4065">
            <v>89861</v>
          </cell>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96,03</v>
          </cell>
          <cell r="F4066" t="str">
            <v>18,25</v>
          </cell>
          <cell r="G4066" t="str">
            <v>77,78</v>
          </cell>
          <cell r="H4066" t="str">
            <v>0,00</v>
          </cell>
          <cell r="I4066" t="str">
            <v>0,00</v>
          </cell>
          <cell r="J4066" t="str">
            <v>0,00</v>
          </cell>
          <cell r="K4066">
            <v>77.78</v>
          </cell>
          <cell r="L4066">
            <v>77.78</v>
          </cell>
          <cell r="M4066"/>
          <cell r="N4066">
            <v>89862</v>
          </cell>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218,09</v>
          </cell>
          <cell r="F4067" t="str">
            <v>18,24</v>
          </cell>
          <cell r="G4067" t="str">
            <v>199,85</v>
          </cell>
          <cell r="H4067" t="str">
            <v>0,00</v>
          </cell>
          <cell r="I4067" t="str">
            <v>0,00</v>
          </cell>
          <cell r="J4067" t="str">
            <v>0,00</v>
          </cell>
          <cell r="K4067">
            <v>199.85</v>
          </cell>
          <cell r="L4067">
            <v>199.85</v>
          </cell>
          <cell r="M4067"/>
          <cell r="N4067">
            <v>89863</v>
          </cell>
        </row>
        <row r="4068">
          <cell r="A4068">
            <v>89866</v>
          </cell>
          <cell r="B4068" t="str">
            <v>JOELHO 90 GRAUS, PVC, SOLDÁVEL, DN 25MM, INSTALADO EM DRENO DE AR-CONDICIONADO - FORNECIMENTO E INSTALAÇÃO. AF_12/2014</v>
          </cell>
          <cell r="C4068" t="str">
            <v>COMPOSIÇÃO</v>
          </cell>
          <cell r="D4068" t="str">
            <v>UN</v>
          </cell>
          <cell r="E4068" t="str">
            <v>5,76</v>
          </cell>
          <cell r="F4068" t="str">
            <v>2,93</v>
          </cell>
          <cell r="G4068" t="str">
            <v>2,83</v>
          </cell>
          <cell r="H4068" t="str">
            <v>0,00</v>
          </cell>
          <cell r="I4068" t="str">
            <v>0,00</v>
          </cell>
          <cell r="J4068" t="str">
            <v>0,00</v>
          </cell>
          <cell r="K4068">
            <v>2.83</v>
          </cell>
          <cell r="L4068">
            <v>2.83</v>
          </cell>
          <cell r="M4068"/>
          <cell r="N4068">
            <v>89866</v>
          </cell>
        </row>
        <row r="4069">
          <cell r="A4069">
            <v>89867</v>
          </cell>
          <cell r="B4069" t="str">
            <v>JOELHO 45 GRAUS, PVC, SOLDÁVEL, DN 25MM, INSTALADO EM DRENO DE AR-CONDICIONADO - FORNECIMENTO E INSTALAÇÃO. AF_12/2014</v>
          </cell>
          <cell r="C4069" t="str">
            <v>COMPOSIÇÃO</v>
          </cell>
          <cell r="D4069" t="str">
            <v>UN</v>
          </cell>
          <cell r="E4069" t="str">
            <v>6,82</v>
          </cell>
          <cell r="F4069" t="str">
            <v>2,91</v>
          </cell>
          <cell r="G4069" t="str">
            <v>3,91</v>
          </cell>
          <cell r="H4069" t="str">
            <v>0,00</v>
          </cell>
          <cell r="I4069" t="str">
            <v>0,00</v>
          </cell>
          <cell r="J4069" t="str">
            <v>0,00</v>
          </cell>
          <cell r="K4069">
            <v>3.91</v>
          </cell>
          <cell r="L4069">
            <v>3.91</v>
          </cell>
          <cell r="M4069"/>
          <cell r="N4069">
            <v>89867</v>
          </cell>
        </row>
        <row r="4070">
          <cell r="A4070">
            <v>89868</v>
          </cell>
          <cell r="B4070" t="str">
            <v>LUVA, PVC, SOLDÁVEL, DN 25MM, INSTALADO EM DRENO DE AR-CONDICIONADO - FORNECIMENTO E INSTALAÇÃO. AF_12/2014</v>
          </cell>
          <cell r="C4070" t="str">
            <v>COMPOSIÇÃO</v>
          </cell>
          <cell r="D4070" t="str">
            <v>UN</v>
          </cell>
          <cell r="E4070" t="str">
            <v>4,22</v>
          </cell>
          <cell r="F4070" t="str">
            <v>1,66</v>
          </cell>
          <cell r="G4070" t="str">
            <v>2,56</v>
          </cell>
          <cell r="H4070" t="str">
            <v>0,00</v>
          </cell>
          <cell r="I4070" t="str">
            <v>0,00</v>
          </cell>
          <cell r="J4070" t="str">
            <v>0,00</v>
          </cell>
          <cell r="K4070">
            <v>2.56</v>
          </cell>
          <cell r="L4070">
            <v>2.56</v>
          </cell>
          <cell r="M4070"/>
          <cell r="N4070">
            <v>89868</v>
          </cell>
        </row>
        <row r="4071">
          <cell r="A4071">
            <v>89869</v>
          </cell>
          <cell r="B4071" t="str">
            <v>TE, PVC, SOLDÁVEL, DN 25MM, INSTALADO EM DRENO DE AR-CONDICIONADO - FORNECIMENTO E INSTALAÇÃO. AF_12/2014</v>
          </cell>
          <cell r="C4071" t="str">
            <v>COMPOSIÇÃO</v>
          </cell>
          <cell r="D4071" t="str">
            <v>UN</v>
          </cell>
          <cell r="E4071" t="str">
            <v>8,98</v>
          </cell>
          <cell r="F4071" t="str">
            <v>3,74</v>
          </cell>
          <cell r="G4071" t="str">
            <v>5,24</v>
          </cell>
          <cell r="H4071" t="str">
            <v>0,00</v>
          </cell>
          <cell r="I4071" t="str">
            <v>0,00</v>
          </cell>
          <cell r="J4071" t="str">
            <v>0,00</v>
          </cell>
          <cell r="K4071">
            <v>5.24</v>
          </cell>
          <cell r="L4071">
            <v>5.24</v>
          </cell>
          <cell r="M4071"/>
          <cell r="N4071">
            <v>89869</v>
          </cell>
        </row>
        <row r="4072">
          <cell r="A4072">
            <v>89979</v>
          </cell>
          <cell r="B4072" t="str">
            <v>LUVA COM BUCHA DE LATÃO, PVC, SOLDÁVEL, DN 32MM X 1 , INSTALADO EM RAMAL OU SUB-RAMAL DE ÁGUA   FORNECIMENTO E INSTALAÇÃO. AF_12/2014</v>
          </cell>
          <cell r="C4072" t="str">
            <v>COMPOSIÇÃO</v>
          </cell>
          <cell r="D4072" t="str">
            <v>UN</v>
          </cell>
          <cell r="E4072" t="str">
            <v>33,22</v>
          </cell>
          <cell r="F4072" t="str">
            <v>4,93</v>
          </cell>
          <cell r="G4072" t="str">
            <v>28,29</v>
          </cell>
          <cell r="H4072" t="str">
            <v>0,00</v>
          </cell>
          <cell r="I4072" t="str">
            <v>0,00</v>
          </cell>
          <cell r="J4072" t="str">
            <v>0,00</v>
          </cell>
          <cell r="K4072">
            <v>28.29</v>
          </cell>
          <cell r="L4072">
            <v>28.29</v>
          </cell>
          <cell r="M4072"/>
          <cell r="N4072">
            <v>89979</v>
          </cell>
        </row>
        <row r="4073">
          <cell r="A4073">
            <v>89981</v>
          </cell>
          <cell r="B4073" t="str">
            <v>LUVA SOLDÁVEL E COM BUCHA DE LATÃO, PVC, SOLDÁVEL, DN 32MM X 1 , INSTALADO EM PRUMADA DE ÁGUA   FORNECIMENTO E INSTALAÇÃO. AF_12/2014</v>
          </cell>
          <cell r="C4073" t="str">
            <v>COMPOSIÇÃO</v>
          </cell>
          <cell r="D4073" t="str">
            <v>UN</v>
          </cell>
          <cell r="E4073" t="str">
            <v>29,34</v>
          </cell>
          <cell r="F4073" t="str">
            <v>2,02</v>
          </cell>
          <cell r="G4073" t="str">
            <v>27,32</v>
          </cell>
          <cell r="H4073" t="str">
            <v>0,00</v>
          </cell>
          <cell r="I4073" t="str">
            <v>0,00</v>
          </cell>
          <cell r="J4073" t="str">
            <v>0,00</v>
          </cell>
          <cell r="K4073">
            <v>27.32</v>
          </cell>
          <cell r="L4073">
            <v>27.32</v>
          </cell>
          <cell r="M4073"/>
          <cell r="N4073">
            <v>89981</v>
          </cell>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17,59</v>
          </cell>
          <cell r="F4074" t="str">
            <v>6,21</v>
          </cell>
          <cell r="G4074" t="str">
            <v>11,38</v>
          </cell>
          <cell r="H4074" t="str">
            <v>0,00</v>
          </cell>
          <cell r="I4074" t="str">
            <v>0,00</v>
          </cell>
          <cell r="J4074" t="str">
            <v>0,00</v>
          </cell>
          <cell r="K4074">
            <v>11.38</v>
          </cell>
          <cell r="L4074">
            <v>11.38</v>
          </cell>
          <cell r="M4074"/>
          <cell r="N4074">
            <v>90373</v>
          </cell>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27,60</v>
          </cell>
          <cell r="F4075" t="str">
            <v>8,30</v>
          </cell>
          <cell r="G4075" t="str">
            <v>19,30</v>
          </cell>
          <cell r="H4075" t="str">
            <v>0,00</v>
          </cell>
          <cell r="I4075" t="str">
            <v>0,00</v>
          </cell>
          <cell r="J4075" t="str">
            <v>0,00</v>
          </cell>
          <cell r="K4075">
            <v>19.3</v>
          </cell>
          <cell r="L4075">
            <v>19.3</v>
          </cell>
          <cell r="M4075"/>
          <cell r="N4075">
            <v>90374</v>
          </cell>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20,02</v>
          </cell>
          <cell r="F4076" t="str">
            <v>3,68</v>
          </cell>
          <cell r="G4076" t="str">
            <v>16,34</v>
          </cell>
          <cell r="H4076" t="str">
            <v>0,00</v>
          </cell>
          <cell r="I4076" t="str">
            <v>0,00</v>
          </cell>
          <cell r="J4076" t="str">
            <v>0,00</v>
          </cell>
          <cell r="K4076">
            <v>16.34</v>
          </cell>
          <cell r="L4076">
            <v>16.34</v>
          </cell>
          <cell r="M4076"/>
          <cell r="N4076">
            <v>92287</v>
          </cell>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31,64</v>
          </cell>
          <cell r="F4077" t="str">
            <v>4,74</v>
          </cell>
          <cell r="G4077" t="str">
            <v>26,90</v>
          </cell>
          <cell r="H4077" t="str">
            <v>0,00</v>
          </cell>
          <cell r="I4077" t="str">
            <v>0,00</v>
          </cell>
          <cell r="J4077" t="str">
            <v>0,00</v>
          </cell>
          <cell r="K4077">
            <v>26.9</v>
          </cell>
          <cell r="L4077">
            <v>26.9</v>
          </cell>
          <cell r="M4077"/>
          <cell r="N4077">
            <v>92288</v>
          </cell>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56,31</v>
          </cell>
          <cell r="F4078" t="str">
            <v>6,00</v>
          </cell>
          <cell r="G4078" t="str">
            <v>50,31</v>
          </cell>
          <cell r="H4078" t="str">
            <v>0,00</v>
          </cell>
          <cell r="I4078" t="str">
            <v>0,00</v>
          </cell>
          <cell r="J4078" t="str">
            <v>0,00</v>
          </cell>
          <cell r="K4078">
            <v>50.31</v>
          </cell>
          <cell r="L4078">
            <v>50.31</v>
          </cell>
          <cell r="M4078"/>
          <cell r="N4078">
            <v>92289</v>
          </cell>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85,49</v>
          </cell>
          <cell r="F4079" t="str">
            <v>7,23</v>
          </cell>
          <cell r="G4079" t="str">
            <v>78,26</v>
          </cell>
          <cell r="H4079" t="str">
            <v>0,00</v>
          </cell>
          <cell r="I4079" t="str">
            <v>0,00</v>
          </cell>
          <cell r="J4079" t="str">
            <v>0,00</v>
          </cell>
          <cell r="K4079">
            <v>78.260000000000005</v>
          </cell>
          <cell r="L4079">
            <v>78.260000000000005</v>
          </cell>
          <cell r="M4079"/>
          <cell r="N4079">
            <v>92290</v>
          </cell>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132,62</v>
          </cell>
          <cell r="F4080" t="str">
            <v>9,37</v>
          </cell>
          <cell r="G4080" t="str">
            <v>123,25</v>
          </cell>
          <cell r="H4080" t="str">
            <v>0,00</v>
          </cell>
          <cell r="I4080" t="str">
            <v>0,00</v>
          </cell>
          <cell r="J4080" t="str">
            <v>0,00</v>
          </cell>
          <cell r="K4080">
            <v>123.25</v>
          </cell>
          <cell r="L4080">
            <v>123.25</v>
          </cell>
          <cell r="M4080"/>
          <cell r="N4080">
            <v>92291</v>
          </cell>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412,45</v>
          </cell>
          <cell r="F4081" t="str">
            <v>11,52</v>
          </cell>
          <cell r="G4081" t="str">
            <v>400,93</v>
          </cell>
          <cell r="H4081" t="str">
            <v>0,00</v>
          </cell>
          <cell r="I4081" t="str">
            <v>0,00</v>
          </cell>
          <cell r="J4081" t="str">
            <v>0,00</v>
          </cell>
          <cell r="K4081">
            <v>400.93</v>
          </cell>
          <cell r="L4081">
            <v>400.93</v>
          </cell>
          <cell r="M4081"/>
          <cell r="N4081">
            <v>92292</v>
          </cell>
        </row>
        <row r="4082">
          <cell r="A4082">
            <v>92293</v>
          </cell>
          <cell r="B4082" t="str">
            <v>LUVA EM COBRE, DN 22 MM, SEM ANEL DE SOLDA, INSTALADO EM PRUMADA DE HIDRÁULICA PREDIAL - FORNECIMENTO E INSTALAÇÃO. AF_04/2022</v>
          </cell>
          <cell r="C4082" t="str">
            <v>COMPOSIÇÃO</v>
          </cell>
          <cell r="D4082" t="str">
            <v>UN</v>
          </cell>
          <cell r="E4082" t="str">
            <v>11,34</v>
          </cell>
          <cell r="F4082" t="str">
            <v>2,45</v>
          </cell>
          <cell r="G4082" t="str">
            <v>8,89</v>
          </cell>
          <cell r="H4082" t="str">
            <v>0,00</v>
          </cell>
          <cell r="I4082" t="str">
            <v>0,00</v>
          </cell>
          <cell r="J4082" t="str">
            <v>0,00</v>
          </cell>
          <cell r="K4082">
            <v>8.89</v>
          </cell>
          <cell r="L4082">
            <v>8.89</v>
          </cell>
          <cell r="M4082"/>
          <cell r="N4082">
            <v>92293</v>
          </cell>
        </row>
        <row r="4083">
          <cell r="A4083">
            <v>92294</v>
          </cell>
          <cell r="B4083" t="str">
            <v>LUVA EM COBRE, DN 28 MM, SEM ANEL DE SOLDA, INSTALADO EM PRUMADA DE HIDRÁULICA PREDIAL - FORNECIMENTO E INSTALAÇÃO. AF_04/2022</v>
          </cell>
          <cell r="C4083" t="str">
            <v>COMPOSIÇÃO</v>
          </cell>
          <cell r="D4083" t="str">
            <v>UN</v>
          </cell>
          <cell r="E4083" t="str">
            <v>19,24</v>
          </cell>
          <cell r="F4083" t="str">
            <v>3,15</v>
          </cell>
          <cell r="G4083" t="str">
            <v>16,09</v>
          </cell>
          <cell r="H4083" t="str">
            <v>0,00</v>
          </cell>
          <cell r="I4083" t="str">
            <v>0,00</v>
          </cell>
          <cell r="J4083" t="str">
            <v>0,00</v>
          </cell>
          <cell r="K4083">
            <v>16.09</v>
          </cell>
          <cell r="L4083">
            <v>16.09</v>
          </cell>
          <cell r="M4083"/>
          <cell r="N4083">
            <v>92294</v>
          </cell>
        </row>
        <row r="4084">
          <cell r="A4084">
            <v>92295</v>
          </cell>
          <cell r="B4084" t="str">
            <v>LUVA EM COBRE, DN 35 MM, SEM ANEL DE SOLDA, INSTALADO EM PRUMADA DE HIDRÁULICA PREDIAL - FORNECIMENTO E INSTALAÇÃO. AF_04/2022</v>
          </cell>
          <cell r="C4084" t="str">
            <v>COMPOSIÇÃO</v>
          </cell>
          <cell r="D4084" t="str">
            <v>UN</v>
          </cell>
          <cell r="E4084" t="str">
            <v>36,50</v>
          </cell>
          <cell r="F4084" t="str">
            <v>3,99</v>
          </cell>
          <cell r="G4084" t="str">
            <v>32,51</v>
          </cell>
          <cell r="H4084" t="str">
            <v>0,00</v>
          </cell>
          <cell r="I4084" t="str">
            <v>0,00</v>
          </cell>
          <cell r="J4084" t="str">
            <v>0,00</v>
          </cell>
          <cell r="K4084">
            <v>32.51</v>
          </cell>
          <cell r="L4084">
            <v>32.51</v>
          </cell>
          <cell r="M4084"/>
          <cell r="N4084">
            <v>92295</v>
          </cell>
        </row>
        <row r="4085">
          <cell r="A4085">
            <v>92296</v>
          </cell>
          <cell r="B4085" t="str">
            <v>LUVA EM COBRE, DN 42 MM, SEM ANEL DE SOLDA, INSTALADO EM PRUMADA DE HIDRÁULICA PREDIAL - FORNECIMENTO E INSTALAÇÃO. AF_04/2022</v>
          </cell>
          <cell r="C4085" t="str">
            <v>COMPOSIÇÃO</v>
          </cell>
          <cell r="D4085" t="str">
            <v>UN</v>
          </cell>
          <cell r="E4085" t="str">
            <v>48,42</v>
          </cell>
          <cell r="F4085" t="str">
            <v>4,82</v>
          </cell>
          <cell r="G4085" t="str">
            <v>43,60</v>
          </cell>
          <cell r="H4085" t="str">
            <v>0,00</v>
          </cell>
          <cell r="I4085" t="str">
            <v>0,00</v>
          </cell>
          <cell r="J4085" t="str">
            <v>0,00</v>
          </cell>
          <cell r="K4085">
            <v>43.6</v>
          </cell>
          <cell r="L4085">
            <v>43.6</v>
          </cell>
          <cell r="M4085"/>
          <cell r="N4085">
            <v>92296</v>
          </cell>
        </row>
        <row r="4086">
          <cell r="A4086">
            <v>92297</v>
          </cell>
          <cell r="B4086" t="str">
            <v>LUVA EM COBRE, DN 54 MM, SEM ANEL DE SOLDA, INSTALADO EM PRUMADA DE HIDRÁULICA PREDIAL - FORNECIMENTO E INSTALAÇÃO. AF_04/2022</v>
          </cell>
          <cell r="C4086" t="str">
            <v>COMPOSIÇÃO</v>
          </cell>
          <cell r="D4086" t="str">
            <v>UN</v>
          </cell>
          <cell r="E4086" t="str">
            <v>75,24</v>
          </cell>
          <cell r="F4086" t="str">
            <v>6,24</v>
          </cell>
          <cell r="G4086" t="str">
            <v>69,00</v>
          </cell>
          <cell r="H4086" t="str">
            <v>0,00</v>
          </cell>
          <cell r="I4086" t="str">
            <v>0,00</v>
          </cell>
          <cell r="J4086" t="str">
            <v>0,00</v>
          </cell>
          <cell r="K4086">
            <v>69</v>
          </cell>
          <cell r="L4086">
            <v>69</v>
          </cell>
          <cell r="M4086"/>
          <cell r="N4086">
            <v>92297</v>
          </cell>
        </row>
        <row r="4087">
          <cell r="A4087">
            <v>92298</v>
          </cell>
          <cell r="B4087" t="str">
            <v>LUVA EM COBRE, DN 66 MM, SEM ANEL DE SOLDA, INSTALADO EM PRUMADA DE HIDRÁULICA PREDIAL - FORNECIMENTO E INSTALAÇÃO. AF_04/2022</v>
          </cell>
          <cell r="C4087" t="str">
            <v>COMPOSIÇÃO</v>
          </cell>
          <cell r="D4087" t="str">
            <v>UN</v>
          </cell>
          <cell r="E4087" t="str">
            <v>212,31</v>
          </cell>
          <cell r="F4087" t="str">
            <v>7,67</v>
          </cell>
          <cell r="G4087" t="str">
            <v>204,64</v>
          </cell>
          <cell r="H4087" t="str">
            <v>0,00</v>
          </cell>
          <cell r="I4087" t="str">
            <v>0,00</v>
          </cell>
          <cell r="J4087" t="str">
            <v>0,00</v>
          </cell>
          <cell r="K4087">
            <v>204.64</v>
          </cell>
          <cell r="L4087">
            <v>204.64</v>
          </cell>
          <cell r="M4087"/>
          <cell r="N4087">
            <v>92298</v>
          </cell>
        </row>
        <row r="4088">
          <cell r="A4088">
            <v>92299</v>
          </cell>
          <cell r="B4088" t="str">
            <v>TE EM COBRE, DN 22 MM, SEM ANEL DE SOLDA, INSTALADO EM PRUMADA DE HIDRÁULICA PREDIAL - FORNECIMENTO E INSTALAÇÃO. AF_04/2022</v>
          </cell>
          <cell r="C4088" t="str">
            <v>COMPOSIÇÃO</v>
          </cell>
          <cell r="D4088" t="str">
            <v>UN</v>
          </cell>
          <cell r="E4088" t="str">
            <v>26,33</v>
          </cell>
          <cell r="F4088" t="str">
            <v>4,91</v>
          </cell>
          <cell r="G4088" t="str">
            <v>21,42</v>
          </cell>
          <cell r="H4088" t="str">
            <v>0,00</v>
          </cell>
          <cell r="I4088" t="str">
            <v>0,00</v>
          </cell>
          <cell r="J4088" t="str">
            <v>0,00</v>
          </cell>
          <cell r="K4088">
            <v>21.42</v>
          </cell>
          <cell r="L4088">
            <v>21.42</v>
          </cell>
          <cell r="M4088"/>
          <cell r="N4088">
            <v>92299</v>
          </cell>
        </row>
        <row r="4089">
          <cell r="A4089">
            <v>92300</v>
          </cell>
          <cell r="B4089" t="str">
            <v>TE EM COBRE, DN 28 MM, SEM ANEL DE SOLDA, INSTALADO EM PRUMADA DE HIDRÁULICA PREDIAL - FORNECIMENTO E INSTALAÇÃO. AF_04/2022</v>
          </cell>
          <cell r="C4089" t="str">
            <v>COMPOSIÇÃO</v>
          </cell>
          <cell r="D4089" t="str">
            <v>UN</v>
          </cell>
          <cell r="E4089" t="str">
            <v>40,21</v>
          </cell>
          <cell r="F4089" t="str">
            <v>6,33</v>
          </cell>
          <cell r="G4089" t="str">
            <v>33,88</v>
          </cell>
          <cell r="H4089" t="str">
            <v>0,00</v>
          </cell>
          <cell r="I4089" t="str">
            <v>0,00</v>
          </cell>
          <cell r="J4089" t="str">
            <v>0,00</v>
          </cell>
          <cell r="K4089">
            <v>33.880000000000003</v>
          </cell>
          <cell r="L4089">
            <v>33.880000000000003</v>
          </cell>
          <cell r="M4089"/>
          <cell r="N4089">
            <v>92300</v>
          </cell>
        </row>
        <row r="4090">
          <cell r="A4090">
            <v>92301</v>
          </cell>
          <cell r="B4090" t="str">
            <v>TE EM COBRE, DN 35 MM, SEM ANEL DE SOLDA, INSTALADO EM PRUMADA DE HIDRÁULICA PREDIAL - FORNECIMENTO E INSTALAÇÃO. AF_04/2022</v>
          </cell>
          <cell r="C4090" t="str">
            <v>COMPOSIÇÃO</v>
          </cell>
          <cell r="D4090" t="str">
            <v>UN</v>
          </cell>
          <cell r="E4090" t="str">
            <v>80,02</v>
          </cell>
          <cell r="F4090" t="str">
            <v>8,00</v>
          </cell>
          <cell r="G4090" t="str">
            <v>72,02</v>
          </cell>
          <cell r="H4090" t="str">
            <v>0,00</v>
          </cell>
          <cell r="I4090" t="str">
            <v>0,00</v>
          </cell>
          <cell r="J4090" t="str">
            <v>0,00</v>
          </cell>
          <cell r="K4090">
            <v>72.02</v>
          </cell>
          <cell r="L4090">
            <v>72.02</v>
          </cell>
          <cell r="M4090"/>
          <cell r="N4090">
            <v>92301</v>
          </cell>
        </row>
        <row r="4091">
          <cell r="A4091">
            <v>92302</v>
          </cell>
          <cell r="B4091" t="str">
            <v>TE EM COBRE, DN 42 MM, SEM ANEL DE SOLDA, INSTALADO EM PRUMADA DE HIDRÁULICA PREDIAL - FORNECIMENTO E INSTALAÇÃO. AF_04/2022</v>
          </cell>
          <cell r="C4091" t="str">
            <v>COMPOSIÇÃO</v>
          </cell>
          <cell r="D4091" t="str">
            <v>UN</v>
          </cell>
          <cell r="E4091" t="str">
            <v>105,80</v>
          </cell>
          <cell r="F4091" t="str">
            <v>9,66</v>
          </cell>
          <cell r="G4091" t="str">
            <v>96,14</v>
          </cell>
          <cell r="H4091" t="str">
            <v>0,00</v>
          </cell>
          <cell r="I4091" t="str">
            <v>0,00</v>
          </cell>
          <cell r="J4091" t="str">
            <v>0,00</v>
          </cell>
          <cell r="K4091">
            <v>96.14</v>
          </cell>
          <cell r="L4091">
            <v>96.14</v>
          </cell>
          <cell r="M4091"/>
          <cell r="N4091">
            <v>92302</v>
          </cell>
        </row>
        <row r="4092">
          <cell r="A4092">
            <v>92303</v>
          </cell>
          <cell r="B4092" t="str">
            <v>TE EM COBRE, DN 54 MM, SEM ANEL DE SOLDA, INSTALADO EM PRUMADA DE HIDRÁULICA PREDIAL - FORNECIMENTO E INSTALAÇÃO. AF_04/2022</v>
          </cell>
          <cell r="C4092" t="str">
            <v>COMPOSIÇÃO</v>
          </cell>
          <cell r="D4092" t="str">
            <v>UN</v>
          </cell>
          <cell r="E4092" t="str">
            <v>194,70</v>
          </cell>
          <cell r="F4092" t="str">
            <v>12,51</v>
          </cell>
          <cell r="G4092" t="str">
            <v>182,19</v>
          </cell>
          <cell r="H4092" t="str">
            <v>0,00</v>
          </cell>
          <cell r="I4092" t="str">
            <v>0,00</v>
          </cell>
          <cell r="J4092" t="str">
            <v>0,00</v>
          </cell>
          <cell r="K4092">
            <v>182.19</v>
          </cell>
          <cell r="L4092">
            <v>182.19</v>
          </cell>
          <cell r="M4092"/>
          <cell r="N4092">
            <v>92303</v>
          </cell>
        </row>
        <row r="4093">
          <cell r="A4093">
            <v>92304</v>
          </cell>
          <cell r="B4093" t="str">
            <v>TE EM COBRE, DN 66 MM, SEM ANEL DE SOLDA, INSTALADO EM PRUMADA DE HIDRÁULICA PREDIAL - FORNECIMENTO E INSTALAÇÃO. AF_04/2022</v>
          </cell>
          <cell r="C4093" t="str">
            <v>COMPOSIÇÃO</v>
          </cell>
          <cell r="D4093" t="str">
            <v>UN</v>
          </cell>
          <cell r="E4093" t="str">
            <v>507,03</v>
          </cell>
          <cell r="F4093" t="str">
            <v>15,36</v>
          </cell>
          <cell r="G4093" t="str">
            <v>491,67</v>
          </cell>
          <cell r="H4093" t="str">
            <v>0,00</v>
          </cell>
          <cell r="I4093" t="str">
            <v>0,00</v>
          </cell>
          <cell r="J4093" t="str">
            <v>0,00</v>
          </cell>
          <cell r="K4093">
            <v>491.67</v>
          </cell>
          <cell r="L4093">
            <v>491.67</v>
          </cell>
          <cell r="M4093"/>
          <cell r="N4093">
            <v>92304</v>
          </cell>
        </row>
        <row r="4094">
          <cell r="A4094">
            <v>92311</v>
          </cell>
          <cell r="B4094" t="str">
            <v>COTOVELO EM COBRE, DN 15 MM, 90 GRAUS, SEM ANEL DE SOLDA, INSTALADO EM RAMAL DE DISTRIBUIÇÃO  FORNECIMENTO E INSTALAÇÃO. AF_12/2015</v>
          </cell>
          <cell r="C4094" t="str">
            <v>COMPOSIÇÃO</v>
          </cell>
          <cell r="D4094" t="str">
            <v>UN</v>
          </cell>
          <cell r="E4094" t="str">
            <v>14,61</v>
          </cell>
          <cell r="F4094" t="str">
            <v>5,68</v>
          </cell>
          <cell r="G4094" t="str">
            <v>8,93</v>
          </cell>
          <cell r="H4094" t="str">
            <v>0,00</v>
          </cell>
          <cell r="I4094" t="str">
            <v>0,00</v>
          </cell>
          <cell r="J4094" t="str">
            <v>0,00</v>
          </cell>
          <cell r="K4094">
            <v>8.93</v>
          </cell>
          <cell r="L4094">
            <v>8.93</v>
          </cell>
          <cell r="M4094"/>
          <cell r="N4094">
            <v>92311</v>
          </cell>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24,56</v>
          </cell>
          <cell r="F4095" t="str">
            <v>7,16</v>
          </cell>
          <cell r="G4095" t="str">
            <v>17,40</v>
          </cell>
          <cell r="H4095" t="str">
            <v>0,00</v>
          </cell>
          <cell r="I4095" t="str">
            <v>0,00</v>
          </cell>
          <cell r="J4095" t="str">
            <v>0,00</v>
          </cell>
          <cell r="K4095">
            <v>17.399999999999999</v>
          </cell>
          <cell r="L4095">
            <v>17.399999999999999</v>
          </cell>
          <cell r="M4095"/>
          <cell r="N4095">
            <v>92312</v>
          </cell>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35,85</v>
          </cell>
          <cell r="F4096" t="str">
            <v>7,96</v>
          </cell>
          <cell r="G4096" t="str">
            <v>27,89</v>
          </cell>
          <cell r="H4096" t="str">
            <v>0,00</v>
          </cell>
          <cell r="I4096" t="str">
            <v>0,00</v>
          </cell>
          <cell r="J4096" t="str">
            <v>0,00</v>
          </cell>
          <cell r="K4096">
            <v>27.89</v>
          </cell>
          <cell r="L4096">
            <v>27.89</v>
          </cell>
          <cell r="M4096"/>
          <cell r="N4096">
            <v>92313</v>
          </cell>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9,76</v>
          </cell>
          <cell r="F4097" t="str">
            <v>4,13</v>
          </cell>
          <cell r="G4097" t="str">
            <v>5,63</v>
          </cell>
          <cell r="H4097" t="str">
            <v>0,00</v>
          </cell>
          <cell r="I4097" t="str">
            <v>0,00</v>
          </cell>
          <cell r="J4097" t="str">
            <v>0,00</v>
          </cell>
          <cell r="K4097">
            <v>5.63</v>
          </cell>
          <cell r="L4097">
            <v>5.63</v>
          </cell>
          <cell r="M4097"/>
          <cell r="N4097">
            <v>92314</v>
          </cell>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14,38</v>
          </cell>
          <cell r="F4098" t="str">
            <v>4,76</v>
          </cell>
          <cell r="G4098" t="str">
            <v>9,62</v>
          </cell>
          <cell r="H4098" t="str">
            <v>0,00</v>
          </cell>
          <cell r="I4098" t="str">
            <v>0,00</v>
          </cell>
          <cell r="J4098" t="str">
            <v>0,00</v>
          </cell>
          <cell r="K4098">
            <v>9.6199999999999992</v>
          </cell>
          <cell r="L4098">
            <v>9.6199999999999992</v>
          </cell>
          <cell r="M4098"/>
          <cell r="N4098">
            <v>92315</v>
          </cell>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22,07</v>
          </cell>
          <cell r="F4099" t="str">
            <v>5,30</v>
          </cell>
          <cell r="G4099" t="str">
            <v>16,77</v>
          </cell>
          <cell r="H4099" t="str">
            <v>0,00</v>
          </cell>
          <cell r="I4099" t="str">
            <v>0,00</v>
          </cell>
          <cell r="J4099" t="str">
            <v>0,00</v>
          </cell>
          <cell r="K4099">
            <v>16.77</v>
          </cell>
          <cell r="L4099">
            <v>16.77</v>
          </cell>
          <cell r="M4099"/>
          <cell r="N4099">
            <v>92316</v>
          </cell>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20,49</v>
          </cell>
          <cell r="F4100" t="str">
            <v>8,28</v>
          </cell>
          <cell r="G4100" t="str">
            <v>12,21</v>
          </cell>
          <cell r="H4100" t="str">
            <v>0,00</v>
          </cell>
          <cell r="I4100" t="str">
            <v>0,00</v>
          </cell>
          <cell r="J4100" t="str">
            <v>0,00</v>
          </cell>
          <cell r="K4100">
            <v>12.21</v>
          </cell>
          <cell r="L4100">
            <v>12.21</v>
          </cell>
          <cell r="M4100"/>
          <cell r="N4100">
            <v>92317</v>
          </cell>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32,39</v>
          </cell>
          <cell r="F4101" t="str">
            <v>9,53</v>
          </cell>
          <cell r="G4101" t="str">
            <v>22,86</v>
          </cell>
          <cell r="H4101" t="str">
            <v>0,00</v>
          </cell>
          <cell r="I4101" t="str">
            <v>0,00</v>
          </cell>
          <cell r="J4101" t="str">
            <v>0,00</v>
          </cell>
          <cell r="K4101">
            <v>22.86</v>
          </cell>
          <cell r="L4101">
            <v>22.86</v>
          </cell>
          <cell r="M4101"/>
          <cell r="N4101">
            <v>92318</v>
          </cell>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45,82</v>
          </cell>
          <cell r="F4102" t="str">
            <v>10,62</v>
          </cell>
          <cell r="G4102" t="str">
            <v>35,20</v>
          </cell>
          <cell r="H4102" t="str">
            <v>0,00</v>
          </cell>
          <cell r="I4102" t="str">
            <v>0,00</v>
          </cell>
          <cell r="J4102" t="str">
            <v>0,00</v>
          </cell>
          <cell r="K4102">
            <v>35.200000000000003</v>
          </cell>
          <cell r="L4102">
            <v>35.200000000000003</v>
          </cell>
          <cell r="M4102"/>
          <cell r="N4102">
            <v>92319</v>
          </cell>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15,36</v>
          </cell>
          <cell r="F4103" t="str">
            <v>6,43</v>
          </cell>
          <cell r="G4103" t="str">
            <v>8,93</v>
          </cell>
          <cell r="H4103" t="str">
            <v>0,00</v>
          </cell>
          <cell r="I4103" t="str">
            <v>0,00</v>
          </cell>
          <cell r="J4103" t="str">
            <v>0,00</v>
          </cell>
          <cell r="K4103">
            <v>8.93</v>
          </cell>
          <cell r="L4103">
            <v>8.93</v>
          </cell>
          <cell r="M4103"/>
          <cell r="N4103">
            <v>92326</v>
          </cell>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27,93</v>
          </cell>
          <cell r="F4104" t="str">
            <v>9,71</v>
          </cell>
          <cell r="G4104" t="str">
            <v>18,22</v>
          </cell>
          <cell r="H4104" t="str">
            <v>0,00</v>
          </cell>
          <cell r="I4104" t="str">
            <v>0,00</v>
          </cell>
          <cell r="J4104" t="str">
            <v>0,00</v>
          </cell>
          <cell r="K4104">
            <v>18.22</v>
          </cell>
          <cell r="L4104">
            <v>18.22</v>
          </cell>
          <cell r="M4104"/>
          <cell r="N4104">
            <v>92327</v>
          </cell>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41,85</v>
          </cell>
          <cell r="F4105" t="str">
            <v>12,51</v>
          </cell>
          <cell r="G4105" t="str">
            <v>29,34</v>
          </cell>
          <cell r="H4105" t="str">
            <v>0,00</v>
          </cell>
          <cell r="I4105" t="str">
            <v>0,00</v>
          </cell>
          <cell r="J4105" t="str">
            <v>0,00</v>
          </cell>
          <cell r="K4105">
            <v>29.34</v>
          </cell>
          <cell r="L4105">
            <v>29.34</v>
          </cell>
          <cell r="M4105"/>
          <cell r="N4105">
            <v>92328</v>
          </cell>
        </row>
        <row r="4106">
          <cell r="A4106">
            <v>92329</v>
          </cell>
          <cell r="B4106" t="str">
            <v>LUVA EM COBRE, DN 15 MM, SEM ANEL DE SOLDA, INSTALADO EM RAMAL E SUB-RAMAL DE HIDRÁULICA PREDIAL - FORNECIMENTO E INSTALAÇÃO. AF_04/2022</v>
          </cell>
          <cell r="C4106" t="str">
            <v>COMPOSIÇÃO</v>
          </cell>
          <cell r="D4106" t="str">
            <v>UN</v>
          </cell>
          <cell r="E4106" t="str">
            <v>9,97</v>
          </cell>
          <cell r="F4106" t="str">
            <v>4,29</v>
          </cell>
          <cell r="G4106" t="str">
            <v>5,68</v>
          </cell>
          <cell r="H4106" t="str">
            <v>0,00</v>
          </cell>
          <cell r="I4106" t="str">
            <v>0,00</v>
          </cell>
          <cell r="J4106" t="str">
            <v>0,00</v>
          </cell>
          <cell r="K4106">
            <v>5.68</v>
          </cell>
          <cell r="L4106">
            <v>5.68</v>
          </cell>
          <cell r="M4106"/>
          <cell r="N4106">
            <v>92329</v>
          </cell>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16,64</v>
          </cell>
          <cell r="F4107" t="str">
            <v>6,48</v>
          </cell>
          <cell r="G4107" t="str">
            <v>10,16</v>
          </cell>
          <cell r="H4107" t="str">
            <v>0,00</v>
          </cell>
          <cell r="I4107" t="str">
            <v>0,00</v>
          </cell>
          <cell r="J4107" t="str">
            <v>0,00</v>
          </cell>
          <cell r="K4107">
            <v>10.16</v>
          </cell>
          <cell r="L4107">
            <v>10.16</v>
          </cell>
          <cell r="M4107"/>
          <cell r="N4107">
            <v>92330</v>
          </cell>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26,10</v>
          </cell>
          <cell r="F4108" t="str">
            <v>8,35</v>
          </cell>
          <cell r="G4108" t="str">
            <v>17,75</v>
          </cell>
          <cell r="H4108" t="str">
            <v>0,00</v>
          </cell>
          <cell r="I4108" t="str">
            <v>0,00</v>
          </cell>
          <cell r="J4108" t="str">
            <v>0,00</v>
          </cell>
          <cell r="K4108">
            <v>17.75</v>
          </cell>
          <cell r="L4108">
            <v>17.75</v>
          </cell>
          <cell r="M4108"/>
          <cell r="N4108">
            <v>92331</v>
          </cell>
        </row>
        <row r="4109">
          <cell r="A4109">
            <v>92332</v>
          </cell>
          <cell r="B4109" t="str">
            <v>TE EM COBRE, DN 15 MM, SEM ANEL DE SOLDA, INSTALADO EM RAMAL E SUB-RAMAL DE HIDRÁULICA PREDIAL - FORNECIMENTO E INSTALAÇÃO. AF_04/2022</v>
          </cell>
          <cell r="C4109" t="str">
            <v>COMPOSIÇÃO</v>
          </cell>
          <cell r="D4109" t="str">
            <v>UN</v>
          </cell>
          <cell r="E4109" t="str">
            <v>20,87</v>
          </cell>
          <cell r="F4109" t="str">
            <v>8,56</v>
          </cell>
          <cell r="G4109" t="str">
            <v>12,31</v>
          </cell>
          <cell r="H4109" t="str">
            <v>0,00</v>
          </cell>
          <cell r="I4109" t="str">
            <v>0,00</v>
          </cell>
          <cell r="J4109" t="str">
            <v>0,00</v>
          </cell>
          <cell r="K4109">
            <v>12.31</v>
          </cell>
          <cell r="L4109">
            <v>12.31</v>
          </cell>
          <cell r="M4109"/>
          <cell r="N4109">
            <v>92332</v>
          </cell>
        </row>
        <row r="4110">
          <cell r="A4110">
            <v>92333</v>
          </cell>
          <cell r="B4110" t="str">
            <v>TE EM COBRE, DN 22 MM, SEM ANEL DE SOLDA, INSTALADO EM RAMAL E SUB-RAMAL DE HIDRÁULICA PREDIAL - FORNECIMENTO E INSTALAÇÃO. AF_04/2022</v>
          </cell>
          <cell r="C4110" t="str">
            <v>COMPOSIÇÃO</v>
          </cell>
          <cell r="D4110" t="str">
            <v>UN</v>
          </cell>
          <cell r="E4110" t="str">
            <v>36,89</v>
          </cell>
          <cell r="F4110" t="str">
            <v>12,94</v>
          </cell>
          <cell r="G4110" t="str">
            <v>23,95</v>
          </cell>
          <cell r="H4110" t="str">
            <v>0,00</v>
          </cell>
          <cell r="I4110" t="str">
            <v>0,00</v>
          </cell>
          <cell r="J4110" t="str">
            <v>0,00</v>
          </cell>
          <cell r="K4110">
            <v>23.95</v>
          </cell>
          <cell r="L4110">
            <v>23.95</v>
          </cell>
          <cell r="M4110"/>
          <cell r="N4110">
            <v>92333</v>
          </cell>
        </row>
        <row r="4111">
          <cell r="A4111">
            <v>92334</v>
          </cell>
          <cell r="B4111" t="str">
            <v>TE EM COBRE, DN 28 MM, SEM ANEL DE SOLDA, INSTALADO EM RAMAL E SUB-RAMAL DE HIDRÁULICA PREDIAL - FORNECIMENTO E INSTALAÇÃO. AF_04/2022</v>
          </cell>
          <cell r="C4111" t="str">
            <v>COMPOSIÇÃO</v>
          </cell>
          <cell r="D4111" t="str">
            <v>UN</v>
          </cell>
          <cell r="E4111" t="str">
            <v>53,86</v>
          </cell>
          <cell r="F4111" t="str">
            <v>16,69</v>
          </cell>
          <cell r="G4111" t="str">
            <v>37,17</v>
          </cell>
          <cell r="H4111" t="str">
            <v>0,00</v>
          </cell>
          <cell r="I4111" t="str">
            <v>0,00</v>
          </cell>
          <cell r="J4111" t="str">
            <v>0,00</v>
          </cell>
          <cell r="K4111">
            <v>37.17</v>
          </cell>
          <cell r="L4111">
            <v>37.17</v>
          </cell>
          <cell r="M4111"/>
          <cell r="N4111">
            <v>92334</v>
          </cell>
        </row>
        <row r="4112">
          <cell r="A4112">
            <v>92344</v>
          </cell>
          <cell r="B4112" t="str">
            <v>NIPLE, EM FERRO GALVANIZADO, DN 50 (2"), CONEXÃO ROSQUEADA, INSTALADO EM PRUMADAS - FORNECIMENTO E INSTALAÇÃO. AF_10/2020</v>
          </cell>
          <cell r="C4112" t="str">
            <v>COMPOSIÇÃO</v>
          </cell>
          <cell r="D4112" t="str">
            <v>UN</v>
          </cell>
          <cell r="E4112" t="str">
            <v>76,31</v>
          </cell>
          <cell r="F4112" t="str">
            <v>26,77</v>
          </cell>
          <cell r="G4112" t="str">
            <v>49,54</v>
          </cell>
          <cell r="H4112" t="str">
            <v>0,00</v>
          </cell>
          <cell r="I4112" t="str">
            <v>0,00</v>
          </cell>
          <cell r="J4112" t="str">
            <v>0,00</v>
          </cell>
          <cell r="K4112">
            <v>49.54</v>
          </cell>
          <cell r="L4112">
            <v>49.54</v>
          </cell>
          <cell r="M4112"/>
          <cell r="N4112">
            <v>92344</v>
          </cell>
        </row>
        <row r="4113">
          <cell r="A4113">
            <v>92345</v>
          </cell>
          <cell r="B4113" t="str">
            <v>LUVA, EM FERRO GALVANIZADO, DN 50 (2"), CONEXÃO ROSQUEADA, INSTALADO EM PRUMADAS - FORNECIMENTO E INSTALAÇÃO. AF_10/2020</v>
          </cell>
          <cell r="C4113" t="str">
            <v>COMPOSIÇÃO</v>
          </cell>
          <cell r="D4113" t="str">
            <v>UN</v>
          </cell>
          <cell r="E4113" t="str">
            <v>76,28</v>
          </cell>
          <cell r="F4113" t="str">
            <v>26,77</v>
          </cell>
          <cell r="G4113" t="str">
            <v>49,51</v>
          </cell>
          <cell r="H4113" t="str">
            <v>0,00</v>
          </cell>
          <cell r="I4113" t="str">
            <v>0,00</v>
          </cell>
          <cell r="J4113" t="str">
            <v>0,00</v>
          </cell>
          <cell r="K4113">
            <v>49.51</v>
          </cell>
          <cell r="L4113">
            <v>49.51</v>
          </cell>
          <cell r="M4113"/>
          <cell r="N4113">
            <v>92345</v>
          </cell>
        </row>
        <row r="4114">
          <cell r="A4114">
            <v>92346</v>
          </cell>
          <cell r="B4114" t="str">
            <v>NIPLE, EM FERRO GALVANIZADO, DN 65 (2 1/2"), CONEXÃO ROSQUEADA, INSTALADO EM PRUMADAS - FORNECIMENTO E INSTALAÇÃO. AF_10/2020</v>
          </cell>
          <cell r="C4114" t="str">
            <v>COMPOSIÇÃO</v>
          </cell>
          <cell r="D4114" t="str">
            <v>UN</v>
          </cell>
          <cell r="E4114" t="str">
            <v>101,27</v>
          </cell>
          <cell r="F4114" t="str">
            <v>29,13</v>
          </cell>
          <cell r="G4114" t="str">
            <v>72,14</v>
          </cell>
          <cell r="H4114" t="str">
            <v>0,00</v>
          </cell>
          <cell r="I4114" t="str">
            <v>0,00</v>
          </cell>
          <cell r="J4114" t="str">
            <v>0,00</v>
          </cell>
          <cell r="K4114">
            <v>72.14</v>
          </cell>
          <cell r="L4114">
            <v>72.14</v>
          </cell>
          <cell r="M4114"/>
          <cell r="N4114">
            <v>92346</v>
          </cell>
        </row>
        <row r="4115">
          <cell r="A4115">
            <v>92347</v>
          </cell>
          <cell r="B4115" t="str">
            <v>LUVA, EM FERRO GALVANIZADO, DN 65 (2 1/2"), CONEXÃO ROSQUEADA, INSTALADO EM PRUMADAS - FORNECIMENTO E INSTALAÇÃO. AF_10/2020</v>
          </cell>
          <cell r="C4115" t="str">
            <v>COMPOSIÇÃO</v>
          </cell>
          <cell r="D4115" t="str">
            <v>UN</v>
          </cell>
          <cell r="E4115" t="str">
            <v>113,27</v>
          </cell>
          <cell r="F4115" t="str">
            <v>29,13</v>
          </cell>
          <cell r="G4115" t="str">
            <v>84,14</v>
          </cell>
          <cell r="H4115" t="str">
            <v>0,00</v>
          </cell>
          <cell r="I4115" t="str">
            <v>0,00</v>
          </cell>
          <cell r="J4115" t="str">
            <v>0,00</v>
          </cell>
          <cell r="K4115">
            <v>84.14</v>
          </cell>
          <cell r="L4115">
            <v>84.14</v>
          </cell>
          <cell r="M4115"/>
          <cell r="N4115">
            <v>92347</v>
          </cell>
        </row>
        <row r="4116">
          <cell r="A4116">
            <v>92348</v>
          </cell>
          <cell r="B4116" t="str">
            <v>NIPLE, EM FERRO GALVANIZADO, DN 80 (3"), CONEXÃO ROSQUEADA, INSTALADO EM PRUMADAS - FORNECIMENTO E INSTALAÇÃO. AF_10/2020</v>
          </cell>
          <cell r="C4116" t="str">
            <v>COMPOSIÇÃO</v>
          </cell>
          <cell r="D4116" t="str">
            <v>UN</v>
          </cell>
          <cell r="E4116" t="str">
            <v>143,77</v>
          </cell>
          <cell r="F4116" t="str">
            <v>31,44</v>
          </cell>
          <cell r="G4116" t="str">
            <v>112,33</v>
          </cell>
          <cell r="H4116" t="str">
            <v>0,00</v>
          </cell>
          <cell r="I4116" t="str">
            <v>0,00</v>
          </cell>
          <cell r="J4116" t="str">
            <v>0,00</v>
          </cell>
          <cell r="K4116">
            <v>112.33</v>
          </cell>
          <cell r="L4116">
            <v>112.33</v>
          </cell>
          <cell r="M4116"/>
          <cell r="N4116">
            <v>92348</v>
          </cell>
        </row>
        <row r="4117">
          <cell r="A4117">
            <v>92349</v>
          </cell>
          <cell r="B4117" t="str">
            <v>LUVA, EM FERRO GALVANIZADO, DN 80 (3"), CONEXÃO ROSQUEADA, INSTALADO EM PRUMADAS - FORNECIMENTO E INSTALAÇÃO. AF_10/2020</v>
          </cell>
          <cell r="C4117" t="str">
            <v>COMPOSIÇÃO</v>
          </cell>
          <cell r="D4117" t="str">
            <v>UN</v>
          </cell>
          <cell r="E4117" t="str">
            <v>154,45</v>
          </cell>
          <cell r="F4117" t="str">
            <v>31,44</v>
          </cell>
          <cell r="G4117" t="str">
            <v>123,01</v>
          </cell>
          <cell r="H4117" t="str">
            <v>0,00</v>
          </cell>
          <cell r="I4117" t="str">
            <v>0,00</v>
          </cell>
          <cell r="J4117" t="str">
            <v>0,00</v>
          </cell>
          <cell r="K4117">
            <v>123.01</v>
          </cell>
          <cell r="L4117">
            <v>123.01</v>
          </cell>
          <cell r="M4117"/>
          <cell r="N4117">
            <v>92349</v>
          </cell>
        </row>
        <row r="4118">
          <cell r="A4118">
            <v>92350</v>
          </cell>
          <cell r="B4118" t="str">
            <v>JOELHO 45 GRAUS, EM FERRO GALVANIZADO, DN 50 (2"), CONEXÃO ROSQUEADA, INSTALADO EM PRUMADAS - FORNECIMENTO E INSTALAÇÃO. AF_10/2020</v>
          </cell>
          <cell r="C4118" t="str">
            <v>COMPOSIÇÃO</v>
          </cell>
          <cell r="D4118" t="str">
            <v>UN</v>
          </cell>
          <cell r="E4118" t="str">
            <v>113,58</v>
          </cell>
          <cell r="F4118" t="str">
            <v>40,13</v>
          </cell>
          <cell r="G4118" t="str">
            <v>73,45</v>
          </cell>
          <cell r="H4118" t="str">
            <v>0,00</v>
          </cell>
          <cell r="I4118" t="str">
            <v>0,00</v>
          </cell>
          <cell r="J4118" t="str">
            <v>0,00</v>
          </cell>
          <cell r="K4118">
            <v>73.45</v>
          </cell>
          <cell r="L4118">
            <v>73.45</v>
          </cell>
          <cell r="M4118"/>
          <cell r="N4118">
            <v>92350</v>
          </cell>
        </row>
        <row r="4119">
          <cell r="A4119">
            <v>92351</v>
          </cell>
          <cell r="B4119" t="str">
            <v>JOELHO 90 GRAUS, EM FERRO GALVANIZADO, DN 50 (2"), CONEXÃO ROSQUEADA, INSTALADO EM PRUMADAS - FORNECIMENTO E INSTALAÇÃO. AF_10/2020</v>
          </cell>
          <cell r="C4119" t="str">
            <v>COMPOSIÇÃO</v>
          </cell>
          <cell r="D4119" t="str">
            <v>UN</v>
          </cell>
          <cell r="E4119" t="str">
            <v>110,90</v>
          </cell>
          <cell r="F4119" t="str">
            <v>40,13</v>
          </cell>
          <cell r="G4119" t="str">
            <v>70,77</v>
          </cell>
          <cell r="H4119" t="str">
            <v>0,00</v>
          </cell>
          <cell r="I4119" t="str">
            <v>0,00</v>
          </cell>
          <cell r="J4119" t="str">
            <v>0,00</v>
          </cell>
          <cell r="K4119">
            <v>70.77</v>
          </cell>
          <cell r="L4119">
            <v>70.77</v>
          </cell>
          <cell r="M4119"/>
          <cell r="N4119">
            <v>92351</v>
          </cell>
        </row>
        <row r="4120">
          <cell r="A4120">
            <v>92352</v>
          </cell>
          <cell r="B4120" t="str">
            <v>JOELHO 45 GRAUS, EM FERRO GALVANIZADO, DN 65 (2 1/2"), CONEXÃO ROSQUEADA, INSTALADO EM PRUMADAS - FORNECIMENTO E INSTALAÇÃO. AF_10/2020</v>
          </cell>
          <cell r="C4120" t="str">
            <v>COMPOSIÇÃO</v>
          </cell>
          <cell r="D4120" t="str">
            <v>UN</v>
          </cell>
          <cell r="E4120" t="str">
            <v>175,13</v>
          </cell>
          <cell r="F4120" t="str">
            <v>43,63</v>
          </cell>
          <cell r="G4120" t="str">
            <v>131,50</v>
          </cell>
          <cell r="H4120" t="str">
            <v>0,00</v>
          </cell>
          <cell r="I4120" t="str">
            <v>0,00</v>
          </cell>
          <cell r="J4120" t="str">
            <v>0,00</v>
          </cell>
          <cell r="K4120">
            <v>131.5</v>
          </cell>
          <cell r="L4120">
            <v>131.5</v>
          </cell>
          <cell r="M4120"/>
          <cell r="N4120">
            <v>92352</v>
          </cell>
        </row>
        <row r="4121">
          <cell r="A4121">
            <v>92353</v>
          </cell>
          <cell r="B4121" t="str">
            <v>JOELHO 90 GRAUS, EM FERRO GALVANIZADO, DN 65 (2 1/2"), CONEXÃO ROSQUEADA, INSTALADO EM PRUMADAS - FORNECIMENTO E INSTALAÇÃO. AF_10/2020</v>
          </cell>
          <cell r="C4121" t="str">
            <v>COMPOSIÇÃO</v>
          </cell>
          <cell r="D4121" t="str">
            <v>UN</v>
          </cell>
          <cell r="E4121" t="str">
            <v>163,38</v>
          </cell>
          <cell r="F4121" t="str">
            <v>43,64</v>
          </cell>
          <cell r="G4121" t="str">
            <v>119,74</v>
          </cell>
          <cell r="H4121" t="str">
            <v>0,00</v>
          </cell>
          <cell r="I4121" t="str">
            <v>0,00</v>
          </cell>
          <cell r="J4121" t="str">
            <v>0,00</v>
          </cell>
          <cell r="K4121">
            <v>119.74</v>
          </cell>
          <cell r="L4121">
            <v>119.74</v>
          </cell>
          <cell r="M4121"/>
          <cell r="N4121">
            <v>92353</v>
          </cell>
        </row>
        <row r="4122">
          <cell r="A4122">
            <v>92354</v>
          </cell>
          <cell r="B4122" t="str">
            <v>JOELHO 45 GRAUS, EM FERRO GALVANIZADO, DN 80 (3"), CONEXÃO ROSQUEADA, INSTALADO EM PRUMADAS - FORNECIMENTO E INSTALAÇÃO. AF_10/2020</v>
          </cell>
          <cell r="C4122" t="str">
            <v>COMPOSIÇÃO</v>
          </cell>
          <cell r="D4122" t="str">
            <v>UN</v>
          </cell>
          <cell r="E4122" t="str">
            <v>234,25</v>
          </cell>
          <cell r="F4122" t="str">
            <v>47,16</v>
          </cell>
          <cell r="G4122" t="str">
            <v>187,09</v>
          </cell>
          <cell r="H4122" t="str">
            <v>0,00</v>
          </cell>
          <cell r="I4122" t="str">
            <v>0,00</v>
          </cell>
          <cell r="J4122" t="str">
            <v>0,00</v>
          </cell>
          <cell r="K4122">
            <v>187.09</v>
          </cell>
          <cell r="L4122">
            <v>187.09</v>
          </cell>
          <cell r="M4122"/>
          <cell r="N4122">
            <v>92354</v>
          </cell>
        </row>
        <row r="4123">
          <cell r="A4123">
            <v>92355</v>
          </cell>
          <cell r="B4123" t="str">
            <v>JOELHO 90 GRAUS, EM FERRO GALVANIZADO, DN 80 (3"), CONEXÃO ROSQUEADA, INSTALADO EM PRUMADAS - FORNECIMENTO E INSTALAÇÃO. AF_10/2020</v>
          </cell>
          <cell r="C4123" t="str">
            <v>COMPOSIÇÃO</v>
          </cell>
          <cell r="D4123" t="str">
            <v>UN</v>
          </cell>
          <cell r="E4123" t="str">
            <v>211,61</v>
          </cell>
          <cell r="F4123" t="str">
            <v>47,16</v>
          </cell>
          <cell r="G4123" t="str">
            <v>164,45</v>
          </cell>
          <cell r="H4123" t="str">
            <v>0,00</v>
          </cell>
          <cell r="I4123" t="str">
            <v>0,00</v>
          </cell>
          <cell r="J4123" t="str">
            <v>0,00</v>
          </cell>
          <cell r="K4123">
            <v>164.45</v>
          </cell>
          <cell r="L4123">
            <v>164.45</v>
          </cell>
          <cell r="M4123"/>
          <cell r="N4123">
            <v>92355</v>
          </cell>
        </row>
        <row r="4124">
          <cell r="A4124">
            <v>92356</v>
          </cell>
          <cell r="B4124" t="str">
            <v>TÊ, EM FERRO GALVANIZADO, DN 50 (2"), CONEXÃO ROSQUEADA, INSTALADO EM PRUMADAS - FORNECIMENTO E INSTALAÇÃO. AF_10/2020</v>
          </cell>
          <cell r="C4124" t="str">
            <v>COMPOSIÇÃO</v>
          </cell>
          <cell r="D4124" t="str">
            <v>UN</v>
          </cell>
          <cell r="E4124" t="str">
            <v>147,78</v>
          </cell>
          <cell r="F4124" t="str">
            <v>53,53</v>
          </cell>
          <cell r="G4124" t="str">
            <v>94,25</v>
          </cell>
          <cell r="H4124" t="str">
            <v>0,00</v>
          </cell>
          <cell r="I4124" t="str">
            <v>0,00</v>
          </cell>
          <cell r="J4124" t="str">
            <v>0,00</v>
          </cell>
          <cell r="K4124">
            <v>94.25</v>
          </cell>
          <cell r="L4124">
            <v>94.25</v>
          </cell>
          <cell r="M4124"/>
          <cell r="N4124">
            <v>92356</v>
          </cell>
        </row>
        <row r="4125">
          <cell r="A4125">
            <v>92357</v>
          </cell>
          <cell r="B4125" t="str">
            <v>TÊ, EM FERRO GALVANIZADO, DN 65 (2 1/2"), CONEXÃO ROSQUEADA, INSTALADO EM PRUMADAS - FORNECIMENTO E INSTALAÇÃO. AF_10/2020</v>
          </cell>
          <cell r="C4125" t="str">
            <v>COMPOSIÇÃO</v>
          </cell>
          <cell r="D4125" t="str">
            <v>UN</v>
          </cell>
          <cell r="E4125" t="str">
            <v>223,70</v>
          </cell>
          <cell r="F4125" t="str">
            <v>58,21</v>
          </cell>
          <cell r="G4125" t="str">
            <v>165,49</v>
          </cell>
          <cell r="H4125" t="str">
            <v>0,00</v>
          </cell>
          <cell r="I4125" t="str">
            <v>0,00</v>
          </cell>
          <cell r="J4125" t="str">
            <v>0,00</v>
          </cell>
          <cell r="K4125">
            <v>165.49</v>
          </cell>
          <cell r="L4125">
            <v>165.49</v>
          </cell>
          <cell r="M4125"/>
          <cell r="N4125">
            <v>92357</v>
          </cell>
        </row>
        <row r="4126">
          <cell r="A4126">
            <v>92358</v>
          </cell>
          <cell r="B4126" t="str">
            <v>TÊ, EM FERRO GALVANIZADO, DN 80 (3"), CONEXÃO ROSQUEADA, INSTALADO EM PRUMADAS - FORNECIMENTO E INSTALAÇÃO. AF_10/2020</v>
          </cell>
          <cell r="C4126" t="str">
            <v>COMPOSIÇÃO</v>
          </cell>
          <cell r="D4126" t="str">
            <v>UN</v>
          </cell>
          <cell r="E4126" t="str">
            <v>279,87</v>
          </cell>
          <cell r="F4126" t="str">
            <v>62,89</v>
          </cell>
          <cell r="G4126" t="str">
            <v>216,98</v>
          </cell>
          <cell r="H4126" t="str">
            <v>0,00</v>
          </cell>
          <cell r="I4126" t="str">
            <v>0,00</v>
          </cell>
          <cell r="J4126" t="str">
            <v>0,00</v>
          </cell>
          <cell r="K4126">
            <v>216.98</v>
          </cell>
          <cell r="L4126">
            <v>216.98</v>
          </cell>
          <cell r="M4126"/>
          <cell r="N4126">
            <v>92358</v>
          </cell>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40,16</v>
          </cell>
          <cell r="F4127" t="str">
            <v>20,36</v>
          </cell>
          <cell r="G4127" t="str">
            <v>19,80</v>
          </cell>
          <cell r="H4127" t="str">
            <v>0,00</v>
          </cell>
          <cell r="I4127" t="str">
            <v>0,00</v>
          </cell>
          <cell r="J4127" t="str">
            <v>0,00</v>
          </cell>
          <cell r="K4127">
            <v>19.8</v>
          </cell>
          <cell r="L4127">
            <v>19.8</v>
          </cell>
          <cell r="M4127"/>
          <cell r="N4127">
            <v>92369</v>
          </cell>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42,32</v>
          </cell>
          <cell r="F4128" t="str">
            <v>20,34</v>
          </cell>
          <cell r="G4128" t="str">
            <v>21,98</v>
          </cell>
          <cell r="H4128" t="str">
            <v>0,00</v>
          </cell>
          <cell r="I4128" t="str">
            <v>0,00</v>
          </cell>
          <cell r="J4128" t="str">
            <v>0,00</v>
          </cell>
          <cell r="K4128">
            <v>21.98</v>
          </cell>
          <cell r="L4128">
            <v>21.98</v>
          </cell>
          <cell r="M4128"/>
          <cell r="N4128">
            <v>92370</v>
          </cell>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48,94</v>
          </cell>
          <cell r="F4129" t="str">
            <v>22,11</v>
          </cell>
          <cell r="G4129" t="str">
            <v>26,83</v>
          </cell>
          <cell r="H4129" t="str">
            <v>0,00</v>
          </cell>
          <cell r="I4129" t="str">
            <v>0,00</v>
          </cell>
          <cell r="J4129" t="str">
            <v>0,00</v>
          </cell>
          <cell r="K4129">
            <v>26.83</v>
          </cell>
          <cell r="L4129">
            <v>26.83</v>
          </cell>
          <cell r="M4129"/>
          <cell r="N4129">
            <v>92371</v>
          </cell>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50,95</v>
          </cell>
          <cell r="F4130" t="str">
            <v>22,11</v>
          </cell>
          <cell r="G4130" t="str">
            <v>28,84</v>
          </cell>
          <cell r="H4130" t="str">
            <v>0,00</v>
          </cell>
          <cell r="I4130" t="str">
            <v>0,00</v>
          </cell>
          <cell r="J4130" t="str">
            <v>0,00</v>
          </cell>
          <cell r="K4130">
            <v>28.84</v>
          </cell>
          <cell r="L4130">
            <v>28.84</v>
          </cell>
          <cell r="M4130"/>
          <cell r="N4130">
            <v>92372</v>
          </cell>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58,16</v>
          </cell>
          <cell r="F4131" t="str">
            <v>24,15</v>
          </cell>
          <cell r="G4131" t="str">
            <v>34,01</v>
          </cell>
          <cell r="H4131" t="str">
            <v>0,00</v>
          </cell>
          <cell r="I4131" t="str">
            <v>0,00</v>
          </cell>
          <cell r="J4131" t="str">
            <v>0,00</v>
          </cell>
          <cell r="K4131">
            <v>34.01</v>
          </cell>
          <cell r="L4131">
            <v>34.01</v>
          </cell>
          <cell r="M4131"/>
          <cell r="N4131">
            <v>92373</v>
          </cell>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58,55</v>
          </cell>
          <cell r="F4132" t="str">
            <v>24,15</v>
          </cell>
          <cell r="G4132" t="str">
            <v>34,40</v>
          </cell>
          <cell r="H4132" t="str">
            <v>0,00</v>
          </cell>
          <cell r="I4132" t="str">
            <v>0,00</v>
          </cell>
          <cell r="J4132" t="str">
            <v>0,00</v>
          </cell>
          <cell r="K4132">
            <v>34.4</v>
          </cell>
          <cell r="L4132">
            <v>34.4</v>
          </cell>
          <cell r="M4132"/>
          <cell r="N4132">
            <v>92374</v>
          </cell>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76,26</v>
          </cell>
          <cell r="F4133" t="str">
            <v>26,72</v>
          </cell>
          <cell r="G4133" t="str">
            <v>49,54</v>
          </cell>
          <cell r="H4133" t="str">
            <v>0,00</v>
          </cell>
          <cell r="I4133" t="str">
            <v>0,00</v>
          </cell>
          <cell r="J4133" t="str">
            <v>0,00</v>
          </cell>
          <cell r="K4133">
            <v>49.54</v>
          </cell>
          <cell r="L4133">
            <v>49.54</v>
          </cell>
          <cell r="M4133"/>
          <cell r="N4133">
            <v>92375</v>
          </cell>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76,23</v>
          </cell>
          <cell r="F4134" t="str">
            <v>26,72</v>
          </cell>
          <cell r="G4134" t="str">
            <v>49,51</v>
          </cell>
          <cell r="H4134" t="str">
            <v>0,00</v>
          </cell>
          <cell r="I4134" t="str">
            <v>0,00</v>
          </cell>
          <cell r="J4134" t="str">
            <v>0,00</v>
          </cell>
          <cell r="K4134">
            <v>49.51</v>
          </cell>
          <cell r="L4134">
            <v>49.51</v>
          </cell>
          <cell r="M4134"/>
          <cell r="N4134">
            <v>92376</v>
          </cell>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103,11</v>
          </cell>
          <cell r="F4135" t="str">
            <v>30,53</v>
          </cell>
          <cell r="G4135" t="str">
            <v>72,58</v>
          </cell>
          <cell r="H4135" t="str">
            <v>0,00</v>
          </cell>
          <cell r="I4135" t="str">
            <v>0,00</v>
          </cell>
          <cell r="J4135" t="str">
            <v>0,00</v>
          </cell>
          <cell r="K4135">
            <v>72.58</v>
          </cell>
          <cell r="L4135">
            <v>72.58</v>
          </cell>
          <cell r="M4135"/>
          <cell r="N4135">
            <v>92377</v>
          </cell>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115,11</v>
          </cell>
          <cell r="F4136" t="str">
            <v>30,53</v>
          </cell>
          <cell r="G4136" t="str">
            <v>84,58</v>
          </cell>
          <cell r="H4136" t="str">
            <v>0,00</v>
          </cell>
          <cell r="I4136" t="str">
            <v>0,00</v>
          </cell>
          <cell r="J4136" t="str">
            <v>0,00</v>
          </cell>
          <cell r="K4136">
            <v>84.58</v>
          </cell>
          <cell r="L4136">
            <v>84.58</v>
          </cell>
          <cell r="M4136"/>
          <cell r="N4136">
            <v>92378</v>
          </cell>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147,56</v>
          </cell>
          <cell r="F4137" t="str">
            <v>34,34</v>
          </cell>
          <cell r="G4137" t="str">
            <v>113,22</v>
          </cell>
          <cell r="H4137" t="str">
            <v>0,00</v>
          </cell>
          <cell r="I4137" t="str">
            <v>0,00</v>
          </cell>
          <cell r="J4137" t="str">
            <v>0,00</v>
          </cell>
          <cell r="K4137">
            <v>113.22</v>
          </cell>
          <cell r="L4137">
            <v>113.22</v>
          </cell>
          <cell r="M4137"/>
          <cell r="N4137">
            <v>92379</v>
          </cell>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158,24</v>
          </cell>
          <cell r="F4138" t="str">
            <v>34,34</v>
          </cell>
          <cell r="G4138" t="str">
            <v>123,90</v>
          </cell>
          <cell r="H4138" t="str">
            <v>0,00</v>
          </cell>
          <cell r="I4138" t="str">
            <v>0,00</v>
          </cell>
          <cell r="J4138" t="str">
            <v>0,00</v>
          </cell>
          <cell r="K4138">
            <v>123.9</v>
          </cell>
          <cell r="L4138">
            <v>123.9</v>
          </cell>
          <cell r="M4138"/>
          <cell r="N4138">
            <v>92380</v>
          </cell>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60,94</v>
          </cell>
          <cell r="F4139" t="str">
            <v>30,52</v>
          </cell>
          <cell r="G4139" t="str">
            <v>30,42</v>
          </cell>
          <cell r="H4139" t="str">
            <v>0,00</v>
          </cell>
          <cell r="I4139" t="str">
            <v>0,00</v>
          </cell>
          <cell r="J4139" t="str">
            <v>0,00</v>
          </cell>
          <cell r="K4139">
            <v>30.42</v>
          </cell>
          <cell r="L4139">
            <v>30.42</v>
          </cell>
          <cell r="M4139"/>
          <cell r="N4139">
            <v>92381</v>
          </cell>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58,08</v>
          </cell>
          <cell r="F4140" t="str">
            <v>30,52</v>
          </cell>
          <cell r="G4140" t="str">
            <v>27,56</v>
          </cell>
          <cell r="H4140" t="str">
            <v>0,00</v>
          </cell>
          <cell r="I4140" t="str">
            <v>0,00</v>
          </cell>
          <cell r="J4140" t="str">
            <v>0,00</v>
          </cell>
          <cell r="K4140">
            <v>27.56</v>
          </cell>
          <cell r="L4140">
            <v>27.56</v>
          </cell>
          <cell r="M4140"/>
          <cell r="N4140">
            <v>92382</v>
          </cell>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77,62</v>
          </cell>
          <cell r="F4141" t="str">
            <v>33,15</v>
          </cell>
          <cell r="G4141" t="str">
            <v>44,47</v>
          </cell>
          <cell r="H4141" t="str">
            <v>0,00</v>
          </cell>
          <cell r="I4141" t="str">
            <v>0,00</v>
          </cell>
          <cell r="J4141" t="str">
            <v>0,00</v>
          </cell>
          <cell r="K4141">
            <v>44.47</v>
          </cell>
          <cell r="L4141">
            <v>44.47</v>
          </cell>
          <cell r="M4141"/>
          <cell r="N4141">
            <v>92383</v>
          </cell>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71,92</v>
          </cell>
          <cell r="F4142" t="str">
            <v>33,15</v>
          </cell>
          <cell r="G4142" t="str">
            <v>38,77</v>
          </cell>
          <cell r="H4142" t="str">
            <v>0,00</v>
          </cell>
          <cell r="I4142" t="str">
            <v>0,00</v>
          </cell>
          <cell r="J4142" t="str">
            <v>0,00</v>
          </cell>
          <cell r="K4142">
            <v>38.770000000000003</v>
          </cell>
          <cell r="L4142">
            <v>38.770000000000003</v>
          </cell>
          <cell r="M4142"/>
          <cell r="N4142">
            <v>92384</v>
          </cell>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89,32</v>
          </cell>
          <cell r="F4143" t="str">
            <v>36,22</v>
          </cell>
          <cell r="G4143" t="str">
            <v>53,10</v>
          </cell>
          <cell r="H4143" t="str">
            <v>0,00</v>
          </cell>
          <cell r="I4143" t="str">
            <v>0,00</v>
          </cell>
          <cell r="J4143" t="str">
            <v>0,00</v>
          </cell>
          <cell r="K4143">
            <v>53.1</v>
          </cell>
          <cell r="L4143">
            <v>53.1</v>
          </cell>
          <cell r="M4143"/>
          <cell r="N4143">
            <v>92385</v>
          </cell>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85,39</v>
          </cell>
          <cell r="F4144" t="str">
            <v>36,22</v>
          </cell>
          <cell r="G4144" t="str">
            <v>49,17</v>
          </cell>
          <cell r="H4144" t="str">
            <v>0,00</v>
          </cell>
          <cell r="I4144" t="str">
            <v>0,00</v>
          </cell>
          <cell r="J4144" t="str">
            <v>0,00</v>
          </cell>
          <cell r="K4144">
            <v>49.17</v>
          </cell>
          <cell r="L4144">
            <v>49.17</v>
          </cell>
          <cell r="M4144"/>
          <cell r="N4144">
            <v>92386</v>
          </cell>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113,47</v>
          </cell>
          <cell r="F4145" t="str">
            <v>40,04</v>
          </cell>
          <cell r="G4145" t="str">
            <v>73,43</v>
          </cell>
          <cell r="H4145" t="str">
            <v>0,00</v>
          </cell>
          <cell r="I4145" t="str">
            <v>0,00</v>
          </cell>
          <cell r="J4145" t="str">
            <v>0,00</v>
          </cell>
          <cell r="K4145">
            <v>73.430000000000007</v>
          </cell>
          <cell r="L4145">
            <v>73.430000000000007</v>
          </cell>
          <cell r="M4145"/>
          <cell r="N4145">
            <v>92387</v>
          </cell>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110,79</v>
          </cell>
          <cell r="F4146" t="str">
            <v>40,04</v>
          </cell>
          <cell r="G4146" t="str">
            <v>70,75</v>
          </cell>
          <cell r="H4146" t="str">
            <v>0,00</v>
          </cell>
          <cell r="I4146" t="str">
            <v>0,00</v>
          </cell>
          <cell r="J4146" t="str">
            <v>0,00</v>
          </cell>
          <cell r="K4146">
            <v>70.75</v>
          </cell>
          <cell r="L4146">
            <v>70.75</v>
          </cell>
          <cell r="M4146"/>
          <cell r="N4146">
            <v>92388</v>
          </cell>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177,94</v>
          </cell>
          <cell r="F4147" t="str">
            <v>45,80</v>
          </cell>
          <cell r="G4147" t="str">
            <v>132,14</v>
          </cell>
          <cell r="H4147" t="str">
            <v>0,00</v>
          </cell>
          <cell r="I4147" t="str">
            <v>0,00</v>
          </cell>
          <cell r="J4147" t="str">
            <v>0,00</v>
          </cell>
          <cell r="K4147">
            <v>132.13999999999999</v>
          </cell>
          <cell r="L4147">
            <v>132.13999999999999</v>
          </cell>
          <cell r="M4147"/>
          <cell r="N4147">
            <v>92389</v>
          </cell>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166,19</v>
          </cell>
          <cell r="F4148" t="str">
            <v>45,80</v>
          </cell>
          <cell r="G4148" t="str">
            <v>120,39</v>
          </cell>
          <cell r="H4148" t="str">
            <v>0,00</v>
          </cell>
          <cell r="I4148" t="str">
            <v>0,00</v>
          </cell>
          <cell r="J4148" t="str">
            <v>0,00</v>
          </cell>
          <cell r="K4148">
            <v>120.39</v>
          </cell>
          <cell r="L4148">
            <v>120.39</v>
          </cell>
          <cell r="M4148"/>
          <cell r="N4148">
            <v>92390</v>
          </cell>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239,92</v>
          </cell>
          <cell r="F4149" t="str">
            <v>51,52</v>
          </cell>
          <cell r="G4149" t="str">
            <v>188,40</v>
          </cell>
          <cell r="H4149" t="str">
            <v>0,00</v>
          </cell>
          <cell r="I4149" t="str">
            <v>0,00</v>
          </cell>
          <cell r="J4149" t="str">
            <v>0,00</v>
          </cell>
          <cell r="K4149">
            <v>188.4</v>
          </cell>
          <cell r="L4149">
            <v>188.4</v>
          </cell>
          <cell r="M4149"/>
          <cell r="N4149">
            <v>92635</v>
          </cell>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217,28</v>
          </cell>
          <cell r="F4150" t="str">
            <v>51,53</v>
          </cell>
          <cell r="G4150" t="str">
            <v>165,75</v>
          </cell>
          <cell r="H4150" t="str">
            <v>0,00</v>
          </cell>
          <cell r="I4150" t="str">
            <v>0,00</v>
          </cell>
          <cell r="J4150" t="str">
            <v>0,00</v>
          </cell>
          <cell r="K4150">
            <v>165.75</v>
          </cell>
          <cell r="L4150">
            <v>165.75</v>
          </cell>
          <cell r="M4150"/>
          <cell r="N4150">
            <v>92636</v>
          </cell>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78,47</v>
          </cell>
          <cell r="F4151" t="str">
            <v>40,68</v>
          </cell>
          <cell r="G4151" t="str">
            <v>37,79</v>
          </cell>
          <cell r="H4151" t="str">
            <v>0,00</v>
          </cell>
          <cell r="I4151" t="str">
            <v>0,00</v>
          </cell>
          <cell r="J4151" t="str">
            <v>0,00</v>
          </cell>
          <cell r="K4151">
            <v>37.79</v>
          </cell>
          <cell r="L4151">
            <v>37.79</v>
          </cell>
          <cell r="M4151"/>
          <cell r="N4151">
            <v>92637</v>
          </cell>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96,58</v>
          </cell>
          <cell r="F4152" t="str">
            <v>44,23</v>
          </cell>
          <cell r="G4152" t="str">
            <v>52,35</v>
          </cell>
          <cell r="H4152" t="str">
            <v>0,00</v>
          </cell>
          <cell r="I4152" t="str">
            <v>0,00</v>
          </cell>
          <cell r="J4152" t="str">
            <v>0,00</v>
          </cell>
          <cell r="K4152">
            <v>52.35</v>
          </cell>
          <cell r="L4152">
            <v>52.35</v>
          </cell>
          <cell r="M4152"/>
          <cell r="N4152">
            <v>92638</v>
          </cell>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112,26</v>
          </cell>
          <cell r="F4153" t="str">
            <v>48,30</v>
          </cell>
          <cell r="G4153" t="str">
            <v>63,96</v>
          </cell>
          <cell r="H4153" t="str">
            <v>0,00</v>
          </cell>
          <cell r="I4153" t="str">
            <v>0,00</v>
          </cell>
          <cell r="J4153" t="str">
            <v>0,00</v>
          </cell>
          <cell r="K4153">
            <v>63.96</v>
          </cell>
          <cell r="L4153">
            <v>63.96</v>
          </cell>
          <cell r="M4153"/>
          <cell r="N4153">
            <v>92639</v>
          </cell>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147,61</v>
          </cell>
          <cell r="F4154" t="str">
            <v>53,40</v>
          </cell>
          <cell r="G4154" t="str">
            <v>94,21</v>
          </cell>
          <cell r="H4154" t="str">
            <v>0,00</v>
          </cell>
          <cell r="I4154" t="str">
            <v>0,00</v>
          </cell>
          <cell r="J4154" t="str">
            <v>0,00</v>
          </cell>
          <cell r="K4154">
            <v>94.21</v>
          </cell>
          <cell r="L4154">
            <v>94.21</v>
          </cell>
          <cell r="M4154"/>
          <cell r="N4154">
            <v>92640</v>
          </cell>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227,36</v>
          </cell>
          <cell r="F4155" t="str">
            <v>61,02</v>
          </cell>
          <cell r="G4155" t="str">
            <v>166,34</v>
          </cell>
          <cell r="H4155" t="str">
            <v>0,00</v>
          </cell>
          <cell r="I4155" t="str">
            <v>0,00</v>
          </cell>
          <cell r="J4155" t="str">
            <v>0,00</v>
          </cell>
          <cell r="K4155">
            <v>166.34</v>
          </cell>
          <cell r="L4155">
            <v>166.34</v>
          </cell>
          <cell r="M4155"/>
          <cell r="N4155">
            <v>92642</v>
          </cell>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287,44</v>
          </cell>
          <cell r="F4156" t="str">
            <v>68,71</v>
          </cell>
          <cell r="G4156" t="str">
            <v>218,73</v>
          </cell>
          <cell r="H4156" t="str">
            <v>0,00</v>
          </cell>
          <cell r="I4156" t="str">
            <v>0,00</v>
          </cell>
          <cell r="J4156" t="str">
            <v>0,00</v>
          </cell>
          <cell r="K4156">
            <v>218.73</v>
          </cell>
          <cell r="L4156">
            <v>218.73</v>
          </cell>
          <cell r="M4156"/>
          <cell r="N4156">
            <v>92644</v>
          </cell>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29,96</v>
          </cell>
          <cell r="F4157" t="str">
            <v>12,49</v>
          </cell>
          <cell r="G4157" t="str">
            <v>17,47</v>
          </cell>
          <cell r="H4157" t="str">
            <v>0,00</v>
          </cell>
          <cell r="I4157" t="str">
            <v>0,00</v>
          </cell>
          <cell r="J4157" t="str">
            <v>0,00</v>
          </cell>
          <cell r="K4157">
            <v>17.47</v>
          </cell>
          <cell r="L4157">
            <v>17.47</v>
          </cell>
          <cell r="M4157"/>
          <cell r="N4157">
            <v>92657</v>
          </cell>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32,12</v>
          </cell>
          <cell r="F4158" t="str">
            <v>12,49</v>
          </cell>
          <cell r="G4158" t="str">
            <v>19,63</v>
          </cell>
          <cell r="H4158" t="str">
            <v>0,00</v>
          </cell>
          <cell r="I4158" t="str">
            <v>0,00</v>
          </cell>
          <cell r="J4158" t="str">
            <v>0,00</v>
          </cell>
          <cell r="K4158">
            <v>19.63</v>
          </cell>
          <cell r="L4158">
            <v>19.63</v>
          </cell>
          <cell r="M4158"/>
          <cell r="N4158">
            <v>92658</v>
          </cell>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37,34</v>
          </cell>
          <cell r="F4159" t="str">
            <v>13,21</v>
          </cell>
          <cell r="G4159" t="str">
            <v>24,13</v>
          </cell>
          <cell r="H4159" t="str">
            <v>0,00</v>
          </cell>
          <cell r="I4159" t="str">
            <v>0,00</v>
          </cell>
          <cell r="J4159" t="str">
            <v>0,00</v>
          </cell>
          <cell r="K4159">
            <v>24.13</v>
          </cell>
          <cell r="L4159">
            <v>24.13</v>
          </cell>
          <cell r="M4159"/>
          <cell r="N4159">
            <v>92659</v>
          </cell>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39,35</v>
          </cell>
          <cell r="F4160" t="str">
            <v>13,21</v>
          </cell>
          <cell r="G4160" t="str">
            <v>26,14</v>
          </cell>
          <cell r="H4160" t="str">
            <v>0,00</v>
          </cell>
          <cell r="I4160" t="str">
            <v>0,00</v>
          </cell>
          <cell r="J4160" t="str">
            <v>0,00</v>
          </cell>
          <cell r="K4160">
            <v>26.14</v>
          </cell>
          <cell r="L4160">
            <v>26.14</v>
          </cell>
          <cell r="M4160"/>
          <cell r="N4160">
            <v>92660</v>
          </cell>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44,94</v>
          </cell>
          <cell r="F4161" t="str">
            <v>13,97</v>
          </cell>
          <cell r="G4161" t="str">
            <v>30,97</v>
          </cell>
          <cell r="H4161" t="str">
            <v>0,00</v>
          </cell>
          <cell r="I4161" t="str">
            <v>0,00</v>
          </cell>
          <cell r="J4161" t="str">
            <v>0,00</v>
          </cell>
          <cell r="K4161">
            <v>30.97</v>
          </cell>
          <cell r="L4161">
            <v>30.97</v>
          </cell>
          <cell r="M4161"/>
          <cell r="N4161">
            <v>92661</v>
          </cell>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45,33</v>
          </cell>
          <cell r="F4162" t="str">
            <v>13,97</v>
          </cell>
          <cell r="G4162" t="str">
            <v>31,36</v>
          </cell>
          <cell r="H4162" t="str">
            <v>0,00</v>
          </cell>
          <cell r="I4162" t="str">
            <v>0,00</v>
          </cell>
          <cell r="J4162" t="str">
            <v>0,00</v>
          </cell>
          <cell r="K4162">
            <v>31.36</v>
          </cell>
          <cell r="L4162">
            <v>31.36</v>
          </cell>
          <cell r="M4162"/>
          <cell r="N4162">
            <v>92662</v>
          </cell>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61,04</v>
          </cell>
          <cell r="F4163" t="str">
            <v>15,01</v>
          </cell>
          <cell r="G4163" t="str">
            <v>46,03</v>
          </cell>
          <cell r="H4163" t="str">
            <v>0,00</v>
          </cell>
          <cell r="I4163" t="str">
            <v>0,00</v>
          </cell>
          <cell r="J4163" t="str">
            <v>0,00</v>
          </cell>
          <cell r="K4163">
            <v>46.03</v>
          </cell>
          <cell r="L4163">
            <v>46.03</v>
          </cell>
          <cell r="M4163"/>
          <cell r="N4163">
            <v>92663</v>
          </cell>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61,01</v>
          </cell>
          <cell r="F4164" t="str">
            <v>15,01</v>
          </cell>
          <cell r="G4164" t="str">
            <v>46,00</v>
          </cell>
          <cell r="H4164" t="str">
            <v>0,00</v>
          </cell>
          <cell r="I4164" t="str">
            <v>0,00</v>
          </cell>
          <cell r="J4164" t="str">
            <v>0,00</v>
          </cell>
          <cell r="K4164">
            <v>46</v>
          </cell>
          <cell r="L4164">
            <v>46</v>
          </cell>
          <cell r="M4164"/>
          <cell r="N4164">
            <v>92664</v>
          </cell>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84,87</v>
          </cell>
          <cell r="F4165" t="str">
            <v>16,50</v>
          </cell>
          <cell r="G4165" t="str">
            <v>68,37</v>
          </cell>
          <cell r="H4165" t="str">
            <v>0,00</v>
          </cell>
          <cell r="I4165" t="str">
            <v>0,00</v>
          </cell>
          <cell r="J4165" t="str">
            <v>0,00</v>
          </cell>
          <cell r="K4165">
            <v>68.37</v>
          </cell>
          <cell r="L4165">
            <v>68.37</v>
          </cell>
          <cell r="M4165"/>
          <cell r="N4165">
            <v>92665</v>
          </cell>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96,87</v>
          </cell>
          <cell r="F4166" t="str">
            <v>16,50</v>
          </cell>
          <cell r="G4166" t="str">
            <v>80,37</v>
          </cell>
          <cell r="H4166" t="str">
            <v>0,00</v>
          </cell>
          <cell r="I4166" t="str">
            <v>0,00</v>
          </cell>
          <cell r="J4166" t="str">
            <v>0,00</v>
          </cell>
          <cell r="K4166">
            <v>80.37</v>
          </cell>
          <cell r="L4166">
            <v>80.37</v>
          </cell>
          <cell r="M4166"/>
          <cell r="N4166">
            <v>92666</v>
          </cell>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126,34</v>
          </cell>
          <cell r="F4167" t="str">
            <v>18,03</v>
          </cell>
          <cell r="G4167" t="str">
            <v>108,31</v>
          </cell>
          <cell r="H4167" t="str">
            <v>0,00</v>
          </cell>
          <cell r="I4167" t="str">
            <v>0,00</v>
          </cell>
          <cell r="J4167" t="str">
            <v>0,00</v>
          </cell>
          <cell r="K4167">
            <v>108.31</v>
          </cell>
          <cell r="L4167">
            <v>108.31</v>
          </cell>
          <cell r="M4167"/>
          <cell r="N4167">
            <v>92667</v>
          </cell>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137,02</v>
          </cell>
          <cell r="F4168" t="str">
            <v>18,03</v>
          </cell>
          <cell r="G4168" t="str">
            <v>118,99</v>
          </cell>
          <cell r="H4168" t="str">
            <v>0,00</v>
          </cell>
          <cell r="I4168" t="str">
            <v>0,00</v>
          </cell>
          <cell r="J4168" t="str">
            <v>0,00</v>
          </cell>
          <cell r="K4168">
            <v>118.99</v>
          </cell>
          <cell r="L4168">
            <v>118.99</v>
          </cell>
          <cell r="M4168"/>
          <cell r="N4168">
            <v>92668</v>
          </cell>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45,61</v>
          </cell>
          <cell r="F4169" t="str">
            <v>18,71</v>
          </cell>
          <cell r="G4169" t="str">
            <v>26,90</v>
          </cell>
          <cell r="H4169" t="str">
            <v>0,00</v>
          </cell>
          <cell r="I4169" t="str">
            <v>0,00</v>
          </cell>
          <cell r="J4169" t="str">
            <v>0,00</v>
          </cell>
          <cell r="K4169">
            <v>26.9</v>
          </cell>
          <cell r="L4169">
            <v>26.9</v>
          </cell>
          <cell r="M4169"/>
          <cell r="N4169">
            <v>92669</v>
          </cell>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42,75</v>
          </cell>
          <cell r="F4170" t="str">
            <v>18,72</v>
          </cell>
          <cell r="G4170" t="str">
            <v>24,03</v>
          </cell>
          <cell r="H4170" t="str">
            <v>0,00</v>
          </cell>
          <cell r="I4170" t="str">
            <v>0,00</v>
          </cell>
          <cell r="J4170" t="str">
            <v>0,00</v>
          </cell>
          <cell r="K4170">
            <v>24.03</v>
          </cell>
          <cell r="L4170">
            <v>24.03</v>
          </cell>
          <cell r="M4170"/>
          <cell r="N4170">
            <v>92670</v>
          </cell>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60,25</v>
          </cell>
          <cell r="F4171" t="str">
            <v>19,79</v>
          </cell>
          <cell r="G4171" t="str">
            <v>40,46</v>
          </cell>
          <cell r="H4171" t="str">
            <v>0,00</v>
          </cell>
          <cell r="I4171" t="str">
            <v>0,00</v>
          </cell>
          <cell r="J4171" t="str">
            <v>0,00</v>
          </cell>
          <cell r="K4171">
            <v>40.46</v>
          </cell>
          <cell r="L4171">
            <v>40.46</v>
          </cell>
          <cell r="M4171"/>
          <cell r="N4171">
            <v>92671</v>
          </cell>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54,55</v>
          </cell>
          <cell r="F4172" t="str">
            <v>19,80</v>
          </cell>
          <cell r="G4172" t="str">
            <v>34,75</v>
          </cell>
          <cell r="H4172" t="str">
            <v>0,00</v>
          </cell>
          <cell r="I4172" t="str">
            <v>0,00</v>
          </cell>
          <cell r="J4172" t="str">
            <v>0,00</v>
          </cell>
          <cell r="K4172">
            <v>34.75</v>
          </cell>
          <cell r="L4172">
            <v>34.75</v>
          </cell>
          <cell r="M4172"/>
          <cell r="N4172">
            <v>92672</v>
          </cell>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69,51</v>
          </cell>
          <cell r="F4173" t="str">
            <v>20,99</v>
          </cell>
          <cell r="G4173" t="str">
            <v>48,52</v>
          </cell>
          <cell r="H4173" t="str">
            <v>0,00</v>
          </cell>
          <cell r="I4173" t="str">
            <v>0,00</v>
          </cell>
          <cell r="J4173" t="str">
            <v>0,00</v>
          </cell>
          <cell r="K4173">
            <v>48.52</v>
          </cell>
          <cell r="L4173">
            <v>48.52</v>
          </cell>
          <cell r="M4173"/>
          <cell r="N4173">
            <v>92673</v>
          </cell>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65,58</v>
          </cell>
          <cell r="F4174" t="str">
            <v>20,99</v>
          </cell>
          <cell r="G4174" t="str">
            <v>44,59</v>
          </cell>
          <cell r="H4174" t="str">
            <v>0,00</v>
          </cell>
          <cell r="I4174" t="str">
            <v>0,00</v>
          </cell>
          <cell r="J4174" t="str">
            <v>0,00</v>
          </cell>
          <cell r="K4174">
            <v>44.59</v>
          </cell>
          <cell r="L4174">
            <v>44.59</v>
          </cell>
          <cell r="M4174"/>
          <cell r="N4174">
            <v>92674</v>
          </cell>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90,71</v>
          </cell>
          <cell r="F4175" t="str">
            <v>22,52</v>
          </cell>
          <cell r="G4175" t="str">
            <v>68,19</v>
          </cell>
          <cell r="H4175" t="str">
            <v>0,00</v>
          </cell>
          <cell r="I4175" t="str">
            <v>0,00</v>
          </cell>
          <cell r="J4175" t="str">
            <v>0,00</v>
          </cell>
          <cell r="K4175">
            <v>68.19</v>
          </cell>
          <cell r="L4175">
            <v>68.19</v>
          </cell>
          <cell r="M4175"/>
          <cell r="N4175">
            <v>92675</v>
          </cell>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88,03</v>
          </cell>
          <cell r="F4176" t="str">
            <v>22,52</v>
          </cell>
          <cell r="G4176" t="str">
            <v>65,51</v>
          </cell>
          <cell r="H4176" t="str">
            <v>0,00</v>
          </cell>
          <cell r="I4176" t="str">
            <v>0,00</v>
          </cell>
          <cell r="J4176" t="str">
            <v>0,00</v>
          </cell>
          <cell r="K4176">
            <v>65.510000000000005</v>
          </cell>
          <cell r="L4176">
            <v>65.510000000000005</v>
          </cell>
          <cell r="M4176"/>
          <cell r="N4176">
            <v>92676</v>
          </cell>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150,64</v>
          </cell>
          <cell r="F4177" t="str">
            <v>24,80</v>
          </cell>
          <cell r="G4177" t="str">
            <v>125,84</v>
          </cell>
          <cell r="H4177" t="str">
            <v>0,00</v>
          </cell>
          <cell r="I4177" t="str">
            <v>0,00</v>
          </cell>
          <cell r="J4177" t="str">
            <v>0,00</v>
          </cell>
          <cell r="K4177">
            <v>125.84</v>
          </cell>
          <cell r="L4177">
            <v>125.84</v>
          </cell>
          <cell r="M4177"/>
          <cell r="N4177">
            <v>92677</v>
          </cell>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138,89</v>
          </cell>
          <cell r="F4178" t="str">
            <v>24,80</v>
          </cell>
          <cell r="G4178" t="str">
            <v>114,09</v>
          </cell>
          <cell r="H4178" t="str">
            <v>0,00</v>
          </cell>
          <cell r="I4178" t="str">
            <v>0,00</v>
          </cell>
          <cell r="J4178" t="str">
            <v>0,00</v>
          </cell>
          <cell r="K4178">
            <v>114.09</v>
          </cell>
          <cell r="L4178">
            <v>114.09</v>
          </cell>
          <cell r="M4178"/>
          <cell r="N4178">
            <v>92678</v>
          </cell>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208,14</v>
          </cell>
          <cell r="F4179" t="str">
            <v>27,07</v>
          </cell>
          <cell r="G4179" t="str">
            <v>181,07</v>
          </cell>
          <cell r="H4179" t="str">
            <v>0,00</v>
          </cell>
          <cell r="I4179" t="str">
            <v>0,00</v>
          </cell>
          <cell r="J4179" t="str">
            <v>0,00</v>
          </cell>
          <cell r="K4179">
            <v>181.07</v>
          </cell>
          <cell r="L4179">
            <v>181.07</v>
          </cell>
          <cell r="M4179"/>
          <cell r="N4179">
            <v>92679</v>
          </cell>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185,50</v>
          </cell>
          <cell r="F4180" t="str">
            <v>27,07</v>
          </cell>
          <cell r="G4180" t="str">
            <v>158,43</v>
          </cell>
          <cell r="H4180" t="str">
            <v>0,00</v>
          </cell>
          <cell r="I4180" t="str">
            <v>0,00</v>
          </cell>
          <cell r="J4180" t="str">
            <v>0,00</v>
          </cell>
          <cell r="K4180">
            <v>158.43</v>
          </cell>
          <cell r="L4180">
            <v>158.43</v>
          </cell>
          <cell r="M4180"/>
          <cell r="N4180">
            <v>92680</v>
          </cell>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58,02</v>
          </cell>
          <cell r="F4181" t="str">
            <v>24,94</v>
          </cell>
          <cell r="G4181" t="str">
            <v>33,08</v>
          </cell>
          <cell r="H4181" t="str">
            <v>0,00</v>
          </cell>
          <cell r="I4181" t="str">
            <v>0,00</v>
          </cell>
          <cell r="J4181" t="str">
            <v>0,00</v>
          </cell>
          <cell r="K4181">
            <v>33.08</v>
          </cell>
          <cell r="L4181">
            <v>33.08</v>
          </cell>
          <cell r="M4181"/>
          <cell r="N4181">
            <v>92681</v>
          </cell>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73,33</v>
          </cell>
          <cell r="F4182" t="str">
            <v>26,35</v>
          </cell>
          <cell r="G4182" t="str">
            <v>46,98</v>
          </cell>
          <cell r="H4182" t="str">
            <v>0,00</v>
          </cell>
          <cell r="I4182" t="str">
            <v>0,00</v>
          </cell>
          <cell r="J4182" t="str">
            <v>0,00</v>
          </cell>
          <cell r="K4182">
            <v>46.98</v>
          </cell>
          <cell r="L4182">
            <v>46.98</v>
          </cell>
          <cell r="M4182"/>
          <cell r="N4182">
            <v>92682</v>
          </cell>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85,88</v>
          </cell>
          <cell r="F4183" t="str">
            <v>28,01</v>
          </cell>
          <cell r="G4183" t="str">
            <v>57,87</v>
          </cell>
          <cell r="H4183" t="str">
            <v>0,00</v>
          </cell>
          <cell r="I4183" t="str">
            <v>0,00</v>
          </cell>
          <cell r="J4183" t="str">
            <v>0,00</v>
          </cell>
          <cell r="K4183">
            <v>57.87</v>
          </cell>
          <cell r="L4183">
            <v>57.87</v>
          </cell>
          <cell r="M4183"/>
          <cell r="N4183">
            <v>92683</v>
          </cell>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117,24</v>
          </cell>
          <cell r="F4184" t="str">
            <v>30,03</v>
          </cell>
          <cell r="G4184" t="str">
            <v>87,21</v>
          </cell>
          <cell r="H4184" t="str">
            <v>0,00</v>
          </cell>
          <cell r="I4184" t="str">
            <v>0,00</v>
          </cell>
          <cell r="J4184" t="str">
            <v>0,00</v>
          </cell>
          <cell r="K4184">
            <v>87.21</v>
          </cell>
          <cell r="L4184">
            <v>87.21</v>
          </cell>
          <cell r="M4184"/>
          <cell r="N4184">
            <v>92684</v>
          </cell>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191,00</v>
          </cell>
          <cell r="F4185" t="str">
            <v>33,06</v>
          </cell>
          <cell r="G4185" t="str">
            <v>157,94</v>
          </cell>
          <cell r="H4185" t="str">
            <v>0,00</v>
          </cell>
          <cell r="I4185" t="str">
            <v>0,00</v>
          </cell>
          <cell r="J4185" t="str">
            <v>0,00</v>
          </cell>
          <cell r="K4185">
            <v>157.94</v>
          </cell>
          <cell r="L4185">
            <v>157.94</v>
          </cell>
          <cell r="M4185"/>
          <cell r="N4185">
            <v>92685</v>
          </cell>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245,02</v>
          </cell>
          <cell r="F4186" t="str">
            <v>36,08</v>
          </cell>
          <cell r="G4186" t="str">
            <v>208,94</v>
          </cell>
          <cell r="H4186" t="str">
            <v>0,00</v>
          </cell>
          <cell r="I4186" t="str">
            <v>0,00</v>
          </cell>
          <cell r="J4186" t="str">
            <v>0,00</v>
          </cell>
          <cell r="K4186">
            <v>208.94</v>
          </cell>
          <cell r="L4186">
            <v>208.94</v>
          </cell>
          <cell r="M4186"/>
          <cell r="N4186">
            <v>92686</v>
          </cell>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16,07</v>
          </cell>
          <cell r="F4187" t="str">
            <v>7,17</v>
          </cell>
          <cell r="G4187" t="str">
            <v>8,90</v>
          </cell>
          <cell r="H4187" t="str">
            <v>0,00</v>
          </cell>
          <cell r="I4187" t="str">
            <v>0,00</v>
          </cell>
          <cell r="J4187" t="str">
            <v>0,00</v>
          </cell>
          <cell r="K4187">
            <v>8.9</v>
          </cell>
          <cell r="L4187">
            <v>8.9</v>
          </cell>
          <cell r="M4187"/>
          <cell r="N4187">
            <v>92692</v>
          </cell>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16,55</v>
          </cell>
          <cell r="F4188" t="str">
            <v>7,17</v>
          </cell>
          <cell r="G4188" t="str">
            <v>9,38</v>
          </cell>
          <cell r="H4188" t="str">
            <v>0,00</v>
          </cell>
          <cell r="I4188" t="str">
            <v>0,00</v>
          </cell>
          <cell r="J4188" t="str">
            <v>0,00</v>
          </cell>
          <cell r="K4188">
            <v>9.3800000000000008</v>
          </cell>
          <cell r="L4188">
            <v>9.3800000000000008</v>
          </cell>
          <cell r="M4188"/>
          <cell r="N4188">
            <v>92693</v>
          </cell>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25,37</v>
          </cell>
          <cell r="F4189" t="str">
            <v>12,34</v>
          </cell>
          <cell r="G4189" t="str">
            <v>13,03</v>
          </cell>
          <cell r="H4189" t="str">
            <v>0,00</v>
          </cell>
          <cell r="I4189" t="str">
            <v>0,00</v>
          </cell>
          <cell r="J4189" t="str">
            <v>0,00</v>
          </cell>
          <cell r="K4189">
            <v>13.03</v>
          </cell>
          <cell r="L4189">
            <v>13.03</v>
          </cell>
          <cell r="M4189"/>
          <cell r="N4189">
            <v>92694</v>
          </cell>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25,85</v>
          </cell>
          <cell r="F4190" t="str">
            <v>12,34</v>
          </cell>
          <cell r="G4190" t="str">
            <v>13,51</v>
          </cell>
          <cell r="H4190" t="str">
            <v>0,00</v>
          </cell>
          <cell r="I4190" t="str">
            <v>0,00</v>
          </cell>
          <cell r="J4190" t="str">
            <v>0,00</v>
          </cell>
          <cell r="K4190">
            <v>13.51</v>
          </cell>
          <cell r="L4190">
            <v>13.51</v>
          </cell>
          <cell r="M4190"/>
          <cell r="N4190">
            <v>92695</v>
          </cell>
        </row>
        <row r="4191">
          <cell r="A4191">
            <v>92696</v>
          </cell>
          <cell r="B4191" t="str">
            <v>NIPLE, EM FERRO GALVANIZADO, CONEXÃO ROSQUEADA, DN 25 (1"), INSTALADO EM RAMAIS E SUB-RAMAIS DE GÁS - FORNECIMENTO E INSTALAÇÃO. AF_10/2020</v>
          </cell>
          <cell r="C4191" t="str">
            <v>COMPOSIÇÃO</v>
          </cell>
          <cell r="D4191" t="str">
            <v>UN</v>
          </cell>
          <cell r="E4191" t="str">
            <v>39,73</v>
          </cell>
          <cell r="F4191" t="str">
            <v>20,03</v>
          </cell>
          <cell r="G4191" t="str">
            <v>19,70</v>
          </cell>
          <cell r="H4191" t="str">
            <v>0,00</v>
          </cell>
          <cell r="I4191" t="str">
            <v>0,00</v>
          </cell>
          <cell r="J4191" t="str">
            <v>0,00</v>
          </cell>
          <cell r="K4191">
            <v>19.7</v>
          </cell>
          <cell r="L4191">
            <v>19.7</v>
          </cell>
          <cell r="M4191"/>
          <cell r="N4191">
            <v>92696</v>
          </cell>
        </row>
        <row r="4192">
          <cell r="A4192">
            <v>92697</v>
          </cell>
          <cell r="B4192" t="str">
            <v>LUVA, EM FERRO GALVANIZADO, CONEXÃO ROSQUEADA, DN 25 (1"), INSTALADO EM RAMAIS E SUB-RAMAIS DE GÁS - FORNECIMENTO E INSTALAÇÃO. AF_10/2020</v>
          </cell>
          <cell r="C4192" t="str">
            <v>COMPOSIÇÃO</v>
          </cell>
          <cell r="D4192" t="str">
            <v>UN</v>
          </cell>
          <cell r="E4192" t="str">
            <v>41,89</v>
          </cell>
          <cell r="F4192" t="str">
            <v>20,01</v>
          </cell>
          <cell r="G4192" t="str">
            <v>21,88</v>
          </cell>
          <cell r="H4192" t="str">
            <v>0,00</v>
          </cell>
          <cell r="I4192" t="str">
            <v>0,00</v>
          </cell>
          <cell r="J4192" t="str">
            <v>0,00</v>
          </cell>
          <cell r="K4192">
            <v>21.88</v>
          </cell>
          <cell r="L4192">
            <v>21.88</v>
          </cell>
          <cell r="M4192"/>
          <cell r="N4192">
            <v>92697</v>
          </cell>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23,77</v>
          </cell>
          <cell r="F4193" t="str">
            <v>10,74</v>
          </cell>
          <cell r="G4193" t="str">
            <v>13,03</v>
          </cell>
          <cell r="H4193" t="str">
            <v>0,00</v>
          </cell>
          <cell r="I4193" t="str">
            <v>0,00</v>
          </cell>
          <cell r="J4193" t="str">
            <v>0,00</v>
          </cell>
          <cell r="K4193">
            <v>13.03</v>
          </cell>
          <cell r="L4193">
            <v>13.03</v>
          </cell>
          <cell r="M4193"/>
          <cell r="N4193">
            <v>92698</v>
          </cell>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22,21</v>
          </cell>
          <cell r="F4194" t="str">
            <v>10,74</v>
          </cell>
          <cell r="G4194" t="str">
            <v>11,47</v>
          </cell>
          <cell r="H4194" t="str">
            <v>0,00</v>
          </cell>
          <cell r="I4194" t="str">
            <v>0,00</v>
          </cell>
          <cell r="J4194" t="str">
            <v>0,00</v>
          </cell>
          <cell r="K4194">
            <v>11.47</v>
          </cell>
          <cell r="L4194">
            <v>11.47</v>
          </cell>
          <cell r="M4194"/>
          <cell r="N4194">
            <v>92699</v>
          </cell>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38,65</v>
          </cell>
          <cell r="F4195" t="str">
            <v>18,47</v>
          </cell>
          <cell r="G4195" t="str">
            <v>20,18</v>
          </cell>
          <cell r="H4195" t="str">
            <v>0,00</v>
          </cell>
          <cell r="I4195" t="str">
            <v>0,00</v>
          </cell>
          <cell r="J4195" t="str">
            <v>0,00</v>
          </cell>
          <cell r="K4195">
            <v>20.18</v>
          </cell>
          <cell r="L4195">
            <v>20.18</v>
          </cell>
          <cell r="M4195"/>
          <cell r="N4195">
            <v>92700</v>
          </cell>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36,32</v>
          </cell>
          <cell r="F4196" t="str">
            <v>18,49</v>
          </cell>
          <cell r="G4196" t="str">
            <v>17,83</v>
          </cell>
          <cell r="H4196" t="str">
            <v>0,00</v>
          </cell>
          <cell r="I4196" t="str">
            <v>0,00</v>
          </cell>
          <cell r="J4196" t="str">
            <v>0,00</v>
          </cell>
          <cell r="K4196">
            <v>17.829999999999998</v>
          </cell>
          <cell r="L4196">
            <v>17.829999999999998</v>
          </cell>
          <cell r="M4196"/>
          <cell r="N4196">
            <v>92701</v>
          </cell>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60,34</v>
          </cell>
          <cell r="F4197" t="str">
            <v>30,04</v>
          </cell>
          <cell r="G4197" t="str">
            <v>30,30</v>
          </cell>
          <cell r="H4197" t="str">
            <v>0,00</v>
          </cell>
          <cell r="I4197" t="str">
            <v>0,00</v>
          </cell>
          <cell r="J4197" t="str">
            <v>0,00</v>
          </cell>
          <cell r="K4197">
            <v>30.3</v>
          </cell>
          <cell r="L4197">
            <v>30.3</v>
          </cell>
          <cell r="M4197"/>
          <cell r="N4197">
            <v>92702</v>
          </cell>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57,48</v>
          </cell>
          <cell r="F4198" t="str">
            <v>30,05</v>
          </cell>
          <cell r="G4198" t="str">
            <v>27,43</v>
          </cell>
          <cell r="H4198" t="str">
            <v>0,00</v>
          </cell>
          <cell r="I4198" t="str">
            <v>0,00</v>
          </cell>
          <cell r="J4198" t="str">
            <v>0,00</v>
          </cell>
          <cell r="K4198">
            <v>27.43</v>
          </cell>
          <cell r="L4198">
            <v>27.43</v>
          </cell>
          <cell r="M4198"/>
          <cell r="N4198">
            <v>92703</v>
          </cell>
        </row>
        <row r="4199">
          <cell r="A4199">
            <v>92704</v>
          </cell>
          <cell r="B4199" t="str">
            <v>TÊ, EM FERRO GALVANIZADO, CONEXÃO ROSQUEADA, DN 15 (1/2"), INSTALADO EM RAMAIS E SUB-RAMAIS DE GÁS - FORNECIMENTO E INSTALAÇÃO. AF_10/2020</v>
          </cell>
          <cell r="C4199" t="str">
            <v>COMPOSIÇÃO</v>
          </cell>
          <cell r="D4199" t="str">
            <v>UN</v>
          </cell>
          <cell r="E4199" t="str">
            <v>29,89</v>
          </cell>
          <cell r="F4199" t="str">
            <v>14,35</v>
          </cell>
          <cell r="G4199" t="str">
            <v>15,54</v>
          </cell>
          <cell r="H4199" t="str">
            <v>0,00</v>
          </cell>
          <cell r="I4199" t="str">
            <v>0,00</v>
          </cell>
          <cell r="J4199" t="str">
            <v>0,00</v>
          </cell>
          <cell r="K4199">
            <v>15.54</v>
          </cell>
          <cell r="L4199">
            <v>15.54</v>
          </cell>
          <cell r="M4199"/>
          <cell r="N4199">
            <v>92704</v>
          </cell>
        </row>
        <row r="4200">
          <cell r="A4200">
            <v>92705</v>
          </cell>
          <cell r="B4200" t="str">
            <v>TÊ, EM FERRO GALVANIZADO, CONEXÃO ROSQUEADA, DN 20 (3/4"), INSTALADO EM RAMAIS E SUB-RAMAIS DE GÁS - FORNECIMENTO E INSTALAÇÃO. AF_10/2020</v>
          </cell>
          <cell r="C4200" t="str">
            <v>COMPOSIÇÃO</v>
          </cell>
          <cell r="D4200" t="str">
            <v>UN</v>
          </cell>
          <cell r="E4200" t="str">
            <v>47,96</v>
          </cell>
          <cell r="F4200" t="str">
            <v>24,63</v>
          </cell>
          <cell r="G4200" t="str">
            <v>23,33</v>
          </cell>
          <cell r="H4200" t="str">
            <v>0,00</v>
          </cell>
          <cell r="I4200" t="str">
            <v>0,00</v>
          </cell>
          <cell r="J4200" t="str">
            <v>0,00</v>
          </cell>
          <cell r="K4200">
            <v>23.33</v>
          </cell>
          <cell r="L4200">
            <v>23.33</v>
          </cell>
          <cell r="M4200"/>
          <cell r="N4200">
            <v>92705</v>
          </cell>
        </row>
        <row r="4201">
          <cell r="A4201">
            <v>92706</v>
          </cell>
          <cell r="B4201" t="str">
            <v>TÊ, EM FERRO GALVANIZADO, CONEXÃO ROSQUEADA, DN 25 (1"), INSTALADO EM RAMAIS E SUB-RAMAIS DE GÁS - FORNECIMENTO E INSTALAÇÃO. AF_10/2020</v>
          </cell>
          <cell r="C4201" t="str">
            <v>COMPOSIÇÃO</v>
          </cell>
          <cell r="D4201" t="str">
            <v>UN</v>
          </cell>
          <cell r="E4201" t="str">
            <v>77,66</v>
          </cell>
          <cell r="F4201" t="str">
            <v>40,06</v>
          </cell>
          <cell r="G4201" t="str">
            <v>37,60</v>
          </cell>
          <cell r="H4201" t="str">
            <v>0,00</v>
          </cell>
          <cell r="I4201" t="str">
            <v>0,00</v>
          </cell>
          <cell r="J4201" t="str">
            <v>0,00</v>
          </cell>
          <cell r="K4201">
            <v>37.6</v>
          </cell>
          <cell r="L4201">
            <v>37.6</v>
          </cell>
          <cell r="M4201"/>
          <cell r="N4201">
            <v>92706</v>
          </cell>
        </row>
        <row r="4202">
          <cell r="A4202">
            <v>92889</v>
          </cell>
          <cell r="B4202" t="str">
            <v>UNIÃO, EM FERRO GALVANIZADO, DN 50 (2"), CONEXÃO ROSQUEADA, INSTALADO EM PRUMADAS - FORNECIMENTO E INSTALAÇÃO. AF_10/2020</v>
          </cell>
          <cell r="C4202" t="str">
            <v>COMPOSIÇÃO</v>
          </cell>
          <cell r="D4202" t="str">
            <v>UN</v>
          </cell>
          <cell r="E4202" t="str">
            <v>154,24</v>
          </cell>
          <cell r="F4202" t="str">
            <v>26,75</v>
          </cell>
          <cell r="G4202" t="str">
            <v>127,49</v>
          </cell>
          <cell r="H4202" t="str">
            <v>0,00</v>
          </cell>
          <cell r="I4202" t="str">
            <v>0,00</v>
          </cell>
          <cell r="J4202" t="str">
            <v>0,00</v>
          </cell>
          <cell r="K4202">
            <v>127.49</v>
          </cell>
          <cell r="L4202">
            <v>127.49</v>
          </cell>
          <cell r="M4202"/>
          <cell r="N4202">
            <v>92889</v>
          </cell>
        </row>
        <row r="4203">
          <cell r="A4203">
            <v>92890</v>
          </cell>
          <cell r="B4203" t="str">
            <v>UNIÃO, EM FERRO GALVANIZADO, DN 65 (2 1/2"), CONEXÃO ROSQUEADA, INSTALADO EM PRUMADAS - FORNECIMENTO E INSTALAÇÃO. AF_10/2020</v>
          </cell>
          <cell r="C4203" t="str">
            <v>COMPOSIÇÃO</v>
          </cell>
          <cell r="D4203" t="str">
            <v>UN</v>
          </cell>
          <cell r="E4203" t="str">
            <v>235,29</v>
          </cell>
          <cell r="F4203" t="str">
            <v>29,12</v>
          </cell>
          <cell r="G4203" t="str">
            <v>206,17</v>
          </cell>
          <cell r="H4203" t="str">
            <v>0,00</v>
          </cell>
          <cell r="I4203" t="str">
            <v>0,00</v>
          </cell>
          <cell r="J4203" t="str">
            <v>0,00</v>
          </cell>
          <cell r="K4203">
            <v>206.17</v>
          </cell>
          <cell r="L4203">
            <v>206.17</v>
          </cell>
          <cell r="M4203"/>
          <cell r="N4203">
            <v>92890</v>
          </cell>
        </row>
        <row r="4204">
          <cell r="A4204">
            <v>92891</v>
          </cell>
          <cell r="B4204" t="str">
            <v>UNIÃO, EM FERRO GALVANIZADO, DN 80 (3"), CONEXÃO ROSQUEADA, INSTALADO EM PRUMADAS - FORNECIMENTO E INSTALAÇÃO. AF_10/2020</v>
          </cell>
          <cell r="C4204" t="str">
            <v>COMPOSIÇÃO</v>
          </cell>
          <cell r="D4204" t="str">
            <v>UN</v>
          </cell>
          <cell r="E4204" t="str">
            <v>346,54</v>
          </cell>
          <cell r="F4204" t="str">
            <v>31,43</v>
          </cell>
          <cell r="G4204" t="str">
            <v>315,11</v>
          </cell>
          <cell r="H4204" t="str">
            <v>0,00</v>
          </cell>
          <cell r="I4204" t="str">
            <v>0,00</v>
          </cell>
          <cell r="J4204" t="str">
            <v>0,00</v>
          </cell>
          <cell r="K4204">
            <v>315.11</v>
          </cell>
          <cell r="L4204">
            <v>315.11</v>
          </cell>
          <cell r="M4204"/>
          <cell r="N4204">
            <v>92891</v>
          </cell>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65,52</v>
          </cell>
          <cell r="F4205" t="str">
            <v>20,33</v>
          </cell>
          <cell r="G4205" t="str">
            <v>45,19</v>
          </cell>
          <cell r="H4205" t="str">
            <v>0,00</v>
          </cell>
          <cell r="I4205" t="str">
            <v>0,00</v>
          </cell>
          <cell r="J4205" t="str">
            <v>0,00</v>
          </cell>
          <cell r="K4205">
            <v>45.19</v>
          </cell>
          <cell r="L4205">
            <v>45.19</v>
          </cell>
          <cell r="M4205"/>
          <cell r="N4205">
            <v>92892</v>
          </cell>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94,08</v>
          </cell>
          <cell r="F4206" t="str">
            <v>22,10</v>
          </cell>
          <cell r="G4206" t="str">
            <v>71,98</v>
          </cell>
          <cell r="H4206" t="str">
            <v>0,00</v>
          </cell>
          <cell r="I4206" t="str">
            <v>0,00</v>
          </cell>
          <cell r="J4206" t="str">
            <v>0,00</v>
          </cell>
          <cell r="K4206">
            <v>71.98</v>
          </cell>
          <cell r="L4206">
            <v>71.98</v>
          </cell>
          <cell r="M4206"/>
          <cell r="N4206">
            <v>92893</v>
          </cell>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112,67</v>
          </cell>
          <cell r="F4207" t="str">
            <v>24,14</v>
          </cell>
          <cell r="G4207" t="str">
            <v>88,53</v>
          </cell>
          <cell r="H4207" t="str">
            <v>0,00</v>
          </cell>
          <cell r="I4207" t="str">
            <v>0,00</v>
          </cell>
          <cell r="J4207" t="str">
            <v>0,00</v>
          </cell>
          <cell r="K4207">
            <v>88.53</v>
          </cell>
          <cell r="L4207">
            <v>88.53</v>
          </cell>
          <cell r="M4207"/>
          <cell r="N4207">
            <v>92894</v>
          </cell>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154,19</v>
          </cell>
          <cell r="F4208" t="str">
            <v>26,71</v>
          </cell>
          <cell r="G4208" t="str">
            <v>127,48</v>
          </cell>
          <cell r="H4208" t="str">
            <v>0,00</v>
          </cell>
          <cell r="I4208" t="str">
            <v>0,00</v>
          </cell>
          <cell r="J4208" t="str">
            <v>0,00</v>
          </cell>
          <cell r="K4208">
            <v>127.48</v>
          </cell>
          <cell r="L4208">
            <v>127.48</v>
          </cell>
          <cell r="M4208"/>
          <cell r="N4208">
            <v>92895</v>
          </cell>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237,13</v>
          </cell>
          <cell r="F4209" t="str">
            <v>30,52</v>
          </cell>
          <cell r="G4209" t="str">
            <v>206,61</v>
          </cell>
          <cell r="H4209" t="str">
            <v>0,00</v>
          </cell>
          <cell r="I4209" t="str">
            <v>0,00</v>
          </cell>
          <cell r="J4209" t="str">
            <v>0,00</v>
          </cell>
          <cell r="K4209">
            <v>206.61</v>
          </cell>
          <cell r="L4209">
            <v>206.61</v>
          </cell>
          <cell r="M4209"/>
          <cell r="N4209">
            <v>92896</v>
          </cell>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350,33</v>
          </cell>
          <cell r="F4210" t="str">
            <v>34,33</v>
          </cell>
          <cell r="G4210" t="str">
            <v>316,00</v>
          </cell>
          <cell r="H4210" t="str">
            <v>0,00</v>
          </cell>
          <cell r="I4210" t="str">
            <v>0,00</v>
          </cell>
          <cell r="J4210" t="str">
            <v>0,00</v>
          </cell>
          <cell r="K4210">
            <v>316</v>
          </cell>
          <cell r="L4210">
            <v>316</v>
          </cell>
          <cell r="M4210"/>
          <cell r="N4210">
            <v>92897</v>
          </cell>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55,32</v>
          </cell>
          <cell r="F4211" t="str">
            <v>12,48</v>
          </cell>
          <cell r="G4211" t="str">
            <v>42,84</v>
          </cell>
          <cell r="H4211" t="str">
            <v>0,00</v>
          </cell>
          <cell r="I4211" t="str">
            <v>0,00</v>
          </cell>
          <cell r="J4211" t="str">
            <v>0,00</v>
          </cell>
          <cell r="K4211">
            <v>42.84</v>
          </cell>
          <cell r="L4211">
            <v>42.84</v>
          </cell>
          <cell r="M4211"/>
          <cell r="N4211">
            <v>92898</v>
          </cell>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82,48</v>
          </cell>
          <cell r="F4212" t="str">
            <v>13,19</v>
          </cell>
          <cell r="G4212" t="str">
            <v>69,29</v>
          </cell>
          <cell r="H4212" t="str">
            <v>0,00</v>
          </cell>
          <cell r="I4212" t="str">
            <v>0,00</v>
          </cell>
          <cell r="J4212" t="str">
            <v>0,00</v>
          </cell>
          <cell r="K4212">
            <v>69.290000000000006</v>
          </cell>
          <cell r="L4212">
            <v>69.290000000000006</v>
          </cell>
          <cell r="M4212"/>
          <cell r="N4212">
            <v>92899</v>
          </cell>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99,45</v>
          </cell>
          <cell r="F4213" t="str">
            <v>13,96</v>
          </cell>
          <cell r="G4213" t="str">
            <v>85,49</v>
          </cell>
          <cell r="H4213" t="str">
            <v>0,00</v>
          </cell>
          <cell r="I4213" t="str">
            <v>0,00</v>
          </cell>
          <cell r="J4213" t="str">
            <v>0,00</v>
          </cell>
          <cell r="K4213">
            <v>85.49</v>
          </cell>
          <cell r="L4213">
            <v>85.49</v>
          </cell>
          <cell r="M4213"/>
          <cell r="N4213">
            <v>92900</v>
          </cell>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138,97</v>
          </cell>
          <cell r="F4214" t="str">
            <v>15,00</v>
          </cell>
          <cell r="G4214" t="str">
            <v>123,97</v>
          </cell>
          <cell r="H4214" t="str">
            <v>0,00</v>
          </cell>
          <cell r="I4214" t="str">
            <v>0,00</v>
          </cell>
          <cell r="J4214" t="str">
            <v>0,00</v>
          </cell>
          <cell r="K4214">
            <v>123.97</v>
          </cell>
          <cell r="L4214">
            <v>123.97</v>
          </cell>
          <cell r="M4214"/>
          <cell r="N4214">
            <v>92901</v>
          </cell>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218,89</v>
          </cell>
          <cell r="F4215" t="str">
            <v>16,49</v>
          </cell>
          <cell r="G4215" t="str">
            <v>202,40</v>
          </cell>
          <cell r="H4215" t="str">
            <v>0,00</v>
          </cell>
          <cell r="I4215" t="str">
            <v>0,00</v>
          </cell>
          <cell r="J4215" t="str">
            <v>0,00</v>
          </cell>
          <cell r="K4215">
            <v>202.4</v>
          </cell>
          <cell r="L4215">
            <v>202.4</v>
          </cell>
          <cell r="M4215"/>
          <cell r="N4215">
            <v>92902</v>
          </cell>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329,11</v>
          </cell>
          <cell r="F4216" t="str">
            <v>18,03</v>
          </cell>
          <cell r="G4216" t="str">
            <v>311,08</v>
          </cell>
          <cell r="H4216" t="str">
            <v>0,00</v>
          </cell>
          <cell r="I4216" t="str">
            <v>0,00</v>
          </cell>
          <cell r="J4216" t="str">
            <v>0,00</v>
          </cell>
          <cell r="K4216">
            <v>311.08</v>
          </cell>
          <cell r="L4216">
            <v>311.08</v>
          </cell>
          <cell r="M4216"/>
          <cell r="N4216">
            <v>92903</v>
          </cell>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37,84</v>
          </cell>
          <cell r="F4217" t="str">
            <v>7,16</v>
          </cell>
          <cell r="G4217" t="str">
            <v>30,68</v>
          </cell>
          <cell r="H4217" t="str">
            <v>0,00</v>
          </cell>
          <cell r="I4217" t="str">
            <v>0,00</v>
          </cell>
          <cell r="J4217" t="str">
            <v>0,00</v>
          </cell>
          <cell r="K4217">
            <v>30.68</v>
          </cell>
          <cell r="L4217">
            <v>30.68</v>
          </cell>
          <cell r="M4217"/>
          <cell r="N4217">
            <v>92904</v>
          </cell>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53,79</v>
          </cell>
          <cell r="F4218" t="str">
            <v>12,32</v>
          </cell>
          <cell r="G4218" t="str">
            <v>41,47</v>
          </cell>
          <cell r="H4218" t="str">
            <v>0,00</v>
          </cell>
          <cell r="I4218" t="str">
            <v>0,00</v>
          </cell>
          <cell r="J4218" t="str">
            <v>0,00</v>
          </cell>
          <cell r="K4218">
            <v>41.47</v>
          </cell>
          <cell r="L4218">
            <v>41.47</v>
          </cell>
          <cell r="M4218"/>
          <cell r="N4218">
            <v>92905</v>
          </cell>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65,09</v>
          </cell>
          <cell r="F4219" t="str">
            <v>20,00</v>
          </cell>
          <cell r="G4219" t="str">
            <v>45,09</v>
          </cell>
          <cell r="H4219" t="str">
            <v>0,00</v>
          </cell>
          <cell r="I4219" t="str">
            <v>0,00</v>
          </cell>
          <cell r="J4219" t="str">
            <v>0,00</v>
          </cell>
          <cell r="K4219">
            <v>45.09</v>
          </cell>
          <cell r="L4219">
            <v>45.09</v>
          </cell>
          <cell r="M4219"/>
          <cell r="N4219">
            <v>92906</v>
          </cell>
        </row>
        <row r="4220">
          <cell r="A4220">
            <v>92907</v>
          </cell>
          <cell r="B4220" t="str">
            <v>LUVA DE REDUÇÃO, EM FERRO GALVANIZADO, 2" X 1 1/2", CONEXÃO ROSQUEADA, INSTALADO EM PRUMADAS - FORNECIMENTO E INSTALAÇÃO. AF_10/2020</v>
          </cell>
          <cell r="C4220" t="str">
            <v>COMPOSIÇÃO</v>
          </cell>
          <cell r="D4220" t="str">
            <v>UN</v>
          </cell>
          <cell r="E4220" t="str">
            <v>80,81</v>
          </cell>
          <cell r="F4220" t="str">
            <v>26,76</v>
          </cell>
          <cell r="G4220" t="str">
            <v>54,05</v>
          </cell>
          <cell r="H4220" t="str">
            <v>0,00</v>
          </cell>
          <cell r="I4220" t="str">
            <v>0,00</v>
          </cell>
          <cell r="J4220" t="str">
            <v>0,00</v>
          </cell>
          <cell r="K4220">
            <v>54.05</v>
          </cell>
          <cell r="L4220">
            <v>54.05</v>
          </cell>
          <cell r="M4220"/>
          <cell r="N4220">
            <v>92907</v>
          </cell>
        </row>
        <row r="4221">
          <cell r="A4221">
            <v>92908</v>
          </cell>
          <cell r="B4221" t="str">
            <v>LUVA DE REDUÇÃO, EM FERRO GALVANIZADO, 2" X 1 1/4", CONEXÃO ROSQUEADA, INSTALADO EM PRUMADAS - FORNECIMENTO E INSTALAÇÃO. AF_10/2020</v>
          </cell>
          <cell r="C4221" t="str">
            <v>COMPOSIÇÃO</v>
          </cell>
          <cell r="D4221" t="str">
            <v>UN</v>
          </cell>
          <cell r="E4221" t="str">
            <v>80,81</v>
          </cell>
          <cell r="F4221" t="str">
            <v>26,76</v>
          </cell>
          <cell r="G4221" t="str">
            <v>54,05</v>
          </cell>
          <cell r="H4221" t="str">
            <v>0,00</v>
          </cell>
          <cell r="I4221" t="str">
            <v>0,00</v>
          </cell>
          <cell r="J4221" t="str">
            <v>0,00</v>
          </cell>
          <cell r="K4221">
            <v>54.05</v>
          </cell>
          <cell r="L4221">
            <v>54.05</v>
          </cell>
          <cell r="M4221"/>
          <cell r="N4221">
            <v>92908</v>
          </cell>
        </row>
        <row r="4222">
          <cell r="A4222">
            <v>92909</v>
          </cell>
          <cell r="B4222" t="str">
            <v>LUVA DE REDUÇÃO, EM FERRO GALVANIZADO, 2" X 1", CONEXÃO ROSQUEADA, INSTALADO EM PRUMADAS - FORNECIMENTO E INSTALAÇÃO. AF_10/2020</v>
          </cell>
          <cell r="C4222" t="str">
            <v>COMPOSIÇÃO</v>
          </cell>
          <cell r="D4222" t="str">
            <v>UN</v>
          </cell>
          <cell r="E4222" t="str">
            <v>80,81</v>
          </cell>
          <cell r="F4222" t="str">
            <v>26,76</v>
          </cell>
          <cell r="G4222" t="str">
            <v>54,05</v>
          </cell>
          <cell r="H4222" t="str">
            <v>0,00</v>
          </cell>
          <cell r="I4222" t="str">
            <v>0,00</v>
          </cell>
          <cell r="J4222" t="str">
            <v>0,00</v>
          </cell>
          <cell r="K4222">
            <v>54.05</v>
          </cell>
          <cell r="L4222">
            <v>54.05</v>
          </cell>
          <cell r="M4222"/>
          <cell r="N4222">
            <v>92909</v>
          </cell>
        </row>
        <row r="4223">
          <cell r="A4223">
            <v>92910</v>
          </cell>
          <cell r="B4223" t="str">
            <v>LUVA DE REDUÇÃO, EM FERRO GALVANIZADO, 2 1/2" X 1 1/2", CONEXÃO ROSQUEADA, INSTALADO EM PRUMADAS - FORNECIMENTO E INSTALAÇÃO. AF_10/2020</v>
          </cell>
          <cell r="C4223" t="str">
            <v>COMPOSIÇÃO</v>
          </cell>
          <cell r="D4223" t="str">
            <v>UN</v>
          </cell>
          <cell r="E4223" t="str">
            <v>118,34</v>
          </cell>
          <cell r="F4223" t="str">
            <v>29,13</v>
          </cell>
          <cell r="G4223" t="str">
            <v>89,21</v>
          </cell>
          <cell r="H4223" t="str">
            <v>0,00</v>
          </cell>
          <cell r="I4223" t="str">
            <v>0,00</v>
          </cell>
          <cell r="J4223" t="str">
            <v>0,00</v>
          </cell>
          <cell r="K4223">
            <v>89.21</v>
          </cell>
          <cell r="L4223">
            <v>89.21</v>
          </cell>
          <cell r="M4223"/>
          <cell r="N4223">
            <v>92910</v>
          </cell>
        </row>
        <row r="4224">
          <cell r="A4224">
            <v>92911</v>
          </cell>
          <cell r="B4224" t="str">
            <v>LUVA DE REDUÇÃO, EM FERRO GALVANIZADO, 2 1/2" X 2", CONEXÃO ROSQUEADA, INSTALADO EM PRUMADAS - FORNECIMENTO E INSTALAÇÃO. AF_10/2020</v>
          </cell>
          <cell r="C4224" t="str">
            <v>COMPOSIÇÃO</v>
          </cell>
          <cell r="D4224" t="str">
            <v>UN</v>
          </cell>
          <cell r="E4224" t="str">
            <v>118,34</v>
          </cell>
          <cell r="F4224" t="str">
            <v>29,13</v>
          </cell>
          <cell r="G4224" t="str">
            <v>89,21</v>
          </cell>
          <cell r="H4224" t="str">
            <v>0,00</v>
          </cell>
          <cell r="I4224" t="str">
            <v>0,00</v>
          </cell>
          <cell r="J4224" t="str">
            <v>0,00</v>
          </cell>
          <cell r="K4224">
            <v>89.21</v>
          </cell>
          <cell r="L4224">
            <v>89.21</v>
          </cell>
          <cell r="M4224"/>
          <cell r="N4224">
            <v>92911</v>
          </cell>
        </row>
        <row r="4225">
          <cell r="A4225">
            <v>92912</v>
          </cell>
          <cell r="B4225" t="str">
            <v>LUVA DE REDUÇÃO, EM FERRO GALVANIZADO, 3" X 1 1/2", CONEXÃO ROSQUEADA, INSTALADO EM PRUMADAS - FORNECIMENTO E INSTALAÇÃO. AF_10/2020</v>
          </cell>
          <cell r="C4225" t="str">
            <v>COMPOSIÇÃO</v>
          </cell>
          <cell r="D4225" t="str">
            <v>UN</v>
          </cell>
          <cell r="E4225" t="str">
            <v>160,20</v>
          </cell>
          <cell r="F4225" t="str">
            <v>29,12</v>
          </cell>
          <cell r="G4225" t="str">
            <v>131,08</v>
          </cell>
          <cell r="H4225" t="str">
            <v>0,00</v>
          </cell>
          <cell r="I4225" t="str">
            <v>0,00</v>
          </cell>
          <cell r="J4225" t="str">
            <v>0,00</v>
          </cell>
          <cell r="K4225">
            <v>131.08000000000001</v>
          </cell>
          <cell r="L4225">
            <v>131.08000000000001</v>
          </cell>
          <cell r="M4225"/>
          <cell r="N4225">
            <v>92912</v>
          </cell>
        </row>
        <row r="4226">
          <cell r="A4226">
            <v>92913</v>
          </cell>
          <cell r="B4226" t="str">
            <v>LUVA DE REDUÇÃO, EM FERRO GALVANIZADO, 3" X 2 1/2", CONEXÃO ROSQUEADA, INSTALADO EM PRUMADAS - FORNECIMENTO E INSTALAÇÃO. AF_10/2020</v>
          </cell>
          <cell r="C4226" t="str">
            <v>COMPOSIÇÃO</v>
          </cell>
          <cell r="D4226" t="str">
            <v>UN</v>
          </cell>
          <cell r="E4226" t="str">
            <v>163,31</v>
          </cell>
          <cell r="F4226" t="str">
            <v>31,43</v>
          </cell>
          <cell r="G4226" t="str">
            <v>131,88</v>
          </cell>
          <cell r="H4226" t="str">
            <v>0,00</v>
          </cell>
          <cell r="I4226" t="str">
            <v>0,00</v>
          </cell>
          <cell r="J4226" t="str">
            <v>0,00</v>
          </cell>
          <cell r="K4226">
            <v>131.88</v>
          </cell>
          <cell r="L4226">
            <v>131.88</v>
          </cell>
          <cell r="M4226"/>
          <cell r="N4226">
            <v>92913</v>
          </cell>
        </row>
        <row r="4227">
          <cell r="A4227">
            <v>92914</v>
          </cell>
          <cell r="B4227" t="str">
            <v>LUVA DE REDUÇÃO, EM FERRO GALVANIZADO, 3" X 2", CONEXÃO ROSQUEADA, INSTALADO EM PRUMADAS - FORNECIMENTO E INSTALAÇÃO. AF_10/2020</v>
          </cell>
          <cell r="C4227" t="str">
            <v>COMPOSIÇÃO</v>
          </cell>
          <cell r="D4227" t="str">
            <v>UN</v>
          </cell>
          <cell r="E4227" t="str">
            <v>163,31</v>
          </cell>
          <cell r="F4227" t="str">
            <v>31,43</v>
          </cell>
          <cell r="G4227" t="str">
            <v>131,88</v>
          </cell>
          <cell r="H4227" t="str">
            <v>0,00</v>
          </cell>
          <cell r="I4227" t="str">
            <v>0,00</v>
          </cell>
          <cell r="J4227" t="str">
            <v>0,00</v>
          </cell>
          <cell r="K4227">
            <v>131.88</v>
          </cell>
          <cell r="L4227">
            <v>131.88</v>
          </cell>
          <cell r="M4227"/>
          <cell r="N4227">
            <v>92914</v>
          </cell>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42,14</v>
          </cell>
          <cell r="F4228" t="str">
            <v>20,34</v>
          </cell>
          <cell r="G4228" t="str">
            <v>21,80</v>
          </cell>
          <cell r="H4228" t="str">
            <v>0,00</v>
          </cell>
          <cell r="I4228" t="str">
            <v>0,00</v>
          </cell>
          <cell r="J4228" t="str">
            <v>0,00</v>
          </cell>
          <cell r="K4228">
            <v>21.8</v>
          </cell>
          <cell r="L4228">
            <v>21.8</v>
          </cell>
          <cell r="M4228"/>
          <cell r="N4228">
            <v>92918</v>
          </cell>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42,44</v>
          </cell>
          <cell r="F4229" t="str">
            <v>20,34</v>
          </cell>
          <cell r="G4229" t="str">
            <v>22,10</v>
          </cell>
          <cell r="H4229" t="str">
            <v>0,00</v>
          </cell>
          <cell r="I4229" t="str">
            <v>0,00</v>
          </cell>
          <cell r="J4229" t="str">
            <v>0,00</v>
          </cell>
          <cell r="K4229">
            <v>22.1</v>
          </cell>
          <cell r="L4229">
            <v>22.1</v>
          </cell>
          <cell r="M4229"/>
          <cell r="N4229">
            <v>92920</v>
          </cell>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52,56</v>
          </cell>
          <cell r="F4230" t="str">
            <v>22,11</v>
          </cell>
          <cell r="G4230" t="str">
            <v>30,45</v>
          </cell>
          <cell r="H4230" t="str">
            <v>0,00</v>
          </cell>
          <cell r="I4230" t="str">
            <v>0,00</v>
          </cell>
          <cell r="J4230" t="str">
            <v>0,00</v>
          </cell>
          <cell r="K4230">
            <v>30.45</v>
          </cell>
          <cell r="L4230">
            <v>30.45</v>
          </cell>
          <cell r="M4230"/>
          <cell r="N4230">
            <v>92925</v>
          </cell>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52,54</v>
          </cell>
          <cell r="F4231" t="str">
            <v>22,11</v>
          </cell>
          <cell r="G4231" t="str">
            <v>30,43</v>
          </cell>
          <cell r="H4231" t="str">
            <v>0,00</v>
          </cell>
          <cell r="I4231" t="str">
            <v>0,00</v>
          </cell>
          <cell r="J4231" t="str">
            <v>0,00</v>
          </cell>
          <cell r="K4231">
            <v>30.43</v>
          </cell>
          <cell r="L4231">
            <v>30.43</v>
          </cell>
          <cell r="M4231"/>
          <cell r="N4231">
            <v>92926</v>
          </cell>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52,54</v>
          </cell>
          <cell r="F4232" t="str">
            <v>22,11</v>
          </cell>
          <cell r="G4232" t="str">
            <v>30,43</v>
          </cell>
          <cell r="H4232" t="str">
            <v>0,00</v>
          </cell>
          <cell r="I4232" t="str">
            <v>0,00</v>
          </cell>
          <cell r="J4232" t="str">
            <v>0,00</v>
          </cell>
          <cell r="K4232">
            <v>30.43</v>
          </cell>
          <cell r="L4232">
            <v>30.43</v>
          </cell>
          <cell r="M4232"/>
          <cell r="N4232">
            <v>92927</v>
          </cell>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60,21</v>
          </cell>
          <cell r="F4233" t="str">
            <v>24,15</v>
          </cell>
          <cell r="G4233" t="str">
            <v>36,06</v>
          </cell>
          <cell r="H4233" t="str">
            <v>0,00</v>
          </cell>
          <cell r="I4233" t="str">
            <v>0,00</v>
          </cell>
          <cell r="J4233" t="str">
            <v>0,00</v>
          </cell>
          <cell r="K4233">
            <v>36.06</v>
          </cell>
          <cell r="L4233">
            <v>36.06</v>
          </cell>
          <cell r="M4233"/>
          <cell r="N4233">
            <v>92928</v>
          </cell>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60,21</v>
          </cell>
          <cell r="F4234" t="str">
            <v>24,15</v>
          </cell>
          <cell r="G4234" t="str">
            <v>36,06</v>
          </cell>
          <cell r="H4234" t="str">
            <v>0,00</v>
          </cell>
          <cell r="I4234" t="str">
            <v>0,00</v>
          </cell>
          <cell r="J4234" t="str">
            <v>0,00</v>
          </cell>
          <cell r="K4234">
            <v>36.06</v>
          </cell>
          <cell r="L4234">
            <v>36.06</v>
          </cell>
          <cell r="M4234"/>
          <cell r="N4234">
            <v>92929</v>
          </cell>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60,21</v>
          </cell>
          <cell r="F4235" t="str">
            <v>24,15</v>
          </cell>
          <cell r="G4235" t="str">
            <v>36,06</v>
          </cell>
          <cell r="H4235" t="str">
            <v>0,00</v>
          </cell>
          <cell r="I4235" t="str">
            <v>0,00</v>
          </cell>
          <cell r="J4235" t="str">
            <v>0,00</v>
          </cell>
          <cell r="K4235">
            <v>36.06</v>
          </cell>
          <cell r="L4235">
            <v>36.06</v>
          </cell>
          <cell r="M4235"/>
          <cell r="N4235">
            <v>92930</v>
          </cell>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80,76</v>
          </cell>
          <cell r="F4236" t="str">
            <v>26,72</v>
          </cell>
          <cell r="G4236" t="str">
            <v>54,04</v>
          </cell>
          <cell r="H4236" t="str">
            <v>0,00</v>
          </cell>
          <cell r="I4236" t="str">
            <v>0,00</v>
          </cell>
          <cell r="J4236" t="str">
            <v>0,00</v>
          </cell>
          <cell r="K4236">
            <v>54.04</v>
          </cell>
          <cell r="L4236">
            <v>54.04</v>
          </cell>
          <cell r="M4236"/>
          <cell r="N4236">
            <v>92931</v>
          </cell>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80,76</v>
          </cell>
          <cell r="F4237" t="str">
            <v>26,72</v>
          </cell>
          <cell r="G4237" t="str">
            <v>54,04</v>
          </cell>
          <cell r="H4237" t="str">
            <v>0,00</v>
          </cell>
          <cell r="I4237" t="str">
            <v>0,00</v>
          </cell>
          <cell r="J4237" t="str">
            <v>0,00</v>
          </cell>
          <cell r="K4237">
            <v>54.04</v>
          </cell>
          <cell r="L4237">
            <v>54.04</v>
          </cell>
          <cell r="M4237"/>
          <cell r="N4237">
            <v>92932</v>
          </cell>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80,76</v>
          </cell>
          <cell r="F4238" t="str">
            <v>26,72</v>
          </cell>
          <cell r="G4238" t="str">
            <v>54,04</v>
          </cell>
          <cell r="H4238" t="str">
            <v>0,00</v>
          </cell>
          <cell r="I4238" t="str">
            <v>0,00</v>
          </cell>
          <cell r="J4238" t="str">
            <v>0,00</v>
          </cell>
          <cell r="K4238">
            <v>54.04</v>
          </cell>
          <cell r="L4238">
            <v>54.04</v>
          </cell>
          <cell r="M4238"/>
          <cell r="N4238">
            <v>92933</v>
          </cell>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120,18</v>
          </cell>
          <cell r="F4239" t="str">
            <v>30,53</v>
          </cell>
          <cell r="G4239" t="str">
            <v>89,65</v>
          </cell>
          <cell r="H4239" t="str">
            <v>0,00</v>
          </cell>
          <cell r="I4239" t="str">
            <v>0,00</v>
          </cell>
          <cell r="J4239" t="str">
            <v>0,00</v>
          </cell>
          <cell r="K4239">
            <v>89.65</v>
          </cell>
          <cell r="L4239">
            <v>89.65</v>
          </cell>
          <cell r="M4239"/>
          <cell r="N4239">
            <v>92934</v>
          </cell>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120,18</v>
          </cell>
          <cell r="F4240" t="str">
            <v>30,53</v>
          </cell>
          <cell r="G4240" t="str">
            <v>89,65</v>
          </cell>
          <cell r="H4240" t="str">
            <v>0,00</v>
          </cell>
          <cell r="I4240" t="str">
            <v>0,00</v>
          </cell>
          <cell r="J4240" t="str">
            <v>0,00</v>
          </cell>
          <cell r="K4240">
            <v>89.65</v>
          </cell>
          <cell r="L4240">
            <v>89.65</v>
          </cell>
          <cell r="M4240"/>
          <cell r="N4240">
            <v>92935</v>
          </cell>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167,10</v>
          </cell>
          <cell r="F4241" t="str">
            <v>34,34</v>
          </cell>
          <cell r="G4241" t="str">
            <v>132,76</v>
          </cell>
          <cell r="H4241" t="str">
            <v>0,00</v>
          </cell>
          <cell r="I4241" t="str">
            <v>0,00</v>
          </cell>
          <cell r="J4241" t="str">
            <v>0,00</v>
          </cell>
          <cell r="K4241">
            <v>132.76</v>
          </cell>
          <cell r="L4241">
            <v>132.76</v>
          </cell>
          <cell r="M4241"/>
          <cell r="N4241">
            <v>92936</v>
          </cell>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167,10</v>
          </cell>
          <cell r="F4242" t="str">
            <v>34,34</v>
          </cell>
          <cell r="G4242" t="str">
            <v>132,76</v>
          </cell>
          <cell r="H4242" t="str">
            <v>0,00</v>
          </cell>
          <cell r="I4242" t="str">
            <v>0,00</v>
          </cell>
          <cell r="J4242" t="str">
            <v>0,00</v>
          </cell>
          <cell r="K4242">
            <v>132.76</v>
          </cell>
          <cell r="L4242">
            <v>132.76</v>
          </cell>
          <cell r="M4242"/>
          <cell r="N4242">
            <v>92937</v>
          </cell>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31,94</v>
          </cell>
          <cell r="F4243" t="str">
            <v>12,49</v>
          </cell>
          <cell r="G4243" t="str">
            <v>19,45</v>
          </cell>
          <cell r="H4243" t="str">
            <v>0,00</v>
          </cell>
          <cell r="I4243" t="str">
            <v>0,00</v>
          </cell>
          <cell r="J4243" t="str">
            <v>0,00</v>
          </cell>
          <cell r="K4243">
            <v>19.45</v>
          </cell>
          <cell r="L4243">
            <v>19.45</v>
          </cell>
          <cell r="M4243"/>
          <cell r="N4243">
            <v>92938</v>
          </cell>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32,24</v>
          </cell>
          <cell r="F4244" t="str">
            <v>12,49</v>
          </cell>
          <cell r="G4244" t="str">
            <v>19,75</v>
          </cell>
          <cell r="H4244" t="str">
            <v>0,00</v>
          </cell>
          <cell r="I4244" t="str">
            <v>0,00</v>
          </cell>
          <cell r="J4244" t="str">
            <v>0,00</v>
          </cell>
          <cell r="K4244">
            <v>19.75</v>
          </cell>
          <cell r="L4244">
            <v>19.75</v>
          </cell>
          <cell r="M4244"/>
          <cell r="N4244">
            <v>92939</v>
          </cell>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40,96</v>
          </cell>
          <cell r="F4245" t="str">
            <v>13,20</v>
          </cell>
          <cell r="G4245" t="str">
            <v>27,76</v>
          </cell>
          <cell r="H4245" t="str">
            <v>0,00</v>
          </cell>
          <cell r="I4245" t="str">
            <v>0,00</v>
          </cell>
          <cell r="J4245" t="str">
            <v>0,00</v>
          </cell>
          <cell r="K4245">
            <v>27.76</v>
          </cell>
          <cell r="L4245">
            <v>27.76</v>
          </cell>
          <cell r="M4245"/>
          <cell r="N4245">
            <v>92940</v>
          </cell>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40,94</v>
          </cell>
          <cell r="F4246" t="str">
            <v>13,20</v>
          </cell>
          <cell r="G4246" t="str">
            <v>27,74</v>
          </cell>
          <cell r="H4246" t="str">
            <v>0,00</v>
          </cell>
          <cell r="I4246" t="str">
            <v>0,00</v>
          </cell>
          <cell r="J4246" t="str">
            <v>0,00</v>
          </cell>
          <cell r="K4246">
            <v>27.74</v>
          </cell>
          <cell r="L4246">
            <v>27.74</v>
          </cell>
          <cell r="M4246"/>
          <cell r="N4246">
            <v>92941</v>
          </cell>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40,94</v>
          </cell>
          <cell r="F4247" t="str">
            <v>13,20</v>
          </cell>
          <cell r="G4247" t="str">
            <v>27,74</v>
          </cell>
          <cell r="H4247" t="str">
            <v>0,00</v>
          </cell>
          <cell r="I4247" t="str">
            <v>0,00</v>
          </cell>
          <cell r="J4247" t="str">
            <v>0,00</v>
          </cell>
          <cell r="K4247">
            <v>27.74</v>
          </cell>
          <cell r="L4247">
            <v>27.74</v>
          </cell>
          <cell r="M4247"/>
          <cell r="N4247">
            <v>92942</v>
          </cell>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46,99</v>
          </cell>
          <cell r="F4248" t="str">
            <v>13,97</v>
          </cell>
          <cell r="G4248" t="str">
            <v>33,02</v>
          </cell>
          <cell r="H4248" t="str">
            <v>0,00</v>
          </cell>
          <cell r="I4248" t="str">
            <v>0,00</v>
          </cell>
          <cell r="J4248" t="str">
            <v>0,00</v>
          </cell>
          <cell r="K4248">
            <v>33.020000000000003</v>
          </cell>
          <cell r="L4248">
            <v>33.020000000000003</v>
          </cell>
          <cell r="M4248"/>
          <cell r="N4248">
            <v>92943</v>
          </cell>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46,99</v>
          </cell>
          <cell r="F4249" t="str">
            <v>13,97</v>
          </cell>
          <cell r="G4249" t="str">
            <v>33,02</v>
          </cell>
          <cell r="H4249" t="str">
            <v>0,00</v>
          </cell>
          <cell r="I4249" t="str">
            <v>0,00</v>
          </cell>
          <cell r="J4249" t="str">
            <v>0,00</v>
          </cell>
          <cell r="K4249">
            <v>33.020000000000003</v>
          </cell>
          <cell r="L4249">
            <v>33.020000000000003</v>
          </cell>
          <cell r="M4249"/>
          <cell r="N4249">
            <v>92944</v>
          </cell>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46,99</v>
          </cell>
          <cell r="F4250" t="str">
            <v>13,97</v>
          </cell>
          <cell r="G4250" t="str">
            <v>33,02</v>
          </cell>
          <cell r="H4250" t="str">
            <v>0,00</v>
          </cell>
          <cell r="I4250" t="str">
            <v>0,00</v>
          </cell>
          <cell r="J4250" t="str">
            <v>0,00</v>
          </cell>
          <cell r="K4250">
            <v>33.020000000000003</v>
          </cell>
          <cell r="L4250">
            <v>33.020000000000003</v>
          </cell>
          <cell r="M4250"/>
          <cell r="N4250">
            <v>92945</v>
          </cell>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65,54</v>
          </cell>
          <cell r="F4251" t="str">
            <v>15,01</v>
          </cell>
          <cell r="G4251" t="str">
            <v>50,53</v>
          </cell>
          <cell r="H4251" t="str">
            <v>0,00</v>
          </cell>
          <cell r="I4251" t="str">
            <v>0,00</v>
          </cell>
          <cell r="J4251" t="str">
            <v>0,00</v>
          </cell>
          <cell r="K4251">
            <v>50.53</v>
          </cell>
          <cell r="L4251">
            <v>50.53</v>
          </cell>
          <cell r="M4251"/>
          <cell r="N4251">
            <v>92946</v>
          </cell>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65,54</v>
          </cell>
          <cell r="F4252" t="str">
            <v>15,01</v>
          </cell>
          <cell r="G4252" t="str">
            <v>50,53</v>
          </cell>
          <cell r="H4252" t="str">
            <v>0,00</v>
          </cell>
          <cell r="I4252" t="str">
            <v>0,00</v>
          </cell>
          <cell r="J4252" t="str">
            <v>0,00</v>
          </cell>
          <cell r="K4252">
            <v>50.53</v>
          </cell>
          <cell r="L4252">
            <v>50.53</v>
          </cell>
          <cell r="M4252"/>
          <cell r="N4252">
            <v>92947</v>
          </cell>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65,54</v>
          </cell>
          <cell r="F4253" t="str">
            <v>15,01</v>
          </cell>
          <cell r="G4253" t="str">
            <v>50,53</v>
          </cell>
          <cell r="H4253" t="str">
            <v>0,00</v>
          </cell>
          <cell r="I4253" t="str">
            <v>0,00</v>
          </cell>
          <cell r="J4253" t="str">
            <v>0,00</v>
          </cell>
          <cell r="K4253">
            <v>50.53</v>
          </cell>
          <cell r="L4253">
            <v>50.53</v>
          </cell>
          <cell r="M4253"/>
          <cell r="N4253">
            <v>92948</v>
          </cell>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101,94</v>
          </cell>
          <cell r="F4254" t="str">
            <v>16,50</v>
          </cell>
          <cell r="G4254" t="str">
            <v>85,44</v>
          </cell>
          <cell r="H4254" t="str">
            <v>0,00</v>
          </cell>
          <cell r="I4254" t="str">
            <v>0,00</v>
          </cell>
          <cell r="J4254" t="str">
            <v>0,00</v>
          </cell>
          <cell r="K4254">
            <v>85.44</v>
          </cell>
          <cell r="L4254">
            <v>85.44</v>
          </cell>
          <cell r="M4254"/>
          <cell r="N4254">
            <v>92949</v>
          </cell>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101,94</v>
          </cell>
          <cell r="F4255" t="str">
            <v>16,50</v>
          </cell>
          <cell r="G4255" t="str">
            <v>85,44</v>
          </cell>
          <cell r="H4255" t="str">
            <v>0,00</v>
          </cell>
          <cell r="I4255" t="str">
            <v>0,00</v>
          </cell>
          <cell r="J4255" t="str">
            <v>0,00</v>
          </cell>
          <cell r="K4255">
            <v>85.44</v>
          </cell>
          <cell r="L4255">
            <v>85.44</v>
          </cell>
          <cell r="M4255"/>
          <cell r="N4255">
            <v>92950</v>
          </cell>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145,88</v>
          </cell>
          <cell r="F4256" t="str">
            <v>18,03</v>
          </cell>
          <cell r="G4256" t="str">
            <v>127,85</v>
          </cell>
          <cell r="H4256" t="str">
            <v>0,00</v>
          </cell>
          <cell r="I4256" t="str">
            <v>0,00</v>
          </cell>
          <cell r="J4256" t="str">
            <v>0,00</v>
          </cell>
          <cell r="K4256">
            <v>127.85</v>
          </cell>
          <cell r="L4256">
            <v>127.85</v>
          </cell>
          <cell r="M4256"/>
          <cell r="N4256">
            <v>92951</v>
          </cell>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145,88</v>
          </cell>
          <cell r="F4257" t="str">
            <v>18,03</v>
          </cell>
          <cell r="G4257" t="str">
            <v>127,85</v>
          </cell>
          <cell r="H4257" t="str">
            <v>0,00</v>
          </cell>
          <cell r="I4257" t="str">
            <v>0,00</v>
          </cell>
          <cell r="J4257" t="str">
            <v>0,00</v>
          </cell>
          <cell r="K4257">
            <v>127.85</v>
          </cell>
          <cell r="L4257">
            <v>127.85</v>
          </cell>
          <cell r="M4257"/>
          <cell r="N4257">
            <v>92952</v>
          </cell>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27,41</v>
          </cell>
          <cell r="F4258" t="str">
            <v>12,34</v>
          </cell>
          <cell r="G4258" t="str">
            <v>15,07</v>
          </cell>
          <cell r="H4258" t="str">
            <v>0,00</v>
          </cell>
          <cell r="I4258" t="str">
            <v>0,00</v>
          </cell>
          <cell r="J4258" t="str">
            <v>0,00</v>
          </cell>
          <cell r="K4258">
            <v>15.07</v>
          </cell>
          <cell r="L4258">
            <v>15.07</v>
          </cell>
          <cell r="M4258"/>
          <cell r="N4258">
            <v>92953</v>
          </cell>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12,87</v>
          </cell>
          <cell r="F4259" t="str">
            <v>2,45</v>
          </cell>
          <cell r="G4259" t="str">
            <v>10,42</v>
          </cell>
          <cell r="H4259" t="str">
            <v>0,00</v>
          </cell>
          <cell r="I4259" t="str">
            <v>0,00</v>
          </cell>
          <cell r="J4259" t="str">
            <v>0,00</v>
          </cell>
          <cell r="K4259">
            <v>10.42</v>
          </cell>
          <cell r="L4259">
            <v>10.42</v>
          </cell>
          <cell r="M4259"/>
          <cell r="N4259">
            <v>93050</v>
          </cell>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601,01</v>
          </cell>
          <cell r="F4260" t="str">
            <v>2,44</v>
          </cell>
          <cell r="G4260" t="str">
            <v>598,57</v>
          </cell>
          <cell r="H4260" t="str">
            <v>0,00</v>
          </cell>
          <cell r="I4260" t="str">
            <v>0,00</v>
          </cell>
          <cell r="J4260" t="str">
            <v>0,00</v>
          </cell>
          <cell r="K4260">
            <v>598.57000000000005</v>
          </cell>
          <cell r="L4260">
            <v>598.57000000000005</v>
          </cell>
          <cell r="M4260"/>
          <cell r="N4260">
            <v>93052</v>
          </cell>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25,65</v>
          </cell>
          <cell r="F4261" t="str">
            <v>3,51</v>
          </cell>
          <cell r="G4261" t="str">
            <v>22,14</v>
          </cell>
          <cell r="H4261" t="str">
            <v>0,00</v>
          </cell>
          <cell r="I4261" t="str">
            <v>0,00</v>
          </cell>
          <cell r="J4261" t="str">
            <v>0,00</v>
          </cell>
          <cell r="K4261">
            <v>22.14</v>
          </cell>
          <cell r="L4261">
            <v>22.14</v>
          </cell>
          <cell r="M4261"/>
          <cell r="N4261">
            <v>93054</v>
          </cell>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51,82</v>
          </cell>
          <cell r="F4262" t="str">
            <v>2,44</v>
          </cell>
          <cell r="G4262" t="str">
            <v>49,38</v>
          </cell>
          <cell r="H4262" t="str">
            <v>0,00</v>
          </cell>
          <cell r="I4262" t="str">
            <v>0,00</v>
          </cell>
          <cell r="J4262" t="str">
            <v>0,00</v>
          </cell>
          <cell r="K4262">
            <v>49.38</v>
          </cell>
          <cell r="L4262">
            <v>49.38</v>
          </cell>
          <cell r="M4262"/>
          <cell r="N4262">
            <v>93055</v>
          </cell>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19,24</v>
          </cell>
          <cell r="F4263" t="str">
            <v>3,15</v>
          </cell>
          <cell r="G4263" t="str">
            <v>16,09</v>
          </cell>
          <cell r="H4263" t="str">
            <v>0,00</v>
          </cell>
          <cell r="I4263" t="str">
            <v>0,00</v>
          </cell>
          <cell r="J4263" t="str">
            <v>0,00</v>
          </cell>
          <cell r="K4263">
            <v>16.09</v>
          </cell>
          <cell r="L4263">
            <v>16.09</v>
          </cell>
          <cell r="M4263"/>
          <cell r="N4263">
            <v>93056</v>
          </cell>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15,99</v>
          </cell>
          <cell r="F4264" t="str">
            <v>2,80</v>
          </cell>
          <cell r="G4264" t="str">
            <v>13,19</v>
          </cell>
          <cell r="H4264" t="str">
            <v>0,00</v>
          </cell>
          <cell r="I4264" t="str">
            <v>0,00</v>
          </cell>
          <cell r="J4264" t="str">
            <v>0,00</v>
          </cell>
          <cell r="K4264">
            <v>13.19</v>
          </cell>
          <cell r="L4264">
            <v>13.19</v>
          </cell>
          <cell r="M4264"/>
          <cell r="N4264">
            <v>93057</v>
          </cell>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661,13</v>
          </cell>
          <cell r="F4265" t="str">
            <v>3,15</v>
          </cell>
          <cell r="G4265" t="str">
            <v>657,98</v>
          </cell>
          <cell r="H4265" t="str">
            <v>0,00</v>
          </cell>
          <cell r="I4265" t="str">
            <v>0,00</v>
          </cell>
          <cell r="J4265" t="str">
            <v>0,00</v>
          </cell>
          <cell r="K4265">
            <v>657.98</v>
          </cell>
          <cell r="L4265">
            <v>657.98</v>
          </cell>
          <cell r="M4265"/>
          <cell r="N4265">
            <v>93058</v>
          </cell>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33,62</v>
          </cell>
          <cell r="F4266" t="str">
            <v>3,05</v>
          </cell>
          <cell r="G4266" t="str">
            <v>30,57</v>
          </cell>
          <cell r="H4266" t="str">
            <v>0,00</v>
          </cell>
          <cell r="I4266" t="str">
            <v>0,00</v>
          </cell>
          <cell r="J4266" t="str">
            <v>0,00</v>
          </cell>
          <cell r="K4266">
            <v>30.57</v>
          </cell>
          <cell r="L4266">
            <v>30.57</v>
          </cell>
          <cell r="M4266"/>
          <cell r="N4266">
            <v>93059</v>
          </cell>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90,86</v>
          </cell>
          <cell r="F4267" t="str">
            <v>3,15</v>
          </cell>
          <cell r="G4267" t="str">
            <v>87,71</v>
          </cell>
          <cell r="H4267" t="str">
            <v>0,00</v>
          </cell>
          <cell r="I4267" t="str">
            <v>0,00</v>
          </cell>
          <cell r="J4267" t="str">
            <v>0,00</v>
          </cell>
          <cell r="K4267">
            <v>87.71</v>
          </cell>
          <cell r="L4267">
            <v>87.71</v>
          </cell>
          <cell r="M4267"/>
          <cell r="N4267">
            <v>93060</v>
          </cell>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36,65</v>
          </cell>
          <cell r="F4268" t="str">
            <v>3,99</v>
          </cell>
          <cell r="G4268" t="str">
            <v>32,66</v>
          </cell>
          <cell r="H4268" t="str">
            <v>0,00</v>
          </cell>
          <cell r="I4268" t="str">
            <v>0,00</v>
          </cell>
          <cell r="J4268" t="str">
            <v>0,00</v>
          </cell>
          <cell r="K4268">
            <v>32.659999999999997</v>
          </cell>
          <cell r="L4268">
            <v>32.659999999999997</v>
          </cell>
          <cell r="M4268"/>
          <cell r="N4268">
            <v>93061</v>
          </cell>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30,90</v>
          </cell>
          <cell r="F4269" t="str">
            <v>3,57</v>
          </cell>
          <cell r="G4269" t="str">
            <v>27,33</v>
          </cell>
          <cell r="H4269" t="str">
            <v>0,00</v>
          </cell>
          <cell r="I4269" t="str">
            <v>0,00</v>
          </cell>
          <cell r="J4269" t="str">
            <v>0,00</v>
          </cell>
          <cell r="K4269">
            <v>27.33</v>
          </cell>
          <cell r="L4269">
            <v>27.33</v>
          </cell>
          <cell r="M4269"/>
          <cell r="N4269">
            <v>93062</v>
          </cell>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757,60</v>
          </cell>
          <cell r="F4270" t="str">
            <v>3,99</v>
          </cell>
          <cell r="G4270" t="str">
            <v>753,61</v>
          </cell>
          <cell r="H4270" t="str">
            <v>0,00</v>
          </cell>
          <cell r="I4270" t="str">
            <v>0,00</v>
          </cell>
          <cell r="J4270" t="str">
            <v>0,00</v>
          </cell>
          <cell r="K4270">
            <v>753.61</v>
          </cell>
          <cell r="L4270">
            <v>753.61</v>
          </cell>
          <cell r="M4270"/>
          <cell r="N4270">
            <v>93063</v>
          </cell>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56,36</v>
          </cell>
          <cell r="F4271" t="str">
            <v>4,82</v>
          </cell>
          <cell r="G4271" t="str">
            <v>51,54</v>
          </cell>
          <cell r="H4271" t="str">
            <v>0,00</v>
          </cell>
          <cell r="I4271" t="str">
            <v>0,00</v>
          </cell>
          <cell r="J4271" t="str">
            <v>0,00</v>
          </cell>
          <cell r="K4271">
            <v>51.54</v>
          </cell>
          <cell r="L4271">
            <v>51.54</v>
          </cell>
          <cell r="M4271"/>
          <cell r="N4271">
            <v>93064</v>
          </cell>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50,61</v>
          </cell>
          <cell r="F4272" t="str">
            <v>4,40</v>
          </cell>
          <cell r="G4272" t="str">
            <v>46,21</v>
          </cell>
          <cell r="H4272" t="str">
            <v>0,00</v>
          </cell>
          <cell r="I4272" t="str">
            <v>0,00</v>
          </cell>
          <cell r="J4272" t="str">
            <v>0,00</v>
          </cell>
          <cell r="K4272">
            <v>46.21</v>
          </cell>
          <cell r="L4272">
            <v>46.21</v>
          </cell>
          <cell r="M4272"/>
          <cell r="N4272">
            <v>93065</v>
          </cell>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950,77</v>
          </cell>
          <cell r="F4273" t="str">
            <v>4,82</v>
          </cell>
          <cell r="G4273" t="str">
            <v>945,95</v>
          </cell>
          <cell r="H4273" t="str">
            <v>0,00</v>
          </cell>
          <cell r="I4273" t="str">
            <v>0,00</v>
          </cell>
          <cell r="J4273" t="str">
            <v>0,00</v>
          </cell>
          <cell r="K4273">
            <v>945.95</v>
          </cell>
          <cell r="L4273">
            <v>945.95</v>
          </cell>
          <cell r="M4273"/>
          <cell r="N4273">
            <v>93066</v>
          </cell>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83,89</v>
          </cell>
          <cell r="F4274" t="str">
            <v>6,24</v>
          </cell>
          <cell r="G4274" t="str">
            <v>77,65</v>
          </cell>
          <cell r="H4274" t="str">
            <v>0,00</v>
          </cell>
          <cell r="I4274" t="str">
            <v>0,00</v>
          </cell>
          <cell r="J4274" t="str">
            <v>0,00</v>
          </cell>
          <cell r="K4274">
            <v>77.650000000000006</v>
          </cell>
          <cell r="L4274">
            <v>77.650000000000006</v>
          </cell>
          <cell r="M4274"/>
          <cell r="N4274">
            <v>93067</v>
          </cell>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71,30</v>
          </cell>
          <cell r="F4275" t="str">
            <v>5,53</v>
          </cell>
          <cell r="G4275" t="str">
            <v>65,77</v>
          </cell>
          <cell r="H4275" t="str">
            <v>0,00</v>
          </cell>
          <cell r="I4275" t="str">
            <v>0,00</v>
          </cell>
          <cell r="J4275" t="str">
            <v>0,00</v>
          </cell>
          <cell r="K4275">
            <v>65.77</v>
          </cell>
          <cell r="L4275">
            <v>65.77</v>
          </cell>
          <cell r="M4275"/>
          <cell r="N4275">
            <v>93068</v>
          </cell>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1.317,95</v>
          </cell>
          <cell r="F4276" t="str">
            <v>6,24</v>
          </cell>
          <cell r="G4276" t="str">
            <v>1.311,71</v>
          </cell>
          <cell r="H4276" t="str">
            <v>0,00</v>
          </cell>
          <cell r="I4276" t="str">
            <v>0,00</v>
          </cell>
          <cell r="J4276" t="str">
            <v>0,00</v>
          </cell>
          <cell r="K4276">
            <v>1311.71</v>
          </cell>
          <cell r="L4276">
            <v>1311.71</v>
          </cell>
          <cell r="M4276"/>
          <cell r="N4276">
            <v>93069</v>
          </cell>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212,31</v>
          </cell>
          <cell r="F4277" t="str">
            <v>7,67</v>
          </cell>
          <cell r="G4277" t="str">
            <v>204,64</v>
          </cell>
          <cell r="H4277" t="str">
            <v>0,00</v>
          </cell>
          <cell r="I4277" t="str">
            <v>0,00</v>
          </cell>
          <cell r="J4277" t="str">
            <v>0,00</v>
          </cell>
          <cell r="K4277">
            <v>204.64</v>
          </cell>
          <cell r="L4277">
            <v>204.64</v>
          </cell>
          <cell r="M4277"/>
          <cell r="N4277">
            <v>93070</v>
          </cell>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195,19</v>
          </cell>
          <cell r="F4278" t="str">
            <v>6,96</v>
          </cell>
          <cell r="G4278" t="str">
            <v>188,23</v>
          </cell>
          <cell r="H4278" t="str">
            <v>0,00</v>
          </cell>
          <cell r="I4278" t="str">
            <v>0,00</v>
          </cell>
          <cell r="J4278" t="str">
            <v>0,00</v>
          </cell>
          <cell r="K4278">
            <v>188.23</v>
          </cell>
          <cell r="L4278">
            <v>188.23</v>
          </cell>
          <cell r="M4278"/>
          <cell r="N4278">
            <v>93071</v>
          </cell>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1.739,38</v>
          </cell>
          <cell r="F4279" t="str">
            <v>7,67</v>
          </cell>
          <cell r="G4279" t="str">
            <v>1.731,71</v>
          </cell>
          <cell r="H4279" t="str">
            <v>0,00</v>
          </cell>
          <cell r="I4279" t="str">
            <v>0,00</v>
          </cell>
          <cell r="J4279" t="str">
            <v>0,00</v>
          </cell>
          <cell r="K4279">
            <v>1731.71</v>
          </cell>
          <cell r="L4279">
            <v>1731.71</v>
          </cell>
          <cell r="M4279"/>
          <cell r="N4279">
            <v>93072</v>
          </cell>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15,06</v>
          </cell>
          <cell r="F4280" t="str">
            <v>6,19</v>
          </cell>
          <cell r="G4280" t="str">
            <v>8,87</v>
          </cell>
          <cell r="H4280" t="str">
            <v>0,00</v>
          </cell>
          <cell r="I4280" t="str">
            <v>0,00</v>
          </cell>
          <cell r="J4280" t="str">
            <v>0,00</v>
          </cell>
          <cell r="K4280">
            <v>8.8699999999999992</v>
          </cell>
          <cell r="L4280">
            <v>8.8699999999999992</v>
          </cell>
          <cell r="M4280"/>
          <cell r="N4280">
            <v>93074</v>
          </cell>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22,45</v>
          </cell>
          <cell r="F4281" t="str">
            <v>4,58</v>
          </cell>
          <cell r="G4281" t="str">
            <v>17,87</v>
          </cell>
          <cell r="H4281" t="str">
            <v>0,00</v>
          </cell>
          <cell r="I4281" t="str">
            <v>0,00</v>
          </cell>
          <cell r="J4281" t="str">
            <v>0,00</v>
          </cell>
          <cell r="K4281">
            <v>17.87</v>
          </cell>
          <cell r="L4281">
            <v>17.87</v>
          </cell>
          <cell r="M4281"/>
          <cell r="N4281">
            <v>93075</v>
          </cell>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24,23</v>
          </cell>
          <cell r="F4282" t="str">
            <v>7,16</v>
          </cell>
          <cell r="G4282" t="str">
            <v>17,07</v>
          </cell>
          <cell r="H4282" t="str">
            <v>0,00</v>
          </cell>
          <cell r="I4282" t="str">
            <v>0,00</v>
          </cell>
          <cell r="J4282" t="str">
            <v>0,00</v>
          </cell>
          <cell r="K4282">
            <v>17.07</v>
          </cell>
          <cell r="L4282">
            <v>17.07</v>
          </cell>
          <cell r="M4282"/>
          <cell r="N4282">
            <v>93076</v>
          </cell>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31,84</v>
          </cell>
          <cell r="F4283" t="str">
            <v>5,06</v>
          </cell>
          <cell r="G4283" t="str">
            <v>26,78</v>
          </cell>
          <cell r="H4283" t="str">
            <v>0,00</v>
          </cell>
          <cell r="I4283" t="str">
            <v>0,00</v>
          </cell>
          <cell r="J4283" t="str">
            <v>0,00</v>
          </cell>
          <cell r="K4283">
            <v>26.78</v>
          </cell>
          <cell r="L4283">
            <v>26.78</v>
          </cell>
          <cell r="M4283"/>
          <cell r="N4283">
            <v>93077</v>
          </cell>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35,83</v>
          </cell>
          <cell r="F4284" t="str">
            <v>5,85</v>
          </cell>
          <cell r="G4284" t="str">
            <v>29,98</v>
          </cell>
          <cell r="H4284" t="str">
            <v>0,00</v>
          </cell>
          <cell r="I4284" t="str">
            <v>0,00</v>
          </cell>
          <cell r="J4284" t="str">
            <v>0,00</v>
          </cell>
          <cell r="K4284">
            <v>29.98</v>
          </cell>
          <cell r="L4284">
            <v>29.98</v>
          </cell>
          <cell r="M4284"/>
          <cell r="N4284">
            <v>93078</v>
          </cell>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33,80</v>
          </cell>
          <cell r="F4285" t="str">
            <v>7,96</v>
          </cell>
          <cell r="G4285" t="str">
            <v>25,84</v>
          </cell>
          <cell r="H4285" t="str">
            <v>0,00</v>
          </cell>
          <cell r="I4285" t="str">
            <v>0,00</v>
          </cell>
          <cell r="J4285" t="str">
            <v>0,00</v>
          </cell>
          <cell r="K4285">
            <v>25.84</v>
          </cell>
          <cell r="L4285">
            <v>25.84</v>
          </cell>
          <cell r="M4285"/>
          <cell r="N4285">
            <v>93079</v>
          </cell>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9,80</v>
          </cell>
          <cell r="F4286" t="str">
            <v>4,13</v>
          </cell>
          <cell r="G4286" t="str">
            <v>5,67</v>
          </cell>
          <cell r="H4286" t="str">
            <v>0,00</v>
          </cell>
          <cell r="I4286" t="str">
            <v>0,00</v>
          </cell>
          <cell r="J4286" t="str">
            <v>0,00</v>
          </cell>
          <cell r="K4286">
            <v>5.67</v>
          </cell>
          <cell r="L4286">
            <v>5.67</v>
          </cell>
          <cell r="M4286"/>
          <cell r="N4286">
            <v>93080</v>
          </cell>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21,20</v>
          </cell>
          <cell r="F4287" t="str">
            <v>3,55</v>
          </cell>
          <cell r="G4287" t="str">
            <v>17,65</v>
          </cell>
          <cell r="H4287" t="str">
            <v>0,00</v>
          </cell>
          <cell r="I4287" t="str">
            <v>0,00</v>
          </cell>
          <cell r="J4287" t="str">
            <v>0,00</v>
          </cell>
          <cell r="K4287">
            <v>17.649999999999999</v>
          </cell>
          <cell r="L4287">
            <v>17.649999999999999</v>
          </cell>
          <cell r="M4287"/>
          <cell r="N4287">
            <v>93081</v>
          </cell>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27,52</v>
          </cell>
          <cell r="F4288" t="str">
            <v>4,11</v>
          </cell>
          <cell r="G4288" t="str">
            <v>23,41</v>
          </cell>
          <cell r="H4288" t="str">
            <v>0,00</v>
          </cell>
          <cell r="I4288" t="str">
            <v>0,00</v>
          </cell>
          <cell r="J4288" t="str">
            <v>0,00</v>
          </cell>
          <cell r="K4288">
            <v>23.41</v>
          </cell>
          <cell r="L4288">
            <v>23.41</v>
          </cell>
          <cell r="M4288"/>
          <cell r="N4288">
            <v>93082</v>
          </cell>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520,31</v>
          </cell>
          <cell r="F4289" t="str">
            <v>4,11</v>
          </cell>
          <cell r="G4289" t="str">
            <v>516,20</v>
          </cell>
          <cell r="H4289" t="str">
            <v>0,00</v>
          </cell>
          <cell r="I4289" t="str">
            <v>0,00</v>
          </cell>
          <cell r="J4289" t="str">
            <v>0,00</v>
          </cell>
          <cell r="K4289">
            <v>516.20000000000005</v>
          </cell>
          <cell r="L4289">
            <v>516.20000000000005</v>
          </cell>
          <cell r="M4289"/>
          <cell r="N4289">
            <v>93083</v>
          </cell>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15,91</v>
          </cell>
          <cell r="F4290" t="str">
            <v>4,76</v>
          </cell>
          <cell r="G4290" t="str">
            <v>11,15</v>
          </cell>
          <cell r="H4290" t="str">
            <v>0,00</v>
          </cell>
          <cell r="I4290" t="str">
            <v>0,00</v>
          </cell>
          <cell r="J4290" t="str">
            <v>0,00</v>
          </cell>
          <cell r="K4290">
            <v>11.15</v>
          </cell>
          <cell r="L4290">
            <v>11.15</v>
          </cell>
          <cell r="M4290"/>
          <cell r="N4290">
            <v>93084</v>
          </cell>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16,98</v>
          </cell>
          <cell r="F4291" t="str">
            <v>6,68</v>
          </cell>
          <cell r="G4291" t="str">
            <v>10,30</v>
          </cell>
          <cell r="H4291" t="str">
            <v>0,00</v>
          </cell>
          <cell r="I4291" t="str">
            <v>0,00</v>
          </cell>
          <cell r="J4291" t="str">
            <v>0,00</v>
          </cell>
          <cell r="K4291">
            <v>10.3</v>
          </cell>
          <cell r="L4291">
            <v>10.3</v>
          </cell>
          <cell r="M4291"/>
          <cell r="N4291">
            <v>93085</v>
          </cell>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604,05</v>
          </cell>
          <cell r="F4292" t="str">
            <v>4,74</v>
          </cell>
          <cell r="G4292" t="str">
            <v>599,31</v>
          </cell>
          <cell r="H4292" t="str">
            <v>0,00</v>
          </cell>
          <cell r="I4292" t="str">
            <v>0,00</v>
          </cell>
          <cell r="J4292" t="str">
            <v>0,00</v>
          </cell>
          <cell r="K4292">
            <v>599.30999999999995</v>
          </cell>
          <cell r="L4292">
            <v>599.30999999999995</v>
          </cell>
          <cell r="M4292"/>
          <cell r="N4292">
            <v>93086</v>
          </cell>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22,20</v>
          </cell>
          <cell r="F4293" t="str">
            <v>3,86</v>
          </cell>
          <cell r="G4293" t="str">
            <v>18,34</v>
          </cell>
          <cell r="H4293" t="str">
            <v>0,00</v>
          </cell>
          <cell r="I4293" t="str">
            <v>0,00</v>
          </cell>
          <cell r="J4293" t="str">
            <v>0,00</v>
          </cell>
          <cell r="K4293">
            <v>18.34</v>
          </cell>
          <cell r="L4293">
            <v>18.34</v>
          </cell>
          <cell r="M4293"/>
          <cell r="N4293">
            <v>93087</v>
          </cell>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27,52</v>
          </cell>
          <cell r="F4294" t="str">
            <v>4,65</v>
          </cell>
          <cell r="G4294" t="str">
            <v>22,87</v>
          </cell>
          <cell r="H4294" t="str">
            <v>0,00</v>
          </cell>
          <cell r="I4294" t="str">
            <v>0,00</v>
          </cell>
          <cell r="J4294" t="str">
            <v>0,00</v>
          </cell>
          <cell r="K4294">
            <v>22.87</v>
          </cell>
          <cell r="L4294">
            <v>22.87</v>
          </cell>
          <cell r="M4294"/>
          <cell r="N4294">
            <v>93088</v>
          </cell>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54,86</v>
          </cell>
          <cell r="F4295" t="str">
            <v>4,74</v>
          </cell>
          <cell r="G4295" t="str">
            <v>50,12</v>
          </cell>
          <cell r="H4295" t="str">
            <v>0,00</v>
          </cell>
          <cell r="I4295" t="str">
            <v>0,00</v>
          </cell>
          <cell r="J4295" t="str">
            <v>0,00</v>
          </cell>
          <cell r="K4295">
            <v>50.12</v>
          </cell>
          <cell r="L4295">
            <v>50.12</v>
          </cell>
          <cell r="M4295"/>
          <cell r="N4295">
            <v>93089</v>
          </cell>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22,07</v>
          </cell>
          <cell r="F4296" t="str">
            <v>5,30</v>
          </cell>
          <cell r="G4296" t="str">
            <v>16,77</v>
          </cell>
          <cell r="H4296" t="str">
            <v>0,00</v>
          </cell>
          <cell r="I4296" t="str">
            <v>0,00</v>
          </cell>
          <cell r="J4296" t="str">
            <v>0,00</v>
          </cell>
          <cell r="K4296">
            <v>16.77</v>
          </cell>
          <cell r="L4296">
            <v>16.77</v>
          </cell>
          <cell r="M4296"/>
          <cell r="N4296">
            <v>93090</v>
          </cell>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18,93</v>
          </cell>
          <cell r="F4297" t="str">
            <v>5,04</v>
          </cell>
          <cell r="G4297" t="str">
            <v>13,89</v>
          </cell>
          <cell r="H4297" t="str">
            <v>0,00</v>
          </cell>
          <cell r="I4297" t="str">
            <v>0,00</v>
          </cell>
          <cell r="J4297" t="str">
            <v>0,00</v>
          </cell>
          <cell r="K4297">
            <v>13.89</v>
          </cell>
          <cell r="L4297">
            <v>13.89</v>
          </cell>
          <cell r="M4297"/>
          <cell r="N4297">
            <v>93091</v>
          </cell>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663,96</v>
          </cell>
          <cell r="F4298" t="str">
            <v>5,30</v>
          </cell>
          <cell r="G4298" t="str">
            <v>658,66</v>
          </cell>
          <cell r="H4298" t="str">
            <v>0,00</v>
          </cell>
          <cell r="I4298" t="str">
            <v>0,00</v>
          </cell>
          <cell r="J4298" t="str">
            <v>0,00</v>
          </cell>
          <cell r="K4298">
            <v>658.66</v>
          </cell>
          <cell r="L4298">
            <v>658.66</v>
          </cell>
          <cell r="M4298"/>
          <cell r="N4298">
            <v>93092</v>
          </cell>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35,03</v>
          </cell>
          <cell r="F4299" t="str">
            <v>4,13</v>
          </cell>
          <cell r="G4299" t="str">
            <v>30,90</v>
          </cell>
          <cell r="H4299" t="str">
            <v>0,00</v>
          </cell>
          <cell r="I4299" t="str">
            <v>0,00</v>
          </cell>
          <cell r="J4299" t="str">
            <v>0,00</v>
          </cell>
          <cell r="K4299">
            <v>30.9</v>
          </cell>
          <cell r="L4299">
            <v>30.9</v>
          </cell>
          <cell r="M4299"/>
          <cell r="N4299">
            <v>93093</v>
          </cell>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93,69</v>
          </cell>
          <cell r="F4300" t="str">
            <v>5,30</v>
          </cell>
          <cell r="G4300" t="str">
            <v>88,39</v>
          </cell>
          <cell r="H4300" t="str">
            <v>0,00</v>
          </cell>
          <cell r="I4300" t="str">
            <v>0,00</v>
          </cell>
          <cell r="J4300" t="str">
            <v>0,00</v>
          </cell>
          <cell r="K4300">
            <v>88.39</v>
          </cell>
          <cell r="L4300">
            <v>88.39</v>
          </cell>
          <cell r="M4300"/>
          <cell r="N4300">
            <v>93094</v>
          </cell>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15,35</v>
          </cell>
          <cell r="F4301" t="str">
            <v>6,43</v>
          </cell>
          <cell r="G4301" t="str">
            <v>8,92</v>
          </cell>
          <cell r="H4301" t="str">
            <v>0,00</v>
          </cell>
          <cell r="I4301" t="str">
            <v>0,00</v>
          </cell>
          <cell r="J4301" t="str">
            <v>0,00</v>
          </cell>
          <cell r="K4301">
            <v>8.92</v>
          </cell>
          <cell r="L4301">
            <v>8.92</v>
          </cell>
          <cell r="M4301"/>
          <cell r="N4301">
            <v>93097</v>
          </cell>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22,58</v>
          </cell>
          <cell r="F4302" t="str">
            <v>4,69</v>
          </cell>
          <cell r="G4302" t="str">
            <v>17,89</v>
          </cell>
          <cell r="H4302" t="str">
            <v>0,00</v>
          </cell>
          <cell r="I4302" t="str">
            <v>0,00</v>
          </cell>
          <cell r="J4302" t="str">
            <v>0,00</v>
          </cell>
          <cell r="K4302">
            <v>17.89</v>
          </cell>
          <cell r="L4302">
            <v>17.89</v>
          </cell>
          <cell r="M4302"/>
          <cell r="N4302">
            <v>93098</v>
          </cell>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27,60</v>
          </cell>
          <cell r="F4303" t="str">
            <v>9,71</v>
          </cell>
          <cell r="G4303" t="str">
            <v>17,89</v>
          </cell>
          <cell r="H4303" t="str">
            <v>0,00</v>
          </cell>
          <cell r="I4303" t="str">
            <v>0,00</v>
          </cell>
          <cell r="J4303" t="str">
            <v>0,00</v>
          </cell>
          <cell r="K4303">
            <v>17.89</v>
          </cell>
          <cell r="L4303">
            <v>17.89</v>
          </cell>
          <cell r="M4303"/>
          <cell r="N4303">
            <v>93099</v>
          </cell>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33,52</v>
          </cell>
          <cell r="F4304" t="str">
            <v>6,33</v>
          </cell>
          <cell r="G4304" t="str">
            <v>27,19</v>
          </cell>
          <cell r="H4304" t="str">
            <v>0,00</v>
          </cell>
          <cell r="I4304" t="str">
            <v>0,00</v>
          </cell>
          <cell r="J4304" t="str">
            <v>0,00</v>
          </cell>
          <cell r="K4304">
            <v>27.19</v>
          </cell>
          <cell r="L4304">
            <v>27.19</v>
          </cell>
          <cell r="M4304"/>
          <cell r="N4304">
            <v>93100</v>
          </cell>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37,52</v>
          </cell>
          <cell r="F4305" t="str">
            <v>7,13</v>
          </cell>
          <cell r="G4305" t="str">
            <v>30,39</v>
          </cell>
          <cell r="H4305" t="str">
            <v>0,00</v>
          </cell>
          <cell r="I4305" t="str">
            <v>0,00</v>
          </cell>
          <cell r="J4305" t="str">
            <v>0,00</v>
          </cell>
          <cell r="K4305">
            <v>30.39</v>
          </cell>
          <cell r="L4305">
            <v>30.39</v>
          </cell>
          <cell r="M4305"/>
          <cell r="N4305">
            <v>93101</v>
          </cell>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39,80</v>
          </cell>
          <cell r="F4306" t="str">
            <v>12,51</v>
          </cell>
          <cell r="G4306" t="str">
            <v>27,29</v>
          </cell>
          <cell r="H4306" t="str">
            <v>0,00</v>
          </cell>
          <cell r="I4306" t="str">
            <v>0,00</v>
          </cell>
          <cell r="J4306" t="str">
            <v>0,00</v>
          </cell>
          <cell r="K4306">
            <v>27.29</v>
          </cell>
          <cell r="L4306">
            <v>27.29</v>
          </cell>
          <cell r="M4306"/>
          <cell r="N4306">
            <v>93102</v>
          </cell>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10,01</v>
          </cell>
          <cell r="F4307" t="str">
            <v>4,29</v>
          </cell>
          <cell r="G4307" t="str">
            <v>5,72</v>
          </cell>
          <cell r="H4307" t="str">
            <v>0,00</v>
          </cell>
          <cell r="I4307" t="str">
            <v>0,00</v>
          </cell>
          <cell r="J4307" t="str">
            <v>0,00</v>
          </cell>
          <cell r="K4307">
            <v>5.72</v>
          </cell>
          <cell r="L4307">
            <v>5.72</v>
          </cell>
          <cell r="M4307"/>
          <cell r="N4307">
            <v>93103</v>
          </cell>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21,30</v>
          </cell>
          <cell r="F4308" t="str">
            <v>3,62</v>
          </cell>
          <cell r="G4308" t="str">
            <v>17,68</v>
          </cell>
          <cell r="H4308" t="str">
            <v>0,00</v>
          </cell>
          <cell r="I4308" t="str">
            <v>0,00</v>
          </cell>
          <cell r="J4308" t="str">
            <v>0,00</v>
          </cell>
          <cell r="K4308">
            <v>17.68</v>
          </cell>
          <cell r="L4308">
            <v>17.68</v>
          </cell>
          <cell r="M4308"/>
          <cell r="N4308">
            <v>93104</v>
          </cell>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27,73</v>
          </cell>
          <cell r="F4309" t="str">
            <v>4,27</v>
          </cell>
          <cell r="G4309" t="str">
            <v>23,46</v>
          </cell>
          <cell r="H4309" t="str">
            <v>0,00</v>
          </cell>
          <cell r="I4309" t="str">
            <v>0,00</v>
          </cell>
          <cell r="J4309" t="str">
            <v>0,00</v>
          </cell>
          <cell r="K4309">
            <v>23.46</v>
          </cell>
          <cell r="L4309">
            <v>23.46</v>
          </cell>
          <cell r="M4309"/>
          <cell r="N4309">
            <v>93105</v>
          </cell>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520,52</v>
          </cell>
          <cell r="F4310" t="str">
            <v>4,26</v>
          </cell>
          <cell r="G4310" t="str">
            <v>516,26</v>
          </cell>
          <cell r="H4310" t="str">
            <v>0,00</v>
          </cell>
          <cell r="I4310" t="str">
            <v>0,00</v>
          </cell>
          <cell r="J4310" t="str">
            <v>0,00</v>
          </cell>
          <cell r="K4310">
            <v>516.26</v>
          </cell>
          <cell r="L4310">
            <v>516.26</v>
          </cell>
          <cell r="M4310"/>
          <cell r="N4310">
            <v>93106</v>
          </cell>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18,17</v>
          </cell>
          <cell r="F4311" t="str">
            <v>6,48</v>
          </cell>
          <cell r="G4311" t="str">
            <v>11,69</v>
          </cell>
          <cell r="H4311" t="str">
            <v>0,00</v>
          </cell>
          <cell r="I4311" t="str">
            <v>0,00</v>
          </cell>
          <cell r="J4311" t="str">
            <v>0,00</v>
          </cell>
          <cell r="K4311">
            <v>11.69</v>
          </cell>
          <cell r="L4311">
            <v>11.69</v>
          </cell>
          <cell r="M4311"/>
          <cell r="N4311">
            <v>93107</v>
          </cell>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15,30</v>
          </cell>
          <cell r="F4312" t="str">
            <v>5,37</v>
          </cell>
          <cell r="G4312" t="str">
            <v>9,93</v>
          </cell>
          <cell r="H4312" t="str">
            <v>0,00</v>
          </cell>
          <cell r="I4312" t="str">
            <v>0,00</v>
          </cell>
          <cell r="J4312" t="str">
            <v>0,00</v>
          </cell>
          <cell r="K4312">
            <v>9.93</v>
          </cell>
          <cell r="L4312">
            <v>9.93</v>
          </cell>
          <cell r="M4312"/>
          <cell r="N4312">
            <v>93108</v>
          </cell>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606,31</v>
          </cell>
          <cell r="F4313" t="str">
            <v>6,45</v>
          </cell>
          <cell r="G4313" t="str">
            <v>599,86</v>
          </cell>
          <cell r="H4313" t="str">
            <v>0,00</v>
          </cell>
          <cell r="I4313" t="str">
            <v>0,00</v>
          </cell>
          <cell r="J4313" t="str">
            <v>0,00</v>
          </cell>
          <cell r="K4313">
            <v>599.86</v>
          </cell>
          <cell r="L4313">
            <v>599.86</v>
          </cell>
          <cell r="M4313"/>
          <cell r="N4313">
            <v>93109</v>
          </cell>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23,34</v>
          </cell>
          <cell r="F4314" t="str">
            <v>4,71</v>
          </cell>
          <cell r="G4314" t="str">
            <v>18,63</v>
          </cell>
          <cell r="H4314" t="str">
            <v>0,00</v>
          </cell>
          <cell r="I4314" t="str">
            <v>0,00</v>
          </cell>
          <cell r="J4314" t="str">
            <v>0,00</v>
          </cell>
          <cell r="K4314">
            <v>18.63</v>
          </cell>
          <cell r="L4314">
            <v>18.63</v>
          </cell>
          <cell r="M4314"/>
          <cell r="N4314">
            <v>93110</v>
          </cell>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28,29</v>
          </cell>
          <cell r="F4315" t="str">
            <v>5,51</v>
          </cell>
          <cell r="G4315" t="str">
            <v>22,78</v>
          </cell>
          <cell r="H4315" t="str">
            <v>0,00</v>
          </cell>
          <cell r="I4315" t="str">
            <v>0,00</v>
          </cell>
          <cell r="J4315" t="str">
            <v>0,00</v>
          </cell>
          <cell r="K4315">
            <v>22.78</v>
          </cell>
          <cell r="L4315">
            <v>22.78</v>
          </cell>
          <cell r="M4315"/>
          <cell r="N4315">
            <v>93111</v>
          </cell>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57,12</v>
          </cell>
          <cell r="F4316" t="str">
            <v>6,46</v>
          </cell>
          <cell r="G4316" t="str">
            <v>50,66</v>
          </cell>
          <cell r="H4316" t="str">
            <v>0,00</v>
          </cell>
          <cell r="I4316" t="str">
            <v>0,00</v>
          </cell>
          <cell r="J4316" t="str">
            <v>0,00</v>
          </cell>
          <cell r="K4316">
            <v>50.66</v>
          </cell>
          <cell r="L4316">
            <v>50.66</v>
          </cell>
          <cell r="M4316"/>
          <cell r="N4316">
            <v>93112</v>
          </cell>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26,10</v>
          </cell>
          <cell r="F4317" t="str">
            <v>8,35</v>
          </cell>
          <cell r="G4317" t="str">
            <v>17,75</v>
          </cell>
          <cell r="H4317" t="str">
            <v>0,00</v>
          </cell>
          <cell r="I4317" t="str">
            <v>0,00</v>
          </cell>
          <cell r="J4317" t="str">
            <v>0,00</v>
          </cell>
          <cell r="K4317">
            <v>17.75</v>
          </cell>
          <cell r="L4317">
            <v>17.75</v>
          </cell>
          <cell r="M4317"/>
          <cell r="N4317">
            <v>93113</v>
          </cell>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37,04</v>
          </cell>
          <cell r="F4318" t="str">
            <v>5,66</v>
          </cell>
          <cell r="G4318" t="str">
            <v>31,38</v>
          </cell>
          <cell r="H4318" t="str">
            <v>0,00</v>
          </cell>
          <cell r="I4318" t="str">
            <v>0,00</v>
          </cell>
          <cell r="J4318" t="str">
            <v>0,00</v>
          </cell>
          <cell r="K4318">
            <v>31.38</v>
          </cell>
          <cell r="L4318">
            <v>31.38</v>
          </cell>
          <cell r="M4318"/>
          <cell r="N4318">
            <v>93114</v>
          </cell>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97,72</v>
          </cell>
          <cell r="F4319" t="str">
            <v>8,33</v>
          </cell>
          <cell r="G4319" t="str">
            <v>89,39</v>
          </cell>
          <cell r="H4319" t="str">
            <v>0,00</v>
          </cell>
          <cell r="I4319" t="str">
            <v>0,00</v>
          </cell>
          <cell r="J4319" t="str">
            <v>0,00</v>
          </cell>
          <cell r="K4319">
            <v>89.39</v>
          </cell>
          <cell r="L4319">
            <v>89.39</v>
          </cell>
          <cell r="M4319"/>
          <cell r="N4319">
            <v>93115</v>
          </cell>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667,99</v>
          </cell>
          <cell r="F4320" t="str">
            <v>8,33</v>
          </cell>
          <cell r="G4320" t="str">
            <v>659,66</v>
          </cell>
          <cell r="H4320" t="str">
            <v>0,00</v>
          </cell>
          <cell r="I4320" t="str">
            <v>0,00</v>
          </cell>
          <cell r="J4320" t="str">
            <v>0,00</v>
          </cell>
          <cell r="K4320">
            <v>659.66</v>
          </cell>
          <cell r="L4320">
            <v>659.66</v>
          </cell>
          <cell r="M4320"/>
          <cell r="N4320">
            <v>93116</v>
          </cell>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66,69</v>
          </cell>
          <cell r="F4321" t="str">
            <v>5,81</v>
          </cell>
          <cell r="G4321" t="str">
            <v>60,88</v>
          </cell>
          <cell r="H4321" t="str">
            <v>0,00</v>
          </cell>
          <cell r="I4321" t="str">
            <v>0,00</v>
          </cell>
          <cell r="J4321" t="str">
            <v>0,00</v>
          </cell>
          <cell r="K4321">
            <v>60.88</v>
          </cell>
          <cell r="L4321">
            <v>60.88</v>
          </cell>
          <cell r="M4321"/>
          <cell r="N4321">
            <v>93117</v>
          </cell>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98,31</v>
          </cell>
          <cell r="F4322" t="str">
            <v>8,86</v>
          </cell>
          <cell r="G4322" t="str">
            <v>89,45</v>
          </cell>
          <cell r="H4322" t="str">
            <v>0,00</v>
          </cell>
          <cell r="I4322" t="str">
            <v>0,00</v>
          </cell>
          <cell r="J4322" t="str">
            <v>0,00</v>
          </cell>
          <cell r="K4322">
            <v>89.45</v>
          </cell>
          <cell r="L4322">
            <v>89.45</v>
          </cell>
          <cell r="M4322"/>
          <cell r="N4322">
            <v>93118</v>
          </cell>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19,69</v>
          </cell>
          <cell r="F4323" t="str">
            <v>3,68</v>
          </cell>
          <cell r="G4323" t="str">
            <v>16,01</v>
          </cell>
          <cell r="H4323" t="str">
            <v>0,00</v>
          </cell>
          <cell r="I4323" t="str">
            <v>0,00</v>
          </cell>
          <cell r="J4323" t="str">
            <v>0,00</v>
          </cell>
          <cell r="K4323">
            <v>16.010000000000002</v>
          </cell>
          <cell r="L4323">
            <v>16.010000000000002</v>
          </cell>
          <cell r="M4323"/>
          <cell r="N4323">
            <v>93119</v>
          </cell>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29,57</v>
          </cell>
          <cell r="F4324" t="str">
            <v>3,32</v>
          </cell>
          <cell r="G4324" t="str">
            <v>26,25</v>
          </cell>
          <cell r="H4324" t="str">
            <v>0,00</v>
          </cell>
          <cell r="I4324" t="str">
            <v>0,00</v>
          </cell>
          <cell r="J4324" t="str">
            <v>0,00</v>
          </cell>
          <cell r="K4324">
            <v>26.25</v>
          </cell>
          <cell r="L4324">
            <v>26.25</v>
          </cell>
          <cell r="M4324"/>
          <cell r="N4324">
            <v>93120</v>
          </cell>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33,56</v>
          </cell>
          <cell r="F4325" t="str">
            <v>4,11</v>
          </cell>
          <cell r="G4325" t="str">
            <v>29,45</v>
          </cell>
          <cell r="H4325" t="str">
            <v>0,00</v>
          </cell>
          <cell r="I4325" t="str">
            <v>0,00</v>
          </cell>
          <cell r="J4325" t="str">
            <v>0,00</v>
          </cell>
          <cell r="K4325">
            <v>29.45</v>
          </cell>
          <cell r="L4325">
            <v>29.45</v>
          </cell>
          <cell r="M4325"/>
          <cell r="N4325">
            <v>93121</v>
          </cell>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29,59</v>
          </cell>
          <cell r="F4326" t="str">
            <v>4,74</v>
          </cell>
          <cell r="G4326" t="str">
            <v>24,85</v>
          </cell>
          <cell r="H4326" t="str">
            <v>0,00</v>
          </cell>
          <cell r="I4326" t="str">
            <v>0,00</v>
          </cell>
          <cell r="J4326" t="str">
            <v>0,00</v>
          </cell>
          <cell r="K4326">
            <v>24.85</v>
          </cell>
          <cell r="L4326">
            <v>24.85</v>
          </cell>
          <cell r="M4326"/>
          <cell r="N4326">
            <v>93122</v>
          </cell>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66,36</v>
          </cell>
          <cell r="F4327" t="str">
            <v>5,99</v>
          </cell>
          <cell r="G4327" t="str">
            <v>60,37</v>
          </cell>
          <cell r="H4327" t="str">
            <v>0,00</v>
          </cell>
          <cell r="I4327" t="str">
            <v>0,00</v>
          </cell>
          <cell r="J4327" t="str">
            <v>0,00</v>
          </cell>
          <cell r="K4327">
            <v>60.37</v>
          </cell>
          <cell r="L4327">
            <v>60.37</v>
          </cell>
          <cell r="M4327"/>
          <cell r="N4327">
            <v>93123</v>
          </cell>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104,35</v>
          </cell>
          <cell r="F4328" t="str">
            <v>7,23</v>
          </cell>
          <cell r="G4328" t="str">
            <v>97,12</v>
          </cell>
          <cell r="H4328" t="str">
            <v>0,00</v>
          </cell>
          <cell r="I4328" t="str">
            <v>0,00</v>
          </cell>
          <cell r="J4328" t="str">
            <v>0,00</v>
          </cell>
          <cell r="K4328">
            <v>97.12</v>
          </cell>
          <cell r="L4328">
            <v>97.12</v>
          </cell>
          <cell r="M4328"/>
          <cell r="N4328">
            <v>93124</v>
          </cell>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153,51</v>
          </cell>
          <cell r="F4329" t="str">
            <v>9,37</v>
          </cell>
          <cell r="G4329" t="str">
            <v>144,14</v>
          </cell>
          <cell r="H4329" t="str">
            <v>0,00</v>
          </cell>
          <cell r="I4329" t="str">
            <v>0,00</v>
          </cell>
          <cell r="J4329" t="str">
            <v>0,00</v>
          </cell>
          <cell r="K4329">
            <v>144.13999999999999</v>
          </cell>
          <cell r="L4329">
            <v>144.13999999999999</v>
          </cell>
          <cell r="M4329"/>
          <cell r="N4329">
            <v>93125</v>
          </cell>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339,80</v>
          </cell>
          <cell r="F4330" t="str">
            <v>11,52</v>
          </cell>
          <cell r="G4330" t="str">
            <v>328,28</v>
          </cell>
          <cell r="H4330" t="str">
            <v>0,00</v>
          </cell>
          <cell r="I4330" t="str">
            <v>0,00</v>
          </cell>
          <cell r="J4330" t="str">
            <v>0,00</v>
          </cell>
          <cell r="K4330">
            <v>328.28</v>
          </cell>
          <cell r="L4330">
            <v>328.28</v>
          </cell>
          <cell r="M4330"/>
          <cell r="N4330">
            <v>93126</v>
          </cell>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22,07</v>
          </cell>
          <cell r="F4331" t="str">
            <v>7,41</v>
          </cell>
          <cell r="G4331" t="str">
            <v>14,66</v>
          </cell>
          <cell r="H4331" t="str">
            <v>0,00</v>
          </cell>
          <cell r="I4331" t="str">
            <v>0,00</v>
          </cell>
          <cell r="J4331" t="str">
            <v>0,00</v>
          </cell>
          <cell r="K4331">
            <v>14.66</v>
          </cell>
          <cell r="L4331">
            <v>14.66</v>
          </cell>
          <cell r="M4331"/>
          <cell r="N4331">
            <v>93133</v>
          </cell>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60,16</v>
          </cell>
          <cell r="F4332" t="str">
            <v>14,44</v>
          </cell>
          <cell r="G4332" t="str">
            <v>45,72</v>
          </cell>
          <cell r="H4332" t="str">
            <v>0,00</v>
          </cell>
          <cell r="I4332" t="str">
            <v>0,00</v>
          </cell>
          <cell r="J4332" t="str">
            <v>0,00</v>
          </cell>
          <cell r="K4332">
            <v>45.72</v>
          </cell>
          <cell r="L4332">
            <v>45.72</v>
          </cell>
          <cell r="M4332"/>
          <cell r="N4332">
            <v>94465</v>
          </cell>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60,19</v>
          </cell>
          <cell r="F4333" t="str">
            <v>14,44</v>
          </cell>
          <cell r="G4333" t="str">
            <v>45,75</v>
          </cell>
          <cell r="H4333" t="str">
            <v>0,00</v>
          </cell>
          <cell r="I4333" t="str">
            <v>0,00</v>
          </cell>
          <cell r="J4333" t="str">
            <v>0,00</v>
          </cell>
          <cell r="K4333">
            <v>45.75</v>
          </cell>
          <cell r="L4333">
            <v>45.75</v>
          </cell>
          <cell r="M4333"/>
          <cell r="N4333">
            <v>94466</v>
          </cell>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93,98</v>
          </cell>
          <cell r="F4334" t="str">
            <v>14,43</v>
          </cell>
          <cell r="G4334" t="str">
            <v>79,55</v>
          </cell>
          <cell r="H4334" t="str">
            <v>0,00</v>
          </cell>
          <cell r="I4334" t="str">
            <v>0,00</v>
          </cell>
          <cell r="J4334" t="str">
            <v>0,00</v>
          </cell>
          <cell r="K4334">
            <v>79.55</v>
          </cell>
          <cell r="L4334">
            <v>79.55</v>
          </cell>
          <cell r="M4334"/>
          <cell r="N4334">
            <v>94467</v>
          </cell>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81,98</v>
          </cell>
          <cell r="F4335" t="str">
            <v>14,43</v>
          </cell>
          <cell r="G4335" t="str">
            <v>67,55</v>
          </cell>
          <cell r="H4335" t="str">
            <v>0,00</v>
          </cell>
          <cell r="I4335" t="str">
            <v>0,00</v>
          </cell>
          <cell r="J4335" t="str">
            <v>0,00</v>
          </cell>
          <cell r="K4335">
            <v>67.55</v>
          </cell>
          <cell r="L4335">
            <v>67.55</v>
          </cell>
          <cell r="M4335"/>
          <cell r="N4335">
            <v>94468</v>
          </cell>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136,85</v>
          </cell>
          <cell r="F4336" t="str">
            <v>18,03</v>
          </cell>
          <cell r="G4336" t="str">
            <v>118,82</v>
          </cell>
          <cell r="H4336" t="str">
            <v>0,00</v>
          </cell>
          <cell r="I4336" t="str">
            <v>0,00</v>
          </cell>
          <cell r="J4336" t="str">
            <v>0,00</v>
          </cell>
          <cell r="K4336">
            <v>118.82</v>
          </cell>
          <cell r="L4336">
            <v>118.82</v>
          </cell>
          <cell r="M4336"/>
          <cell r="N4336">
            <v>94469</v>
          </cell>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126,17</v>
          </cell>
          <cell r="F4337" t="str">
            <v>18,03</v>
          </cell>
          <cell r="G4337" t="str">
            <v>108,14</v>
          </cell>
          <cell r="H4337" t="str">
            <v>0,00</v>
          </cell>
          <cell r="I4337" t="str">
            <v>0,00</v>
          </cell>
          <cell r="J4337" t="str">
            <v>0,00</v>
          </cell>
          <cell r="K4337">
            <v>108.14</v>
          </cell>
          <cell r="L4337">
            <v>108.14</v>
          </cell>
          <cell r="M4337"/>
          <cell r="N4337">
            <v>94470</v>
          </cell>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86,80</v>
          </cell>
          <cell r="F4338" t="str">
            <v>21,65</v>
          </cell>
          <cell r="G4338" t="str">
            <v>65,15</v>
          </cell>
          <cell r="H4338" t="str">
            <v>0,00</v>
          </cell>
          <cell r="I4338" t="str">
            <v>0,00</v>
          </cell>
          <cell r="J4338" t="str">
            <v>0,00</v>
          </cell>
          <cell r="K4338">
            <v>65.150000000000006</v>
          </cell>
          <cell r="L4338">
            <v>65.150000000000006</v>
          </cell>
          <cell r="M4338"/>
          <cell r="N4338">
            <v>94471</v>
          </cell>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89,48</v>
          </cell>
          <cell r="F4339" t="str">
            <v>21,65</v>
          </cell>
          <cell r="G4339" t="str">
            <v>67,83</v>
          </cell>
          <cell r="H4339" t="str">
            <v>0,00</v>
          </cell>
          <cell r="I4339" t="str">
            <v>0,00</v>
          </cell>
          <cell r="J4339" t="str">
            <v>0,00</v>
          </cell>
          <cell r="K4339">
            <v>67.83</v>
          </cell>
          <cell r="L4339">
            <v>67.83</v>
          </cell>
          <cell r="M4339"/>
          <cell r="N4339">
            <v>94472</v>
          </cell>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134,60</v>
          </cell>
          <cell r="F4340" t="str">
            <v>21,64</v>
          </cell>
          <cell r="G4340" t="str">
            <v>112,96</v>
          </cell>
          <cell r="H4340" t="str">
            <v>0,00</v>
          </cell>
          <cell r="I4340" t="str">
            <v>0,00</v>
          </cell>
          <cell r="J4340" t="str">
            <v>0,00</v>
          </cell>
          <cell r="K4340">
            <v>112.96</v>
          </cell>
          <cell r="L4340">
            <v>112.96</v>
          </cell>
          <cell r="M4340"/>
          <cell r="N4340">
            <v>94473</v>
          </cell>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146,35</v>
          </cell>
          <cell r="F4341" t="str">
            <v>21,64</v>
          </cell>
          <cell r="G4341" t="str">
            <v>124,71</v>
          </cell>
          <cell r="H4341" t="str">
            <v>0,00</v>
          </cell>
          <cell r="I4341" t="str">
            <v>0,00</v>
          </cell>
          <cell r="J4341" t="str">
            <v>0,00</v>
          </cell>
          <cell r="K4341">
            <v>124.71</v>
          </cell>
          <cell r="L4341">
            <v>124.71</v>
          </cell>
          <cell r="M4341"/>
          <cell r="N4341">
            <v>94474</v>
          </cell>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185,28</v>
          </cell>
          <cell r="F4342" t="str">
            <v>27,03</v>
          </cell>
          <cell r="G4342" t="str">
            <v>158,25</v>
          </cell>
          <cell r="H4342" t="str">
            <v>0,00</v>
          </cell>
          <cell r="I4342" t="str">
            <v>0,00</v>
          </cell>
          <cell r="J4342" t="str">
            <v>0,00</v>
          </cell>
          <cell r="K4342">
            <v>158.25</v>
          </cell>
          <cell r="L4342">
            <v>158.25</v>
          </cell>
          <cell r="M4342"/>
          <cell r="N4342">
            <v>94475</v>
          </cell>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207,92</v>
          </cell>
          <cell r="F4343" t="str">
            <v>27,03</v>
          </cell>
          <cell r="G4343" t="str">
            <v>180,89</v>
          </cell>
          <cell r="H4343" t="str">
            <v>0,00</v>
          </cell>
          <cell r="I4343" t="str">
            <v>0,00</v>
          </cell>
          <cell r="J4343" t="str">
            <v>0,00</v>
          </cell>
          <cell r="K4343">
            <v>180.89</v>
          </cell>
          <cell r="L4343">
            <v>180.89</v>
          </cell>
          <cell r="M4343"/>
          <cell r="N4343">
            <v>94476</v>
          </cell>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115,47</v>
          </cell>
          <cell r="F4344" t="str">
            <v>28,83</v>
          </cell>
          <cell r="G4344" t="str">
            <v>86,64</v>
          </cell>
          <cell r="H4344" t="str">
            <v>0,00</v>
          </cell>
          <cell r="I4344" t="str">
            <v>0,00</v>
          </cell>
          <cell r="J4344" t="str">
            <v>0,00</v>
          </cell>
          <cell r="K4344">
            <v>86.64</v>
          </cell>
          <cell r="L4344">
            <v>86.64</v>
          </cell>
          <cell r="M4344"/>
          <cell r="N4344">
            <v>94477</v>
          </cell>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185,13</v>
          </cell>
          <cell r="F4345" t="str">
            <v>28,82</v>
          </cell>
          <cell r="G4345" t="str">
            <v>156,31</v>
          </cell>
          <cell r="H4345" t="str">
            <v>0,00</v>
          </cell>
          <cell r="I4345" t="str">
            <v>0,00</v>
          </cell>
          <cell r="J4345" t="str">
            <v>0,00</v>
          </cell>
          <cell r="K4345">
            <v>156.31</v>
          </cell>
          <cell r="L4345">
            <v>156.31</v>
          </cell>
          <cell r="M4345"/>
          <cell r="N4345">
            <v>94478</v>
          </cell>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244,60</v>
          </cell>
          <cell r="F4346" t="str">
            <v>36,04</v>
          </cell>
          <cell r="G4346" t="str">
            <v>208,56</v>
          </cell>
          <cell r="H4346" t="str">
            <v>0,00</v>
          </cell>
          <cell r="I4346" t="str">
            <v>0,00</v>
          </cell>
          <cell r="J4346" t="str">
            <v>0,00</v>
          </cell>
          <cell r="K4346">
            <v>208.56</v>
          </cell>
          <cell r="L4346">
            <v>208.56</v>
          </cell>
          <cell r="M4346"/>
          <cell r="N4346">
            <v>94479</v>
          </cell>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91,67</v>
          </cell>
          <cell r="F4347" t="str">
            <v>16,95</v>
          </cell>
          <cell r="G4347" t="str">
            <v>74,72</v>
          </cell>
          <cell r="H4347" t="str">
            <v>0,00</v>
          </cell>
          <cell r="I4347" t="str">
            <v>0,00</v>
          </cell>
          <cell r="J4347" t="str">
            <v>0,00</v>
          </cell>
          <cell r="K4347">
            <v>74.72</v>
          </cell>
          <cell r="L4347">
            <v>74.72</v>
          </cell>
          <cell r="M4347"/>
          <cell r="N4347">
            <v>94606</v>
          </cell>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224,77</v>
          </cell>
          <cell r="F4348" t="str">
            <v>16,95</v>
          </cell>
          <cell r="G4348" t="str">
            <v>207,82</v>
          </cell>
          <cell r="H4348" t="str">
            <v>0,00</v>
          </cell>
          <cell r="I4348" t="str">
            <v>0,00</v>
          </cell>
          <cell r="J4348" t="str">
            <v>0,00</v>
          </cell>
          <cell r="K4348">
            <v>207.82</v>
          </cell>
          <cell r="L4348">
            <v>207.82</v>
          </cell>
          <cell r="M4348"/>
          <cell r="N4348">
            <v>94608</v>
          </cell>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333,75</v>
          </cell>
          <cell r="F4349" t="str">
            <v>18,48</v>
          </cell>
          <cell r="G4349" t="str">
            <v>315,27</v>
          </cell>
          <cell r="H4349" t="str">
            <v>0,00</v>
          </cell>
          <cell r="I4349" t="str">
            <v>0,00</v>
          </cell>
          <cell r="J4349" t="str">
            <v>0,00</v>
          </cell>
          <cell r="K4349">
            <v>315.27</v>
          </cell>
          <cell r="L4349">
            <v>315.27</v>
          </cell>
          <cell r="M4349"/>
          <cell r="N4349">
            <v>94610</v>
          </cell>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468,12</v>
          </cell>
          <cell r="F4350" t="str">
            <v>18,48</v>
          </cell>
          <cell r="G4350" t="str">
            <v>449,64</v>
          </cell>
          <cell r="H4350" t="str">
            <v>0,00</v>
          </cell>
          <cell r="I4350" t="str">
            <v>0,00</v>
          </cell>
          <cell r="J4350" t="str">
            <v>0,00</v>
          </cell>
          <cell r="K4350">
            <v>449.64</v>
          </cell>
          <cell r="L4350">
            <v>449.64</v>
          </cell>
          <cell r="M4350"/>
          <cell r="N4350">
            <v>94612</v>
          </cell>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154,98</v>
          </cell>
          <cell r="F4351" t="str">
            <v>25,46</v>
          </cell>
          <cell r="G4351" t="str">
            <v>129,52</v>
          </cell>
          <cell r="H4351" t="str">
            <v>0,00</v>
          </cell>
          <cell r="I4351" t="str">
            <v>0,00</v>
          </cell>
          <cell r="J4351" t="str">
            <v>0,00</v>
          </cell>
          <cell r="K4351">
            <v>129.52000000000001</v>
          </cell>
          <cell r="L4351">
            <v>129.52000000000001</v>
          </cell>
          <cell r="M4351"/>
          <cell r="N4351">
            <v>94614</v>
          </cell>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175,87</v>
          </cell>
          <cell r="F4352" t="str">
            <v>25,46</v>
          </cell>
          <cell r="G4352" t="str">
            <v>150,41</v>
          </cell>
          <cell r="H4352" t="str">
            <v>0,00</v>
          </cell>
          <cell r="I4352" t="str">
            <v>0,00</v>
          </cell>
          <cell r="J4352" t="str">
            <v>0,00</v>
          </cell>
          <cell r="K4352">
            <v>150.41</v>
          </cell>
          <cell r="L4352">
            <v>150.41</v>
          </cell>
          <cell r="M4352"/>
          <cell r="N4352">
            <v>94615</v>
          </cell>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429,59</v>
          </cell>
          <cell r="F4353" t="str">
            <v>25,45</v>
          </cell>
          <cell r="G4353" t="str">
            <v>404,14</v>
          </cell>
          <cell r="H4353" t="str">
            <v>0,00</v>
          </cell>
          <cell r="I4353" t="str">
            <v>0,00</v>
          </cell>
          <cell r="J4353" t="str">
            <v>0,00</v>
          </cell>
          <cell r="K4353">
            <v>404.14</v>
          </cell>
          <cell r="L4353">
            <v>404.14</v>
          </cell>
          <cell r="M4353"/>
          <cell r="N4353">
            <v>94616</v>
          </cell>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356,94</v>
          </cell>
          <cell r="F4354" t="str">
            <v>25,45</v>
          </cell>
          <cell r="G4354" t="str">
            <v>331,49</v>
          </cell>
          <cell r="H4354" t="str">
            <v>0,00</v>
          </cell>
          <cell r="I4354" t="str">
            <v>0,00</v>
          </cell>
          <cell r="J4354" t="str">
            <v>0,00</v>
          </cell>
          <cell r="K4354">
            <v>331.49</v>
          </cell>
          <cell r="L4354">
            <v>331.49</v>
          </cell>
          <cell r="M4354"/>
          <cell r="N4354">
            <v>94617</v>
          </cell>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421,94</v>
          </cell>
          <cell r="F4355" t="str">
            <v>27,70</v>
          </cell>
          <cell r="G4355" t="str">
            <v>394,24</v>
          </cell>
          <cell r="H4355" t="str">
            <v>0,00</v>
          </cell>
          <cell r="I4355" t="str">
            <v>0,00</v>
          </cell>
          <cell r="J4355" t="str">
            <v>0,00</v>
          </cell>
          <cell r="K4355">
            <v>394.24</v>
          </cell>
          <cell r="L4355">
            <v>394.24</v>
          </cell>
          <cell r="M4355"/>
          <cell r="N4355">
            <v>94618</v>
          </cell>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965,36</v>
          </cell>
          <cell r="F4356" t="str">
            <v>27,70</v>
          </cell>
          <cell r="G4356" t="str">
            <v>937,66</v>
          </cell>
          <cell r="H4356" t="str">
            <v>0,00</v>
          </cell>
          <cell r="I4356" t="str">
            <v>0,00</v>
          </cell>
          <cell r="J4356" t="str">
            <v>0,00</v>
          </cell>
          <cell r="K4356">
            <v>937.66</v>
          </cell>
          <cell r="L4356">
            <v>937.66</v>
          </cell>
          <cell r="M4356"/>
          <cell r="N4356">
            <v>94620</v>
          </cell>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226,67</v>
          </cell>
          <cell r="F4357" t="str">
            <v>33,94</v>
          </cell>
          <cell r="G4357" t="str">
            <v>192,73</v>
          </cell>
          <cell r="H4357" t="str">
            <v>0,00</v>
          </cell>
          <cell r="I4357" t="str">
            <v>0,00</v>
          </cell>
          <cell r="J4357" t="str">
            <v>0,00</v>
          </cell>
          <cell r="K4357">
            <v>192.73</v>
          </cell>
          <cell r="L4357">
            <v>192.73</v>
          </cell>
          <cell r="M4357"/>
          <cell r="N4357">
            <v>94622</v>
          </cell>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532,12</v>
          </cell>
          <cell r="F4358" t="str">
            <v>33,93</v>
          </cell>
          <cell r="G4358" t="str">
            <v>498,19</v>
          </cell>
          <cell r="H4358" t="str">
            <v>0,00</v>
          </cell>
          <cell r="I4358" t="str">
            <v>0,00</v>
          </cell>
          <cell r="J4358" t="str">
            <v>0,00</v>
          </cell>
          <cell r="K4358">
            <v>498.19</v>
          </cell>
          <cell r="L4358">
            <v>498.19</v>
          </cell>
          <cell r="M4358"/>
          <cell r="N4358">
            <v>94623</v>
          </cell>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809,42</v>
          </cell>
          <cell r="F4359" t="str">
            <v>36,95</v>
          </cell>
          <cell r="G4359" t="str">
            <v>772,47</v>
          </cell>
          <cell r="H4359" t="str">
            <v>0,00</v>
          </cell>
          <cell r="I4359" t="str">
            <v>0,00</v>
          </cell>
          <cell r="J4359" t="str">
            <v>0,00</v>
          </cell>
          <cell r="K4359">
            <v>772.47</v>
          </cell>
          <cell r="L4359">
            <v>772.47</v>
          </cell>
          <cell r="M4359"/>
          <cell r="N4359">
            <v>94624</v>
          </cell>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1.683,47</v>
          </cell>
          <cell r="F4360" t="str">
            <v>36,95</v>
          </cell>
          <cell r="G4360" t="str">
            <v>1.646,52</v>
          </cell>
          <cell r="H4360" t="str">
            <v>0,00</v>
          </cell>
          <cell r="I4360" t="str">
            <v>0,00</v>
          </cell>
          <cell r="J4360" t="str">
            <v>0,00</v>
          </cell>
          <cell r="K4360">
            <v>1646.52</v>
          </cell>
          <cell r="L4360">
            <v>1646.52</v>
          </cell>
          <cell r="M4360"/>
          <cell r="N4360">
            <v>94625</v>
          </cell>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6,95</v>
          </cell>
          <cell r="F4361" t="str">
            <v>3,34</v>
          </cell>
          <cell r="G4361" t="str">
            <v>3,61</v>
          </cell>
          <cell r="H4361" t="str">
            <v>0,00</v>
          </cell>
          <cell r="I4361" t="str">
            <v>0,00</v>
          </cell>
          <cell r="J4361" t="str">
            <v>0,00</v>
          </cell>
          <cell r="K4361">
            <v>3.61</v>
          </cell>
          <cell r="L4361">
            <v>3.61</v>
          </cell>
          <cell r="M4361"/>
          <cell r="N4361">
            <v>94656</v>
          </cell>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6,82</v>
          </cell>
          <cell r="F4362" t="str">
            <v>3,34</v>
          </cell>
          <cell r="G4362" t="str">
            <v>3,48</v>
          </cell>
          <cell r="H4362" t="str">
            <v>0,00</v>
          </cell>
          <cell r="I4362" t="str">
            <v>0,00</v>
          </cell>
          <cell r="J4362" t="str">
            <v>0,00</v>
          </cell>
          <cell r="K4362">
            <v>3.48</v>
          </cell>
          <cell r="L4362">
            <v>3.48</v>
          </cell>
          <cell r="M4362"/>
          <cell r="N4362">
            <v>94657</v>
          </cell>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8,25</v>
          </cell>
          <cell r="F4363" t="str">
            <v>3,33</v>
          </cell>
          <cell r="G4363" t="str">
            <v>4,92</v>
          </cell>
          <cell r="H4363" t="str">
            <v>0,00</v>
          </cell>
          <cell r="I4363" t="str">
            <v>0,00</v>
          </cell>
          <cell r="J4363" t="str">
            <v>0,00</v>
          </cell>
          <cell r="K4363">
            <v>4.92</v>
          </cell>
          <cell r="L4363">
            <v>4.92</v>
          </cell>
          <cell r="M4363"/>
          <cell r="N4363">
            <v>94658</v>
          </cell>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8,39</v>
          </cell>
          <cell r="F4364" t="str">
            <v>3,33</v>
          </cell>
          <cell r="G4364" t="str">
            <v>5,06</v>
          </cell>
          <cell r="H4364" t="str">
            <v>0,00</v>
          </cell>
          <cell r="I4364" t="str">
            <v>0,00</v>
          </cell>
          <cell r="J4364" t="str">
            <v>0,00</v>
          </cell>
          <cell r="K4364">
            <v>5.0599999999999996</v>
          </cell>
          <cell r="L4364">
            <v>5.0599999999999996</v>
          </cell>
          <cell r="M4364"/>
          <cell r="N4364">
            <v>94659</v>
          </cell>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13,48</v>
          </cell>
          <cell r="F4365" t="str">
            <v>4,73</v>
          </cell>
          <cell r="G4365" t="str">
            <v>8,75</v>
          </cell>
          <cell r="H4365" t="str">
            <v>0,00</v>
          </cell>
          <cell r="I4365" t="str">
            <v>0,00</v>
          </cell>
          <cell r="J4365" t="str">
            <v>0,00</v>
          </cell>
          <cell r="K4365">
            <v>8.75</v>
          </cell>
          <cell r="L4365">
            <v>8.75</v>
          </cell>
          <cell r="M4365"/>
          <cell r="N4365">
            <v>94660</v>
          </cell>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14,10</v>
          </cell>
          <cell r="F4366" t="str">
            <v>4,73</v>
          </cell>
          <cell r="G4366" t="str">
            <v>9,37</v>
          </cell>
          <cell r="H4366" t="str">
            <v>0,00</v>
          </cell>
          <cell r="I4366" t="str">
            <v>0,00</v>
          </cell>
          <cell r="J4366" t="str">
            <v>0,00</v>
          </cell>
          <cell r="K4366">
            <v>9.3699999999999992</v>
          </cell>
          <cell r="L4366">
            <v>9.3699999999999992</v>
          </cell>
          <cell r="M4366"/>
          <cell r="N4366">
            <v>94661</v>
          </cell>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14,79</v>
          </cell>
          <cell r="F4367" t="str">
            <v>4,73</v>
          </cell>
          <cell r="G4367" t="str">
            <v>10,06</v>
          </cell>
          <cell r="H4367" t="str">
            <v>0,00</v>
          </cell>
          <cell r="I4367" t="str">
            <v>0,00</v>
          </cell>
          <cell r="J4367" t="str">
            <v>0,00</v>
          </cell>
          <cell r="K4367">
            <v>10.06</v>
          </cell>
          <cell r="L4367">
            <v>10.06</v>
          </cell>
          <cell r="M4367"/>
          <cell r="N4367">
            <v>94662</v>
          </cell>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15,04</v>
          </cell>
          <cell r="F4368" t="str">
            <v>4,73</v>
          </cell>
          <cell r="G4368" t="str">
            <v>10,31</v>
          </cell>
          <cell r="H4368" t="str">
            <v>0,00</v>
          </cell>
          <cell r="I4368" t="str">
            <v>0,00</v>
          </cell>
          <cell r="J4368" t="str">
            <v>0,00</v>
          </cell>
          <cell r="K4368">
            <v>10.31</v>
          </cell>
          <cell r="L4368">
            <v>10.31</v>
          </cell>
          <cell r="M4368"/>
          <cell r="N4368">
            <v>94663</v>
          </cell>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32,15</v>
          </cell>
          <cell r="F4369" t="str">
            <v>7,62</v>
          </cell>
          <cell r="G4369" t="str">
            <v>24,53</v>
          </cell>
          <cell r="H4369" t="str">
            <v>0,00</v>
          </cell>
          <cell r="I4369" t="str">
            <v>0,00</v>
          </cell>
          <cell r="J4369" t="str">
            <v>0,00</v>
          </cell>
          <cell r="K4369">
            <v>24.53</v>
          </cell>
          <cell r="L4369">
            <v>24.53</v>
          </cell>
          <cell r="M4369"/>
          <cell r="N4369">
            <v>94664</v>
          </cell>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32,13</v>
          </cell>
          <cell r="F4370" t="str">
            <v>7,62</v>
          </cell>
          <cell r="G4370" t="str">
            <v>24,51</v>
          </cell>
          <cell r="H4370" t="str">
            <v>0,00</v>
          </cell>
          <cell r="I4370" t="str">
            <v>0,00</v>
          </cell>
          <cell r="J4370" t="str">
            <v>0,00</v>
          </cell>
          <cell r="K4370">
            <v>24.51</v>
          </cell>
          <cell r="L4370">
            <v>24.51</v>
          </cell>
          <cell r="M4370"/>
          <cell r="N4370">
            <v>94665</v>
          </cell>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39,69</v>
          </cell>
          <cell r="F4371" t="str">
            <v>7,62</v>
          </cell>
          <cell r="G4371" t="str">
            <v>32,07</v>
          </cell>
          <cell r="H4371" t="str">
            <v>0,00</v>
          </cell>
          <cell r="I4371" t="str">
            <v>0,00</v>
          </cell>
          <cell r="J4371" t="str">
            <v>0,00</v>
          </cell>
          <cell r="K4371">
            <v>32.07</v>
          </cell>
          <cell r="L4371">
            <v>32.07</v>
          </cell>
          <cell r="M4371"/>
          <cell r="N4371">
            <v>94666</v>
          </cell>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44,39</v>
          </cell>
          <cell r="F4372" t="str">
            <v>7,62</v>
          </cell>
          <cell r="G4372" t="str">
            <v>36,77</v>
          </cell>
          <cell r="H4372" t="str">
            <v>0,00</v>
          </cell>
          <cell r="I4372" t="str">
            <v>0,00</v>
          </cell>
          <cell r="J4372" t="str">
            <v>0,00</v>
          </cell>
          <cell r="K4372">
            <v>36.770000000000003</v>
          </cell>
          <cell r="L4372">
            <v>36.770000000000003</v>
          </cell>
          <cell r="M4372"/>
          <cell r="N4372">
            <v>94667</v>
          </cell>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67,61</v>
          </cell>
          <cell r="F4373" t="str">
            <v>13,39</v>
          </cell>
          <cell r="G4373" t="str">
            <v>54,22</v>
          </cell>
          <cell r="H4373" t="str">
            <v>0,00</v>
          </cell>
          <cell r="I4373" t="str">
            <v>0,00</v>
          </cell>
          <cell r="J4373" t="str">
            <v>0,00</v>
          </cell>
          <cell r="K4373">
            <v>54.22</v>
          </cell>
          <cell r="L4373">
            <v>54.22</v>
          </cell>
          <cell r="M4373"/>
          <cell r="N4373">
            <v>94668</v>
          </cell>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93,97</v>
          </cell>
          <cell r="F4374" t="str">
            <v>13,39</v>
          </cell>
          <cell r="G4374" t="str">
            <v>80,58</v>
          </cell>
          <cell r="H4374" t="str">
            <v>0,00</v>
          </cell>
          <cell r="I4374" t="str">
            <v>0,00</v>
          </cell>
          <cell r="J4374" t="str">
            <v>0,00</v>
          </cell>
          <cell r="K4374">
            <v>80.58</v>
          </cell>
          <cell r="L4374">
            <v>80.58</v>
          </cell>
          <cell r="M4374"/>
          <cell r="N4374">
            <v>94669</v>
          </cell>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91,08</v>
          </cell>
          <cell r="F4375" t="str">
            <v>13,39</v>
          </cell>
          <cell r="G4375" t="str">
            <v>77,69</v>
          </cell>
          <cell r="H4375" t="str">
            <v>0,00</v>
          </cell>
          <cell r="I4375" t="str">
            <v>0,00</v>
          </cell>
          <cell r="J4375" t="str">
            <v>0,00</v>
          </cell>
          <cell r="K4375">
            <v>77.69</v>
          </cell>
          <cell r="L4375">
            <v>77.69</v>
          </cell>
          <cell r="M4375"/>
          <cell r="N4375">
            <v>94670</v>
          </cell>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135,04</v>
          </cell>
          <cell r="F4376" t="str">
            <v>13,38</v>
          </cell>
          <cell r="G4376" t="str">
            <v>121,66</v>
          </cell>
          <cell r="H4376" t="str">
            <v>0,00</v>
          </cell>
          <cell r="I4376" t="str">
            <v>0,00</v>
          </cell>
          <cell r="J4376" t="str">
            <v>0,00</v>
          </cell>
          <cell r="K4376">
            <v>121.66</v>
          </cell>
          <cell r="L4376">
            <v>121.66</v>
          </cell>
          <cell r="M4376"/>
          <cell r="N4376">
            <v>94671</v>
          </cell>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12,51</v>
          </cell>
          <cell r="F4377" t="str">
            <v>4,99</v>
          </cell>
          <cell r="G4377" t="str">
            <v>7,52</v>
          </cell>
          <cell r="H4377" t="str">
            <v>0,00</v>
          </cell>
          <cell r="I4377" t="str">
            <v>0,00</v>
          </cell>
          <cell r="J4377" t="str">
            <v>0,00</v>
          </cell>
          <cell r="K4377">
            <v>7.52</v>
          </cell>
          <cell r="L4377">
            <v>7.52</v>
          </cell>
          <cell r="M4377"/>
          <cell r="N4377">
            <v>94672</v>
          </cell>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12,15</v>
          </cell>
          <cell r="F4378" t="str">
            <v>4,99</v>
          </cell>
          <cell r="G4378" t="str">
            <v>7,16</v>
          </cell>
          <cell r="H4378" t="str">
            <v>0,00</v>
          </cell>
          <cell r="I4378" t="str">
            <v>0,00</v>
          </cell>
          <cell r="J4378" t="str">
            <v>0,00</v>
          </cell>
          <cell r="K4378">
            <v>7.16</v>
          </cell>
          <cell r="L4378">
            <v>7.16</v>
          </cell>
          <cell r="M4378"/>
          <cell r="N4378">
            <v>94673</v>
          </cell>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10,93</v>
          </cell>
          <cell r="F4379" t="str">
            <v>5,00</v>
          </cell>
          <cell r="G4379" t="str">
            <v>5,93</v>
          </cell>
          <cell r="H4379" t="str">
            <v>0,00</v>
          </cell>
          <cell r="I4379" t="str">
            <v>0,00</v>
          </cell>
          <cell r="J4379" t="str">
            <v>0,00</v>
          </cell>
          <cell r="K4379">
            <v>5.93</v>
          </cell>
          <cell r="L4379">
            <v>5.93</v>
          </cell>
          <cell r="M4379"/>
          <cell r="N4379">
            <v>94674</v>
          </cell>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17,57</v>
          </cell>
          <cell r="F4380" t="str">
            <v>4,98</v>
          </cell>
          <cell r="G4380" t="str">
            <v>12,59</v>
          </cell>
          <cell r="H4380" t="str">
            <v>0,00</v>
          </cell>
          <cell r="I4380" t="str">
            <v>0,00</v>
          </cell>
          <cell r="J4380" t="str">
            <v>0,00</v>
          </cell>
          <cell r="K4380">
            <v>12.59</v>
          </cell>
          <cell r="L4380">
            <v>12.59</v>
          </cell>
          <cell r="M4380"/>
          <cell r="N4380">
            <v>94675</v>
          </cell>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18,96</v>
          </cell>
          <cell r="F4381" t="str">
            <v>7,10</v>
          </cell>
          <cell r="G4381" t="str">
            <v>11,86</v>
          </cell>
          <cell r="H4381" t="str">
            <v>0,00</v>
          </cell>
          <cell r="I4381" t="str">
            <v>0,00</v>
          </cell>
          <cell r="J4381" t="str">
            <v>0,00</v>
          </cell>
          <cell r="K4381">
            <v>11.86</v>
          </cell>
          <cell r="L4381">
            <v>11.86</v>
          </cell>
          <cell r="M4381"/>
          <cell r="N4381">
            <v>94676</v>
          </cell>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28,95</v>
          </cell>
          <cell r="F4382" t="str">
            <v>7,09</v>
          </cell>
          <cell r="G4382" t="str">
            <v>21,86</v>
          </cell>
          <cell r="H4382" t="str">
            <v>0,00</v>
          </cell>
          <cell r="I4382" t="str">
            <v>0,00</v>
          </cell>
          <cell r="J4382" t="str">
            <v>0,00</v>
          </cell>
          <cell r="K4382">
            <v>21.86</v>
          </cell>
          <cell r="L4382">
            <v>21.86</v>
          </cell>
          <cell r="M4382"/>
          <cell r="N4382">
            <v>94677</v>
          </cell>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19,55</v>
          </cell>
          <cell r="F4383" t="str">
            <v>7,10</v>
          </cell>
          <cell r="G4383" t="str">
            <v>12,45</v>
          </cell>
          <cell r="H4383" t="str">
            <v>0,00</v>
          </cell>
          <cell r="I4383" t="str">
            <v>0,00</v>
          </cell>
          <cell r="J4383" t="str">
            <v>0,00</v>
          </cell>
          <cell r="K4383">
            <v>12.45</v>
          </cell>
          <cell r="L4383">
            <v>12.45</v>
          </cell>
          <cell r="M4383"/>
          <cell r="N4383">
            <v>94678</v>
          </cell>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32,72</v>
          </cell>
          <cell r="F4384" t="str">
            <v>7,09</v>
          </cell>
          <cell r="G4384" t="str">
            <v>25,63</v>
          </cell>
          <cell r="H4384" t="str">
            <v>0,00</v>
          </cell>
          <cell r="I4384" t="str">
            <v>0,00</v>
          </cell>
          <cell r="J4384" t="str">
            <v>0,00</v>
          </cell>
          <cell r="K4384">
            <v>25.63</v>
          </cell>
          <cell r="L4384">
            <v>25.63</v>
          </cell>
          <cell r="M4384"/>
          <cell r="N4384">
            <v>94679</v>
          </cell>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54,26</v>
          </cell>
          <cell r="F4385" t="str">
            <v>11,44</v>
          </cell>
          <cell r="G4385" t="str">
            <v>42,82</v>
          </cell>
          <cell r="H4385" t="str">
            <v>0,00</v>
          </cell>
          <cell r="I4385" t="str">
            <v>0,00</v>
          </cell>
          <cell r="J4385" t="str">
            <v>0,00</v>
          </cell>
          <cell r="K4385">
            <v>42.82</v>
          </cell>
          <cell r="L4385">
            <v>42.82</v>
          </cell>
          <cell r="M4385"/>
          <cell r="N4385">
            <v>94680</v>
          </cell>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72,30</v>
          </cell>
          <cell r="F4386" t="str">
            <v>11,44</v>
          </cell>
          <cell r="G4386" t="str">
            <v>60,86</v>
          </cell>
          <cell r="H4386" t="str">
            <v>0,00</v>
          </cell>
          <cell r="I4386" t="str">
            <v>0,00</v>
          </cell>
          <cell r="J4386" t="str">
            <v>0,00</v>
          </cell>
          <cell r="K4386">
            <v>60.86</v>
          </cell>
          <cell r="L4386">
            <v>60.86</v>
          </cell>
          <cell r="M4386"/>
          <cell r="N4386">
            <v>94681</v>
          </cell>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147,10</v>
          </cell>
          <cell r="F4387" t="str">
            <v>11,43</v>
          </cell>
          <cell r="G4387" t="str">
            <v>135,67</v>
          </cell>
          <cell r="H4387" t="str">
            <v>0,00</v>
          </cell>
          <cell r="I4387" t="str">
            <v>0,00</v>
          </cell>
          <cell r="J4387" t="str">
            <v>0,00</v>
          </cell>
          <cell r="K4387">
            <v>135.66999999999999</v>
          </cell>
          <cell r="L4387">
            <v>135.66999999999999</v>
          </cell>
          <cell r="M4387"/>
          <cell r="N4387">
            <v>94682</v>
          </cell>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94,12</v>
          </cell>
          <cell r="F4388" t="str">
            <v>11,44</v>
          </cell>
          <cell r="G4388" t="str">
            <v>82,68</v>
          </cell>
          <cell r="H4388" t="str">
            <v>0,00</v>
          </cell>
          <cell r="I4388" t="str">
            <v>0,00</v>
          </cell>
          <cell r="J4388" t="str">
            <v>0,00</v>
          </cell>
          <cell r="K4388">
            <v>82.68</v>
          </cell>
          <cell r="L4388">
            <v>82.68</v>
          </cell>
          <cell r="M4388"/>
          <cell r="N4388">
            <v>94683</v>
          </cell>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186,56</v>
          </cell>
          <cell r="F4389" t="str">
            <v>20,10</v>
          </cell>
          <cell r="G4389" t="str">
            <v>166,46</v>
          </cell>
          <cell r="H4389" t="str">
            <v>0,00</v>
          </cell>
          <cell r="I4389" t="str">
            <v>0,00</v>
          </cell>
          <cell r="J4389" t="str">
            <v>0,00</v>
          </cell>
          <cell r="K4389">
            <v>166.46</v>
          </cell>
          <cell r="L4389">
            <v>166.46</v>
          </cell>
          <cell r="M4389"/>
          <cell r="N4389">
            <v>94684</v>
          </cell>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142,46</v>
          </cell>
          <cell r="F4390" t="str">
            <v>20,11</v>
          </cell>
          <cell r="G4390" t="str">
            <v>122,35</v>
          </cell>
          <cell r="H4390" t="str">
            <v>0,00</v>
          </cell>
          <cell r="I4390" t="str">
            <v>0,00</v>
          </cell>
          <cell r="J4390" t="str">
            <v>0,00</v>
          </cell>
          <cell r="K4390">
            <v>122.35</v>
          </cell>
          <cell r="L4390">
            <v>122.35</v>
          </cell>
          <cell r="M4390"/>
          <cell r="N4390">
            <v>94685</v>
          </cell>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352,79</v>
          </cell>
          <cell r="F4391" t="str">
            <v>20,10</v>
          </cell>
          <cell r="G4391" t="str">
            <v>332,69</v>
          </cell>
          <cell r="H4391" t="str">
            <v>0,00</v>
          </cell>
          <cell r="I4391" t="str">
            <v>0,00</v>
          </cell>
          <cell r="J4391" t="str">
            <v>0,00</v>
          </cell>
          <cell r="K4391">
            <v>332.69</v>
          </cell>
          <cell r="L4391">
            <v>332.69</v>
          </cell>
          <cell r="M4391"/>
          <cell r="N4391">
            <v>94686</v>
          </cell>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286,32</v>
          </cell>
          <cell r="F4392" t="str">
            <v>20,10</v>
          </cell>
          <cell r="G4392" t="str">
            <v>266,22</v>
          </cell>
          <cell r="H4392" t="str">
            <v>0,00</v>
          </cell>
          <cell r="I4392" t="str">
            <v>0,00</v>
          </cell>
          <cell r="J4392" t="str">
            <v>0,00</v>
          </cell>
          <cell r="K4392">
            <v>266.22000000000003</v>
          </cell>
          <cell r="L4392">
            <v>266.22000000000003</v>
          </cell>
          <cell r="M4392"/>
          <cell r="N4392">
            <v>94687</v>
          </cell>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12,40</v>
          </cell>
          <cell r="F4393" t="str">
            <v>6,64</v>
          </cell>
          <cell r="G4393" t="str">
            <v>5,76</v>
          </cell>
          <cell r="H4393" t="str">
            <v>0,00</v>
          </cell>
          <cell r="I4393" t="str">
            <v>0,00</v>
          </cell>
          <cell r="J4393" t="str">
            <v>0,00</v>
          </cell>
          <cell r="K4393">
            <v>5.76</v>
          </cell>
          <cell r="L4393">
            <v>5.76</v>
          </cell>
          <cell r="M4393"/>
          <cell r="N4393">
            <v>94688</v>
          </cell>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17,18</v>
          </cell>
          <cell r="F4394" t="str">
            <v>6,62</v>
          </cell>
          <cell r="G4394" t="str">
            <v>10,56</v>
          </cell>
          <cell r="H4394" t="str">
            <v>0,00</v>
          </cell>
          <cell r="I4394" t="str">
            <v>0,00</v>
          </cell>
          <cell r="J4394" t="str">
            <v>0,00</v>
          </cell>
          <cell r="K4394">
            <v>10.56</v>
          </cell>
          <cell r="L4394">
            <v>10.56</v>
          </cell>
          <cell r="M4394"/>
          <cell r="N4394">
            <v>94689</v>
          </cell>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16,40</v>
          </cell>
          <cell r="F4395" t="str">
            <v>6,62</v>
          </cell>
          <cell r="G4395" t="str">
            <v>9,78</v>
          </cell>
          <cell r="H4395" t="str">
            <v>0,00</v>
          </cell>
          <cell r="I4395" t="str">
            <v>0,00</v>
          </cell>
          <cell r="J4395" t="str">
            <v>0,00</v>
          </cell>
          <cell r="K4395">
            <v>9.7799999999999994</v>
          </cell>
          <cell r="L4395">
            <v>9.7799999999999994</v>
          </cell>
          <cell r="M4395"/>
          <cell r="N4395">
            <v>94690</v>
          </cell>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19,17</v>
          </cell>
          <cell r="F4396" t="str">
            <v>6,61</v>
          </cell>
          <cell r="G4396" t="str">
            <v>12,56</v>
          </cell>
          <cell r="H4396" t="str">
            <v>0,00</v>
          </cell>
          <cell r="I4396" t="str">
            <v>0,00</v>
          </cell>
          <cell r="J4396" t="str">
            <v>0,00</v>
          </cell>
          <cell r="K4396">
            <v>12.56</v>
          </cell>
          <cell r="L4396">
            <v>12.56</v>
          </cell>
          <cell r="M4396"/>
          <cell r="N4396">
            <v>94691</v>
          </cell>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28,62</v>
          </cell>
          <cell r="F4397" t="str">
            <v>9,41</v>
          </cell>
          <cell r="G4397" t="str">
            <v>19,21</v>
          </cell>
          <cell r="H4397" t="str">
            <v>0,00</v>
          </cell>
          <cell r="I4397" t="str">
            <v>0,00</v>
          </cell>
          <cell r="J4397" t="str">
            <v>0,00</v>
          </cell>
          <cell r="K4397">
            <v>19.21</v>
          </cell>
          <cell r="L4397">
            <v>19.21</v>
          </cell>
          <cell r="M4397"/>
          <cell r="N4397">
            <v>94692</v>
          </cell>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30,02</v>
          </cell>
          <cell r="F4398" t="str">
            <v>9,41</v>
          </cell>
          <cell r="G4398" t="str">
            <v>20,61</v>
          </cell>
          <cell r="H4398" t="str">
            <v>0,00</v>
          </cell>
          <cell r="I4398" t="str">
            <v>0,00</v>
          </cell>
          <cell r="J4398" t="str">
            <v>0,00</v>
          </cell>
          <cell r="K4398">
            <v>20.61</v>
          </cell>
          <cell r="L4398">
            <v>20.61</v>
          </cell>
          <cell r="M4398"/>
          <cell r="N4398">
            <v>94693</v>
          </cell>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30,09</v>
          </cell>
          <cell r="F4399" t="str">
            <v>9,41</v>
          </cell>
          <cell r="G4399" t="str">
            <v>20,68</v>
          </cell>
          <cell r="H4399" t="str">
            <v>0,00</v>
          </cell>
          <cell r="I4399" t="str">
            <v>0,00</v>
          </cell>
          <cell r="J4399" t="str">
            <v>0,00</v>
          </cell>
          <cell r="K4399">
            <v>20.68</v>
          </cell>
          <cell r="L4399">
            <v>20.68</v>
          </cell>
          <cell r="M4399"/>
          <cell r="N4399">
            <v>94694</v>
          </cell>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40,86</v>
          </cell>
          <cell r="F4400" t="str">
            <v>9,40</v>
          </cell>
          <cell r="G4400" t="str">
            <v>31,46</v>
          </cell>
          <cell r="H4400" t="str">
            <v>0,00</v>
          </cell>
          <cell r="I4400" t="str">
            <v>0,00</v>
          </cell>
          <cell r="J4400" t="str">
            <v>0,00</v>
          </cell>
          <cell r="K4400">
            <v>31.46</v>
          </cell>
          <cell r="L4400">
            <v>31.46</v>
          </cell>
          <cell r="M4400"/>
          <cell r="N4400">
            <v>94695</v>
          </cell>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70,10</v>
          </cell>
          <cell r="F4401" t="str">
            <v>15,25</v>
          </cell>
          <cell r="G4401" t="str">
            <v>54,85</v>
          </cell>
          <cell r="H4401" t="str">
            <v>0,00</v>
          </cell>
          <cell r="I4401" t="str">
            <v>0,00</v>
          </cell>
          <cell r="J4401" t="str">
            <v>0,00</v>
          </cell>
          <cell r="K4401">
            <v>54.85</v>
          </cell>
          <cell r="L4401">
            <v>54.85</v>
          </cell>
          <cell r="M4401"/>
          <cell r="N4401">
            <v>94696</v>
          </cell>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111,79</v>
          </cell>
          <cell r="F4402" t="str">
            <v>15,25</v>
          </cell>
          <cell r="G4402" t="str">
            <v>96,54</v>
          </cell>
          <cell r="H4402" t="str">
            <v>0,00</v>
          </cell>
          <cell r="I4402" t="str">
            <v>0,00</v>
          </cell>
          <cell r="J4402" t="str">
            <v>0,00</v>
          </cell>
          <cell r="K4402">
            <v>96.54</v>
          </cell>
          <cell r="L4402">
            <v>96.54</v>
          </cell>
          <cell r="M4402"/>
          <cell r="N4402">
            <v>94697</v>
          </cell>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97,13</v>
          </cell>
          <cell r="F4403" t="str">
            <v>15,25</v>
          </cell>
          <cell r="G4403" t="str">
            <v>81,88</v>
          </cell>
          <cell r="H4403" t="str">
            <v>0,00</v>
          </cell>
          <cell r="I4403" t="str">
            <v>0,00</v>
          </cell>
          <cell r="J4403" t="str">
            <v>0,00</v>
          </cell>
          <cell r="K4403">
            <v>81.88</v>
          </cell>
          <cell r="L4403">
            <v>81.88</v>
          </cell>
          <cell r="M4403"/>
          <cell r="N4403">
            <v>94698</v>
          </cell>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187,52</v>
          </cell>
          <cell r="F4404" t="str">
            <v>26,78</v>
          </cell>
          <cell r="G4404" t="str">
            <v>160,74</v>
          </cell>
          <cell r="H4404" t="str">
            <v>0,00</v>
          </cell>
          <cell r="I4404" t="str">
            <v>0,00</v>
          </cell>
          <cell r="J4404" t="str">
            <v>0,00</v>
          </cell>
          <cell r="K4404">
            <v>160.74</v>
          </cell>
          <cell r="L4404">
            <v>160.74</v>
          </cell>
          <cell r="M4404"/>
          <cell r="N4404">
            <v>94699</v>
          </cell>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157,51</v>
          </cell>
          <cell r="F4405" t="str">
            <v>26,78</v>
          </cell>
          <cell r="G4405" t="str">
            <v>130,73</v>
          </cell>
          <cell r="H4405" t="str">
            <v>0,00</v>
          </cell>
          <cell r="I4405" t="str">
            <v>0,00</v>
          </cell>
          <cell r="J4405" t="str">
            <v>0,00</v>
          </cell>
          <cell r="K4405">
            <v>130.72999999999999</v>
          </cell>
          <cell r="L4405">
            <v>130.72999999999999</v>
          </cell>
          <cell r="M4405"/>
          <cell r="N4405">
            <v>94700</v>
          </cell>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282,67</v>
          </cell>
          <cell r="F4406" t="str">
            <v>26,77</v>
          </cell>
          <cell r="G4406" t="str">
            <v>255,90</v>
          </cell>
          <cell r="H4406" t="str">
            <v>0,00</v>
          </cell>
          <cell r="I4406" t="str">
            <v>0,00</v>
          </cell>
          <cell r="J4406" t="str">
            <v>0,00</v>
          </cell>
          <cell r="K4406">
            <v>255.9</v>
          </cell>
          <cell r="L4406">
            <v>255.9</v>
          </cell>
          <cell r="M4406"/>
          <cell r="N4406">
            <v>94701</v>
          </cell>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267,32</v>
          </cell>
          <cell r="F4407" t="str">
            <v>26,78</v>
          </cell>
          <cell r="G4407" t="str">
            <v>240,54</v>
          </cell>
          <cell r="H4407" t="str">
            <v>0,00</v>
          </cell>
          <cell r="I4407" t="str">
            <v>0,00</v>
          </cell>
          <cell r="J4407" t="str">
            <v>0,00</v>
          </cell>
          <cell r="K4407">
            <v>240.54</v>
          </cell>
          <cell r="L4407">
            <v>240.54</v>
          </cell>
          <cell r="M4407"/>
          <cell r="N4407">
            <v>94702</v>
          </cell>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24,38</v>
          </cell>
          <cell r="F4408" t="str">
            <v>5,63</v>
          </cell>
          <cell r="G4408" t="str">
            <v>18,75</v>
          </cell>
          <cell r="H4408" t="str">
            <v>0,00</v>
          </cell>
          <cell r="I4408" t="str">
            <v>0,00</v>
          </cell>
          <cell r="J4408" t="str">
            <v>0,00</v>
          </cell>
          <cell r="K4408">
            <v>18.75</v>
          </cell>
          <cell r="L4408">
            <v>18.75</v>
          </cell>
          <cell r="M4408"/>
          <cell r="N4408">
            <v>94703</v>
          </cell>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28,99</v>
          </cell>
          <cell r="F4409" t="str">
            <v>5,63</v>
          </cell>
          <cell r="G4409" t="str">
            <v>23,36</v>
          </cell>
          <cell r="H4409" t="str">
            <v>0,00</v>
          </cell>
          <cell r="I4409" t="str">
            <v>0,00</v>
          </cell>
          <cell r="J4409" t="str">
            <v>0,00</v>
          </cell>
          <cell r="K4409">
            <v>23.36</v>
          </cell>
          <cell r="L4409">
            <v>23.36</v>
          </cell>
          <cell r="M4409"/>
          <cell r="N4409">
            <v>94704</v>
          </cell>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35,95</v>
          </cell>
          <cell r="F4410" t="str">
            <v>5,63</v>
          </cell>
          <cell r="G4410" t="str">
            <v>30,32</v>
          </cell>
          <cell r="H4410" t="str">
            <v>0,00</v>
          </cell>
          <cell r="I4410" t="str">
            <v>0,00</v>
          </cell>
          <cell r="J4410" t="str">
            <v>0,00</v>
          </cell>
          <cell r="K4410">
            <v>30.32</v>
          </cell>
          <cell r="L4410">
            <v>30.32</v>
          </cell>
          <cell r="M4410"/>
          <cell r="N4410">
            <v>94705</v>
          </cell>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49,64</v>
          </cell>
          <cell r="F4411" t="str">
            <v>7,49</v>
          </cell>
          <cell r="G4411" t="str">
            <v>42,15</v>
          </cell>
          <cell r="H4411" t="str">
            <v>0,00</v>
          </cell>
          <cell r="I4411" t="str">
            <v>0,00</v>
          </cell>
          <cell r="J4411" t="str">
            <v>0,00</v>
          </cell>
          <cell r="K4411">
            <v>42.15</v>
          </cell>
          <cell r="L4411">
            <v>42.15</v>
          </cell>
          <cell r="M4411"/>
          <cell r="N4411">
            <v>94706</v>
          </cell>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62,58</v>
          </cell>
          <cell r="F4412" t="str">
            <v>7,48</v>
          </cell>
          <cell r="G4412" t="str">
            <v>55,10</v>
          </cell>
          <cell r="H4412" t="str">
            <v>0,00</v>
          </cell>
          <cell r="I4412" t="str">
            <v>0,00</v>
          </cell>
          <cell r="J4412" t="str">
            <v>0,00</v>
          </cell>
          <cell r="K4412">
            <v>55.1</v>
          </cell>
          <cell r="L4412">
            <v>55.1</v>
          </cell>
          <cell r="M4412"/>
          <cell r="N4412">
            <v>94707</v>
          </cell>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31,45</v>
          </cell>
          <cell r="F4413" t="str">
            <v>9,59</v>
          </cell>
          <cell r="G4413" t="str">
            <v>21,86</v>
          </cell>
          <cell r="H4413" t="str">
            <v>0,00</v>
          </cell>
          <cell r="I4413" t="str">
            <v>0,00</v>
          </cell>
          <cell r="J4413" t="str">
            <v>0,00</v>
          </cell>
          <cell r="K4413">
            <v>21.86</v>
          </cell>
          <cell r="L4413">
            <v>21.86</v>
          </cell>
          <cell r="M4413"/>
          <cell r="N4413">
            <v>94708</v>
          </cell>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40,63</v>
          </cell>
          <cell r="F4414" t="str">
            <v>9,58</v>
          </cell>
          <cell r="G4414" t="str">
            <v>31,05</v>
          </cell>
          <cell r="H4414" t="str">
            <v>0,00</v>
          </cell>
          <cell r="I4414" t="str">
            <v>0,00</v>
          </cell>
          <cell r="J4414" t="str">
            <v>0,00</v>
          </cell>
          <cell r="K4414">
            <v>31.05</v>
          </cell>
          <cell r="L4414">
            <v>31.05</v>
          </cell>
          <cell r="M4414"/>
          <cell r="N4414">
            <v>94709</v>
          </cell>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63,43</v>
          </cell>
          <cell r="F4415" t="str">
            <v>9,58</v>
          </cell>
          <cell r="G4415" t="str">
            <v>53,85</v>
          </cell>
          <cell r="H4415" t="str">
            <v>0,00</v>
          </cell>
          <cell r="I4415" t="str">
            <v>0,00</v>
          </cell>
          <cell r="J4415" t="str">
            <v>0,00</v>
          </cell>
          <cell r="K4415">
            <v>53.85</v>
          </cell>
          <cell r="L4415">
            <v>53.85</v>
          </cell>
          <cell r="M4415"/>
          <cell r="N4415">
            <v>94710</v>
          </cell>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73,28</v>
          </cell>
          <cell r="F4416" t="str">
            <v>12,77</v>
          </cell>
          <cell r="G4416" t="str">
            <v>60,51</v>
          </cell>
          <cell r="H4416" t="str">
            <v>0,00</v>
          </cell>
          <cell r="I4416" t="str">
            <v>0,00</v>
          </cell>
          <cell r="J4416" t="str">
            <v>0,00</v>
          </cell>
          <cell r="K4416">
            <v>60.51</v>
          </cell>
          <cell r="L4416">
            <v>60.51</v>
          </cell>
          <cell r="M4416"/>
          <cell r="N4416">
            <v>94711</v>
          </cell>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99,44</v>
          </cell>
          <cell r="F4417" t="str">
            <v>12,77</v>
          </cell>
          <cell r="G4417" t="str">
            <v>86,67</v>
          </cell>
          <cell r="H4417" t="str">
            <v>0,00</v>
          </cell>
          <cell r="I4417" t="str">
            <v>0,00</v>
          </cell>
          <cell r="J4417" t="str">
            <v>0,00</v>
          </cell>
          <cell r="K4417">
            <v>86.67</v>
          </cell>
          <cell r="L4417">
            <v>86.67</v>
          </cell>
          <cell r="M4417"/>
          <cell r="N4417">
            <v>94712</v>
          </cell>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265,44</v>
          </cell>
          <cell r="F4418" t="str">
            <v>12,76</v>
          </cell>
          <cell r="G4418" t="str">
            <v>252,68</v>
          </cell>
          <cell r="H4418" t="str">
            <v>0,00</v>
          </cell>
          <cell r="I4418" t="str">
            <v>0,00</v>
          </cell>
          <cell r="J4418" t="str">
            <v>0,00</v>
          </cell>
          <cell r="K4418">
            <v>252.68</v>
          </cell>
          <cell r="L4418">
            <v>252.68</v>
          </cell>
          <cell r="M4418"/>
          <cell r="N4418">
            <v>94713</v>
          </cell>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361,17</v>
          </cell>
          <cell r="F4419" t="str">
            <v>12,76</v>
          </cell>
          <cell r="G4419" t="str">
            <v>348,41</v>
          </cell>
          <cell r="H4419" t="str">
            <v>0,00</v>
          </cell>
          <cell r="I4419" t="str">
            <v>0,00</v>
          </cell>
          <cell r="J4419" t="str">
            <v>0,00</v>
          </cell>
          <cell r="K4419">
            <v>348.41</v>
          </cell>
          <cell r="L4419">
            <v>348.41</v>
          </cell>
          <cell r="M4419"/>
          <cell r="N4419">
            <v>94714</v>
          </cell>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499,97</v>
          </cell>
          <cell r="F4420" t="str">
            <v>12,76</v>
          </cell>
          <cell r="G4420" t="str">
            <v>487,21</v>
          </cell>
          <cell r="H4420" t="str">
            <v>0,00</v>
          </cell>
          <cell r="I4420" t="str">
            <v>0,00</v>
          </cell>
          <cell r="J4420" t="str">
            <v>0,00</v>
          </cell>
          <cell r="K4420">
            <v>487.21</v>
          </cell>
          <cell r="L4420">
            <v>487.21</v>
          </cell>
          <cell r="M4420"/>
          <cell r="N4420">
            <v>94715</v>
          </cell>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24,02</v>
          </cell>
          <cell r="F4421" t="str">
            <v>3,09</v>
          </cell>
          <cell r="G4421" t="str">
            <v>20,93</v>
          </cell>
          <cell r="H4421" t="str">
            <v>0,00</v>
          </cell>
          <cell r="I4421" t="str">
            <v>0,00</v>
          </cell>
          <cell r="J4421" t="str">
            <v>0,00</v>
          </cell>
          <cell r="K4421">
            <v>20.93</v>
          </cell>
          <cell r="L4421">
            <v>20.93</v>
          </cell>
          <cell r="M4421"/>
          <cell r="N4421">
            <v>94724</v>
          </cell>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6,72</v>
          </cell>
          <cell r="F4422" t="str">
            <v>3,11</v>
          </cell>
          <cell r="G4422" t="str">
            <v>3,61</v>
          </cell>
          <cell r="H4422" t="str">
            <v>0,00</v>
          </cell>
          <cell r="I4422" t="str">
            <v>0,00</v>
          </cell>
          <cell r="J4422" t="str">
            <v>0,00</v>
          </cell>
          <cell r="K4422">
            <v>3.61</v>
          </cell>
          <cell r="L4422">
            <v>3.61</v>
          </cell>
          <cell r="M4422"/>
          <cell r="N4422">
            <v>94725</v>
          </cell>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36,39</v>
          </cell>
          <cell r="F4423" t="str">
            <v>3,09</v>
          </cell>
          <cell r="G4423" t="str">
            <v>33,30</v>
          </cell>
          <cell r="H4423" t="str">
            <v>0,00</v>
          </cell>
          <cell r="I4423" t="str">
            <v>0,00</v>
          </cell>
          <cell r="J4423" t="str">
            <v>0,00</v>
          </cell>
          <cell r="K4423">
            <v>33.299999999999997</v>
          </cell>
          <cell r="L4423">
            <v>33.299999999999997</v>
          </cell>
          <cell r="M4423"/>
          <cell r="N4423">
            <v>94726</v>
          </cell>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9,01</v>
          </cell>
          <cell r="F4424" t="str">
            <v>3,10</v>
          </cell>
          <cell r="G4424" t="str">
            <v>5,91</v>
          </cell>
          <cell r="H4424" t="str">
            <v>0,00</v>
          </cell>
          <cell r="I4424" t="str">
            <v>0,00</v>
          </cell>
          <cell r="J4424" t="str">
            <v>0,00</v>
          </cell>
          <cell r="K4424">
            <v>5.91</v>
          </cell>
          <cell r="L4424">
            <v>5.91</v>
          </cell>
          <cell r="M4424"/>
          <cell r="N4424">
            <v>94727</v>
          </cell>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134,53</v>
          </cell>
          <cell r="F4425" t="str">
            <v>4,09</v>
          </cell>
          <cell r="G4425" t="str">
            <v>130,44</v>
          </cell>
          <cell r="H4425" t="str">
            <v>0,00</v>
          </cell>
          <cell r="I4425" t="str">
            <v>0,00</v>
          </cell>
          <cell r="J4425" t="str">
            <v>0,00</v>
          </cell>
          <cell r="K4425">
            <v>130.44</v>
          </cell>
          <cell r="L4425">
            <v>130.44</v>
          </cell>
          <cell r="M4425"/>
          <cell r="N4425">
            <v>94728</v>
          </cell>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15,34</v>
          </cell>
          <cell r="F4426" t="str">
            <v>4,10</v>
          </cell>
          <cell r="G4426" t="str">
            <v>11,24</v>
          </cell>
          <cell r="H4426" t="str">
            <v>0,00</v>
          </cell>
          <cell r="I4426" t="str">
            <v>0,00</v>
          </cell>
          <cell r="J4426" t="str">
            <v>0,00</v>
          </cell>
          <cell r="K4426">
            <v>11.24</v>
          </cell>
          <cell r="L4426">
            <v>11.24</v>
          </cell>
          <cell r="M4426"/>
          <cell r="N4426">
            <v>94729</v>
          </cell>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163,06</v>
          </cell>
          <cell r="F4427" t="str">
            <v>4,09</v>
          </cell>
          <cell r="G4427" t="str">
            <v>158,97</v>
          </cell>
          <cell r="H4427" t="str">
            <v>0,00</v>
          </cell>
          <cell r="I4427" t="str">
            <v>0,00</v>
          </cell>
          <cell r="J4427" t="str">
            <v>0,00</v>
          </cell>
          <cell r="K4427">
            <v>158.97</v>
          </cell>
          <cell r="L4427">
            <v>158.97</v>
          </cell>
          <cell r="M4427"/>
          <cell r="N4427">
            <v>94730</v>
          </cell>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18,81</v>
          </cell>
          <cell r="F4428" t="str">
            <v>4,09</v>
          </cell>
          <cell r="G4428" t="str">
            <v>14,72</v>
          </cell>
          <cell r="H4428" t="str">
            <v>0,00</v>
          </cell>
          <cell r="I4428" t="str">
            <v>0,00</v>
          </cell>
          <cell r="J4428" t="str">
            <v>0,00</v>
          </cell>
          <cell r="K4428">
            <v>14.72</v>
          </cell>
          <cell r="L4428">
            <v>14.72</v>
          </cell>
          <cell r="M4428"/>
          <cell r="N4428">
            <v>94731</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36,13</v>
          </cell>
          <cell r="F4429" t="str">
            <v>7,09</v>
          </cell>
          <cell r="G4429" t="str">
            <v>29,04</v>
          </cell>
          <cell r="H4429" t="str">
            <v>0,00</v>
          </cell>
          <cell r="I4429" t="str">
            <v>0,00</v>
          </cell>
          <cell r="J4429" t="str">
            <v>0,00</v>
          </cell>
          <cell r="K4429">
            <v>29.04</v>
          </cell>
          <cell r="L4429">
            <v>29.04</v>
          </cell>
          <cell r="M4429"/>
          <cell r="N4429">
            <v>94733</v>
          </cell>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144,72</v>
          </cell>
          <cell r="F4430" t="str">
            <v>14,29</v>
          </cell>
          <cell r="G4430" t="str">
            <v>130,43</v>
          </cell>
          <cell r="H4430" t="str">
            <v>0,00</v>
          </cell>
          <cell r="I4430" t="str">
            <v>0,00</v>
          </cell>
          <cell r="J4430" t="str">
            <v>0,00</v>
          </cell>
          <cell r="K4430">
            <v>130.43</v>
          </cell>
          <cell r="L4430">
            <v>130.43</v>
          </cell>
          <cell r="M4430"/>
          <cell r="N4430">
            <v>94737</v>
          </cell>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10,48</v>
          </cell>
          <cell r="F4431" t="str">
            <v>4,65</v>
          </cell>
          <cell r="G4431" t="str">
            <v>5,83</v>
          </cell>
          <cell r="H4431" t="str">
            <v>0,00</v>
          </cell>
          <cell r="I4431" t="str">
            <v>0,00</v>
          </cell>
          <cell r="J4431" t="str">
            <v>0,00</v>
          </cell>
          <cell r="K4431">
            <v>5.83</v>
          </cell>
          <cell r="L4431">
            <v>5.83</v>
          </cell>
          <cell r="M4431"/>
          <cell r="N4431">
            <v>94740</v>
          </cell>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12,57</v>
          </cell>
          <cell r="F4432" t="str">
            <v>4,64</v>
          </cell>
          <cell r="G4432" t="str">
            <v>7,93</v>
          </cell>
          <cell r="H4432" t="str">
            <v>0,00</v>
          </cell>
          <cell r="I4432" t="str">
            <v>0,00</v>
          </cell>
          <cell r="J4432" t="str">
            <v>0,00</v>
          </cell>
          <cell r="K4432">
            <v>7.93</v>
          </cell>
          <cell r="L4432">
            <v>7.93</v>
          </cell>
          <cell r="M4432"/>
          <cell r="N4432">
            <v>94741</v>
          </cell>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14,91</v>
          </cell>
          <cell r="F4433" t="str">
            <v>4,64</v>
          </cell>
          <cell r="G4433" t="str">
            <v>10,27</v>
          </cell>
          <cell r="H4433" t="str">
            <v>0,00</v>
          </cell>
          <cell r="I4433" t="str">
            <v>0,00</v>
          </cell>
          <cell r="J4433" t="str">
            <v>0,00</v>
          </cell>
          <cell r="K4433">
            <v>10.27</v>
          </cell>
          <cell r="L4433">
            <v>10.27</v>
          </cell>
          <cell r="M4433"/>
          <cell r="N4433">
            <v>94742</v>
          </cell>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16,22</v>
          </cell>
          <cell r="F4434" t="str">
            <v>4,64</v>
          </cell>
          <cell r="G4434" t="str">
            <v>11,58</v>
          </cell>
          <cell r="H4434" t="str">
            <v>0,00</v>
          </cell>
          <cell r="I4434" t="str">
            <v>0,00</v>
          </cell>
          <cell r="J4434" t="str">
            <v>0,00</v>
          </cell>
          <cell r="K4434">
            <v>11.58</v>
          </cell>
          <cell r="L4434">
            <v>11.58</v>
          </cell>
          <cell r="M4434"/>
          <cell r="N4434">
            <v>94743</v>
          </cell>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23,26</v>
          </cell>
          <cell r="F4435" t="str">
            <v>6,10</v>
          </cell>
          <cell r="G4435" t="str">
            <v>17,16</v>
          </cell>
          <cell r="H4435" t="str">
            <v>0,00</v>
          </cell>
          <cell r="I4435" t="str">
            <v>0,00</v>
          </cell>
          <cell r="J4435" t="str">
            <v>0,00</v>
          </cell>
          <cell r="K4435">
            <v>17.16</v>
          </cell>
          <cell r="L4435">
            <v>17.16</v>
          </cell>
          <cell r="M4435"/>
          <cell r="N4435">
            <v>94744</v>
          </cell>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32,07</v>
          </cell>
          <cell r="F4436" t="str">
            <v>6,09</v>
          </cell>
          <cell r="G4436" t="str">
            <v>25,98</v>
          </cell>
          <cell r="H4436" t="str">
            <v>0,00</v>
          </cell>
          <cell r="I4436" t="str">
            <v>0,00</v>
          </cell>
          <cell r="J4436" t="str">
            <v>0,00</v>
          </cell>
          <cell r="K4436">
            <v>25.98</v>
          </cell>
          <cell r="L4436">
            <v>25.98</v>
          </cell>
          <cell r="M4436"/>
          <cell r="N4436">
            <v>94746</v>
          </cell>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65,30</v>
          </cell>
          <cell r="F4437" t="str">
            <v>10,60</v>
          </cell>
          <cell r="G4437" t="str">
            <v>54,70</v>
          </cell>
          <cell r="H4437" t="str">
            <v>0,00</v>
          </cell>
          <cell r="I4437" t="str">
            <v>0,00</v>
          </cell>
          <cell r="J4437" t="str">
            <v>0,00</v>
          </cell>
          <cell r="K4437">
            <v>54.7</v>
          </cell>
          <cell r="L4437">
            <v>54.7</v>
          </cell>
          <cell r="M4437"/>
          <cell r="N4437">
            <v>94748</v>
          </cell>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148,61</v>
          </cell>
          <cell r="F4438" t="str">
            <v>10,60</v>
          </cell>
          <cell r="G4438" t="str">
            <v>138,01</v>
          </cell>
          <cell r="H4438" t="str">
            <v>0,00</v>
          </cell>
          <cell r="I4438" t="str">
            <v>0,00</v>
          </cell>
          <cell r="J4438" t="str">
            <v>0,00</v>
          </cell>
          <cell r="K4438">
            <v>138.01</v>
          </cell>
          <cell r="L4438">
            <v>138.01</v>
          </cell>
          <cell r="M4438"/>
          <cell r="N4438">
            <v>94750</v>
          </cell>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184,81</v>
          </cell>
          <cell r="F4439" t="str">
            <v>21,47</v>
          </cell>
          <cell r="G4439" t="str">
            <v>163,34</v>
          </cell>
          <cell r="H4439" t="str">
            <v>0,00</v>
          </cell>
          <cell r="I4439" t="str">
            <v>0,00</v>
          </cell>
          <cell r="J4439" t="str">
            <v>0,00</v>
          </cell>
          <cell r="K4439">
            <v>163.34</v>
          </cell>
          <cell r="L4439">
            <v>163.34</v>
          </cell>
          <cell r="M4439"/>
          <cell r="N4439">
            <v>94752</v>
          </cell>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13,39</v>
          </cell>
          <cell r="F4440" t="str">
            <v>6,17</v>
          </cell>
          <cell r="G4440" t="str">
            <v>7,22</v>
          </cell>
          <cell r="H4440" t="str">
            <v>0,00</v>
          </cell>
          <cell r="I4440" t="str">
            <v>0,00</v>
          </cell>
          <cell r="J4440" t="str">
            <v>0,00</v>
          </cell>
          <cell r="K4440">
            <v>7.22</v>
          </cell>
          <cell r="L4440">
            <v>7.22</v>
          </cell>
          <cell r="M4440"/>
          <cell r="N4440">
            <v>94756</v>
          </cell>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17,34</v>
          </cell>
          <cell r="F4441" t="str">
            <v>6,17</v>
          </cell>
          <cell r="G4441" t="str">
            <v>11,17</v>
          </cell>
          <cell r="H4441" t="str">
            <v>0,00</v>
          </cell>
          <cell r="I4441" t="str">
            <v>0,00</v>
          </cell>
          <cell r="J4441" t="str">
            <v>0,00</v>
          </cell>
          <cell r="K4441">
            <v>11.17</v>
          </cell>
          <cell r="L4441">
            <v>11.17</v>
          </cell>
          <cell r="M4441"/>
          <cell r="N4441">
            <v>94757</v>
          </cell>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41,12</v>
          </cell>
          <cell r="F4442" t="str">
            <v>8,13</v>
          </cell>
          <cell r="G4442" t="str">
            <v>32,99</v>
          </cell>
          <cell r="H4442" t="str">
            <v>0,00</v>
          </cell>
          <cell r="I4442" t="str">
            <v>0,00</v>
          </cell>
          <cell r="J4442" t="str">
            <v>0,00</v>
          </cell>
          <cell r="K4442">
            <v>32.99</v>
          </cell>
          <cell r="L4442">
            <v>32.99</v>
          </cell>
          <cell r="M4442"/>
          <cell r="N4442">
            <v>94758</v>
          </cell>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49,91</v>
          </cell>
          <cell r="F4443" t="str">
            <v>8,12</v>
          </cell>
          <cell r="G4443" t="str">
            <v>41,79</v>
          </cell>
          <cell r="H4443" t="str">
            <v>0,00</v>
          </cell>
          <cell r="I4443" t="str">
            <v>0,00</v>
          </cell>
          <cell r="J4443" t="str">
            <v>0,00</v>
          </cell>
          <cell r="K4443">
            <v>41.79</v>
          </cell>
          <cell r="L4443">
            <v>41.79</v>
          </cell>
          <cell r="M4443"/>
          <cell r="N4443">
            <v>94759</v>
          </cell>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82,32</v>
          </cell>
          <cell r="F4444" t="str">
            <v>14,13</v>
          </cell>
          <cell r="G4444" t="str">
            <v>68,19</v>
          </cell>
          <cell r="H4444" t="str">
            <v>0,00</v>
          </cell>
          <cell r="I4444" t="str">
            <v>0,00</v>
          </cell>
          <cell r="J4444" t="str">
            <v>0,00</v>
          </cell>
          <cell r="K4444">
            <v>68.19</v>
          </cell>
          <cell r="L4444">
            <v>68.19</v>
          </cell>
          <cell r="M4444"/>
          <cell r="N4444">
            <v>94760</v>
          </cell>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170,38</v>
          </cell>
          <cell r="F4445" t="str">
            <v>14,12</v>
          </cell>
          <cell r="G4445" t="str">
            <v>156,26</v>
          </cell>
          <cell r="H4445" t="str">
            <v>0,00</v>
          </cell>
          <cell r="I4445" t="str">
            <v>0,00</v>
          </cell>
          <cell r="J4445" t="str">
            <v>0,00</v>
          </cell>
          <cell r="K4445">
            <v>156.26</v>
          </cell>
          <cell r="L4445">
            <v>156.26</v>
          </cell>
          <cell r="M4445"/>
          <cell r="N4445">
            <v>94761</v>
          </cell>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222,42</v>
          </cell>
          <cell r="F4446" t="str">
            <v>28,61</v>
          </cell>
          <cell r="G4446" t="str">
            <v>193,81</v>
          </cell>
          <cell r="H4446" t="str">
            <v>0,00</v>
          </cell>
          <cell r="I4446" t="str">
            <v>0,00</v>
          </cell>
          <cell r="J4446" t="str">
            <v>0,00</v>
          </cell>
          <cell r="K4446">
            <v>193.81</v>
          </cell>
          <cell r="L4446">
            <v>193.81</v>
          </cell>
          <cell r="M4446"/>
          <cell r="N4446">
            <v>94762</v>
          </cell>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22,37</v>
          </cell>
          <cell r="F4447" t="str">
            <v>5,63</v>
          </cell>
          <cell r="G4447" t="str">
            <v>16,74</v>
          </cell>
          <cell r="H4447" t="str">
            <v>0,00</v>
          </cell>
          <cell r="I4447" t="str">
            <v>0,00</v>
          </cell>
          <cell r="J4447" t="str">
            <v>0,00</v>
          </cell>
          <cell r="K4447">
            <v>16.739999999999998</v>
          </cell>
          <cell r="L4447">
            <v>16.739999999999998</v>
          </cell>
          <cell r="M4447"/>
          <cell r="N4447">
            <v>94783</v>
          </cell>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41,29</v>
          </cell>
          <cell r="F4448" t="str">
            <v>9,58</v>
          </cell>
          <cell r="G4448" t="str">
            <v>31,71</v>
          </cell>
          <cell r="H4448" t="str">
            <v>0,00</v>
          </cell>
          <cell r="I4448" t="str">
            <v>0,00</v>
          </cell>
          <cell r="J4448" t="str">
            <v>0,00</v>
          </cell>
          <cell r="K4448">
            <v>31.71</v>
          </cell>
          <cell r="L4448">
            <v>31.71</v>
          </cell>
          <cell r="M4448"/>
          <cell r="N4448">
            <v>94785</v>
          </cell>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54,30</v>
          </cell>
          <cell r="F4449" t="str">
            <v>9,58</v>
          </cell>
          <cell r="G4449" t="str">
            <v>44,72</v>
          </cell>
          <cell r="H4449" t="str">
            <v>0,00</v>
          </cell>
          <cell r="I4449" t="str">
            <v>0,00</v>
          </cell>
          <cell r="J4449" t="str">
            <v>0,00</v>
          </cell>
          <cell r="K4449">
            <v>44.72</v>
          </cell>
          <cell r="L4449">
            <v>44.72</v>
          </cell>
          <cell r="M4449"/>
          <cell r="N4449">
            <v>94786</v>
          </cell>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69,83</v>
          </cell>
          <cell r="F4450" t="str">
            <v>12,78</v>
          </cell>
          <cell r="G4450" t="str">
            <v>57,05</v>
          </cell>
          <cell r="H4450" t="str">
            <v>0,00</v>
          </cell>
          <cell r="I4450" t="str">
            <v>0,00</v>
          </cell>
          <cell r="J4450" t="str">
            <v>0,00</v>
          </cell>
          <cell r="K4450">
            <v>57.05</v>
          </cell>
          <cell r="L4450">
            <v>57.05</v>
          </cell>
          <cell r="M4450"/>
          <cell r="N4450">
            <v>94787</v>
          </cell>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102,55</v>
          </cell>
          <cell r="F4451" t="str">
            <v>12,77</v>
          </cell>
          <cell r="G4451" t="str">
            <v>89,78</v>
          </cell>
          <cell r="H4451" t="str">
            <v>0,00</v>
          </cell>
          <cell r="I4451" t="str">
            <v>0,00</v>
          </cell>
          <cell r="J4451" t="str">
            <v>0,00</v>
          </cell>
          <cell r="K4451">
            <v>89.78</v>
          </cell>
          <cell r="L4451">
            <v>89.78</v>
          </cell>
          <cell r="M4451"/>
          <cell r="N4451">
            <v>94788</v>
          </cell>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329,60</v>
          </cell>
          <cell r="F4452" t="str">
            <v>12,76</v>
          </cell>
          <cell r="G4452" t="str">
            <v>316,84</v>
          </cell>
          <cell r="H4452" t="str">
            <v>0,00</v>
          </cell>
          <cell r="I4452" t="str">
            <v>0,00</v>
          </cell>
          <cell r="J4452" t="str">
            <v>0,00</v>
          </cell>
          <cell r="K4452">
            <v>316.83999999999997</v>
          </cell>
          <cell r="L4452">
            <v>316.83999999999997</v>
          </cell>
          <cell r="M4452"/>
          <cell r="N4452">
            <v>94789</v>
          </cell>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381,82</v>
          </cell>
          <cell r="F4453" t="str">
            <v>12,76</v>
          </cell>
          <cell r="G4453" t="str">
            <v>369,06</v>
          </cell>
          <cell r="H4453" t="str">
            <v>0,00</v>
          </cell>
          <cell r="I4453" t="str">
            <v>0,00</v>
          </cell>
          <cell r="J4453" t="str">
            <v>0,00</v>
          </cell>
          <cell r="K4453">
            <v>369.06</v>
          </cell>
          <cell r="L4453">
            <v>369.06</v>
          </cell>
          <cell r="M4453"/>
          <cell r="N4453">
            <v>94790</v>
          </cell>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536,33</v>
          </cell>
          <cell r="F4454" t="str">
            <v>12,76</v>
          </cell>
          <cell r="G4454" t="str">
            <v>523,57</v>
          </cell>
          <cell r="H4454" t="str">
            <v>0,00</v>
          </cell>
          <cell r="I4454" t="str">
            <v>0,00</v>
          </cell>
          <cell r="J4454" t="str">
            <v>0,00</v>
          </cell>
          <cell r="K4454">
            <v>523.57000000000005</v>
          </cell>
          <cell r="L4454">
            <v>523.57000000000005</v>
          </cell>
          <cell r="M4454"/>
          <cell r="N4454">
            <v>94791</v>
          </cell>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121,20</v>
          </cell>
          <cell r="F4455" t="str">
            <v>7,08</v>
          </cell>
          <cell r="G4455" t="str">
            <v>114,12</v>
          </cell>
          <cell r="H4455" t="str">
            <v>0,00</v>
          </cell>
          <cell r="I4455" t="str">
            <v>0,00</v>
          </cell>
          <cell r="J4455" t="str">
            <v>0,00</v>
          </cell>
          <cell r="K4455">
            <v>114.12</v>
          </cell>
          <cell r="L4455">
            <v>114.12</v>
          </cell>
          <cell r="M4455"/>
          <cell r="N4455">
            <v>94863</v>
          </cell>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38,46</v>
          </cell>
          <cell r="F4456" t="str">
            <v>9,58</v>
          </cell>
          <cell r="G4456" t="str">
            <v>28,88</v>
          </cell>
          <cell r="H4456" t="str">
            <v>0,00</v>
          </cell>
          <cell r="I4456" t="str">
            <v>0,00</v>
          </cell>
          <cell r="J4456" t="str">
            <v>0,00</v>
          </cell>
          <cell r="K4456">
            <v>28.88</v>
          </cell>
          <cell r="L4456">
            <v>28.88</v>
          </cell>
          <cell r="M4456"/>
          <cell r="N4456">
            <v>95141</v>
          </cell>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30,57</v>
          </cell>
          <cell r="F4457" t="str">
            <v>2,92</v>
          </cell>
          <cell r="G4457" t="str">
            <v>27,65</v>
          </cell>
          <cell r="H4457" t="str">
            <v>0,00</v>
          </cell>
          <cell r="I4457" t="str">
            <v>0,00</v>
          </cell>
          <cell r="J4457" t="str">
            <v>0,00</v>
          </cell>
          <cell r="K4457">
            <v>27.65</v>
          </cell>
          <cell r="L4457">
            <v>27.65</v>
          </cell>
          <cell r="M4457"/>
          <cell r="N4457">
            <v>95237</v>
          </cell>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60,98</v>
          </cell>
          <cell r="F4458" t="str">
            <v>9,12</v>
          </cell>
          <cell r="G4458" t="str">
            <v>51,86</v>
          </cell>
          <cell r="H4458" t="str">
            <v>0,00</v>
          </cell>
          <cell r="I4458" t="str">
            <v>0,00</v>
          </cell>
          <cell r="J4458" t="str">
            <v>0,00</v>
          </cell>
          <cell r="K4458">
            <v>51.86</v>
          </cell>
          <cell r="L4458">
            <v>51.86</v>
          </cell>
          <cell r="M4458"/>
          <cell r="N4458">
            <v>95693</v>
          </cell>
        </row>
        <row r="4459">
          <cell r="A4459">
            <v>95694</v>
          </cell>
          <cell r="B4459" t="str">
            <v>CURVA 90 GRAUS, PVC, SERIE R, ÁGUA PLUVIAL, DN 100 MM, JUNTA ELÁSTICA, FORNECIDO E INSTALADO EM RAMAL DE ENCAMINHAMENTO. AF_12/2014</v>
          </cell>
          <cell r="C4459" t="str">
            <v>COMPOSIÇÃO</v>
          </cell>
          <cell r="D4459" t="str">
            <v>UN</v>
          </cell>
          <cell r="E4459" t="str">
            <v>85,42</v>
          </cell>
          <cell r="F4459" t="str">
            <v>5,79</v>
          </cell>
          <cell r="G4459" t="str">
            <v>79,63</v>
          </cell>
          <cell r="H4459" t="str">
            <v>0,00</v>
          </cell>
          <cell r="I4459" t="str">
            <v>0,00</v>
          </cell>
          <cell r="J4459" t="str">
            <v>0,00</v>
          </cell>
          <cell r="K4459">
            <v>79.63</v>
          </cell>
          <cell r="L4459">
            <v>79.63</v>
          </cell>
          <cell r="M4459"/>
          <cell r="N4459">
            <v>95694</v>
          </cell>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83,26</v>
          </cell>
          <cell r="F4460" t="str">
            <v>4,13</v>
          </cell>
          <cell r="G4460" t="str">
            <v>79,13</v>
          </cell>
          <cell r="H4460" t="str">
            <v>0,00</v>
          </cell>
          <cell r="I4460" t="str">
            <v>0,00</v>
          </cell>
          <cell r="J4460" t="str">
            <v>0,00</v>
          </cell>
          <cell r="K4460">
            <v>79.13</v>
          </cell>
          <cell r="L4460">
            <v>79.13</v>
          </cell>
          <cell r="M4460"/>
          <cell r="N4460">
            <v>95695</v>
          </cell>
        </row>
        <row r="4461">
          <cell r="A4461">
            <v>95696</v>
          </cell>
          <cell r="B4461" t="str">
            <v>SPRINKLER TIPO PENDENTE, 68 °C, UNIÃO POR ROSCA DN 15 (1/2") - FORNECIMENTO E INSTALAÇÃO. AF_10/2020</v>
          </cell>
          <cell r="C4461" t="str">
            <v>COMPOSIÇÃO</v>
          </cell>
          <cell r="D4461" t="str">
            <v>UN</v>
          </cell>
          <cell r="E4461" t="str">
            <v>41,03</v>
          </cell>
          <cell r="F4461" t="str">
            <v>2,89</v>
          </cell>
          <cell r="G4461" t="str">
            <v>38,14</v>
          </cell>
          <cell r="H4461" t="str">
            <v>0,00</v>
          </cell>
          <cell r="I4461" t="str">
            <v>0,00</v>
          </cell>
          <cell r="J4461" t="str">
            <v>0,00</v>
          </cell>
          <cell r="K4461">
            <v>38.14</v>
          </cell>
          <cell r="L4461">
            <v>38.14</v>
          </cell>
          <cell r="M4461"/>
          <cell r="N4461">
            <v>95696</v>
          </cell>
        </row>
        <row r="4462">
          <cell r="A4462">
            <v>96637</v>
          </cell>
          <cell r="B4462" t="str">
            <v>JOELHO 90 GRAUS, PPR, DN 25 MM, CLASSE PN 25, INSTALADO EM RAMAL OU SUB-RAMAL DE ÁGUA  FORNECIMENTO E INSTALAÇÃO . AF_06/2015</v>
          </cell>
          <cell r="C4462" t="str">
            <v>COMPOSIÇÃO</v>
          </cell>
          <cell r="D4462" t="str">
            <v>UN</v>
          </cell>
          <cell r="E4462" t="str">
            <v>16,29</v>
          </cell>
          <cell r="F4462" t="str">
            <v>9,81</v>
          </cell>
          <cell r="G4462" t="str">
            <v>6,48</v>
          </cell>
          <cell r="H4462" t="str">
            <v>0,00</v>
          </cell>
          <cell r="I4462" t="str">
            <v>0,00</v>
          </cell>
          <cell r="J4462" t="str">
            <v>0,00</v>
          </cell>
          <cell r="K4462">
            <v>6.48</v>
          </cell>
          <cell r="L4462">
            <v>6.48</v>
          </cell>
          <cell r="M4462"/>
          <cell r="N4462">
            <v>96637</v>
          </cell>
        </row>
        <row r="4463">
          <cell r="A4463">
            <v>96638</v>
          </cell>
          <cell r="B4463" t="str">
            <v>JOELHO 45 GRAUS, PPR, DN 25 MM, CLASSE PN 25, INSTALADO EM RAMAL OU SUB-RAMAL DE ÁGUA  FORNECIMENTO E INSTALAÇÃO . AF_06/2015</v>
          </cell>
          <cell r="C4463" t="str">
            <v>COMPOSIÇÃO</v>
          </cell>
          <cell r="D4463" t="str">
            <v>UN</v>
          </cell>
          <cell r="E4463" t="str">
            <v>15,63</v>
          </cell>
          <cell r="F4463" t="str">
            <v>9,81</v>
          </cell>
          <cell r="G4463" t="str">
            <v>5,82</v>
          </cell>
          <cell r="H4463" t="str">
            <v>0,00</v>
          </cell>
          <cell r="I4463" t="str">
            <v>0,00</v>
          </cell>
          <cell r="J4463" t="str">
            <v>0,00</v>
          </cell>
          <cell r="K4463">
            <v>5.82</v>
          </cell>
          <cell r="L4463">
            <v>5.82</v>
          </cell>
          <cell r="M4463"/>
          <cell r="N4463">
            <v>96638</v>
          </cell>
        </row>
        <row r="4464">
          <cell r="A4464">
            <v>96639</v>
          </cell>
          <cell r="B4464" t="str">
            <v>LUVA, PPR, DN 25 MM, CLASSE PN 25, INSTALADO EM RAMAL OU SUB-RAMAL DE ÁGUA  FORNECIMENTO E INSTALAÇÃO . AF_06/2015</v>
          </cell>
          <cell r="C4464" t="str">
            <v>COMPOSIÇÃO</v>
          </cell>
          <cell r="D4464" t="str">
            <v>UN</v>
          </cell>
          <cell r="E4464" t="str">
            <v>11,40</v>
          </cell>
          <cell r="F4464" t="str">
            <v>6,55</v>
          </cell>
          <cell r="G4464" t="str">
            <v>4,85</v>
          </cell>
          <cell r="H4464" t="str">
            <v>0,00</v>
          </cell>
          <cell r="I4464" t="str">
            <v>0,00</v>
          </cell>
          <cell r="J4464" t="str">
            <v>0,00</v>
          </cell>
          <cell r="K4464">
            <v>4.8499999999999996</v>
          </cell>
          <cell r="L4464">
            <v>4.8499999999999996</v>
          </cell>
          <cell r="M4464"/>
          <cell r="N4464">
            <v>96639</v>
          </cell>
        </row>
        <row r="4465">
          <cell r="A4465">
            <v>96640</v>
          </cell>
          <cell r="B4465" t="str">
            <v>CONECTOR MACHO, PPR, 25 X 1/2'', CLASSE PN 25, INSTALADO EM RAMAL OU SUB-RAMAL DE ÁGUA   FORNECIMENTO E INSTALAÇÃO . AF_06/2015</v>
          </cell>
          <cell r="C4465" t="str">
            <v>COMPOSIÇÃO</v>
          </cell>
          <cell r="D4465" t="str">
            <v>UN</v>
          </cell>
          <cell r="E4465" t="str">
            <v>29,72</v>
          </cell>
          <cell r="F4465" t="str">
            <v>6,51</v>
          </cell>
          <cell r="G4465" t="str">
            <v>23,21</v>
          </cell>
          <cell r="H4465" t="str">
            <v>0,00</v>
          </cell>
          <cell r="I4465" t="str">
            <v>0,00</v>
          </cell>
          <cell r="J4465" t="str">
            <v>0,00</v>
          </cell>
          <cell r="K4465">
            <v>23.21</v>
          </cell>
          <cell r="L4465">
            <v>23.21</v>
          </cell>
          <cell r="M4465"/>
          <cell r="N4465">
            <v>96640</v>
          </cell>
        </row>
        <row r="4466">
          <cell r="A4466">
            <v>96641</v>
          </cell>
          <cell r="B4466" t="str">
            <v>CONECTOR FÊMEA, PPR, 25 X 1/2'', CLASSE PN 25, INSTALADO EM RAMAL OU SUB-RAMAL DE ÁGUA   FORNECIMENTO E INSTALAÇÃO . AF_06/2015</v>
          </cell>
          <cell r="C4466" t="str">
            <v>COMPOSIÇÃO</v>
          </cell>
          <cell r="D4466" t="str">
            <v>UN</v>
          </cell>
          <cell r="E4466" t="str">
            <v>23,17</v>
          </cell>
          <cell r="F4466" t="str">
            <v>6,52</v>
          </cell>
          <cell r="G4466" t="str">
            <v>16,65</v>
          </cell>
          <cell r="H4466" t="str">
            <v>0,00</v>
          </cell>
          <cell r="I4466" t="str">
            <v>0,00</v>
          </cell>
          <cell r="J4466" t="str">
            <v>0,00</v>
          </cell>
          <cell r="K4466">
            <v>16.649999999999999</v>
          </cell>
          <cell r="L4466">
            <v>16.649999999999999</v>
          </cell>
          <cell r="M4466"/>
          <cell r="N4466">
            <v>96641</v>
          </cell>
        </row>
        <row r="4467">
          <cell r="A4467">
            <v>96642</v>
          </cell>
          <cell r="B4467" t="str">
            <v>TÊ NORMAL, PPR, DN 25 MM, CLASSE PN 25, INSTALADO EM RAMAL OU SUB-RAMAL DE ÁGUA  FORNECIMENTO E INSTALAÇÃO . AF_06/2015</v>
          </cell>
          <cell r="C4467" t="str">
            <v>COMPOSIÇÃO</v>
          </cell>
          <cell r="D4467" t="str">
            <v>UN</v>
          </cell>
          <cell r="E4467" t="str">
            <v>21,55</v>
          </cell>
          <cell r="F4467" t="str">
            <v>13,10</v>
          </cell>
          <cell r="G4467" t="str">
            <v>8,45</v>
          </cell>
          <cell r="H4467" t="str">
            <v>0,00</v>
          </cell>
          <cell r="I4467" t="str">
            <v>0,00</v>
          </cell>
          <cell r="J4467" t="str">
            <v>0,00</v>
          </cell>
          <cell r="K4467">
            <v>8.4499999999999993</v>
          </cell>
          <cell r="L4467">
            <v>8.4499999999999993</v>
          </cell>
          <cell r="M4467"/>
          <cell r="N4467">
            <v>96642</v>
          </cell>
        </row>
        <row r="4468">
          <cell r="A4468">
            <v>96643</v>
          </cell>
          <cell r="B4468" t="str">
            <v>TÊ MISTURADOR, PPR, 25 X 3/4'' , CLASSE PN 25, INSTALADO EM RAMAL OU SUB-RAMAL DE ÁGUA  FORNECIMENTO E INSTALAÇÃO . AF_06/2015</v>
          </cell>
          <cell r="C4468" t="str">
            <v>COMPOSIÇÃO</v>
          </cell>
          <cell r="D4468" t="str">
            <v>UN</v>
          </cell>
          <cell r="E4468" t="str">
            <v>59,90</v>
          </cell>
          <cell r="F4468" t="str">
            <v>13,07</v>
          </cell>
          <cell r="G4468" t="str">
            <v>46,83</v>
          </cell>
          <cell r="H4468" t="str">
            <v>0,00</v>
          </cell>
          <cell r="I4468" t="str">
            <v>0,00</v>
          </cell>
          <cell r="J4468" t="str">
            <v>0,00</v>
          </cell>
          <cell r="K4468">
            <v>46.83</v>
          </cell>
          <cell r="L4468">
            <v>46.83</v>
          </cell>
          <cell r="M4468"/>
          <cell r="N4468">
            <v>96643</v>
          </cell>
        </row>
        <row r="4469">
          <cell r="A4469">
            <v>96650</v>
          </cell>
          <cell r="B4469" t="str">
            <v>JOELHO 90 GRAUS, PPR, DN 25 MM, CLASSE PN 25, INSTALADO EM RAMAL DE DISTRIBUIÇÃO  FORNECIMENTO E INSTALAÇÃO . AF_06/2015</v>
          </cell>
          <cell r="C4469" t="str">
            <v>COMPOSIÇÃO</v>
          </cell>
          <cell r="D4469" t="str">
            <v>UN</v>
          </cell>
          <cell r="E4469" t="str">
            <v>12,20</v>
          </cell>
          <cell r="F4469" t="str">
            <v>6,68</v>
          </cell>
          <cell r="G4469" t="str">
            <v>5,52</v>
          </cell>
          <cell r="H4469" t="str">
            <v>0,00</v>
          </cell>
          <cell r="I4469" t="str">
            <v>0,00</v>
          </cell>
          <cell r="J4469" t="str">
            <v>0,00</v>
          </cell>
          <cell r="K4469">
            <v>5.52</v>
          </cell>
          <cell r="L4469">
            <v>5.52</v>
          </cell>
          <cell r="M4469"/>
          <cell r="N4469">
            <v>96650</v>
          </cell>
        </row>
        <row r="4470">
          <cell r="A4470">
            <v>96651</v>
          </cell>
          <cell r="B4470" t="str">
            <v>JOELHO 45 GRAUS, PPR, DN 25 MM, CLASSE PN 25, INSTALADO EM RAMAL DE DISTRIBUIÇÃO DE ÁGUA  FORNECIMENTO E INSTALAÇÃO . AF_06/2015</v>
          </cell>
          <cell r="C4470" t="str">
            <v>COMPOSIÇÃO</v>
          </cell>
          <cell r="D4470" t="str">
            <v>UN</v>
          </cell>
          <cell r="E4470" t="str">
            <v>11,54</v>
          </cell>
          <cell r="F4470" t="str">
            <v>6,68</v>
          </cell>
          <cell r="G4470" t="str">
            <v>4,86</v>
          </cell>
          <cell r="H4470" t="str">
            <v>0,00</v>
          </cell>
          <cell r="I4470" t="str">
            <v>0,00</v>
          </cell>
          <cell r="J4470" t="str">
            <v>0,00</v>
          </cell>
          <cell r="K4470">
            <v>4.8600000000000003</v>
          </cell>
          <cell r="L4470">
            <v>4.8600000000000003</v>
          </cell>
          <cell r="M4470"/>
          <cell r="N4470">
            <v>96651</v>
          </cell>
        </row>
        <row r="4471">
          <cell r="A4471">
            <v>96652</v>
          </cell>
          <cell r="B4471" t="str">
            <v>JOELHO 90 GRAUS, PPR, DN 32 MM, CLASSE PN 25, INSTALADO EM RAMAL DE DISTRIBUIÇÃO  FORNECIMENTO E INSTALAÇÃO . AF_06/2015</v>
          </cell>
          <cell r="C4471" t="str">
            <v>COMPOSIÇÃO</v>
          </cell>
          <cell r="D4471" t="str">
            <v>UN</v>
          </cell>
          <cell r="E4471" t="str">
            <v>23,15</v>
          </cell>
          <cell r="F4471" t="str">
            <v>13,64</v>
          </cell>
          <cell r="G4471" t="str">
            <v>9,51</v>
          </cell>
          <cell r="H4471" t="str">
            <v>0,00</v>
          </cell>
          <cell r="I4471" t="str">
            <v>0,00</v>
          </cell>
          <cell r="J4471" t="str">
            <v>0,00</v>
          </cell>
          <cell r="K4471">
            <v>9.51</v>
          </cell>
          <cell r="L4471">
            <v>9.51</v>
          </cell>
          <cell r="M4471"/>
          <cell r="N4471">
            <v>96652</v>
          </cell>
        </row>
        <row r="4472">
          <cell r="A4472">
            <v>96653</v>
          </cell>
          <cell r="B4472" t="str">
            <v>JOELHO 45 GRAUS, PPR, DN 32 MM, CLASSE PN 25, INSTALADO EM RAMAL DE DISTRIBUIÇÃO DE ÁGUA  FORNECIMENTO E INSTALAÇÃO . AF_06/2015</v>
          </cell>
          <cell r="C4472" t="str">
            <v>COMPOSIÇÃO</v>
          </cell>
          <cell r="D4472" t="str">
            <v>UN</v>
          </cell>
          <cell r="E4472" t="str">
            <v>23,08</v>
          </cell>
          <cell r="F4472" t="str">
            <v>13,64</v>
          </cell>
          <cell r="G4472" t="str">
            <v>9,44</v>
          </cell>
          <cell r="H4472" t="str">
            <v>0,00</v>
          </cell>
          <cell r="I4472" t="str">
            <v>0,00</v>
          </cell>
          <cell r="J4472" t="str">
            <v>0,00</v>
          </cell>
          <cell r="K4472">
            <v>9.44</v>
          </cell>
          <cell r="L4472">
            <v>9.44</v>
          </cell>
          <cell r="M4472"/>
          <cell r="N4472">
            <v>96653</v>
          </cell>
        </row>
        <row r="4473">
          <cell r="A4473">
            <v>96654</v>
          </cell>
          <cell r="B4473" t="str">
            <v>JOELHO 90 GRAUS, PPR, DN 40 MM, CLASSE PN 25, INSTALADO EM RAMAL DE DISTRIBUIÇÃO  FORNECIMENTO E INSTALAÇÃO . AF_06/2015</v>
          </cell>
          <cell r="C4473" t="str">
            <v>COMPOSIÇÃO</v>
          </cell>
          <cell r="D4473" t="str">
            <v>UN</v>
          </cell>
          <cell r="E4473" t="str">
            <v>38,41</v>
          </cell>
          <cell r="F4473" t="str">
            <v>21,59</v>
          </cell>
          <cell r="G4473" t="str">
            <v>16,82</v>
          </cell>
          <cell r="H4473" t="str">
            <v>0,00</v>
          </cell>
          <cell r="I4473" t="str">
            <v>0,00</v>
          </cell>
          <cell r="J4473" t="str">
            <v>0,00</v>
          </cell>
          <cell r="K4473">
            <v>16.82</v>
          </cell>
          <cell r="L4473">
            <v>16.82</v>
          </cell>
          <cell r="M4473"/>
          <cell r="N4473">
            <v>96654</v>
          </cell>
        </row>
        <row r="4474">
          <cell r="A4474">
            <v>96655</v>
          </cell>
          <cell r="B4474" t="str">
            <v>JOELHO 45 GRAUS, PPR, DN 40 MM, CLASSE PN 25, INSTALADO EM RAMAL DE DISTRIBUIÇÃO DE ÁGUA  FORNECIMENTO E INSTALAÇÃO . AF_06/2015</v>
          </cell>
          <cell r="C4474" t="str">
            <v>COMPOSIÇÃO</v>
          </cell>
          <cell r="D4474" t="str">
            <v>UN</v>
          </cell>
          <cell r="E4474" t="str">
            <v>37,70</v>
          </cell>
          <cell r="F4474" t="str">
            <v>21,60</v>
          </cell>
          <cell r="G4474" t="str">
            <v>16,10</v>
          </cell>
          <cell r="H4474" t="str">
            <v>0,00</v>
          </cell>
          <cell r="I4474" t="str">
            <v>0,00</v>
          </cell>
          <cell r="J4474" t="str">
            <v>0,00</v>
          </cell>
          <cell r="K4474">
            <v>16.100000000000001</v>
          </cell>
          <cell r="L4474">
            <v>16.100000000000001</v>
          </cell>
          <cell r="M4474"/>
          <cell r="N4474">
            <v>96655</v>
          </cell>
        </row>
        <row r="4475">
          <cell r="A4475">
            <v>96656</v>
          </cell>
          <cell r="B4475" t="str">
            <v>LUVA, PPR, DN 25 MM, CLASSE PN 25, INSTALADO EM RAMAL DE DISTRIBUIÇÃO DE ÁGUA  FORNECIMENTO E INSTALAÇÃO . AF_06/2015</v>
          </cell>
          <cell r="C4475" t="str">
            <v>COMPOSIÇÃO</v>
          </cell>
          <cell r="D4475" t="str">
            <v>UN</v>
          </cell>
          <cell r="E4475" t="str">
            <v>8,70</v>
          </cell>
          <cell r="F4475" t="str">
            <v>4,47</v>
          </cell>
          <cell r="G4475" t="str">
            <v>4,23</v>
          </cell>
          <cell r="H4475" t="str">
            <v>0,00</v>
          </cell>
          <cell r="I4475" t="str">
            <v>0,00</v>
          </cell>
          <cell r="J4475" t="str">
            <v>0,00</v>
          </cell>
          <cell r="K4475">
            <v>4.2300000000000004</v>
          </cell>
          <cell r="L4475">
            <v>4.2300000000000004</v>
          </cell>
          <cell r="M4475"/>
          <cell r="N4475">
            <v>96656</v>
          </cell>
        </row>
        <row r="4476">
          <cell r="A4476">
            <v>96657</v>
          </cell>
          <cell r="B4476" t="str">
            <v>CONECTOR MACHO, PPR, 25 X 1/2, CLASSE PN 25, INSTALADO EM RAMAL DE DISTRIBUIÇÃO DE ÁGUA  FORNECIMENTO E INSTALAÇÃO . AF_06/2015</v>
          </cell>
          <cell r="C4476" t="str">
            <v>COMPOSIÇÃO</v>
          </cell>
          <cell r="D4476" t="str">
            <v>UN</v>
          </cell>
          <cell r="E4476" t="str">
            <v>27,02</v>
          </cell>
          <cell r="F4476" t="str">
            <v>4,43</v>
          </cell>
          <cell r="G4476" t="str">
            <v>22,59</v>
          </cell>
          <cell r="H4476" t="str">
            <v>0,00</v>
          </cell>
          <cell r="I4476" t="str">
            <v>0,00</v>
          </cell>
          <cell r="J4476" t="str">
            <v>0,00</v>
          </cell>
          <cell r="K4476">
            <v>22.59</v>
          </cell>
          <cell r="L4476">
            <v>22.59</v>
          </cell>
          <cell r="M4476"/>
          <cell r="N4476">
            <v>96657</v>
          </cell>
        </row>
        <row r="4477">
          <cell r="A4477">
            <v>96658</v>
          </cell>
          <cell r="B4477" t="str">
            <v>CONECTOR FÊMEA, PPR, 25 X 1/2'', CLASSE PN 25, INSTALADO EM RAMAL DE DISTRIBUIÇÃO DE ÁGUA   FORNECIMENTO E INSTALAÇÃO . AF_06/2015</v>
          </cell>
          <cell r="C4477" t="str">
            <v>COMPOSIÇÃO</v>
          </cell>
          <cell r="D4477" t="str">
            <v>UN</v>
          </cell>
          <cell r="E4477" t="str">
            <v>20,47</v>
          </cell>
          <cell r="F4477" t="str">
            <v>4,43</v>
          </cell>
          <cell r="G4477" t="str">
            <v>16,04</v>
          </cell>
          <cell r="H4477" t="str">
            <v>0,00</v>
          </cell>
          <cell r="I4477" t="str">
            <v>0,00</v>
          </cell>
          <cell r="J4477" t="str">
            <v>0,00</v>
          </cell>
          <cell r="K4477">
            <v>16.04</v>
          </cell>
          <cell r="L4477">
            <v>16.04</v>
          </cell>
          <cell r="M4477"/>
          <cell r="N4477">
            <v>96658</v>
          </cell>
        </row>
        <row r="4478">
          <cell r="A4478">
            <v>96659</v>
          </cell>
          <cell r="B4478" t="str">
            <v>LUVA, PPR, DN 32 MM, CLASSE PN 25, INSTALADO EM RAMAL DE DISTRIBUIÇÃO DE ÁGUA  FORNECIMENTO E INSTALAÇÃO. AF_06/2015</v>
          </cell>
          <cell r="C4478" t="str">
            <v>COMPOSIÇÃO</v>
          </cell>
          <cell r="D4478" t="str">
            <v>UN</v>
          </cell>
          <cell r="E4478" t="str">
            <v>15,67</v>
          </cell>
          <cell r="F4478" t="str">
            <v>9,11</v>
          </cell>
          <cell r="G4478" t="str">
            <v>6,56</v>
          </cell>
          <cell r="H4478" t="str">
            <v>0,00</v>
          </cell>
          <cell r="I4478" t="str">
            <v>0,00</v>
          </cell>
          <cell r="J4478" t="str">
            <v>0,00</v>
          </cell>
          <cell r="K4478">
            <v>6.56</v>
          </cell>
          <cell r="L4478">
            <v>6.56</v>
          </cell>
          <cell r="M4478"/>
          <cell r="N4478">
            <v>96659</v>
          </cell>
        </row>
        <row r="4479">
          <cell r="A4479">
            <v>96660</v>
          </cell>
          <cell r="B4479" t="str">
            <v>CONECTOR MACHO, PPR, 32 X 3/4'', CLASSE PN 25, INSTALADO EM RAMAL DE DISTRIBUIÇÃO DE ÁGUA   FORNECIMENTO E INSTALAÇÃO. AF_06/2015</v>
          </cell>
          <cell r="C4479" t="str">
            <v>COMPOSIÇÃO</v>
          </cell>
          <cell r="D4479" t="str">
            <v>UN</v>
          </cell>
          <cell r="E4479" t="str">
            <v>46,22</v>
          </cell>
          <cell r="F4479" t="str">
            <v>9,08</v>
          </cell>
          <cell r="G4479" t="str">
            <v>37,14</v>
          </cell>
          <cell r="H4479" t="str">
            <v>0,00</v>
          </cell>
          <cell r="I4479" t="str">
            <v>0,00</v>
          </cell>
          <cell r="J4479" t="str">
            <v>0,00</v>
          </cell>
          <cell r="K4479">
            <v>37.14</v>
          </cell>
          <cell r="L4479">
            <v>37.14</v>
          </cell>
          <cell r="M4479"/>
          <cell r="N4479">
            <v>96660</v>
          </cell>
        </row>
        <row r="4480">
          <cell r="A4480">
            <v>96661</v>
          </cell>
          <cell r="B4480" t="str">
            <v>CONECTOR FÊMEA, PPR, 32 X 3/4'', CLASSE PN 25, INSTALADO EM RAMAL DE DISTRIBUIÇÃO DE ÁGUA   FORNECIMENTO E INSTALAÇÃO . AF_06/2015</v>
          </cell>
          <cell r="C4480" t="str">
            <v>COMPOSIÇÃO</v>
          </cell>
          <cell r="D4480" t="str">
            <v>UN</v>
          </cell>
          <cell r="E4480" t="str">
            <v>36,16</v>
          </cell>
          <cell r="F4480" t="str">
            <v>9,08</v>
          </cell>
          <cell r="G4480" t="str">
            <v>27,08</v>
          </cell>
          <cell r="H4480" t="str">
            <v>0,00</v>
          </cell>
          <cell r="I4480" t="str">
            <v>0,00</v>
          </cell>
          <cell r="J4480" t="str">
            <v>0,00</v>
          </cell>
          <cell r="K4480">
            <v>27.08</v>
          </cell>
          <cell r="L4480">
            <v>27.08</v>
          </cell>
          <cell r="M4480"/>
          <cell r="N4480">
            <v>96661</v>
          </cell>
        </row>
        <row r="4481">
          <cell r="A4481">
            <v>96662</v>
          </cell>
          <cell r="B4481" t="str">
            <v>BUCHA DE REDUÇÃO, PPR, 32 X 25, CLASSE PN 25, INSTALADO EM RAMAL DE DISTRIBUIÇÃO DE ÁGUA  FORNECIMENTO E INSTALAÇÃO . AF_06/2015</v>
          </cell>
          <cell r="C4481" t="str">
            <v>COMPOSIÇÃO</v>
          </cell>
          <cell r="D4481" t="str">
            <v>UN</v>
          </cell>
          <cell r="E4481" t="str">
            <v>16,01</v>
          </cell>
          <cell r="F4481" t="str">
            <v>9,11</v>
          </cell>
          <cell r="G4481" t="str">
            <v>6,90</v>
          </cell>
          <cell r="H4481" t="str">
            <v>0,00</v>
          </cell>
          <cell r="I4481" t="str">
            <v>0,00</v>
          </cell>
          <cell r="J4481" t="str">
            <v>0,00</v>
          </cell>
          <cell r="K4481">
            <v>6.9</v>
          </cell>
          <cell r="L4481">
            <v>6.9</v>
          </cell>
          <cell r="M4481"/>
          <cell r="N4481">
            <v>96662</v>
          </cell>
        </row>
        <row r="4482">
          <cell r="A4482">
            <v>96663</v>
          </cell>
          <cell r="B4482" t="str">
            <v>LUVA, PPR, DN 40 MM, CLASSE PN 25, INSTALADO EM RAMAL DE DISTRIBUIÇÃO DE ÁGUA  FORNECIMENTO E INSTALAÇÃO. AF_06/2015</v>
          </cell>
          <cell r="C4482" t="str">
            <v>COMPOSIÇÃO</v>
          </cell>
          <cell r="D4482" t="str">
            <v>UN</v>
          </cell>
          <cell r="E4482" t="str">
            <v>28,53</v>
          </cell>
          <cell r="F4482" t="str">
            <v>14,42</v>
          </cell>
          <cell r="G4482" t="str">
            <v>14,11</v>
          </cell>
          <cell r="H4482" t="str">
            <v>0,00</v>
          </cell>
          <cell r="I4482" t="str">
            <v>0,00</v>
          </cell>
          <cell r="J4482" t="str">
            <v>0,00</v>
          </cell>
          <cell r="K4482">
            <v>14.11</v>
          </cell>
          <cell r="L4482">
            <v>14.11</v>
          </cell>
          <cell r="M4482"/>
          <cell r="N4482">
            <v>96663</v>
          </cell>
        </row>
        <row r="4483">
          <cell r="A4483">
            <v>96664</v>
          </cell>
          <cell r="B4483" t="str">
            <v>BUCHA DE REDUÇÃO, PPR, 40 X 25, CLASSE PN 25, INSTALADO EM RAMAL DE DISTRIBUIÇÃO DE ÁGUA  FORNECIMENTO E INSTALAÇÃO . AF_06/2015</v>
          </cell>
          <cell r="C4483" t="str">
            <v>COMPOSIÇÃO</v>
          </cell>
          <cell r="D4483" t="str">
            <v>UN</v>
          </cell>
          <cell r="E4483" t="str">
            <v>30,68</v>
          </cell>
          <cell r="F4483" t="str">
            <v>14,40</v>
          </cell>
          <cell r="G4483" t="str">
            <v>16,28</v>
          </cell>
          <cell r="H4483" t="str">
            <v>0,00</v>
          </cell>
          <cell r="I4483" t="str">
            <v>0,00</v>
          </cell>
          <cell r="J4483" t="str">
            <v>0,00</v>
          </cell>
          <cell r="K4483">
            <v>16.28</v>
          </cell>
          <cell r="L4483">
            <v>16.28</v>
          </cell>
          <cell r="M4483"/>
          <cell r="N4483">
            <v>96664</v>
          </cell>
        </row>
        <row r="4484">
          <cell r="A4484">
            <v>96665</v>
          </cell>
          <cell r="B4484" t="str">
            <v>TÊ NORMAL, PPR, DN 25 MM, CLASSE PN 25, INSTALADO EM RAMAL DE DISTRIBUIÇÃO DE ÁGUA  FORNECIMENTO E INSTALAÇÃO . AF_06/2015</v>
          </cell>
          <cell r="C4484" t="str">
            <v>COMPOSIÇÃO</v>
          </cell>
          <cell r="D4484" t="str">
            <v>UN</v>
          </cell>
          <cell r="E4484" t="str">
            <v>16,05</v>
          </cell>
          <cell r="F4484" t="str">
            <v>8,85</v>
          </cell>
          <cell r="G4484" t="str">
            <v>7,20</v>
          </cell>
          <cell r="H4484" t="str">
            <v>0,00</v>
          </cell>
          <cell r="I4484" t="str">
            <v>0,00</v>
          </cell>
          <cell r="J4484" t="str">
            <v>0,00</v>
          </cell>
          <cell r="K4484">
            <v>7.2</v>
          </cell>
          <cell r="L4484">
            <v>7.2</v>
          </cell>
          <cell r="M4484"/>
          <cell r="N4484">
            <v>96665</v>
          </cell>
        </row>
        <row r="4485">
          <cell r="A4485">
            <v>96666</v>
          </cell>
          <cell r="B4485" t="str">
            <v>TÊ NORMAL, PPR, DN 32 MM, CLASSE PN 25, INSTALADO EM RAMAL DE DISTRIBUIÇÃO DE ÁGUA  FORNECIMENTO E INSTALAÇÃO . AF_06/2015</v>
          </cell>
          <cell r="C4485" t="str">
            <v>COMPOSIÇÃO</v>
          </cell>
          <cell r="D4485" t="str">
            <v>UN</v>
          </cell>
          <cell r="E4485" t="str">
            <v>31,01</v>
          </cell>
          <cell r="F4485" t="str">
            <v>18,16</v>
          </cell>
          <cell r="G4485" t="str">
            <v>12,85</v>
          </cell>
          <cell r="H4485" t="str">
            <v>0,00</v>
          </cell>
          <cell r="I4485" t="str">
            <v>0,00</v>
          </cell>
          <cell r="J4485" t="str">
            <v>0,00</v>
          </cell>
          <cell r="K4485">
            <v>12.85</v>
          </cell>
          <cell r="L4485">
            <v>12.85</v>
          </cell>
          <cell r="M4485"/>
          <cell r="N4485">
            <v>96666</v>
          </cell>
        </row>
        <row r="4486">
          <cell r="A4486">
            <v>96667</v>
          </cell>
          <cell r="B4486" t="str">
            <v>TÊ NORMAL, PPR, DN 40 MM, CLASSE PN 25, INSTALADO EM RAMAL DE DISTRIBUIÇÃO DE ÁGUA  FORNECIMENTO E INSTALAÇÃO . AF_06/2015</v>
          </cell>
          <cell r="C4486" t="str">
            <v>COMPOSIÇÃO</v>
          </cell>
          <cell r="D4486" t="str">
            <v>UN</v>
          </cell>
          <cell r="E4486" t="str">
            <v>54,21</v>
          </cell>
          <cell r="F4486" t="str">
            <v>28,80</v>
          </cell>
          <cell r="G4486" t="str">
            <v>25,41</v>
          </cell>
          <cell r="H4486" t="str">
            <v>0,00</v>
          </cell>
          <cell r="I4486" t="str">
            <v>0,00</v>
          </cell>
          <cell r="J4486" t="str">
            <v>0,00</v>
          </cell>
          <cell r="K4486">
            <v>25.41</v>
          </cell>
          <cell r="L4486">
            <v>25.41</v>
          </cell>
          <cell r="M4486"/>
          <cell r="N4486">
            <v>96667</v>
          </cell>
        </row>
        <row r="4487">
          <cell r="A4487">
            <v>96684</v>
          </cell>
          <cell r="B4487" t="str">
            <v>JOELHO 90 GRAUS, PPR, DN 25 MM, CLASSE PN 25, INSTALADO EM PRUMADA DE ÁGUA  FORNECIMENTO E INSTALAÇÃO . AF_06/2015</v>
          </cell>
          <cell r="C4487" t="str">
            <v>COMPOSIÇÃO</v>
          </cell>
          <cell r="D4487" t="str">
            <v>UN</v>
          </cell>
          <cell r="E4487" t="str">
            <v>6,04</v>
          </cell>
          <cell r="F4487" t="str">
            <v>1,90</v>
          </cell>
          <cell r="G4487" t="str">
            <v>4,14</v>
          </cell>
          <cell r="H4487" t="str">
            <v>0,00</v>
          </cell>
          <cell r="I4487" t="str">
            <v>0,00</v>
          </cell>
          <cell r="J4487" t="str">
            <v>0,00</v>
          </cell>
          <cell r="K4487">
            <v>4.1399999999999997</v>
          </cell>
          <cell r="L4487">
            <v>4.1399999999999997</v>
          </cell>
          <cell r="M4487"/>
          <cell r="N4487">
            <v>96684</v>
          </cell>
        </row>
        <row r="4488">
          <cell r="A4488">
            <v>96685</v>
          </cell>
          <cell r="B4488" t="str">
            <v>JOELHO 45 GRAUS, PPR, DN 25 MM, CLASSE PN 25, INSTALADO EM PRUMADA DE ÁGUA  FORNECIMENTO E INSTALAÇÃO . AF_06/2015</v>
          </cell>
          <cell r="C4488" t="str">
            <v>COMPOSIÇÃO</v>
          </cell>
          <cell r="D4488" t="str">
            <v>UN</v>
          </cell>
          <cell r="E4488" t="str">
            <v>5,38</v>
          </cell>
          <cell r="F4488" t="str">
            <v>1,91</v>
          </cell>
          <cell r="G4488" t="str">
            <v>3,47</v>
          </cell>
          <cell r="H4488" t="str">
            <v>0,00</v>
          </cell>
          <cell r="I4488" t="str">
            <v>0,00</v>
          </cell>
          <cell r="J4488" t="str">
            <v>0,00</v>
          </cell>
          <cell r="K4488">
            <v>3.47</v>
          </cell>
          <cell r="L4488">
            <v>3.47</v>
          </cell>
          <cell r="M4488"/>
          <cell r="N4488">
            <v>96685</v>
          </cell>
        </row>
        <row r="4489">
          <cell r="A4489">
            <v>96686</v>
          </cell>
          <cell r="B4489" t="str">
            <v>JOELHO 90 GRAUS, PPR, DN 32 MM, CLASSE PN 25, INSTALADO EM PRUMADA DE ÁGUA  FORNECIMENTO E INSTALAÇÃO . AF_06/2015</v>
          </cell>
          <cell r="C4489" t="str">
            <v>COMPOSIÇÃO</v>
          </cell>
          <cell r="D4489" t="str">
            <v>UN</v>
          </cell>
          <cell r="E4489" t="str">
            <v>9,07</v>
          </cell>
          <cell r="F4489" t="str">
            <v>2,78</v>
          </cell>
          <cell r="G4489" t="str">
            <v>6,29</v>
          </cell>
          <cell r="H4489" t="str">
            <v>0,00</v>
          </cell>
          <cell r="I4489" t="str">
            <v>0,00</v>
          </cell>
          <cell r="J4489" t="str">
            <v>0,00</v>
          </cell>
          <cell r="K4489">
            <v>6.29</v>
          </cell>
          <cell r="L4489">
            <v>6.29</v>
          </cell>
          <cell r="M4489"/>
          <cell r="N4489">
            <v>96686</v>
          </cell>
        </row>
        <row r="4490">
          <cell r="A4490">
            <v>96687</v>
          </cell>
          <cell r="B4490" t="str">
            <v>JOELHO 45 GRAUS, PPR, DN 32 MM, CLASSE PN 25, INSTALADO EM PRUMADA DE ÁGUA  FORNECIMENTO E INSTALAÇÃO . AF_06/2015</v>
          </cell>
          <cell r="C4490" t="str">
            <v>COMPOSIÇÃO</v>
          </cell>
          <cell r="D4490" t="str">
            <v>UN</v>
          </cell>
          <cell r="E4490" t="str">
            <v>9,00</v>
          </cell>
          <cell r="F4490" t="str">
            <v>2,78</v>
          </cell>
          <cell r="G4490" t="str">
            <v>6,22</v>
          </cell>
          <cell r="H4490" t="str">
            <v>0,00</v>
          </cell>
          <cell r="I4490" t="str">
            <v>0,00</v>
          </cell>
          <cell r="J4490" t="str">
            <v>0,00</v>
          </cell>
          <cell r="K4490">
            <v>6.22</v>
          </cell>
          <cell r="L4490">
            <v>6.22</v>
          </cell>
          <cell r="M4490"/>
          <cell r="N4490">
            <v>96687</v>
          </cell>
        </row>
        <row r="4491">
          <cell r="A4491">
            <v>96688</v>
          </cell>
          <cell r="B4491" t="str">
            <v>JOELHO 90 GRAUS, PPR, DN 40 MM, CLASSE PN 25, INSTALADO EM PRUMADA DE ÁGUA  FORNECIMENTO E INSTALAÇÃO . AF_06/2015</v>
          </cell>
          <cell r="C4491" t="str">
            <v>COMPOSIÇÃO</v>
          </cell>
          <cell r="D4491" t="str">
            <v>UN</v>
          </cell>
          <cell r="E4491" t="str">
            <v>15,65</v>
          </cell>
          <cell r="F4491" t="str">
            <v>4,06</v>
          </cell>
          <cell r="G4491" t="str">
            <v>11,59</v>
          </cell>
          <cell r="H4491" t="str">
            <v>0,00</v>
          </cell>
          <cell r="I4491" t="str">
            <v>0,00</v>
          </cell>
          <cell r="J4491" t="str">
            <v>0,00</v>
          </cell>
          <cell r="K4491">
            <v>11.59</v>
          </cell>
          <cell r="L4491">
            <v>11.59</v>
          </cell>
          <cell r="M4491"/>
          <cell r="N4491">
            <v>96688</v>
          </cell>
        </row>
        <row r="4492">
          <cell r="A4492">
            <v>96689</v>
          </cell>
          <cell r="B4492" t="str">
            <v>JOELHO 45 GRAUS, PPR, DN 40 MM, CLASSE PN 25, INSTALADO EM PRUMADA DE ÁGUA  FORNECIMENTO E INSTALAÇÃO . AF_06/2015</v>
          </cell>
          <cell r="C4492" t="str">
            <v>COMPOSIÇÃO</v>
          </cell>
          <cell r="D4492" t="str">
            <v>UN</v>
          </cell>
          <cell r="E4492" t="str">
            <v>14,94</v>
          </cell>
          <cell r="F4492" t="str">
            <v>4,06</v>
          </cell>
          <cell r="G4492" t="str">
            <v>10,88</v>
          </cell>
          <cell r="H4492" t="str">
            <v>0,00</v>
          </cell>
          <cell r="I4492" t="str">
            <v>0,00</v>
          </cell>
          <cell r="J4492" t="str">
            <v>0,00</v>
          </cell>
          <cell r="K4492">
            <v>10.88</v>
          </cell>
          <cell r="L4492">
            <v>10.88</v>
          </cell>
          <cell r="M4492"/>
          <cell r="N4492">
            <v>96689</v>
          </cell>
        </row>
        <row r="4493">
          <cell r="A4493">
            <v>96690</v>
          </cell>
          <cell r="B4493" t="str">
            <v>JOELHO 90 GRAUS, PPR, DN 50 MM, CLASSE PN 25, INSTALADO EM PRUMADA DE ÁGUA  FORNECIMENTO E INSTALAÇÃO . AF_06/2015</v>
          </cell>
          <cell r="C4493" t="str">
            <v>COMPOSIÇÃO</v>
          </cell>
          <cell r="D4493" t="str">
            <v>UN</v>
          </cell>
          <cell r="E4493" t="str">
            <v>29,26</v>
          </cell>
          <cell r="F4493" t="str">
            <v>6,01</v>
          </cell>
          <cell r="G4493" t="str">
            <v>23,25</v>
          </cell>
          <cell r="H4493" t="str">
            <v>0,00</v>
          </cell>
          <cell r="I4493" t="str">
            <v>0,00</v>
          </cell>
          <cell r="J4493" t="str">
            <v>0,00</v>
          </cell>
          <cell r="K4493">
            <v>23.25</v>
          </cell>
          <cell r="L4493">
            <v>23.25</v>
          </cell>
          <cell r="M4493"/>
          <cell r="N4493">
            <v>96690</v>
          </cell>
        </row>
        <row r="4494">
          <cell r="A4494">
            <v>96691</v>
          </cell>
          <cell r="B4494" t="str">
            <v>JOELHO 45 GRAUS, PPR, DN 50 MM, CLASSE PN 25, INSTALADO EM PRUMADA DE ÁGUA  FORNECIMENTO E INSTALAÇÃO . AF_06/2015</v>
          </cell>
          <cell r="C4494" t="str">
            <v>COMPOSIÇÃO</v>
          </cell>
          <cell r="D4494" t="str">
            <v>UN</v>
          </cell>
          <cell r="E4494" t="str">
            <v>30,24</v>
          </cell>
          <cell r="F4494" t="str">
            <v>6,00</v>
          </cell>
          <cell r="G4494" t="str">
            <v>24,24</v>
          </cell>
          <cell r="H4494" t="str">
            <v>0,00</v>
          </cell>
          <cell r="I4494" t="str">
            <v>0,00</v>
          </cell>
          <cell r="J4494" t="str">
            <v>0,00</v>
          </cell>
          <cell r="K4494">
            <v>24.24</v>
          </cell>
          <cell r="L4494">
            <v>24.24</v>
          </cell>
          <cell r="M4494"/>
          <cell r="N4494">
            <v>96691</v>
          </cell>
        </row>
        <row r="4495">
          <cell r="A4495">
            <v>96692</v>
          </cell>
          <cell r="B4495" t="str">
            <v>JOELHO 90 GRAUS, PPR, DN 63 MM, CLASSE PN 25, INSTALADO EM PRUMADA DE ÁGUA  FORNECIMENTO E INSTALAÇÃO . AF_06/2015</v>
          </cell>
          <cell r="C4495" t="str">
            <v>COMPOSIÇÃO</v>
          </cell>
          <cell r="D4495" t="str">
            <v>UN</v>
          </cell>
          <cell r="E4495" t="str">
            <v>44,23</v>
          </cell>
          <cell r="F4495" t="str">
            <v>9,24</v>
          </cell>
          <cell r="G4495" t="str">
            <v>34,99</v>
          </cell>
          <cell r="H4495" t="str">
            <v>0,00</v>
          </cell>
          <cell r="I4495" t="str">
            <v>0,00</v>
          </cell>
          <cell r="J4495" t="str">
            <v>0,00</v>
          </cell>
          <cell r="K4495">
            <v>34.99</v>
          </cell>
          <cell r="L4495">
            <v>34.99</v>
          </cell>
          <cell r="M4495"/>
          <cell r="N4495">
            <v>96692</v>
          </cell>
        </row>
        <row r="4496">
          <cell r="A4496">
            <v>96693</v>
          </cell>
          <cell r="B4496" t="str">
            <v>JOELHO 45 GRAUS, PPR, DN 63 MM, CLASSE PN 25, INSTALADO EM PRUMADA DE ÁGUA  FORNECIMENTO E INSTALAÇÃO . AF_06/2015</v>
          </cell>
          <cell r="C4496" t="str">
            <v>COMPOSIÇÃO</v>
          </cell>
          <cell r="D4496" t="str">
            <v>UN</v>
          </cell>
          <cell r="E4496" t="str">
            <v>41,82</v>
          </cell>
          <cell r="F4496" t="str">
            <v>9,24</v>
          </cell>
          <cell r="G4496" t="str">
            <v>32,58</v>
          </cell>
          <cell r="H4496" t="str">
            <v>0,00</v>
          </cell>
          <cell r="I4496" t="str">
            <v>0,00</v>
          </cell>
          <cell r="J4496" t="str">
            <v>0,00</v>
          </cell>
          <cell r="K4496">
            <v>32.58</v>
          </cell>
          <cell r="L4496">
            <v>32.58</v>
          </cell>
          <cell r="M4496"/>
          <cell r="N4496">
            <v>96693</v>
          </cell>
        </row>
        <row r="4497">
          <cell r="A4497">
            <v>96694</v>
          </cell>
          <cell r="B4497" t="str">
            <v>JOELHO 90 GRAUS, PPR, DN 75 MM, CLASSE PN 25, INSTALADO EM PRUMADA DE ÁGUA  FORNECIMENTO E INSTALAÇÃO . AF_06/2015</v>
          </cell>
          <cell r="C4497" t="str">
            <v>COMPOSIÇÃO</v>
          </cell>
          <cell r="D4497" t="str">
            <v>UN</v>
          </cell>
          <cell r="E4497" t="str">
            <v>98,11</v>
          </cell>
          <cell r="F4497" t="str">
            <v>12,85</v>
          </cell>
          <cell r="G4497" t="str">
            <v>85,26</v>
          </cell>
          <cell r="H4497" t="str">
            <v>0,00</v>
          </cell>
          <cell r="I4497" t="str">
            <v>0,00</v>
          </cell>
          <cell r="J4497" t="str">
            <v>0,00</v>
          </cell>
          <cell r="K4497">
            <v>85.26</v>
          </cell>
          <cell r="L4497">
            <v>85.26</v>
          </cell>
          <cell r="M4497"/>
          <cell r="N4497">
            <v>96694</v>
          </cell>
        </row>
        <row r="4498">
          <cell r="A4498">
            <v>96695</v>
          </cell>
          <cell r="B4498" t="str">
            <v>JOELHO 45 GRAUS, PPR, DN 75 MM, CLASSE PN 25, INSTALADO EM PRUMADA DE ÁGUA  FORNECIMENTO E INSTALAÇÃO . AF_06/2015</v>
          </cell>
          <cell r="C4498" t="str">
            <v>COMPOSIÇÃO</v>
          </cell>
          <cell r="D4498" t="str">
            <v>UN</v>
          </cell>
          <cell r="E4498" t="str">
            <v>95,28</v>
          </cell>
          <cell r="F4498" t="str">
            <v>12,85</v>
          </cell>
          <cell r="G4498" t="str">
            <v>82,43</v>
          </cell>
          <cell r="H4498" t="str">
            <v>0,00</v>
          </cell>
          <cell r="I4498" t="str">
            <v>0,00</v>
          </cell>
          <cell r="J4498" t="str">
            <v>0,00</v>
          </cell>
          <cell r="K4498">
            <v>82.43</v>
          </cell>
          <cell r="L4498">
            <v>82.43</v>
          </cell>
          <cell r="M4498"/>
          <cell r="N4498">
            <v>96695</v>
          </cell>
        </row>
        <row r="4499">
          <cell r="A4499">
            <v>96696</v>
          </cell>
          <cell r="B4499" t="str">
            <v>JOELHO 90 GRAUS, PPR, DN 90 MM, CLASSE PN 25, INSTALADO EM PRUMADA DE ÁGUA  FORNECIMENTO E INSTALAÇÃO . AF_06/2015</v>
          </cell>
          <cell r="C4499" t="str">
            <v>COMPOSIÇÃO</v>
          </cell>
          <cell r="D4499" t="str">
            <v>UN</v>
          </cell>
          <cell r="E4499" t="str">
            <v>147,83</v>
          </cell>
          <cell r="F4499" t="str">
            <v>18,28</v>
          </cell>
          <cell r="G4499" t="str">
            <v>129,55</v>
          </cell>
          <cell r="H4499" t="str">
            <v>0,00</v>
          </cell>
          <cell r="I4499" t="str">
            <v>0,00</v>
          </cell>
          <cell r="J4499" t="str">
            <v>0,00</v>
          </cell>
          <cell r="K4499">
            <v>129.55000000000001</v>
          </cell>
          <cell r="L4499">
            <v>129.55000000000001</v>
          </cell>
          <cell r="M4499"/>
          <cell r="N4499">
            <v>96696</v>
          </cell>
        </row>
        <row r="4500">
          <cell r="A4500">
            <v>96697</v>
          </cell>
          <cell r="B4500" t="str">
            <v>JOELHO 90 GRAUS, PPR, DN 110 MM, CLASSE PN 25, INSTALADO EM PRUMADA DE ÁGUA  FORNECIMENTO E INSTALAÇÃO . AF_06/2015</v>
          </cell>
          <cell r="C4500" t="str">
            <v>COMPOSIÇÃO</v>
          </cell>
          <cell r="D4500" t="str">
            <v>UN</v>
          </cell>
          <cell r="E4500" t="str">
            <v>221,21</v>
          </cell>
          <cell r="F4500" t="str">
            <v>27,03</v>
          </cell>
          <cell r="G4500" t="str">
            <v>194,18</v>
          </cell>
          <cell r="H4500" t="str">
            <v>0,00</v>
          </cell>
          <cell r="I4500" t="str">
            <v>0,00</v>
          </cell>
          <cell r="J4500" t="str">
            <v>0,00</v>
          </cell>
          <cell r="K4500">
            <v>194.18</v>
          </cell>
          <cell r="L4500">
            <v>194.18</v>
          </cell>
          <cell r="M4500"/>
          <cell r="N4500">
            <v>96697</v>
          </cell>
        </row>
        <row r="4501">
          <cell r="A4501">
            <v>96698</v>
          </cell>
          <cell r="B4501" t="str">
            <v>LUVA, PPR, DN 25 MM, CLASSE PN 25, INSTALADO EM PRUMADA DE ÁGUA  FORNECIMENTO E INSTALAÇÃO . AF_06/2015</v>
          </cell>
          <cell r="C4501" t="str">
            <v>COMPOSIÇÃO</v>
          </cell>
          <cell r="D4501" t="str">
            <v>UN</v>
          </cell>
          <cell r="E4501" t="str">
            <v>4,60</v>
          </cell>
          <cell r="F4501" t="str">
            <v>1,28</v>
          </cell>
          <cell r="G4501" t="str">
            <v>3,32</v>
          </cell>
          <cell r="H4501" t="str">
            <v>0,00</v>
          </cell>
          <cell r="I4501" t="str">
            <v>0,00</v>
          </cell>
          <cell r="J4501" t="str">
            <v>0,00</v>
          </cell>
          <cell r="K4501">
            <v>3.32</v>
          </cell>
          <cell r="L4501">
            <v>3.32</v>
          </cell>
          <cell r="M4501"/>
          <cell r="N4501">
            <v>96698</v>
          </cell>
        </row>
        <row r="4502">
          <cell r="A4502">
            <v>96699</v>
          </cell>
          <cell r="B4502" t="str">
            <v>CONECTOR MACHO, PPR, 25 X 1/2'', CLASSE PN 25, INSTALADO EM PRUMADA DE ÁGUA   FORNECIMENTO E INSTALAÇÃO . AF_06/2015</v>
          </cell>
          <cell r="C4502" t="str">
            <v>COMPOSIÇÃO</v>
          </cell>
          <cell r="D4502" t="str">
            <v>UN</v>
          </cell>
          <cell r="E4502" t="str">
            <v>22,92</v>
          </cell>
          <cell r="F4502" t="str">
            <v>1,26</v>
          </cell>
          <cell r="G4502" t="str">
            <v>21,66</v>
          </cell>
          <cell r="H4502" t="str">
            <v>0,00</v>
          </cell>
          <cell r="I4502" t="str">
            <v>0,00</v>
          </cell>
          <cell r="J4502" t="str">
            <v>0,00</v>
          </cell>
          <cell r="K4502">
            <v>21.66</v>
          </cell>
          <cell r="L4502">
            <v>21.66</v>
          </cell>
          <cell r="M4502"/>
          <cell r="N4502">
            <v>96699</v>
          </cell>
        </row>
        <row r="4503">
          <cell r="A4503">
            <v>96700</v>
          </cell>
          <cell r="B4503" t="str">
            <v>CONECTOR FÊMEA, PPR, 25 X 1/2'', CLASSE PN 25, INSTALADO EM PRUMADA DE ÁGUA   FORNECIMENTO E INSTALAÇÃO . AF_06/2015</v>
          </cell>
          <cell r="C4503" t="str">
            <v>COMPOSIÇÃO</v>
          </cell>
          <cell r="D4503" t="str">
            <v>UN</v>
          </cell>
          <cell r="E4503" t="str">
            <v>16,37</v>
          </cell>
          <cell r="F4503" t="str">
            <v>1,26</v>
          </cell>
          <cell r="G4503" t="str">
            <v>15,11</v>
          </cell>
          <cell r="H4503" t="str">
            <v>0,00</v>
          </cell>
          <cell r="I4503" t="str">
            <v>0,00</v>
          </cell>
          <cell r="J4503" t="str">
            <v>0,00</v>
          </cell>
          <cell r="K4503">
            <v>15.11</v>
          </cell>
          <cell r="L4503">
            <v>15.11</v>
          </cell>
          <cell r="M4503"/>
          <cell r="N4503">
            <v>96700</v>
          </cell>
        </row>
        <row r="4504">
          <cell r="A4504">
            <v>96701</v>
          </cell>
          <cell r="B4504" t="str">
            <v>LUVA, PPR, DN 32 MM, CLASSE PN 25, INSTALADO EM PRUMADA DE ÁGUA  FORNECIMENTO E INSTALAÇÃO. AF_06/2015</v>
          </cell>
          <cell r="C4504" t="str">
            <v>COMPOSIÇÃO</v>
          </cell>
          <cell r="D4504" t="str">
            <v>UN</v>
          </cell>
          <cell r="E4504" t="str">
            <v>6,28</v>
          </cell>
          <cell r="F4504" t="str">
            <v>1,87</v>
          </cell>
          <cell r="G4504" t="str">
            <v>4,41</v>
          </cell>
          <cell r="H4504" t="str">
            <v>0,00</v>
          </cell>
          <cell r="I4504" t="str">
            <v>0,00</v>
          </cell>
          <cell r="J4504" t="str">
            <v>0,00</v>
          </cell>
          <cell r="K4504">
            <v>4.41</v>
          </cell>
          <cell r="L4504">
            <v>4.41</v>
          </cell>
          <cell r="M4504"/>
          <cell r="N4504">
            <v>96701</v>
          </cell>
        </row>
        <row r="4505">
          <cell r="A4505">
            <v>96702</v>
          </cell>
          <cell r="B4505" t="str">
            <v>BUCHA DE REDUÇÃO, PPR, 32 X 25, CLASSE PN 25, INSTALADO EM PRUMADA DE ÁGUA  FORNECIMENTO E INSTALAÇÃO . AF_06/2015</v>
          </cell>
          <cell r="C4505" t="str">
            <v>COMPOSIÇÃO</v>
          </cell>
          <cell r="D4505" t="str">
            <v>UN</v>
          </cell>
          <cell r="E4505" t="str">
            <v>6,62</v>
          </cell>
          <cell r="F4505" t="str">
            <v>1,87</v>
          </cell>
          <cell r="G4505" t="str">
            <v>4,75</v>
          </cell>
          <cell r="H4505" t="str">
            <v>0,00</v>
          </cell>
          <cell r="I4505" t="str">
            <v>0,00</v>
          </cell>
          <cell r="J4505" t="str">
            <v>0,00</v>
          </cell>
          <cell r="K4505">
            <v>4.75</v>
          </cell>
          <cell r="L4505">
            <v>4.75</v>
          </cell>
          <cell r="M4505"/>
          <cell r="N4505">
            <v>96702</v>
          </cell>
        </row>
        <row r="4506">
          <cell r="A4506">
            <v>96703</v>
          </cell>
          <cell r="B4506" t="str">
            <v>LUVA, PPR, DN 40 MM, CLASSE PN 25, INSTALADO EM PRUMADA DE ÁGUA  FORNECIMENTO E INSTALAÇÃO. AF_06/2015</v>
          </cell>
          <cell r="C4506" t="str">
            <v>COMPOSIÇÃO</v>
          </cell>
          <cell r="D4506" t="str">
            <v>UN</v>
          </cell>
          <cell r="E4506" t="str">
            <v>13,32</v>
          </cell>
          <cell r="F4506" t="str">
            <v>2,68</v>
          </cell>
          <cell r="G4506" t="str">
            <v>10,64</v>
          </cell>
          <cell r="H4506" t="str">
            <v>0,00</v>
          </cell>
          <cell r="I4506" t="str">
            <v>0,00</v>
          </cell>
          <cell r="J4506" t="str">
            <v>0,00</v>
          </cell>
          <cell r="K4506">
            <v>10.64</v>
          </cell>
          <cell r="L4506">
            <v>10.64</v>
          </cell>
          <cell r="M4506"/>
          <cell r="N4506">
            <v>96703</v>
          </cell>
        </row>
        <row r="4507">
          <cell r="A4507">
            <v>96704</v>
          </cell>
          <cell r="B4507" t="str">
            <v>BUCHA DE REDUÇÃO, PPR, 40 X 25, CLASSE PN 25, INSTALADO EM PRUMADA DE ÁGUA  FORNECIMENTO E INSTALAÇÃO . AF_06/2015</v>
          </cell>
          <cell r="C4507" t="str">
            <v>COMPOSIÇÃO</v>
          </cell>
          <cell r="D4507" t="str">
            <v>UN</v>
          </cell>
          <cell r="E4507" t="str">
            <v>15,47</v>
          </cell>
          <cell r="F4507" t="str">
            <v>2,68</v>
          </cell>
          <cell r="G4507" t="str">
            <v>12,79</v>
          </cell>
          <cell r="H4507" t="str">
            <v>0,00</v>
          </cell>
          <cell r="I4507" t="str">
            <v>0,00</v>
          </cell>
          <cell r="J4507" t="str">
            <v>0,00</v>
          </cell>
          <cell r="K4507">
            <v>12.79</v>
          </cell>
          <cell r="L4507">
            <v>12.79</v>
          </cell>
          <cell r="M4507"/>
          <cell r="N4507">
            <v>96704</v>
          </cell>
        </row>
        <row r="4508">
          <cell r="A4508">
            <v>96705</v>
          </cell>
          <cell r="B4508" t="str">
            <v>LUVA, PPR, DN 50 MM, CLASSE PN 25, INSTALADO EM PRUMADA DE ÁGUA  FORNECIMENTO E INSTALAÇÃO. AF_06/2015</v>
          </cell>
          <cell r="C4508" t="str">
            <v>COMPOSIÇÃO</v>
          </cell>
          <cell r="D4508" t="str">
            <v>UN</v>
          </cell>
          <cell r="E4508" t="str">
            <v>20,05</v>
          </cell>
          <cell r="F4508" t="str">
            <v>4,01</v>
          </cell>
          <cell r="G4508" t="str">
            <v>16,04</v>
          </cell>
          <cell r="H4508" t="str">
            <v>0,00</v>
          </cell>
          <cell r="I4508" t="str">
            <v>0,00</v>
          </cell>
          <cell r="J4508" t="str">
            <v>0,00</v>
          </cell>
          <cell r="K4508">
            <v>16.04</v>
          </cell>
          <cell r="L4508">
            <v>16.04</v>
          </cell>
          <cell r="M4508"/>
          <cell r="N4508">
            <v>96705</v>
          </cell>
        </row>
        <row r="4509">
          <cell r="A4509">
            <v>96706</v>
          </cell>
          <cell r="B4509" t="str">
            <v>LUVA, PPR, DN 63 MM, CLASSE PN 25, INSTALADO EM PRUMADA DE ÁGUA  FORNECIMENTO E INSTALAÇÃO. AF_06/2015</v>
          </cell>
          <cell r="C4509" t="str">
            <v>COMPOSIÇÃO</v>
          </cell>
          <cell r="D4509" t="str">
            <v>UN</v>
          </cell>
          <cell r="E4509" t="str">
            <v>30,11</v>
          </cell>
          <cell r="F4509" t="str">
            <v>6,16</v>
          </cell>
          <cell r="G4509" t="str">
            <v>23,95</v>
          </cell>
          <cell r="H4509" t="str">
            <v>0,00</v>
          </cell>
          <cell r="I4509" t="str">
            <v>0,00</v>
          </cell>
          <cell r="J4509" t="str">
            <v>0,00</v>
          </cell>
          <cell r="K4509">
            <v>23.95</v>
          </cell>
          <cell r="L4509">
            <v>23.95</v>
          </cell>
          <cell r="M4509"/>
          <cell r="N4509">
            <v>96706</v>
          </cell>
        </row>
        <row r="4510">
          <cell r="A4510">
            <v>96707</v>
          </cell>
          <cell r="B4510" t="str">
            <v>LUVA, PPR, DN 75 MM, CLASSE PN 25, INSTALADO EM PRUMADA DE ÁGUA  FORNECIMENTO E INSTALAÇÃO. AF_06/2015</v>
          </cell>
          <cell r="C4510" t="str">
            <v>COMPOSIÇÃO</v>
          </cell>
          <cell r="D4510" t="str">
            <v>UN</v>
          </cell>
          <cell r="E4510" t="str">
            <v>63,01</v>
          </cell>
          <cell r="F4510" t="str">
            <v>8,57</v>
          </cell>
          <cell r="G4510" t="str">
            <v>54,44</v>
          </cell>
          <cell r="H4510" t="str">
            <v>0,00</v>
          </cell>
          <cell r="I4510" t="str">
            <v>0,00</v>
          </cell>
          <cell r="J4510" t="str">
            <v>0,00</v>
          </cell>
          <cell r="K4510">
            <v>54.44</v>
          </cell>
          <cell r="L4510">
            <v>54.44</v>
          </cell>
          <cell r="M4510"/>
          <cell r="N4510">
            <v>96707</v>
          </cell>
        </row>
        <row r="4511">
          <cell r="A4511">
            <v>96708</v>
          </cell>
          <cell r="B4511" t="str">
            <v>LUVA, PPR, DN 90 MM, CLASSE PN 25, INSTALADO EM PRUMADA DE ÁGUA  FORNECIMENTO E INSTALAÇÃO. AF_06/2015</v>
          </cell>
          <cell r="C4511" t="str">
            <v>COMPOSIÇÃO</v>
          </cell>
          <cell r="D4511" t="str">
            <v>UN</v>
          </cell>
          <cell r="E4511" t="str">
            <v>99,53</v>
          </cell>
          <cell r="F4511" t="str">
            <v>12,19</v>
          </cell>
          <cell r="G4511" t="str">
            <v>87,34</v>
          </cell>
          <cell r="H4511" t="str">
            <v>0,00</v>
          </cell>
          <cell r="I4511" t="str">
            <v>0,00</v>
          </cell>
          <cell r="J4511" t="str">
            <v>0,00</v>
          </cell>
          <cell r="K4511">
            <v>87.34</v>
          </cell>
          <cell r="L4511">
            <v>87.34</v>
          </cell>
          <cell r="M4511"/>
          <cell r="N4511">
            <v>96708</v>
          </cell>
        </row>
        <row r="4512">
          <cell r="A4512">
            <v>96709</v>
          </cell>
          <cell r="B4512" t="str">
            <v>LUVA, PPR, DN 110 MM, CLASSE PN 25, INSTALADO EM PRUMADA DE ÁGUA  FORNECIMENTO E INSTALAÇÃO. AF_06/2015</v>
          </cell>
          <cell r="C4512" t="str">
            <v>COMPOSIÇÃO</v>
          </cell>
          <cell r="D4512" t="str">
            <v>UN</v>
          </cell>
          <cell r="E4512" t="str">
            <v>157,35</v>
          </cell>
          <cell r="F4512" t="str">
            <v>18,03</v>
          </cell>
          <cell r="G4512" t="str">
            <v>139,32</v>
          </cell>
          <cell r="H4512" t="str">
            <v>0,00</v>
          </cell>
          <cell r="I4512" t="str">
            <v>0,00</v>
          </cell>
          <cell r="J4512" t="str">
            <v>0,00</v>
          </cell>
          <cell r="K4512">
            <v>139.32</v>
          </cell>
          <cell r="L4512">
            <v>139.32</v>
          </cell>
          <cell r="M4512"/>
          <cell r="N4512">
            <v>96709</v>
          </cell>
        </row>
        <row r="4513">
          <cell r="A4513">
            <v>96710</v>
          </cell>
          <cell r="B4513" t="str">
            <v>TÊ NORMAL, PPR, DN 25 MM, CLASSE PN 25, INSTALADO EM PRUMADA DE ÁGUA  FORNECIMENTO E INSTALAÇÃO . AF_06/2015</v>
          </cell>
          <cell r="C4513" t="str">
            <v>COMPOSIÇÃO</v>
          </cell>
          <cell r="D4513" t="str">
            <v>UN</v>
          </cell>
          <cell r="E4513" t="str">
            <v>7,90</v>
          </cell>
          <cell r="F4513" t="str">
            <v>2,57</v>
          </cell>
          <cell r="G4513" t="str">
            <v>5,33</v>
          </cell>
          <cell r="H4513" t="str">
            <v>0,00</v>
          </cell>
          <cell r="I4513" t="str">
            <v>0,00</v>
          </cell>
          <cell r="J4513" t="str">
            <v>0,00</v>
          </cell>
          <cell r="K4513">
            <v>5.33</v>
          </cell>
          <cell r="L4513">
            <v>5.33</v>
          </cell>
          <cell r="M4513"/>
          <cell r="N4513">
            <v>96710</v>
          </cell>
        </row>
        <row r="4514">
          <cell r="A4514">
            <v>96711</v>
          </cell>
          <cell r="B4514" t="str">
            <v>TÊ NORMAL, PPR, DN 32 MM, CLASSE PN 25, INSTALADO EM PRUMADA DE ÁGUA  FORNECIMENTO E INSTALAÇÃO . AF_06/2015</v>
          </cell>
          <cell r="C4514" t="str">
            <v>COMPOSIÇÃO</v>
          </cell>
          <cell r="D4514" t="str">
            <v>UN</v>
          </cell>
          <cell r="E4514" t="str">
            <v>12,30</v>
          </cell>
          <cell r="F4514" t="str">
            <v>3,74</v>
          </cell>
          <cell r="G4514" t="str">
            <v>8,56</v>
          </cell>
          <cell r="H4514" t="str">
            <v>0,00</v>
          </cell>
          <cell r="I4514" t="str">
            <v>0,00</v>
          </cell>
          <cell r="J4514" t="str">
            <v>0,00</v>
          </cell>
          <cell r="K4514">
            <v>8.56</v>
          </cell>
          <cell r="L4514">
            <v>8.56</v>
          </cell>
          <cell r="M4514"/>
          <cell r="N4514">
            <v>96711</v>
          </cell>
        </row>
        <row r="4515">
          <cell r="A4515">
            <v>96712</v>
          </cell>
          <cell r="B4515" t="str">
            <v>TÊ NORMAL, PPR, DN 40 MM, CLASSE PN 25, INSTALADO EM PRUMADA DE ÁGUA  FORNECIMENTO E INSTALAÇÃO . AF_06/2015</v>
          </cell>
          <cell r="C4515" t="str">
            <v>COMPOSIÇÃO</v>
          </cell>
          <cell r="D4515" t="str">
            <v>UN</v>
          </cell>
          <cell r="E4515" t="str">
            <v>23,79</v>
          </cell>
          <cell r="F4515" t="str">
            <v>5,38</v>
          </cell>
          <cell r="G4515" t="str">
            <v>18,41</v>
          </cell>
          <cell r="H4515" t="str">
            <v>0,00</v>
          </cell>
          <cell r="I4515" t="str">
            <v>0,00</v>
          </cell>
          <cell r="J4515" t="str">
            <v>0,00</v>
          </cell>
          <cell r="K4515">
            <v>18.41</v>
          </cell>
          <cell r="L4515">
            <v>18.41</v>
          </cell>
          <cell r="M4515"/>
          <cell r="N4515">
            <v>96712</v>
          </cell>
        </row>
        <row r="4516">
          <cell r="A4516">
            <v>96713</v>
          </cell>
          <cell r="B4516" t="str">
            <v>TÊ NORMAL, PPR, DN 50 MM, CLASSE PN 25, INSTALADO EM PRUMADA DE ÁGUA  FORNECIMENTO E INSTALAÇÃO . AF_06/2015</v>
          </cell>
          <cell r="C4516" t="str">
            <v>COMPOSIÇÃO</v>
          </cell>
          <cell r="D4516" t="str">
            <v>UN</v>
          </cell>
          <cell r="E4516" t="str">
            <v>32,94</v>
          </cell>
          <cell r="F4516" t="str">
            <v>8,03</v>
          </cell>
          <cell r="G4516" t="str">
            <v>24,91</v>
          </cell>
          <cell r="H4516" t="str">
            <v>0,00</v>
          </cell>
          <cell r="I4516" t="str">
            <v>0,00</v>
          </cell>
          <cell r="J4516" t="str">
            <v>0,00</v>
          </cell>
          <cell r="K4516">
            <v>24.91</v>
          </cell>
          <cell r="L4516">
            <v>24.91</v>
          </cell>
          <cell r="M4516"/>
          <cell r="N4516">
            <v>96713</v>
          </cell>
        </row>
        <row r="4517">
          <cell r="A4517">
            <v>96714</v>
          </cell>
          <cell r="B4517" t="str">
            <v>TÊ NORMAL, PPR, DN 63 MM, CLASSE PN 25, INSTALADO EM PRUMADA DE ÁGUA  FORNECIMENTO E INSTALAÇÃO . AF_06/2015</v>
          </cell>
          <cell r="C4517" t="str">
            <v>COMPOSIÇÃO</v>
          </cell>
          <cell r="D4517" t="str">
            <v>UN</v>
          </cell>
          <cell r="E4517" t="str">
            <v>55,71</v>
          </cell>
          <cell r="F4517" t="str">
            <v>12,31</v>
          </cell>
          <cell r="G4517" t="str">
            <v>43,40</v>
          </cell>
          <cell r="H4517" t="str">
            <v>0,00</v>
          </cell>
          <cell r="I4517" t="str">
            <v>0,00</v>
          </cell>
          <cell r="J4517" t="str">
            <v>0,00</v>
          </cell>
          <cell r="K4517">
            <v>43.4</v>
          </cell>
          <cell r="L4517">
            <v>43.4</v>
          </cell>
          <cell r="M4517"/>
          <cell r="N4517">
            <v>96714</v>
          </cell>
        </row>
        <row r="4518">
          <cell r="A4518">
            <v>96715</v>
          </cell>
          <cell r="B4518" t="str">
            <v>TÊ NORMAL, PPR, DN 75 MM, CLASSE PN 25, INSTALADO EM PRUMADA DE ÁGUA  FORNECIMENTO E INSTALAÇÃO . AF_06/2015</v>
          </cell>
          <cell r="C4518" t="str">
            <v>COMPOSIÇÃO</v>
          </cell>
          <cell r="D4518" t="str">
            <v>UN</v>
          </cell>
          <cell r="E4518" t="str">
            <v>105,25</v>
          </cell>
          <cell r="F4518" t="str">
            <v>17,16</v>
          </cell>
          <cell r="G4518" t="str">
            <v>88,09</v>
          </cell>
          <cell r="H4518" t="str">
            <v>0,00</v>
          </cell>
          <cell r="I4518" t="str">
            <v>0,00</v>
          </cell>
          <cell r="J4518" t="str">
            <v>0,00</v>
          </cell>
          <cell r="K4518">
            <v>88.09</v>
          </cell>
          <cell r="L4518">
            <v>88.09</v>
          </cell>
          <cell r="M4518"/>
          <cell r="N4518">
            <v>96715</v>
          </cell>
        </row>
        <row r="4519">
          <cell r="A4519">
            <v>96716</v>
          </cell>
          <cell r="B4519" t="str">
            <v>TÊ NORMAL, PPR, DN 90 MM, CLASSE PN 25, INSTALADO EM PRUMADA DE ÁGUA  FORNECIMENTO E INSTALAÇÃO . AF_06/2015</v>
          </cell>
          <cell r="C4519" t="str">
            <v>COMPOSIÇÃO</v>
          </cell>
          <cell r="D4519" t="str">
            <v>UN</v>
          </cell>
          <cell r="E4519" t="str">
            <v>158,20</v>
          </cell>
          <cell r="F4519" t="str">
            <v>24,38</v>
          </cell>
          <cell r="G4519" t="str">
            <v>133,82</v>
          </cell>
          <cell r="H4519" t="str">
            <v>0,00</v>
          </cell>
          <cell r="I4519" t="str">
            <v>0,00</v>
          </cell>
          <cell r="J4519" t="str">
            <v>0,00</v>
          </cell>
          <cell r="K4519">
            <v>133.82</v>
          </cell>
          <cell r="L4519">
            <v>133.82</v>
          </cell>
          <cell r="M4519"/>
          <cell r="N4519">
            <v>96716</v>
          </cell>
        </row>
        <row r="4520">
          <cell r="A4520">
            <v>96717</v>
          </cell>
          <cell r="B4520" t="str">
            <v>TÊ NORMAL, PPR, DN 110 MM, CLASSE PN 25, INSTALADO EM PRUMADA DE ÁGUA  FORNECIMENTO E INSTALAÇÃO . AF_06/2015</v>
          </cell>
          <cell r="C4520" t="str">
            <v>COMPOSIÇÃO</v>
          </cell>
          <cell r="D4520" t="str">
            <v>UN</v>
          </cell>
          <cell r="E4520" t="str">
            <v>249,33</v>
          </cell>
          <cell r="F4520" t="str">
            <v>36,08</v>
          </cell>
          <cell r="G4520" t="str">
            <v>213,25</v>
          </cell>
          <cell r="H4520" t="str">
            <v>0,00</v>
          </cell>
          <cell r="I4520" t="str">
            <v>0,00</v>
          </cell>
          <cell r="J4520" t="str">
            <v>0,00</v>
          </cell>
          <cell r="K4520">
            <v>213.25</v>
          </cell>
          <cell r="L4520">
            <v>213.25</v>
          </cell>
          <cell r="M4520"/>
          <cell r="N4520">
            <v>96717</v>
          </cell>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6,57</v>
          </cell>
          <cell r="F4521" t="str">
            <v>3,60</v>
          </cell>
          <cell r="G4521" t="str">
            <v>2,97</v>
          </cell>
          <cell r="H4521" t="str">
            <v>0,00</v>
          </cell>
          <cell r="I4521" t="str">
            <v>0,00</v>
          </cell>
          <cell r="J4521" t="str">
            <v>0,00</v>
          </cell>
          <cell r="K4521">
            <v>2.97</v>
          </cell>
          <cell r="L4521">
            <v>2.97</v>
          </cell>
          <cell r="M4521"/>
          <cell r="N4521">
            <v>96736</v>
          </cell>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7,57</v>
          </cell>
          <cell r="F4522" t="str">
            <v>3,58</v>
          </cell>
          <cell r="G4522" t="str">
            <v>3,99</v>
          </cell>
          <cell r="H4522" t="str">
            <v>0,00</v>
          </cell>
          <cell r="I4522" t="str">
            <v>0,00</v>
          </cell>
          <cell r="J4522" t="str">
            <v>0,00</v>
          </cell>
          <cell r="K4522">
            <v>3.99</v>
          </cell>
          <cell r="L4522">
            <v>3.99</v>
          </cell>
          <cell r="M4522"/>
          <cell r="N4522">
            <v>96737</v>
          </cell>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25,89</v>
          </cell>
          <cell r="F4523" t="str">
            <v>3,56</v>
          </cell>
          <cell r="G4523" t="str">
            <v>22,33</v>
          </cell>
          <cell r="H4523" t="str">
            <v>0,00</v>
          </cell>
          <cell r="I4523" t="str">
            <v>0,00</v>
          </cell>
          <cell r="J4523" t="str">
            <v>0,00</v>
          </cell>
          <cell r="K4523">
            <v>22.33</v>
          </cell>
          <cell r="L4523">
            <v>22.33</v>
          </cell>
          <cell r="M4523"/>
          <cell r="N4523">
            <v>96738</v>
          </cell>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9,79</v>
          </cell>
          <cell r="F4524" t="str">
            <v>4,58</v>
          </cell>
          <cell r="G4524" t="str">
            <v>5,21</v>
          </cell>
          <cell r="H4524" t="str">
            <v>0,00</v>
          </cell>
          <cell r="I4524" t="str">
            <v>0,00</v>
          </cell>
          <cell r="J4524" t="str">
            <v>0,00</v>
          </cell>
          <cell r="K4524">
            <v>5.21</v>
          </cell>
          <cell r="L4524">
            <v>5.21</v>
          </cell>
          <cell r="M4524"/>
          <cell r="N4524">
            <v>96739</v>
          </cell>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40,34</v>
          </cell>
          <cell r="F4525" t="str">
            <v>4,55</v>
          </cell>
          <cell r="G4525" t="str">
            <v>35,79</v>
          </cell>
          <cell r="H4525" t="str">
            <v>0,00</v>
          </cell>
          <cell r="I4525" t="str">
            <v>0,00</v>
          </cell>
          <cell r="J4525" t="str">
            <v>0,00</v>
          </cell>
          <cell r="K4525">
            <v>35.79</v>
          </cell>
          <cell r="L4525">
            <v>35.79</v>
          </cell>
          <cell r="M4525"/>
          <cell r="N4525">
            <v>96740</v>
          </cell>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15,75</v>
          </cell>
          <cell r="F4526" t="str">
            <v>4,56</v>
          </cell>
          <cell r="G4526" t="str">
            <v>11,19</v>
          </cell>
          <cell r="H4526" t="str">
            <v>0,00</v>
          </cell>
          <cell r="I4526" t="str">
            <v>0,00</v>
          </cell>
          <cell r="J4526" t="str">
            <v>0,00</v>
          </cell>
          <cell r="K4526">
            <v>11.19</v>
          </cell>
          <cell r="L4526">
            <v>11.19</v>
          </cell>
          <cell r="M4526"/>
          <cell r="N4526">
            <v>96741</v>
          </cell>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23,88</v>
          </cell>
          <cell r="F4527" t="str">
            <v>6,96</v>
          </cell>
          <cell r="G4527" t="str">
            <v>16,92</v>
          </cell>
          <cell r="H4527" t="str">
            <v>0,00</v>
          </cell>
          <cell r="I4527" t="str">
            <v>0,00</v>
          </cell>
          <cell r="J4527" t="str">
            <v>0,00</v>
          </cell>
          <cell r="K4527">
            <v>16.920000000000002</v>
          </cell>
          <cell r="L4527">
            <v>16.920000000000002</v>
          </cell>
          <cell r="M4527"/>
          <cell r="N4527">
            <v>96742</v>
          </cell>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31,13</v>
          </cell>
          <cell r="F4528" t="str">
            <v>6,96</v>
          </cell>
          <cell r="G4528" t="str">
            <v>24,17</v>
          </cell>
          <cell r="H4528" t="str">
            <v>0,00</v>
          </cell>
          <cell r="I4528" t="str">
            <v>0,00</v>
          </cell>
          <cell r="J4528" t="str">
            <v>0,00</v>
          </cell>
          <cell r="K4528">
            <v>24.17</v>
          </cell>
          <cell r="L4528">
            <v>24.17</v>
          </cell>
          <cell r="M4528"/>
          <cell r="N4528">
            <v>96743</v>
          </cell>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66,78</v>
          </cell>
          <cell r="F4529" t="str">
            <v>11,48</v>
          </cell>
          <cell r="G4529" t="str">
            <v>55,30</v>
          </cell>
          <cell r="H4529" t="str">
            <v>0,00</v>
          </cell>
          <cell r="I4529" t="str">
            <v>0,00</v>
          </cell>
          <cell r="J4529" t="str">
            <v>0,00</v>
          </cell>
          <cell r="K4529">
            <v>55.3</v>
          </cell>
          <cell r="L4529">
            <v>55.3</v>
          </cell>
          <cell r="M4529"/>
          <cell r="N4529">
            <v>96744</v>
          </cell>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98,61</v>
          </cell>
          <cell r="F4530" t="str">
            <v>11,48</v>
          </cell>
          <cell r="G4530" t="str">
            <v>87,13</v>
          </cell>
          <cell r="H4530" t="str">
            <v>0,00</v>
          </cell>
          <cell r="I4530" t="str">
            <v>0,00</v>
          </cell>
          <cell r="J4530" t="str">
            <v>0,00</v>
          </cell>
          <cell r="K4530">
            <v>87.13</v>
          </cell>
          <cell r="L4530">
            <v>87.13</v>
          </cell>
          <cell r="M4530"/>
          <cell r="N4530">
            <v>96745</v>
          </cell>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157,31</v>
          </cell>
          <cell r="F4531" t="str">
            <v>17,99</v>
          </cell>
          <cell r="G4531" t="str">
            <v>139,32</v>
          </cell>
          <cell r="H4531" t="str">
            <v>0,00</v>
          </cell>
          <cell r="I4531" t="str">
            <v>0,00</v>
          </cell>
          <cell r="J4531" t="str">
            <v>0,00</v>
          </cell>
          <cell r="K4531">
            <v>139.32</v>
          </cell>
          <cell r="L4531">
            <v>139.32</v>
          </cell>
          <cell r="M4531"/>
          <cell r="N4531">
            <v>96746</v>
          </cell>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9,26</v>
          </cell>
          <cell r="F4532" t="str">
            <v>5,37</v>
          </cell>
          <cell r="G4532" t="str">
            <v>3,89</v>
          </cell>
          <cell r="H4532" t="str">
            <v>0,00</v>
          </cell>
          <cell r="I4532" t="str">
            <v>0,00</v>
          </cell>
          <cell r="J4532" t="str">
            <v>0,00</v>
          </cell>
          <cell r="K4532">
            <v>3.89</v>
          </cell>
          <cell r="L4532">
            <v>3.89</v>
          </cell>
          <cell r="M4532"/>
          <cell r="N4532">
            <v>96747</v>
          </cell>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10,52</v>
          </cell>
          <cell r="F4533" t="str">
            <v>5,37</v>
          </cell>
          <cell r="G4533" t="str">
            <v>5,15</v>
          </cell>
          <cell r="H4533" t="str">
            <v>0,00</v>
          </cell>
          <cell r="I4533" t="str">
            <v>0,00</v>
          </cell>
          <cell r="J4533" t="str">
            <v>0,00</v>
          </cell>
          <cell r="K4533">
            <v>5.15</v>
          </cell>
          <cell r="L4533">
            <v>5.15</v>
          </cell>
          <cell r="M4533"/>
          <cell r="N4533">
            <v>96748</v>
          </cell>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14,35</v>
          </cell>
          <cell r="F4534" t="str">
            <v>6,85</v>
          </cell>
          <cell r="G4534" t="str">
            <v>7,50</v>
          </cell>
          <cell r="H4534" t="str">
            <v>0,00</v>
          </cell>
          <cell r="I4534" t="str">
            <v>0,00</v>
          </cell>
          <cell r="J4534" t="str">
            <v>0,00</v>
          </cell>
          <cell r="K4534">
            <v>7.5</v>
          </cell>
          <cell r="L4534">
            <v>7.5</v>
          </cell>
          <cell r="M4534"/>
          <cell r="N4534">
            <v>96749</v>
          </cell>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19,26</v>
          </cell>
          <cell r="F4535" t="str">
            <v>6,85</v>
          </cell>
          <cell r="G4535" t="str">
            <v>12,41</v>
          </cell>
          <cell r="H4535" t="str">
            <v>0,00</v>
          </cell>
          <cell r="I4535" t="str">
            <v>0,00</v>
          </cell>
          <cell r="J4535" t="str">
            <v>0,00</v>
          </cell>
          <cell r="K4535">
            <v>12.41</v>
          </cell>
          <cell r="L4535">
            <v>12.41</v>
          </cell>
          <cell r="M4535"/>
          <cell r="N4535">
            <v>96750</v>
          </cell>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34,98</v>
          </cell>
          <cell r="F4536" t="str">
            <v>10,41</v>
          </cell>
          <cell r="G4536" t="str">
            <v>24,57</v>
          </cell>
          <cell r="H4536" t="str">
            <v>0,00</v>
          </cell>
          <cell r="I4536" t="str">
            <v>0,00</v>
          </cell>
          <cell r="J4536" t="str">
            <v>0,00</v>
          </cell>
          <cell r="K4536">
            <v>24.57</v>
          </cell>
          <cell r="L4536">
            <v>24.57</v>
          </cell>
          <cell r="M4536"/>
          <cell r="N4536">
            <v>96751</v>
          </cell>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45,74</v>
          </cell>
          <cell r="F4537" t="str">
            <v>10,41</v>
          </cell>
          <cell r="G4537" t="str">
            <v>35,33</v>
          </cell>
          <cell r="H4537" t="str">
            <v>0,00</v>
          </cell>
          <cell r="I4537" t="str">
            <v>0,00</v>
          </cell>
          <cell r="J4537" t="str">
            <v>0,00</v>
          </cell>
          <cell r="K4537">
            <v>35.33</v>
          </cell>
          <cell r="L4537">
            <v>35.33</v>
          </cell>
          <cell r="M4537"/>
          <cell r="N4537">
            <v>96752</v>
          </cell>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103,77</v>
          </cell>
          <cell r="F4538" t="str">
            <v>17,20</v>
          </cell>
          <cell r="G4538" t="str">
            <v>86,57</v>
          </cell>
          <cell r="H4538" t="str">
            <v>0,00</v>
          </cell>
          <cell r="I4538" t="str">
            <v>0,00</v>
          </cell>
          <cell r="J4538" t="str">
            <v>0,00</v>
          </cell>
          <cell r="K4538">
            <v>86.57</v>
          </cell>
          <cell r="L4538">
            <v>86.57</v>
          </cell>
          <cell r="M4538"/>
          <cell r="N4538">
            <v>96753</v>
          </cell>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146,43</v>
          </cell>
          <cell r="F4539" t="str">
            <v>17,20</v>
          </cell>
          <cell r="G4539" t="str">
            <v>129,23</v>
          </cell>
          <cell r="H4539" t="str">
            <v>0,00</v>
          </cell>
          <cell r="I4539" t="str">
            <v>0,00</v>
          </cell>
          <cell r="J4539" t="str">
            <v>0,00</v>
          </cell>
          <cell r="K4539">
            <v>129.22999999999999</v>
          </cell>
          <cell r="L4539">
            <v>129.22999999999999</v>
          </cell>
          <cell r="M4539"/>
          <cell r="N4539">
            <v>96754</v>
          </cell>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221,15</v>
          </cell>
          <cell r="F4540" t="str">
            <v>26,99</v>
          </cell>
          <cell r="G4540" t="str">
            <v>194,16</v>
          </cell>
          <cell r="H4540" t="str">
            <v>0,00</v>
          </cell>
          <cell r="I4540" t="str">
            <v>0,00</v>
          </cell>
          <cell r="J4540" t="str">
            <v>0,00</v>
          </cell>
          <cell r="K4540">
            <v>194.16</v>
          </cell>
          <cell r="L4540">
            <v>194.16</v>
          </cell>
          <cell r="M4540"/>
          <cell r="N4540">
            <v>96755</v>
          </cell>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17,09</v>
          </cell>
          <cell r="F4541" t="str">
            <v>7,14</v>
          </cell>
          <cell r="G4541" t="str">
            <v>9,95</v>
          </cell>
          <cell r="H4541" t="str">
            <v>0,00</v>
          </cell>
          <cell r="I4541" t="str">
            <v>0,00</v>
          </cell>
          <cell r="J4541" t="str">
            <v>0,00</v>
          </cell>
          <cell r="K4541">
            <v>9.9499999999999993</v>
          </cell>
          <cell r="L4541">
            <v>9.9499999999999993</v>
          </cell>
          <cell r="M4541"/>
          <cell r="N4541">
            <v>96756</v>
          </cell>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16,43</v>
          </cell>
          <cell r="F4542" t="str">
            <v>7,14</v>
          </cell>
          <cell r="G4542" t="str">
            <v>9,29</v>
          </cell>
          <cell r="H4542" t="str">
            <v>0,00</v>
          </cell>
          <cell r="I4542" t="str">
            <v>0,00</v>
          </cell>
          <cell r="J4542" t="str">
            <v>0,00</v>
          </cell>
          <cell r="K4542">
            <v>9.2899999999999991</v>
          </cell>
          <cell r="L4542">
            <v>9.2899999999999991</v>
          </cell>
          <cell r="M4542"/>
          <cell r="N4542">
            <v>96757</v>
          </cell>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19,31</v>
          </cell>
          <cell r="F4543" t="str">
            <v>9,14</v>
          </cell>
          <cell r="G4543" t="str">
            <v>10,17</v>
          </cell>
          <cell r="H4543" t="str">
            <v>0,00</v>
          </cell>
          <cell r="I4543" t="str">
            <v>0,00</v>
          </cell>
          <cell r="J4543" t="str">
            <v>0,00</v>
          </cell>
          <cell r="K4543">
            <v>10.17</v>
          </cell>
          <cell r="L4543">
            <v>10.17</v>
          </cell>
          <cell r="M4543"/>
          <cell r="N4543">
            <v>96758</v>
          </cell>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28,64</v>
          </cell>
          <cell r="F4544" t="str">
            <v>9,13</v>
          </cell>
          <cell r="G4544" t="str">
            <v>19,51</v>
          </cell>
          <cell r="H4544" t="str">
            <v>0,00</v>
          </cell>
          <cell r="I4544" t="str">
            <v>0,00</v>
          </cell>
          <cell r="J4544" t="str">
            <v>0,00</v>
          </cell>
          <cell r="K4544">
            <v>19.510000000000002</v>
          </cell>
          <cell r="L4544">
            <v>19.510000000000002</v>
          </cell>
          <cell r="M4544"/>
          <cell r="N4544">
            <v>96759</v>
          </cell>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40,55</v>
          </cell>
          <cell r="F4545" t="str">
            <v>13,90</v>
          </cell>
          <cell r="G4545" t="str">
            <v>26,65</v>
          </cell>
          <cell r="H4545" t="str">
            <v>0,00</v>
          </cell>
          <cell r="I4545" t="str">
            <v>0,00</v>
          </cell>
          <cell r="J4545" t="str">
            <v>0,00</v>
          </cell>
          <cell r="K4545">
            <v>26.65</v>
          </cell>
          <cell r="L4545">
            <v>26.65</v>
          </cell>
          <cell r="M4545"/>
          <cell r="N4545">
            <v>96760</v>
          </cell>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57,76</v>
          </cell>
          <cell r="F4546" t="str">
            <v>13,89</v>
          </cell>
          <cell r="G4546" t="str">
            <v>43,87</v>
          </cell>
          <cell r="H4546" t="str">
            <v>0,00</v>
          </cell>
          <cell r="I4546" t="str">
            <v>0,00</v>
          </cell>
          <cell r="J4546" t="str">
            <v>0,00</v>
          </cell>
          <cell r="K4546">
            <v>43.87</v>
          </cell>
          <cell r="L4546">
            <v>43.87</v>
          </cell>
          <cell r="M4546"/>
          <cell r="N4546">
            <v>96761</v>
          </cell>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112,75</v>
          </cell>
          <cell r="F4547" t="str">
            <v>22,95</v>
          </cell>
          <cell r="G4547" t="str">
            <v>89,80</v>
          </cell>
          <cell r="H4547" t="str">
            <v>0,00</v>
          </cell>
          <cell r="I4547" t="str">
            <v>0,00</v>
          </cell>
          <cell r="J4547" t="str">
            <v>0,00</v>
          </cell>
          <cell r="K4547">
            <v>89.8</v>
          </cell>
          <cell r="L4547">
            <v>89.8</v>
          </cell>
          <cell r="M4547"/>
          <cell r="N4547">
            <v>96762</v>
          </cell>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156,32</v>
          </cell>
          <cell r="F4548" t="str">
            <v>22,94</v>
          </cell>
          <cell r="G4548" t="str">
            <v>133,38</v>
          </cell>
          <cell r="H4548" t="str">
            <v>0,00</v>
          </cell>
          <cell r="I4548" t="str">
            <v>0,00</v>
          </cell>
          <cell r="J4548" t="str">
            <v>0,00</v>
          </cell>
          <cell r="K4548">
            <v>133.38</v>
          </cell>
          <cell r="L4548">
            <v>133.38</v>
          </cell>
          <cell r="M4548"/>
          <cell r="N4548">
            <v>96763</v>
          </cell>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249,23</v>
          </cell>
          <cell r="F4549" t="str">
            <v>36,00</v>
          </cell>
          <cell r="G4549" t="str">
            <v>213,23</v>
          </cell>
          <cell r="H4549" t="str">
            <v>0,00</v>
          </cell>
          <cell r="I4549" t="str">
            <v>0,00</v>
          </cell>
          <cell r="J4549" t="str">
            <v>0,00</v>
          </cell>
          <cell r="K4549">
            <v>213.23</v>
          </cell>
          <cell r="L4549">
            <v>213.23</v>
          </cell>
          <cell r="M4549"/>
          <cell r="N4549">
            <v>96764</v>
          </cell>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235,97</v>
          </cell>
          <cell r="F4550" t="str">
            <v>11,62</v>
          </cell>
          <cell r="G4550" t="str">
            <v>224,35</v>
          </cell>
          <cell r="H4550" t="str">
            <v>0,00</v>
          </cell>
          <cell r="I4550" t="str">
            <v>0,00</v>
          </cell>
          <cell r="J4550" t="str">
            <v>0,00</v>
          </cell>
          <cell r="K4550">
            <v>224.35</v>
          </cell>
          <cell r="L4550">
            <v>224.35</v>
          </cell>
          <cell r="M4550"/>
          <cell r="N4550">
            <v>96802</v>
          </cell>
        </row>
        <row r="4551">
          <cell r="A4551">
            <v>96803</v>
          </cell>
          <cell r="B4551" t="str">
            <v>KIT CHASSI PEX, PRÉ-FABRICADO, PARA COZINHA COM CUBA SIMPLES E CONEXÕES POR CRIMPAGEM  FORNECIMENTO E INSTALAÇÃO. AF_06/2015</v>
          </cell>
          <cell r="C4551" t="str">
            <v>COMPOSIÇÃO</v>
          </cell>
          <cell r="D4551" t="str">
            <v>UN</v>
          </cell>
          <cell r="E4551" t="str">
            <v>122,33</v>
          </cell>
          <cell r="F4551" t="str">
            <v>9,47</v>
          </cell>
          <cell r="G4551" t="str">
            <v>112,86</v>
          </cell>
          <cell r="H4551" t="str">
            <v>0,00</v>
          </cell>
          <cell r="I4551" t="str">
            <v>0,00</v>
          </cell>
          <cell r="J4551" t="str">
            <v>0,00</v>
          </cell>
          <cell r="K4551">
            <v>112.86</v>
          </cell>
          <cell r="L4551">
            <v>112.86</v>
          </cell>
          <cell r="M4551"/>
          <cell r="N4551">
            <v>96803</v>
          </cell>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222,16</v>
          </cell>
          <cell r="F4552" t="str">
            <v>26,62</v>
          </cell>
          <cell r="G4552" t="str">
            <v>195,54</v>
          </cell>
          <cell r="H4552" t="str">
            <v>0,00</v>
          </cell>
          <cell r="I4552" t="str">
            <v>0,00</v>
          </cell>
          <cell r="J4552" t="str">
            <v>0,00</v>
          </cell>
          <cell r="K4552">
            <v>195.54</v>
          </cell>
          <cell r="L4552">
            <v>195.54</v>
          </cell>
          <cell r="M4552"/>
          <cell r="N4552">
            <v>96804</v>
          </cell>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245,88</v>
          </cell>
          <cell r="F4553" t="str">
            <v>18,76</v>
          </cell>
          <cell r="G4553" t="str">
            <v>227,12</v>
          </cell>
          <cell r="H4553" t="str">
            <v>0,00</v>
          </cell>
          <cell r="I4553" t="str">
            <v>0,00</v>
          </cell>
          <cell r="J4553" t="str">
            <v>0,00</v>
          </cell>
          <cell r="K4553">
            <v>227.12</v>
          </cell>
          <cell r="L4553">
            <v>227.12</v>
          </cell>
          <cell r="M4553"/>
          <cell r="N4553">
            <v>96805</v>
          </cell>
        </row>
        <row r="4554">
          <cell r="A4554">
            <v>96806</v>
          </cell>
          <cell r="B4554" t="str">
            <v>KIT CHASSI PEX, PRÉ-FABRICADO, PARA COZINHA COM CUBA SIMPLES E CONEXÕES POR ANEL DESLIZANTE  FORNECIMENTO E INSTALAÇÃO. AF_06/2015</v>
          </cell>
          <cell r="C4554" t="str">
            <v>COMPOSIÇÃO</v>
          </cell>
          <cell r="D4554" t="str">
            <v>UN</v>
          </cell>
          <cell r="E4554" t="str">
            <v>121,82</v>
          </cell>
          <cell r="F4554" t="str">
            <v>16,60</v>
          </cell>
          <cell r="G4554" t="str">
            <v>105,22</v>
          </cell>
          <cell r="H4554" t="str">
            <v>0,00</v>
          </cell>
          <cell r="I4554" t="str">
            <v>0,00</v>
          </cell>
          <cell r="J4554" t="str">
            <v>0,00</v>
          </cell>
          <cell r="K4554">
            <v>105.22</v>
          </cell>
          <cell r="L4554">
            <v>105.22</v>
          </cell>
          <cell r="M4554"/>
          <cell r="N4554">
            <v>96806</v>
          </cell>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205,13</v>
          </cell>
          <cell r="F4555" t="str">
            <v>33,76</v>
          </cell>
          <cell r="G4555" t="str">
            <v>171,37</v>
          </cell>
          <cell r="H4555" t="str">
            <v>0,00</v>
          </cell>
          <cell r="I4555" t="str">
            <v>0,00</v>
          </cell>
          <cell r="J4555" t="str">
            <v>0,00</v>
          </cell>
          <cell r="K4555">
            <v>171.37</v>
          </cell>
          <cell r="L4555">
            <v>171.37</v>
          </cell>
          <cell r="M4555"/>
          <cell r="N4555">
            <v>96807</v>
          </cell>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12,37</v>
          </cell>
          <cell r="F4556" t="str">
            <v>4,35</v>
          </cell>
          <cell r="G4556" t="str">
            <v>8,02</v>
          </cell>
          <cell r="H4556" t="str">
            <v>0,00</v>
          </cell>
          <cell r="I4556" t="str">
            <v>0,00</v>
          </cell>
          <cell r="J4556" t="str">
            <v>0,00</v>
          </cell>
          <cell r="K4556">
            <v>8.02</v>
          </cell>
          <cell r="L4556">
            <v>8.02</v>
          </cell>
          <cell r="M4556"/>
          <cell r="N4556">
            <v>96808</v>
          </cell>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13,94</v>
          </cell>
          <cell r="F4557" t="str">
            <v>4,35</v>
          </cell>
          <cell r="G4557" t="str">
            <v>9,59</v>
          </cell>
          <cell r="H4557" t="str">
            <v>0,00</v>
          </cell>
          <cell r="I4557" t="str">
            <v>0,00</v>
          </cell>
          <cell r="J4557" t="str">
            <v>0,00</v>
          </cell>
          <cell r="K4557">
            <v>9.59</v>
          </cell>
          <cell r="L4557">
            <v>9.59</v>
          </cell>
          <cell r="M4557"/>
          <cell r="N4557">
            <v>96809</v>
          </cell>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15,00</v>
          </cell>
          <cell r="F4558" t="str">
            <v>4,35</v>
          </cell>
          <cell r="G4558" t="str">
            <v>10,65</v>
          </cell>
          <cell r="H4558" t="str">
            <v>0,00</v>
          </cell>
          <cell r="I4558" t="str">
            <v>0,00</v>
          </cell>
          <cell r="J4558" t="str">
            <v>0,00</v>
          </cell>
          <cell r="K4558">
            <v>10.65</v>
          </cell>
          <cell r="L4558">
            <v>10.65</v>
          </cell>
          <cell r="M4558"/>
          <cell r="N4558">
            <v>96810</v>
          </cell>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16,29</v>
          </cell>
          <cell r="F4559" t="str">
            <v>5,13</v>
          </cell>
          <cell r="G4559" t="str">
            <v>11,16</v>
          </cell>
          <cell r="H4559" t="str">
            <v>0,00</v>
          </cell>
          <cell r="I4559" t="str">
            <v>0,00</v>
          </cell>
          <cell r="J4559" t="str">
            <v>0,00</v>
          </cell>
          <cell r="K4559">
            <v>11.16</v>
          </cell>
          <cell r="L4559">
            <v>11.16</v>
          </cell>
          <cell r="M4559"/>
          <cell r="N4559">
            <v>96811</v>
          </cell>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15,73</v>
          </cell>
          <cell r="F4560" t="str">
            <v>5,13</v>
          </cell>
          <cell r="G4560" t="str">
            <v>10,60</v>
          </cell>
          <cell r="H4560" t="str">
            <v>0,00</v>
          </cell>
          <cell r="I4560" t="str">
            <v>0,00</v>
          </cell>
          <cell r="J4560" t="str">
            <v>0,00</v>
          </cell>
          <cell r="K4560">
            <v>10.6</v>
          </cell>
          <cell r="L4560">
            <v>10.6</v>
          </cell>
          <cell r="M4560"/>
          <cell r="N4560">
            <v>96812</v>
          </cell>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17,84</v>
          </cell>
          <cell r="F4561" t="str">
            <v>5,13</v>
          </cell>
          <cell r="G4561" t="str">
            <v>12,71</v>
          </cell>
          <cell r="H4561" t="str">
            <v>0,00</v>
          </cell>
          <cell r="I4561" t="str">
            <v>0,00</v>
          </cell>
          <cell r="J4561" t="str">
            <v>0,00</v>
          </cell>
          <cell r="K4561">
            <v>12.71</v>
          </cell>
          <cell r="L4561">
            <v>12.71</v>
          </cell>
          <cell r="M4561"/>
          <cell r="N4561">
            <v>96813</v>
          </cell>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15,37</v>
          </cell>
          <cell r="F4562" t="str">
            <v>5,13</v>
          </cell>
          <cell r="G4562" t="str">
            <v>10,24</v>
          </cell>
          <cell r="H4562" t="str">
            <v>0,00</v>
          </cell>
          <cell r="I4562" t="str">
            <v>0,00</v>
          </cell>
          <cell r="J4562" t="str">
            <v>0,00</v>
          </cell>
          <cell r="K4562">
            <v>10.24</v>
          </cell>
          <cell r="L4562">
            <v>10.24</v>
          </cell>
          <cell r="M4562"/>
          <cell r="N4562">
            <v>96814</v>
          </cell>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24,99</v>
          </cell>
          <cell r="F4563" t="str">
            <v>6,15</v>
          </cell>
          <cell r="G4563" t="str">
            <v>18,84</v>
          </cell>
          <cell r="H4563" t="str">
            <v>0,00</v>
          </cell>
          <cell r="I4563" t="str">
            <v>0,00</v>
          </cell>
          <cell r="J4563" t="str">
            <v>0,00</v>
          </cell>
          <cell r="K4563">
            <v>18.84</v>
          </cell>
          <cell r="L4563">
            <v>18.84</v>
          </cell>
          <cell r="M4563"/>
          <cell r="N4563">
            <v>96815</v>
          </cell>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20,98</v>
          </cell>
          <cell r="F4564" t="str">
            <v>6,15</v>
          </cell>
          <cell r="G4564" t="str">
            <v>14,83</v>
          </cell>
          <cell r="H4564" t="str">
            <v>0,00</v>
          </cell>
          <cell r="I4564" t="str">
            <v>0,00</v>
          </cell>
          <cell r="J4564" t="str">
            <v>0,00</v>
          </cell>
          <cell r="K4564">
            <v>14.83</v>
          </cell>
          <cell r="L4564">
            <v>14.83</v>
          </cell>
          <cell r="M4564"/>
          <cell r="N4564">
            <v>96816</v>
          </cell>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23,54</v>
          </cell>
          <cell r="F4565" t="str">
            <v>6,15</v>
          </cell>
          <cell r="G4565" t="str">
            <v>17,39</v>
          </cell>
          <cell r="H4565" t="str">
            <v>0,00</v>
          </cell>
          <cell r="I4565" t="str">
            <v>0,00</v>
          </cell>
          <cell r="J4565" t="str">
            <v>0,00</v>
          </cell>
          <cell r="K4565">
            <v>17.39</v>
          </cell>
          <cell r="L4565">
            <v>17.39</v>
          </cell>
          <cell r="M4565"/>
          <cell r="N4565">
            <v>96817</v>
          </cell>
        </row>
        <row r="4566">
          <cell r="A4566">
            <v>96818</v>
          </cell>
          <cell r="B4566" t="str">
            <v>UNIÃO DE REDUÇÃO, METÁLICA, PEX, DN 25 X 16 MM, CONEXÃO POR ANEL DESLIZANTE  FORNECIMENTO E INSTALAÇÃO. AF_06/2015</v>
          </cell>
          <cell r="C4566" t="str">
            <v>COMPOSIÇÃO</v>
          </cell>
          <cell r="D4566" t="str">
            <v>UN</v>
          </cell>
          <cell r="E4566" t="str">
            <v>22,08</v>
          </cell>
          <cell r="F4566" t="str">
            <v>6,15</v>
          </cell>
          <cell r="G4566" t="str">
            <v>15,93</v>
          </cell>
          <cell r="H4566" t="str">
            <v>0,00</v>
          </cell>
          <cell r="I4566" t="str">
            <v>0,00</v>
          </cell>
          <cell r="J4566" t="str">
            <v>0,00</v>
          </cell>
          <cell r="K4566">
            <v>15.93</v>
          </cell>
          <cell r="L4566">
            <v>15.93</v>
          </cell>
          <cell r="M4566"/>
          <cell r="N4566">
            <v>96818</v>
          </cell>
        </row>
        <row r="4567">
          <cell r="A4567">
            <v>96819</v>
          </cell>
          <cell r="B4567" t="str">
            <v>UNIÃO DE REDUÇÃO, METÁLICA, PEX, DN 25 X 20 MM, CONEXÃO POR ANEL DESLIZANTE  FORNECIMENTO E INSTALAÇÃO. AF_06/2015</v>
          </cell>
          <cell r="C4567" t="str">
            <v>COMPOSIÇÃO</v>
          </cell>
          <cell r="D4567" t="str">
            <v>UN</v>
          </cell>
          <cell r="E4567" t="str">
            <v>22,08</v>
          </cell>
          <cell r="F4567" t="str">
            <v>6,15</v>
          </cell>
          <cell r="G4567" t="str">
            <v>15,93</v>
          </cell>
          <cell r="H4567" t="str">
            <v>0,00</v>
          </cell>
          <cell r="I4567" t="str">
            <v>0,00</v>
          </cell>
          <cell r="J4567" t="str">
            <v>0,00</v>
          </cell>
          <cell r="K4567">
            <v>15.93</v>
          </cell>
          <cell r="L4567">
            <v>15.93</v>
          </cell>
          <cell r="M4567"/>
          <cell r="N4567">
            <v>96819</v>
          </cell>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38,76</v>
          </cell>
          <cell r="F4568" t="str">
            <v>7,53</v>
          </cell>
          <cell r="G4568" t="str">
            <v>31,23</v>
          </cell>
          <cell r="H4568" t="str">
            <v>0,00</v>
          </cell>
          <cell r="I4568" t="str">
            <v>0,00</v>
          </cell>
          <cell r="J4568" t="str">
            <v>0,00</v>
          </cell>
          <cell r="K4568">
            <v>31.23</v>
          </cell>
          <cell r="L4568">
            <v>31.23</v>
          </cell>
          <cell r="M4568"/>
          <cell r="N4568">
            <v>96820</v>
          </cell>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33,44</v>
          </cell>
          <cell r="F4569" t="str">
            <v>7,54</v>
          </cell>
          <cell r="G4569" t="str">
            <v>25,90</v>
          </cell>
          <cell r="H4569" t="str">
            <v>0,00</v>
          </cell>
          <cell r="I4569" t="str">
            <v>0,00</v>
          </cell>
          <cell r="J4569" t="str">
            <v>0,00</v>
          </cell>
          <cell r="K4569">
            <v>25.9</v>
          </cell>
          <cell r="L4569">
            <v>25.9</v>
          </cell>
          <cell r="M4569"/>
          <cell r="N4569">
            <v>96821</v>
          </cell>
        </row>
        <row r="4570">
          <cell r="A4570">
            <v>96822</v>
          </cell>
          <cell r="B4570" t="str">
            <v>UNIÃO DE REDUÇÃO, METÁLICA, PEX, DN 32 X 25 MM, CONEXÃO POR ANEL DESLIZANTE  FORNECIMENTO E INSTALAÇÃO. AF_06/2015</v>
          </cell>
          <cell r="C4570" t="str">
            <v>COMPOSIÇÃO</v>
          </cell>
          <cell r="D4570" t="str">
            <v>UN</v>
          </cell>
          <cell r="E4570" t="str">
            <v>33,85</v>
          </cell>
          <cell r="F4570" t="str">
            <v>7,54</v>
          </cell>
          <cell r="G4570" t="str">
            <v>26,31</v>
          </cell>
          <cell r="H4570" t="str">
            <v>0,00</v>
          </cell>
          <cell r="I4570" t="str">
            <v>0,00</v>
          </cell>
          <cell r="J4570" t="str">
            <v>0,00</v>
          </cell>
          <cell r="K4570">
            <v>26.31</v>
          </cell>
          <cell r="L4570">
            <v>26.31</v>
          </cell>
          <cell r="M4570"/>
          <cell r="N4570">
            <v>96822</v>
          </cell>
        </row>
        <row r="4571">
          <cell r="A4571">
            <v>96823</v>
          </cell>
          <cell r="B4571" t="str">
            <v>LUVA PARA INSTALAÇÕES EM PEX, DN 16 MM, CONEXÃO POR CRIMPAGEM  FORNECIMENTO E INSTALAÇÃO . AF_06/2015</v>
          </cell>
          <cell r="C4571" t="str">
            <v>COMPOSIÇÃO</v>
          </cell>
          <cell r="D4571" t="str">
            <v>UN</v>
          </cell>
          <cell r="E4571" t="str">
            <v>14,03</v>
          </cell>
          <cell r="F4571" t="str">
            <v>3,30</v>
          </cell>
          <cell r="G4571" t="str">
            <v>10,73</v>
          </cell>
          <cell r="H4571" t="str">
            <v>0,00</v>
          </cell>
          <cell r="I4571" t="str">
            <v>0,00</v>
          </cell>
          <cell r="J4571" t="str">
            <v>0,00</v>
          </cell>
          <cell r="K4571">
            <v>10.73</v>
          </cell>
          <cell r="L4571">
            <v>10.73</v>
          </cell>
          <cell r="M4571"/>
          <cell r="N4571">
            <v>96823</v>
          </cell>
        </row>
        <row r="4572">
          <cell r="A4572">
            <v>96824</v>
          </cell>
          <cell r="B4572" t="str">
            <v>CONEXÃO FIXA, ROSCA FÊMEA, PARA INSTALAÇÕES EM PEX, DN 16MM X 1/2", CONEXÃO POR CRIMPAGEM  FORNECIMENTO E INSTALAÇÃO. AF_06/2015</v>
          </cell>
          <cell r="C4572" t="str">
            <v>COMPOSIÇÃO</v>
          </cell>
          <cell r="D4572" t="str">
            <v>UN</v>
          </cell>
          <cell r="E4572" t="str">
            <v>15,66</v>
          </cell>
          <cell r="F4572" t="str">
            <v>3,30</v>
          </cell>
          <cell r="G4572" t="str">
            <v>12,36</v>
          </cell>
          <cell r="H4572" t="str">
            <v>0,00</v>
          </cell>
          <cell r="I4572" t="str">
            <v>0,00</v>
          </cell>
          <cell r="J4572" t="str">
            <v>0,00</v>
          </cell>
          <cell r="K4572">
            <v>12.36</v>
          </cell>
          <cell r="L4572">
            <v>12.36</v>
          </cell>
          <cell r="M4572"/>
          <cell r="N4572">
            <v>96824</v>
          </cell>
        </row>
        <row r="4573">
          <cell r="A4573">
            <v>96825</v>
          </cell>
          <cell r="B4573" t="str">
            <v>CONEXÃO FIXA, ROSCA FÊMEA, PARA INSTALAÇÕES EM PEX, DN 16MM X 3/4", CONEXÃO POR CRIMPAGEM  FORNECIMENTO E INSTALAÇÃO. AF_06/2015</v>
          </cell>
          <cell r="C4573" t="str">
            <v>COMPOSIÇÃO</v>
          </cell>
          <cell r="D4573" t="str">
            <v>UN</v>
          </cell>
          <cell r="E4573" t="str">
            <v>20,77</v>
          </cell>
          <cell r="F4573" t="str">
            <v>3,29</v>
          </cell>
          <cell r="G4573" t="str">
            <v>17,48</v>
          </cell>
          <cell r="H4573" t="str">
            <v>0,00</v>
          </cell>
          <cell r="I4573" t="str">
            <v>0,00</v>
          </cell>
          <cell r="J4573" t="str">
            <v>0,00</v>
          </cell>
          <cell r="K4573">
            <v>17.48</v>
          </cell>
          <cell r="L4573">
            <v>17.48</v>
          </cell>
          <cell r="M4573"/>
          <cell r="N4573">
            <v>96825</v>
          </cell>
        </row>
        <row r="4574">
          <cell r="A4574">
            <v>96826</v>
          </cell>
          <cell r="B4574" t="str">
            <v>LUVA PARA INSTALAÇÕES EM PEX, DN 20 MM, CONEXÃO POR CRIMPAGEM   FORNECIMENTO E INSTALAÇÃO. AF_06/2015</v>
          </cell>
          <cell r="C4574" t="str">
            <v>COMPOSIÇÃO</v>
          </cell>
          <cell r="D4574" t="str">
            <v>UN</v>
          </cell>
          <cell r="E4574" t="str">
            <v>19,21</v>
          </cell>
          <cell r="F4574" t="str">
            <v>3,94</v>
          </cell>
          <cell r="G4574" t="str">
            <v>15,27</v>
          </cell>
          <cell r="H4574" t="str">
            <v>0,00</v>
          </cell>
          <cell r="I4574" t="str">
            <v>0,00</v>
          </cell>
          <cell r="J4574" t="str">
            <v>0,00</v>
          </cell>
          <cell r="K4574">
            <v>15.27</v>
          </cell>
          <cell r="L4574">
            <v>15.27</v>
          </cell>
          <cell r="M4574"/>
          <cell r="N4574">
            <v>96826</v>
          </cell>
        </row>
        <row r="4575">
          <cell r="A4575">
            <v>96827</v>
          </cell>
          <cell r="B4575" t="str">
            <v>CONEXÃO FIXA, ROSCA FÊMEA, PARA INSTALAÇÕES EM PEX, DN 20MM X 1/2", CONEXÃO POR CRIMPAGEM  FORNECIMENTO E INSTALAÇÃO. AF_06/2015</v>
          </cell>
          <cell r="C4575" t="str">
            <v>COMPOSIÇÃO</v>
          </cell>
          <cell r="D4575" t="str">
            <v>UN</v>
          </cell>
          <cell r="E4575" t="str">
            <v>19,88</v>
          </cell>
          <cell r="F4575" t="str">
            <v>3,93</v>
          </cell>
          <cell r="G4575" t="str">
            <v>15,95</v>
          </cell>
          <cell r="H4575" t="str">
            <v>0,00</v>
          </cell>
          <cell r="I4575" t="str">
            <v>0,00</v>
          </cell>
          <cell r="J4575" t="str">
            <v>0,00</v>
          </cell>
          <cell r="K4575">
            <v>15.95</v>
          </cell>
          <cell r="L4575">
            <v>15.95</v>
          </cell>
          <cell r="M4575"/>
          <cell r="N4575">
            <v>96827</v>
          </cell>
        </row>
        <row r="4576">
          <cell r="A4576">
            <v>96828</v>
          </cell>
          <cell r="B4576" t="str">
            <v>CONEXÃO FIXA, ROSCA FÊMEA, PARA INSTALAÇÕES EM PEX, DN 20MM X 3/4", CONEXÃO POR CRIMPAGEM  FORNECIMENTO E INSTALAÇÃO. AF_06/2015</v>
          </cell>
          <cell r="C4576" t="str">
            <v>COMPOSIÇÃO</v>
          </cell>
          <cell r="D4576" t="str">
            <v>UN</v>
          </cell>
          <cell r="E4576" t="str">
            <v>24,57</v>
          </cell>
          <cell r="F4576" t="str">
            <v>3,93</v>
          </cell>
          <cell r="G4576" t="str">
            <v>20,64</v>
          </cell>
          <cell r="H4576" t="str">
            <v>0,00</v>
          </cell>
          <cell r="I4576" t="str">
            <v>0,00</v>
          </cell>
          <cell r="J4576" t="str">
            <v>0,00</v>
          </cell>
          <cell r="K4576">
            <v>20.64</v>
          </cell>
          <cell r="L4576">
            <v>20.64</v>
          </cell>
          <cell r="M4576"/>
          <cell r="N4576">
            <v>96828</v>
          </cell>
        </row>
        <row r="4577">
          <cell r="A4577">
            <v>96829</v>
          </cell>
          <cell r="B4577" t="str">
            <v>LUVA DE REDUÇÃO PARA INSTALAÇÕES EM PEX, DN 20 X 16 MM, CONEXÃO POR CRIMPAGEM  FORNECIMENTO E INSTALAÇÃO. AF_06/2015</v>
          </cell>
          <cell r="C4577" t="str">
            <v>COMPOSIÇÃO</v>
          </cell>
          <cell r="D4577" t="str">
            <v>UN</v>
          </cell>
          <cell r="E4577" t="str">
            <v>19,19</v>
          </cell>
          <cell r="F4577" t="str">
            <v>3,94</v>
          </cell>
          <cell r="G4577" t="str">
            <v>15,25</v>
          </cell>
          <cell r="H4577" t="str">
            <v>0,00</v>
          </cell>
          <cell r="I4577" t="str">
            <v>0,00</v>
          </cell>
          <cell r="J4577" t="str">
            <v>0,00</v>
          </cell>
          <cell r="K4577">
            <v>15.25</v>
          </cell>
          <cell r="L4577">
            <v>15.25</v>
          </cell>
          <cell r="M4577"/>
          <cell r="N4577">
            <v>96829</v>
          </cell>
        </row>
        <row r="4578">
          <cell r="A4578">
            <v>96830</v>
          </cell>
          <cell r="B4578" t="str">
            <v>LUVA PARA INSTALAÇÕES EM PEX, DN 25 MM, CONEXÃO POR CRIMPAGEM   FORNECIMENTO E INSTALAÇÃO. AF_06/2015</v>
          </cell>
          <cell r="C4578" t="str">
            <v>COMPOSIÇÃO</v>
          </cell>
          <cell r="D4578" t="str">
            <v>UN</v>
          </cell>
          <cell r="E4578" t="str">
            <v>27,48</v>
          </cell>
          <cell r="F4578" t="str">
            <v>4,69</v>
          </cell>
          <cell r="G4578" t="str">
            <v>22,79</v>
          </cell>
          <cell r="H4578" t="str">
            <v>0,00</v>
          </cell>
          <cell r="I4578" t="str">
            <v>0,00</v>
          </cell>
          <cell r="J4578" t="str">
            <v>0,00</v>
          </cell>
          <cell r="K4578">
            <v>22.79</v>
          </cell>
          <cell r="L4578">
            <v>22.79</v>
          </cell>
          <cell r="M4578"/>
          <cell r="N4578">
            <v>96830</v>
          </cell>
        </row>
        <row r="4579">
          <cell r="A4579">
            <v>96831</v>
          </cell>
          <cell r="B4579" t="str">
            <v>CONEXÃO FIXA, ROSCA FÊMEA, PARA INSTALAÇÕES EM PEX, DN 25MM X 1/2", CONEXÃO POR CRIMPAGEM  FORNECIMENTO E INSTALAÇÃO. AF_06/2015</v>
          </cell>
          <cell r="C4579" t="str">
            <v>COMPOSIÇÃO</v>
          </cell>
          <cell r="D4579" t="str">
            <v>UN</v>
          </cell>
          <cell r="E4579" t="str">
            <v>22,74</v>
          </cell>
          <cell r="F4579" t="str">
            <v>4,69</v>
          </cell>
          <cell r="G4579" t="str">
            <v>18,05</v>
          </cell>
          <cell r="H4579" t="str">
            <v>0,00</v>
          </cell>
          <cell r="I4579" t="str">
            <v>0,00</v>
          </cell>
          <cell r="J4579" t="str">
            <v>0,00</v>
          </cell>
          <cell r="K4579">
            <v>18.05</v>
          </cell>
          <cell r="L4579">
            <v>18.05</v>
          </cell>
          <cell r="M4579"/>
          <cell r="N4579">
            <v>96831</v>
          </cell>
        </row>
        <row r="4580">
          <cell r="A4580">
            <v>96832</v>
          </cell>
          <cell r="B4580" t="str">
            <v>CONEXÃO FIXA, ROSCA FÊMEA, PARA INSTALAÇÕES EM PEX, DN 25MM X 3/4", CONEXÃO POR CRIMPAGEM  FORNECIMENTO E INSTALAÇÃO. AF_06/2015</v>
          </cell>
          <cell r="C4580" t="str">
            <v>COMPOSIÇÃO</v>
          </cell>
          <cell r="D4580" t="str">
            <v>UN</v>
          </cell>
          <cell r="E4580" t="str">
            <v>26,00</v>
          </cell>
          <cell r="F4580" t="str">
            <v>4,69</v>
          </cell>
          <cell r="G4580" t="str">
            <v>21,31</v>
          </cell>
          <cell r="H4580" t="str">
            <v>0,00</v>
          </cell>
          <cell r="I4580" t="str">
            <v>0,00</v>
          </cell>
          <cell r="J4580" t="str">
            <v>0,00</v>
          </cell>
          <cell r="K4580">
            <v>21.31</v>
          </cell>
          <cell r="L4580">
            <v>21.31</v>
          </cell>
          <cell r="M4580"/>
          <cell r="N4580">
            <v>96832</v>
          </cell>
        </row>
        <row r="4581">
          <cell r="A4581">
            <v>96833</v>
          </cell>
          <cell r="B4581" t="str">
            <v>LUVA DE REDUÇÃO PARA INSTALAÇÕES EM PEX, DN 25 X 16 MM, CONEXÃO POR CRIMPAGEM  FORNECIMENTO E INSTALAÇÃO. AF_06/2015</v>
          </cell>
          <cell r="C4581" t="str">
            <v>COMPOSIÇÃO</v>
          </cell>
          <cell r="D4581" t="str">
            <v>UN</v>
          </cell>
          <cell r="E4581" t="str">
            <v>24,46</v>
          </cell>
          <cell r="F4581" t="str">
            <v>4,69</v>
          </cell>
          <cell r="G4581" t="str">
            <v>19,77</v>
          </cell>
          <cell r="H4581" t="str">
            <v>0,00</v>
          </cell>
          <cell r="I4581" t="str">
            <v>0,00</v>
          </cell>
          <cell r="J4581" t="str">
            <v>0,00</v>
          </cell>
          <cell r="K4581">
            <v>19.77</v>
          </cell>
          <cell r="L4581">
            <v>19.77</v>
          </cell>
          <cell r="M4581"/>
          <cell r="N4581">
            <v>96833</v>
          </cell>
        </row>
        <row r="4582">
          <cell r="A4582">
            <v>96834</v>
          </cell>
          <cell r="B4582" t="str">
            <v>LUVA PARA INSTALAÇÕES EM PEX, DN 32 MM, CONEXÃO POR CRIMPAGEM  FORNECIMENTO E INSTALAÇÃO . AF_06/2015</v>
          </cell>
          <cell r="C4582" t="str">
            <v>COMPOSIÇÃO</v>
          </cell>
          <cell r="D4582" t="str">
            <v>UN</v>
          </cell>
          <cell r="E4582" t="str">
            <v>39,65</v>
          </cell>
          <cell r="F4582" t="str">
            <v>5,75</v>
          </cell>
          <cell r="G4582" t="str">
            <v>33,90</v>
          </cell>
          <cell r="H4582" t="str">
            <v>0,00</v>
          </cell>
          <cell r="I4582" t="str">
            <v>0,00</v>
          </cell>
          <cell r="J4582" t="str">
            <v>0,00</v>
          </cell>
          <cell r="K4582">
            <v>33.9</v>
          </cell>
          <cell r="L4582">
            <v>33.9</v>
          </cell>
          <cell r="M4582"/>
          <cell r="N4582">
            <v>96834</v>
          </cell>
        </row>
        <row r="4583">
          <cell r="A4583">
            <v>96835</v>
          </cell>
          <cell r="B4583" t="str">
            <v>CONEXÃO FIXA, ROSCA FÊMEA, PARA INSTALAÇÕES EM PEX, DN 32 MM X 3/4", CONEXÃO POR CRIMPAGEM  FORNECIMENTO E INSTALAÇÃO. AF_06/2015</v>
          </cell>
          <cell r="C4583" t="str">
            <v>COMPOSIÇÃO</v>
          </cell>
          <cell r="D4583" t="str">
            <v>UN</v>
          </cell>
          <cell r="E4583" t="str">
            <v>34,58</v>
          </cell>
          <cell r="F4583" t="str">
            <v>5,75</v>
          </cell>
          <cell r="G4583" t="str">
            <v>28,83</v>
          </cell>
          <cell r="H4583" t="str">
            <v>0,00</v>
          </cell>
          <cell r="I4583" t="str">
            <v>0,00</v>
          </cell>
          <cell r="J4583" t="str">
            <v>0,00</v>
          </cell>
          <cell r="K4583">
            <v>28.83</v>
          </cell>
          <cell r="L4583">
            <v>28.83</v>
          </cell>
          <cell r="M4583"/>
          <cell r="N4583">
            <v>96835</v>
          </cell>
        </row>
        <row r="4584">
          <cell r="A4584">
            <v>96836</v>
          </cell>
          <cell r="B4584" t="str">
            <v>LUVA DE REDUÇÃO PARA INSTALAÇÕES EM PEX, DN 32 X 25 MM, CONEXÃO POR CRIMPAGEM  FORNECIMENTO E INSTALAÇÃO. AF_06/2015</v>
          </cell>
          <cell r="C4584" t="str">
            <v>COMPOSIÇÃO</v>
          </cell>
          <cell r="D4584" t="str">
            <v>UN</v>
          </cell>
          <cell r="E4584" t="str">
            <v>36,68</v>
          </cell>
          <cell r="F4584" t="str">
            <v>5,75</v>
          </cell>
          <cell r="G4584" t="str">
            <v>30,93</v>
          </cell>
          <cell r="H4584" t="str">
            <v>0,00</v>
          </cell>
          <cell r="I4584" t="str">
            <v>0,00</v>
          </cell>
          <cell r="J4584" t="str">
            <v>0,00</v>
          </cell>
          <cell r="K4584">
            <v>30.93</v>
          </cell>
          <cell r="L4584">
            <v>30.93</v>
          </cell>
          <cell r="M4584"/>
          <cell r="N4584">
            <v>96836</v>
          </cell>
        </row>
        <row r="4585">
          <cell r="A4585">
            <v>96837</v>
          </cell>
          <cell r="B4585" t="str">
            <v>JOELHO 90 GRAUS, METÁLICO, PARA INSTALAÇÕES EM PEX, DN 16 MM, CONEXÃO POR ANEL DESLIZANTE   FORNECIMENTO E INSTALAÇÃO. AF_06/2015</v>
          </cell>
          <cell r="C4585" t="str">
            <v>COMPOSIÇÃO</v>
          </cell>
          <cell r="D4585" t="str">
            <v>UN</v>
          </cell>
          <cell r="E4585" t="str">
            <v>21,20</v>
          </cell>
          <cell r="F4585" t="str">
            <v>6,50</v>
          </cell>
          <cell r="G4585" t="str">
            <v>14,70</v>
          </cell>
          <cell r="H4585" t="str">
            <v>0,00</v>
          </cell>
          <cell r="I4585" t="str">
            <v>0,00</v>
          </cell>
          <cell r="J4585" t="str">
            <v>0,00</v>
          </cell>
          <cell r="K4585">
            <v>14.7</v>
          </cell>
          <cell r="L4585">
            <v>14.7</v>
          </cell>
          <cell r="M4585"/>
          <cell r="N4585">
            <v>96837</v>
          </cell>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19,68</v>
          </cell>
          <cell r="F4586" t="str">
            <v>6,50</v>
          </cell>
          <cell r="G4586" t="str">
            <v>13,18</v>
          </cell>
          <cell r="H4586" t="str">
            <v>0,00</v>
          </cell>
          <cell r="I4586" t="str">
            <v>0,00</v>
          </cell>
          <cell r="J4586" t="str">
            <v>0,00</v>
          </cell>
          <cell r="K4586">
            <v>13.18</v>
          </cell>
          <cell r="L4586">
            <v>13.18</v>
          </cell>
          <cell r="M4586"/>
          <cell r="N4586">
            <v>96838</v>
          </cell>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19,41</v>
          </cell>
          <cell r="F4587" t="str">
            <v>6,50</v>
          </cell>
          <cell r="G4587" t="str">
            <v>12,91</v>
          </cell>
          <cell r="H4587" t="str">
            <v>0,00</v>
          </cell>
          <cell r="I4587" t="str">
            <v>0,00</v>
          </cell>
          <cell r="J4587" t="str">
            <v>0,00</v>
          </cell>
          <cell r="K4587">
            <v>12.91</v>
          </cell>
          <cell r="L4587">
            <v>12.91</v>
          </cell>
          <cell r="M4587"/>
          <cell r="N4587">
            <v>96839</v>
          </cell>
        </row>
        <row r="4588">
          <cell r="A4588">
            <v>96840</v>
          </cell>
          <cell r="B4588" t="str">
            <v>JOELHO 90 GRAUS, METÁLICO, PARA INSTALAÇÕES EM PEX, DN 20 MM, CONEXÃO POR ANEL DESLIZANTE  FORNECIMENTO E INSTALAÇÃO . AF_06/2015</v>
          </cell>
          <cell r="C4588" t="str">
            <v>COMPOSIÇÃO</v>
          </cell>
          <cell r="D4588" t="str">
            <v>UN</v>
          </cell>
          <cell r="E4588" t="str">
            <v>24,81</v>
          </cell>
          <cell r="F4588" t="str">
            <v>7,72</v>
          </cell>
          <cell r="G4588" t="str">
            <v>17,09</v>
          </cell>
          <cell r="H4588" t="str">
            <v>0,00</v>
          </cell>
          <cell r="I4588" t="str">
            <v>0,00</v>
          </cell>
          <cell r="J4588" t="str">
            <v>0,00</v>
          </cell>
          <cell r="K4588">
            <v>17.09</v>
          </cell>
          <cell r="L4588">
            <v>17.09</v>
          </cell>
          <cell r="M4588"/>
          <cell r="N4588">
            <v>96840</v>
          </cell>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22,09</v>
          </cell>
          <cell r="F4589" t="str">
            <v>7,73</v>
          </cell>
          <cell r="G4589" t="str">
            <v>14,36</v>
          </cell>
          <cell r="H4589" t="str">
            <v>0,00</v>
          </cell>
          <cell r="I4589" t="str">
            <v>0,00</v>
          </cell>
          <cell r="J4589" t="str">
            <v>0,00</v>
          </cell>
          <cell r="K4589">
            <v>14.36</v>
          </cell>
          <cell r="L4589">
            <v>14.36</v>
          </cell>
          <cell r="M4589"/>
          <cell r="N4589">
            <v>96841</v>
          </cell>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27,30</v>
          </cell>
          <cell r="F4590" t="str">
            <v>7,72</v>
          </cell>
          <cell r="G4590" t="str">
            <v>19,58</v>
          </cell>
          <cell r="H4590" t="str">
            <v>0,00</v>
          </cell>
          <cell r="I4590" t="str">
            <v>0,00</v>
          </cell>
          <cell r="J4590" t="str">
            <v>0,00</v>
          </cell>
          <cell r="K4590">
            <v>19.579999999999998</v>
          </cell>
          <cell r="L4590">
            <v>19.579999999999998</v>
          </cell>
          <cell r="M4590"/>
          <cell r="N4590">
            <v>96842</v>
          </cell>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26,37</v>
          </cell>
          <cell r="F4591" t="str">
            <v>7,72</v>
          </cell>
          <cell r="G4591" t="str">
            <v>18,65</v>
          </cell>
          <cell r="H4591" t="str">
            <v>0,00</v>
          </cell>
          <cell r="I4591" t="str">
            <v>0,00</v>
          </cell>
          <cell r="J4591" t="str">
            <v>0,00</v>
          </cell>
          <cell r="K4591">
            <v>18.649999999999999</v>
          </cell>
          <cell r="L4591">
            <v>18.649999999999999</v>
          </cell>
          <cell r="M4591"/>
          <cell r="N4591">
            <v>96843</v>
          </cell>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34,87</v>
          </cell>
          <cell r="F4592" t="str">
            <v>7,72</v>
          </cell>
          <cell r="G4592" t="str">
            <v>27,15</v>
          </cell>
          <cell r="H4592" t="str">
            <v>0,00</v>
          </cell>
          <cell r="I4592" t="str">
            <v>0,00</v>
          </cell>
          <cell r="J4592" t="str">
            <v>0,00</v>
          </cell>
          <cell r="K4592">
            <v>27.15</v>
          </cell>
          <cell r="L4592">
            <v>27.15</v>
          </cell>
          <cell r="M4592"/>
          <cell r="N4592">
            <v>96844</v>
          </cell>
        </row>
        <row r="4593">
          <cell r="A4593">
            <v>96845</v>
          </cell>
          <cell r="B4593" t="str">
            <v>JOELHO 90 GRAUS, METÁLICO, PARA INSTALAÇÕES EM PEX, DN 25 MM, CONEXÃO POR ANEL DESLIZANTE   FORNECIMENTO E INSTALAÇÃO. AF_06/2015</v>
          </cell>
          <cell r="C4593" t="str">
            <v>COMPOSIÇÃO</v>
          </cell>
          <cell r="D4593" t="str">
            <v>UN</v>
          </cell>
          <cell r="E4593" t="str">
            <v>37,71</v>
          </cell>
          <cell r="F4593" t="str">
            <v>9,23</v>
          </cell>
          <cell r="G4593" t="str">
            <v>28,48</v>
          </cell>
          <cell r="H4593" t="str">
            <v>0,00</v>
          </cell>
          <cell r="I4593" t="str">
            <v>0,00</v>
          </cell>
          <cell r="J4593" t="str">
            <v>0,00</v>
          </cell>
          <cell r="K4593">
            <v>28.48</v>
          </cell>
          <cell r="L4593">
            <v>28.48</v>
          </cell>
          <cell r="M4593"/>
          <cell r="N4593">
            <v>96845</v>
          </cell>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30,45</v>
          </cell>
          <cell r="F4594" t="str">
            <v>9,23</v>
          </cell>
          <cell r="G4594" t="str">
            <v>21,22</v>
          </cell>
          <cell r="H4594" t="str">
            <v>0,00</v>
          </cell>
          <cell r="I4594" t="str">
            <v>0,00</v>
          </cell>
          <cell r="J4594" t="str">
            <v>0,00</v>
          </cell>
          <cell r="K4594">
            <v>21.22</v>
          </cell>
          <cell r="L4594">
            <v>21.22</v>
          </cell>
          <cell r="M4594"/>
          <cell r="N4594">
            <v>96846</v>
          </cell>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33,11</v>
          </cell>
          <cell r="F4595" t="str">
            <v>9,23</v>
          </cell>
          <cell r="G4595" t="str">
            <v>23,88</v>
          </cell>
          <cell r="H4595" t="str">
            <v>0,00</v>
          </cell>
          <cell r="I4595" t="str">
            <v>0,00</v>
          </cell>
          <cell r="J4595" t="str">
            <v>0,00</v>
          </cell>
          <cell r="K4595">
            <v>23.88</v>
          </cell>
          <cell r="L4595">
            <v>23.88</v>
          </cell>
          <cell r="M4595"/>
          <cell r="N4595">
            <v>96847</v>
          </cell>
        </row>
        <row r="4596">
          <cell r="A4596">
            <v>96848</v>
          </cell>
          <cell r="B4596" t="str">
            <v>JOELHO 90 GRAUS, METÁLICO, PARA INSTALAÇÕES EM PEX, DN 32 MM, CONEXÃO POR ANEL DESLIZANTE  FORNECIMENTO E INSTALAÇÃO . AF_06/2015</v>
          </cell>
          <cell r="C4596" t="str">
            <v>COMPOSIÇÃO</v>
          </cell>
          <cell r="D4596" t="str">
            <v>UN</v>
          </cell>
          <cell r="E4596" t="str">
            <v>48,66</v>
          </cell>
          <cell r="F4596" t="str">
            <v>11,30</v>
          </cell>
          <cell r="G4596" t="str">
            <v>37,36</v>
          </cell>
          <cell r="H4596" t="str">
            <v>0,00</v>
          </cell>
          <cell r="I4596" t="str">
            <v>0,00</v>
          </cell>
          <cell r="J4596" t="str">
            <v>0,00</v>
          </cell>
          <cell r="K4596">
            <v>37.36</v>
          </cell>
          <cell r="L4596">
            <v>37.36</v>
          </cell>
          <cell r="M4596"/>
          <cell r="N4596">
            <v>96848</v>
          </cell>
        </row>
        <row r="4597">
          <cell r="A4597">
            <v>96849</v>
          </cell>
          <cell r="B4597" t="str">
            <v>JOELHO 90 GRAUS, PARA INSTALAÇÕES EM PEX, DN 16 MM, CONEXÃO POR CRIMPAGEM   FORNECIMENTO E INSTALAÇÃO. AF_06/2015</v>
          </cell>
          <cell r="C4597" t="str">
            <v>COMPOSIÇÃO</v>
          </cell>
          <cell r="D4597" t="str">
            <v>UN</v>
          </cell>
          <cell r="E4597" t="str">
            <v>18,00</v>
          </cell>
          <cell r="F4597" t="str">
            <v>4,98</v>
          </cell>
          <cell r="G4597" t="str">
            <v>13,02</v>
          </cell>
          <cell r="H4597" t="str">
            <v>0,00</v>
          </cell>
          <cell r="I4597" t="str">
            <v>0,00</v>
          </cell>
          <cell r="J4597" t="str">
            <v>0,00</v>
          </cell>
          <cell r="K4597">
            <v>13.02</v>
          </cell>
          <cell r="L4597">
            <v>13.02</v>
          </cell>
          <cell r="M4597"/>
          <cell r="N4597">
            <v>96849</v>
          </cell>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20,72</v>
          </cell>
          <cell r="F4598" t="str">
            <v>4,98</v>
          </cell>
          <cell r="G4598" t="str">
            <v>15,74</v>
          </cell>
          <cell r="H4598" t="str">
            <v>0,00</v>
          </cell>
          <cell r="I4598" t="str">
            <v>0,00</v>
          </cell>
          <cell r="J4598" t="str">
            <v>0,00</v>
          </cell>
          <cell r="K4598">
            <v>15.74</v>
          </cell>
          <cell r="L4598">
            <v>15.74</v>
          </cell>
          <cell r="M4598"/>
          <cell r="N4598">
            <v>96850</v>
          </cell>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26,81</v>
          </cell>
          <cell r="F4599" t="str">
            <v>4,98</v>
          </cell>
          <cell r="G4599" t="str">
            <v>21,83</v>
          </cell>
          <cell r="H4599" t="str">
            <v>0,00</v>
          </cell>
          <cell r="I4599" t="str">
            <v>0,00</v>
          </cell>
          <cell r="J4599" t="str">
            <v>0,00</v>
          </cell>
          <cell r="K4599">
            <v>21.83</v>
          </cell>
          <cell r="L4599">
            <v>21.83</v>
          </cell>
          <cell r="M4599"/>
          <cell r="N4599">
            <v>96851</v>
          </cell>
        </row>
        <row r="4600">
          <cell r="A4600">
            <v>96852</v>
          </cell>
          <cell r="B4600" t="str">
            <v>JOELHO 90 GRAUS, PARA INSTALAÇÕES EM PEX, DN 20 MM, CONEXÃO POR CRIMPAGEM   FORNECIMENTO E INSTALAÇÃO. AF_06/2015</v>
          </cell>
          <cell r="C4600" t="str">
            <v>COMPOSIÇÃO</v>
          </cell>
          <cell r="D4600" t="str">
            <v>UN</v>
          </cell>
          <cell r="E4600" t="str">
            <v>23,66</v>
          </cell>
          <cell r="F4600" t="str">
            <v>5,88</v>
          </cell>
          <cell r="G4600" t="str">
            <v>17,78</v>
          </cell>
          <cell r="H4600" t="str">
            <v>0,00</v>
          </cell>
          <cell r="I4600" t="str">
            <v>0,00</v>
          </cell>
          <cell r="J4600" t="str">
            <v>0,00</v>
          </cell>
          <cell r="K4600">
            <v>17.78</v>
          </cell>
          <cell r="L4600">
            <v>17.78</v>
          </cell>
          <cell r="M4600"/>
          <cell r="N4600">
            <v>96852</v>
          </cell>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26,32</v>
          </cell>
          <cell r="F4601" t="str">
            <v>5,88</v>
          </cell>
          <cell r="G4601" t="str">
            <v>20,44</v>
          </cell>
          <cell r="H4601" t="str">
            <v>0,00</v>
          </cell>
          <cell r="I4601" t="str">
            <v>0,00</v>
          </cell>
          <cell r="J4601" t="str">
            <v>0,00</v>
          </cell>
          <cell r="K4601">
            <v>20.440000000000001</v>
          </cell>
          <cell r="L4601">
            <v>20.440000000000001</v>
          </cell>
          <cell r="M4601"/>
          <cell r="N4601">
            <v>96853</v>
          </cell>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31,03</v>
          </cell>
          <cell r="F4602" t="str">
            <v>5,87</v>
          </cell>
          <cell r="G4602" t="str">
            <v>25,16</v>
          </cell>
          <cell r="H4602" t="str">
            <v>0,00</v>
          </cell>
          <cell r="I4602" t="str">
            <v>0,00</v>
          </cell>
          <cell r="J4602" t="str">
            <v>0,00</v>
          </cell>
          <cell r="K4602">
            <v>25.16</v>
          </cell>
          <cell r="L4602">
            <v>25.16</v>
          </cell>
          <cell r="M4602"/>
          <cell r="N4602">
            <v>96854</v>
          </cell>
        </row>
        <row r="4603">
          <cell r="A4603">
            <v>96855</v>
          </cell>
          <cell r="B4603" t="str">
            <v>JOELHO 90 GRAUS, PARA INSTALAÇÕES EM PEX, DN 25 MM, CONEXÃO POR CRIMPAGEM   FORNECIMENTO E INSTALAÇÃO. AF_06/2015</v>
          </cell>
          <cell r="C4603" t="str">
            <v>COMPOSIÇÃO</v>
          </cell>
          <cell r="D4603" t="str">
            <v>UN</v>
          </cell>
          <cell r="E4603" t="str">
            <v>29,28</v>
          </cell>
          <cell r="F4603" t="str">
            <v>7,05</v>
          </cell>
          <cell r="G4603" t="str">
            <v>22,23</v>
          </cell>
          <cell r="H4603" t="str">
            <v>0,00</v>
          </cell>
          <cell r="I4603" t="str">
            <v>0,00</v>
          </cell>
          <cell r="J4603" t="str">
            <v>0,00</v>
          </cell>
          <cell r="K4603">
            <v>22.23</v>
          </cell>
          <cell r="L4603">
            <v>22.23</v>
          </cell>
          <cell r="M4603"/>
          <cell r="N4603">
            <v>96855</v>
          </cell>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29,66</v>
          </cell>
          <cell r="F4604" t="str">
            <v>7,05</v>
          </cell>
          <cell r="G4604" t="str">
            <v>22,61</v>
          </cell>
          <cell r="H4604" t="str">
            <v>0,00</v>
          </cell>
          <cell r="I4604" t="str">
            <v>0,00</v>
          </cell>
          <cell r="J4604" t="str">
            <v>0,00</v>
          </cell>
          <cell r="K4604">
            <v>22.61</v>
          </cell>
          <cell r="L4604">
            <v>22.61</v>
          </cell>
          <cell r="M4604"/>
          <cell r="N4604">
            <v>96856</v>
          </cell>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45,59</v>
          </cell>
          <cell r="F4605" t="str">
            <v>7,04</v>
          </cell>
          <cell r="G4605" t="str">
            <v>38,55</v>
          </cell>
          <cell r="H4605" t="str">
            <v>0,00</v>
          </cell>
          <cell r="I4605" t="str">
            <v>0,00</v>
          </cell>
          <cell r="J4605" t="str">
            <v>0,00</v>
          </cell>
          <cell r="K4605">
            <v>38.549999999999997</v>
          </cell>
          <cell r="L4605">
            <v>38.549999999999997</v>
          </cell>
          <cell r="M4605"/>
          <cell r="N4605">
            <v>96857</v>
          </cell>
        </row>
        <row r="4606">
          <cell r="A4606">
            <v>96858</v>
          </cell>
          <cell r="B4606" t="str">
            <v>JOELHO 90 GRAUS, PARA INSTALAÇÕES EM PEX, DN 32 MM, CONEXÃO POR CRIMPAGEM   FORNECIMENTO E INSTALAÇÃO. AF_06/2015</v>
          </cell>
          <cell r="C4606" t="str">
            <v>COMPOSIÇÃO</v>
          </cell>
          <cell r="D4606" t="str">
            <v>UN</v>
          </cell>
          <cell r="E4606" t="str">
            <v>46,71</v>
          </cell>
          <cell r="F4606" t="str">
            <v>8,67</v>
          </cell>
          <cell r="G4606" t="str">
            <v>38,04</v>
          </cell>
          <cell r="H4606" t="str">
            <v>0,00</v>
          </cell>
          <cell r="I4606" t="str">
            <v>0,00</v>
          </cell>
          <cell r="J4606" t="str">
            <v>0,00</v>
          </cell>
          <cell r="K4606">
            <v>38.04</v>
          </cell>
          <cell r="L4606">
            <v>38.04</v>
          </cell>
          <cell r="M4606"/>
          <cell r="N4606">
            <v>96858</v>
          </cell>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57,05</v>
          </cell>
          <cell r="F4607" t="str">
            <v>8,66</v>
          </cell>
          <cell r="G4607" t="str">
            <v>48,39</v>
          </cell>
          <cell r="H4607" t="str">
            <v>0,00</v>
          </cell>
          <cell r="I4607" t="str">
            <v>0,00</v>
          </cell>
          <cell r="J4607" t="str">
            <v>0,00</v>
          </cell>
          <cell r="K4607">
            <v>48.39</v>
          </cell>
          <cell r="L4607">
            <v>48.39</v>
          </cell>
          <cell r="M4607"/>
          <cell r="N4607">
            <v>96859</v>
          </cell>
        </row>
        <row r="4608">
          <cell r="A4608">
            <v>96860</v>
          </cell>
          <cell r="B4608" t="str">
            <v>TÊ, METÁLICO, PARA INSTALAÇÕES EM PEX, DN 16 MM, CONEXÃO POR ANEL DESLIZANTE  FORNECIMENTO E INSTALAÇÃO. AF_06/2015</v>
          </cell>
          <cell r="C4608" t="str">
            <v>COMPOSIÇÃO</v>
          </cell>
          <cell r="D4608" t="str">
            <v>UN</v>
          </cell>
          <cell r="E4608" t="str">
            <v>25,05</v>
          </cell>
          <cell r="F4608" t="str">
            <v>8,68</v>
          </cell>
          <cell r="G4608" t="str">
            <v>16,37</v>
          </cell>
          <cell r="H4608" t="str">
            <v>0,00</v>
          </cell>
          <cell r="I4608" t="str">
            <v>0,00</v>
          </cell>
          <cell r="J4608" t="str">
            <v>0,00</v>
          </cell>
          <cell r="K4608">
            <v>16.37</v>
          </cell>
          <cell r="L4608">
            <v>16.37</v>
          </cell>
          <cell r="M4608"/>
          <cell r="N4608">
            <v>96860</v>
          </cell>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26,77</v>
          </cell>
          <cell r="F4609" t="str">
            <v>8,67</v>
          </cell>
          <cell r="G4609" t="str">
            <v>18,10</v>
          </cell>
          <cell r="H4609" t="str">
            <v>0,00</v>
          </cell>
          <cell r="I4609" t="str">
            <v>0,00</v>
          </cell>
          <cell r="J4609" t="str">
            <v>0,00</v>
          </cell>
          <cell r="K4609">
            <v>18.100000000000001</v>
          </cell>
          <cell r="L4609">
            <v>18.100000000000001</v>
          </cell>
          <cell r="M4609"/>
          <cell r="N4609">
            <v>96861</v>
          </cell>
        </row>
        <row r="4610">
          <cell r="A4610">
            <v>96862</v>
          </cell>
          <cell r="B4610" t="str">
            <v>TÊ, METÁLICO, PARA INSTALAÇÕES EM PEX, DN 20 MM, CONEXÃO POR ANEL DESLIZANTE  FORNECIMENTO E INSTALAÇÃO. AF_06/2015</v>
          </cell>
          <cell r="C4610" t="str">
            <v>COMPOSIÇÃO</v>
          </cell>
          <cell r="D4610" t="str">
            <v>UN</v>
          </cell>
          <cell r="E4610" t="str">
            <v>30,12</v>
          </cell>
          <cell r="F4610" t="str">
            <v>10,30</v>
          </cell>
          <cell r="G4610" t="str">
            <v>19,82</v>
          </cell>
          <cell r="H4610" t="str">
            <v>0,00</v>
          </cell>
          <cell r="I4610" t="str">
            <v>0,00</v>
          </cell>
          <cell r="J4610" t="str">
            <v>0,00</v>
          </cell>
          <cell r="K4610">
            <v>19.82</v>
          </cell>
          <cell r="L4610">
            <v>19.82</v>
          </cell>
          <cell r="M4610"/>
          <cell r="N4610">
            <v>96862</v>
          </cell>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29,84</v>
          </cell>
          <cell r="F4611" t="str">
            <v>10,30</v>
          </cell>
          <cell r="G4611" t="str">
            <v>19,54</v>
          </cell>
          <cell r="H4611" t="str">
            <v>0,00</v>
          </cell>
          <cell r="I4611" t="str">
            <v>0,00</v>
          </cell>
          <cell r="J4611" t="str">
            <v>0,00</v>
          </cell>
          <cell r="K4611">
            <v>19.54</v>
          </cell>
          <cell r="L4611">
            <v>19.54</v>
          </cell>
          <cell r="M4611"/>
          <cell r="N4611">
            <v>96863</v>
          </cell>
        </row>
        <row r="4612">
          <cell r="A4612">
            <v>96864</v>
          </cell>
          <cell r="B4612" t="str">
            <v>TÊ, METÁLICO, PARA INSTALAÇÕES EM PEX, DN 25 MM, CONEXÃO POR ANEL DESLIZANTE  FORNECIMENTO E INSTALAÇÃO. AF_06/2015</v>
          </cell>
          <cell r="C4612" t="str">
            <v>COMPOSIÇÃO</v>
          </cell>
          <cell r="D4612" t="str">
            <v>UN</v>
          </cell>
          <cell r="E4612" t="str">
            <v>45,67</v>
          </cell>
          <cell r="F4612" t="str">
            <v>12,29</v>
          </cell>
          <cell r="G4612" t="str">
            <v>33,38</v>
          </cell>
          <cell r="H4612" t="str">
            <v>0,00</v>
          </cell>
          <cell r="I4612" t="str">
            <v>0,00</v>
          </cell>
          <cell r="J4612" t="str">
            <v>0,00</v>
          </cell>
          <cell r="K4612">
            <v>33.380000000000003</v>
          </cell>
          <cell r="L4612">
            <v>33.380000000000003</v>
          </cell>
          <cell r="M4612"/>
          <cell r="N4612">
            <v>96864</v>
          </cell>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44,83</v>
          </cell>
          <cell r="F4613" t="str">
            <v>12,29</v>
          </cell>
          <cell r="G4613" t="str">
            <v>32,54</v>
          </cell>
          <cell r="H4613" t="str">
            <v>0,00</v>
          </cell>
          <cell r="I4613" t="str">
            <v>0,00</v>
          </cell>
          <cell r="J4613" t="str">
            <v>0,00</v>
          </cell>
          <cell r="K4613">
            <v>32.54</v>
          </cell>
          <cell r="L4613">
            <v>32.54</v>
          </cell>
          <cell r="M4613"/>
          <cell r="N4613">
            <v>96865</v>
          </cell>
        </row>
        <row r="4614">
          <cell r="A4614">
            <v>96866</v>
          </cell>
          <cell r="B4614" t="str">
            <v>TÊ, METÁLICO, PARA INSTALAÇÕES EM PEX, DN 32 MM, CONEXÃO POR ANEL DESLIZANTE  FORNECIMENTO E INSTALAÇÃO. AF_06/2015</v>
          </cell>
          <cell r="C4614" t="str">
            <v>COMPOSIÇÃO</v>
          </cell>
          <cell r="D4614" t="str">
            <v>UN</v>
          </cell>
          <cell r="E4614" t="str">
            <v>59,61</v>
          </cell>
          <cell r="F4614" t="str">
            <v>15,12</v>
          </cell>
          <cell r="G4614" t="str">
            <v>44,49</v>
          </cell>
          <cell r="H4614" t="str">
            <v>0,00</v>
          </cell>
          <cell r="I4614" t="str">
            <v>0,00</v>
          </cell>
          <cell r="J4614" t="str">
            <v>0,00</v>
          </cell>
          <cell r="K4614">
            <v>44.49</v>
          </cell>
          <cell r="L4614">
            <v>44.49</v>
          </cell>
          <cell r="M4614"/>
          <cell r="N4614">
            <v>96866</v>
          </cell>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68,30</v>
          </cell>
          <cell r="F4615" t="str">
            <v>15,12</v>
          </cell>
          <cell r="G4615" t="str">
            <v>53,18</v>
          </cell>
          <cell r="H4615" t="str">
            <v>0,00</v>
          </cell>
          <cell r="I4615" t="str">
            <v>0,00</v>
          </cell>
          <cell r="J4615" t="str">
            <v>0,00</v>
          </cell>
          <cell r="K4615">
            <v>53.18</v>
          </cell>
          <cell r="L4615">
            <v>53.18</v>
          </cell>
          <cell r="M4615"/>
          <cell r="N4615">
            <v>96867</v>
          </cell>
        </row>
        <row r="4616">
          <cell r="A4616">
            <v>96868</v>
          </cell>
          <cell r="B4616" t="str">
            <v>TÊ, PARA INSTALAÇÕES EM PEX, DN 16 MM, CONEXÃO POR CRIMPAGEM  FORNECIMENTO E INSTALAÇÃO. AF_06/2015</v>
          </cell>
          <cell r="C4616" t="str">
            <v>COMPOSIÇÃO</v>
          </cell>
          <cell r="D4616" t="str">
            <v>UN</v>
          </cell>
          <cell r="E4616" t="str">
            <v>27,47</v>
          </cell>
          <cell r="F4616" t="str">
            <v>6,63</v>
          </cell>
          <cell r="G4616" t="str">
            <v>20,84</v>
          </cell>
          <cell r="H4616" t="str">
            <v>0,00</v>
          </cell>
          <cell r="I4616" t="str">
            <v>0,00</v>
          </cell>
          <cell r="J4616" t="str">
            <v>0,00</v>
          </cell>
          <cell r="K4616">
            <v>20.84</v>
          </cell>
          <cell r="L4616">
            <v>20.84</v>
          </cell>
          <cell r="M4616"/>
          <cell r="N4616">
            <v>96868</v>
          </cell>
        </row>
        <row r="4617">
          <cell r="A4617">
            <v>96869</v>
          </cell>
          <cell r="B4617" t="str">
            <v>TÊ, PARA INSTALAÇÕES EM PEX, DN 20 MM, CONEXÃO POR CRIMPAGEM  FORNECIMENTO E INSTALAÇÃO. AF_06/2015</v>
          </cell>
          <cell r="C4617" t="str">
            <v>COMPOSIÇÃO</v>
          </cell>
          <cell r="D4617" t="str">
            <v>UN</v>
          </cell>
          <cell r="E4617" t="str">
            <v>32,79</v>
          </cell>
          <cell r="F4617" t="str">
            <v>7,85</v>
          </cell>
          <cell r="G4617" t="str">
            <v>24,94</v>
          </cell>
          <cell r="H4617" t="str">
            <v>0,00</v>
          </cell>
          <cell r="I4617" t="str">
            <v>0,00</v>
          </cell>
          <cell r="J4617" t="str">
            <v>0,00</v>
          </cell>
          <cell r="K4617">
            <v>24.94</v>
          </cell>
          <cell r="L4617">
            <v>24.94</v>
          </cell>
          <cell r="M4617"/>
          <cell r="N4617">
            <v>96869</v>
          </cell>
        </row>
        <row r="4618">
          <cell r="A4618">
            <v>96870</v>
          </cell>
          <cell r="B4618" t="str">
            <v>TÊ, PEX, DN 25 MM, CONEXÃO POR CRIMPAGEM  FORNECIMENTO E INSTALAÇÃO. AF_06/2015</v>
          </cell>
          <cell r="C4618" t="str">
            <v>COMPOSIÇÃO</v>
          </cell>
          <cell r="D4618" t="str">
            <v>UN</v>
          </cell>
          <cell r="E4618" t="str">
            <v>50,59</v>
          </cell>
          <cell r="F4618" t="str">
            <v>9,39</v>
          </cell>
          <cell r="G4618" t="str">
            <v>41,20</v>
          </cell>
          <cell r="H4618" t="str">
            <v>0,00</v>
          </cell>
          <cell r="I4618" t="str">
            <v>0,00</v>
          </cell>
          <cell r="J4618" t="str">
            <v>0,00</v>
          </cell>
          <cell r="K4618">
            <v>41.2</v>
          </cell>
          <cell r="L4618">
            <v>41.2</v>
          </cell>
          <cell r="M4618"/>
          <cell r="N4618">
            <v>96870</v>
          </cell>
        </row>
        <row r="4619">
          <cell r="A4619">
            <v>96871</v>
          </cell>
          <cell r="B4619" t="str">
            <v>TÊ, PARA INSTALAÇÕES EM PEX, DN 32 MM, CONEXÃO POR CRIMPAGEM  FORNECIMENTO E INSTALAÇÃO. AF_06/2015</v>
          </cell>
          <cell r="C4619" t="str">
            <v>COMPOSIÇÃO</v>
          </cell>
          <cell r="D4619" t="str">
            <v>UN</v>
          </cell>
          <cell r="E4619" t="str">
            <v>72,50</v>
          </cell>
          <cell r="F4619" t="str">
            <v>11,54</v>
          </cell>
          <cell r="G4619" t="str">
            <v>60,96</v>
          </cell>
          <cell r="H4619" t="str">
            <v>0,00</v>
          </cell>
          <cell r="I4619" t="str">
            <v>0,00</v>
          </cell>
          <cell r="J4619" t="str">
            <v>0,00</v>
          </cell>
          <cell r="K4619">
            <v>60.96</v>
          </cell>
          <cell r="L4619">
            <v>60.96</v>
          </cell>
          <cell r="M4619"/>
          <cell r="N4619">
            <v>96871</v>
          </cell>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68,32</v>
          </cell>
          <cell r="F4620" t="str">
            <v>18,62</v>
          </cell>
          <cell r="G4620" t="str">
            <v>49,70</v>
          </cell>
          <cell r="H4620" t="str">
            <v>0,00</v>
          </cell>
          <cell r="I4620" t="str">
            <v>0,00</v>
          </cell>
          <cell r="J4620" t="str">
            <v>0,00</v>
          </cell>
          <cell r="K4620">
            <v>49.7</v>
          </cell>
          <cell r="L4620">
            <v>49.7</v>
          </cell>
          <cell r="M4620"/>
          <cell r="N4620">
            <v>96872</v>
          </cell>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77,89</v>
          </cell>
          <cell r="F4621" t="str">
            <v>18,61</v>
          </cell>
          <cell r="G4621" t="str">
            <v>59,28</v>
          </cell>
          <cell r="H4621" t="str">
            <v>0,00</v>
          </cell>
          <cell r="I4621" t="str">
            <v>0,00</v>
          </cell>
          <cell r="J4621" t="str">
            <v>0,00</v>
          </cell>
          <cell r="K4621">
            <v>59.28</v>
          </cell>
          <cell r="L4621">
            <v>59.28</v>
          </cell>
          <cell r="M4621"/>
          <cell r="N4621">
            <v>96873</v>
          </cell>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84,17</v>
          </cell>
          <cell r="F4622" t="str">
            <v>24,37</v>
          </cell>
          <cell r="G4622" t="str">
            <v>59,80</v>
          </cell>
          <cell r="H4622" t="str">
            <v>0,00</v>
          </cell>
          <cell r="I4622" t="str">
            <v>0,00</v>
          </cell>
          <cell r="J4622" t="str">
            <v>0,00</v>
          </cell>
          <cell r="K4622">
            <v>59.8</v>
          </cell>
          <cell r="L4622">
            <v>59.8</v>
          </cell>
          <cell r="M4622"/>
          <cell r="N4622">
            <v>96874</v>
          </cell>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99,58</v>
          </cell>
          <cell r="F4623" t="str">
            <v>24,36</v>
          </cell>
          <cell r="G4623" t="str">
            <v>75,22</v>
          </cell>
          <cell r="H4623" t="str">
            <v>0,00</v>
          </cell>
          <cell r="I4623" t="str">
            <v>0,00</v>
          </cell>
          <cell r="J4623" t="str">
            <v>0,00</v>
          </cell>
          <cell r="K4623">
            <v>75.22</v>
          </cell>
          <cell r="L4623">
            <v>75.22</v>
          </cell>
          <cell r="M4623"/>
          <cell r="N4623">
            <v>96875</v>
          </cell>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173,95</v>
          </cell>
          <cell r="F4624" t="str">
            <v>14,23</v>
          </cell>
          <cell r="G4624" t="str">
            <v>159,72</v>
          </cell>
          <cell r="H4624" t="str">
            <v>0,00</v>
          </cell>
          <cell r="I4624" t="str">
            <v>0,00</v>
          </cell>
          <cell r="J4624" t="str">
            <v>0,00</v>
          </cell>
          <cell r="K4624">
            <v>159.72</v>
          </cell>
          <cell r="L4624">
            <v>159.72</v>
          </cell>
          <cell r="M4624"/>
          <cell r="N4624">
            <v>96876</v>
          </cell>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185,14</v>
          </cell>
          <cell r="F4625" t="str">
            <v>14,23</v>
          </cell>
          <cell r="G4625" t="str">
            <v>170,91</v>
          </cell>
          <cell r="H4625" t="str">
            <v>0,00</v>
          </cell>
          <cell r="I4625" t="str">
            <v>0,00</v>
          </cell>
          <cell r="J4625" t="str">
            <v>0,00</v>
          </cell>
          <cell r="K4625">
            <v>170.91</v>
          </cell>
          <cell r="L4625">
            <v>170.91</v>
          </cell>
          <cell r="M4625"/>
          <cell r="N4625">
            <v>96877</v>
          </cell>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187,22</v>
          </cell>
          <cell r="F4626" t="str">
            <v>14,23</v>
          </cell>
          <cell r="G4626" t="str">
            <v>172,99</v>
          </cell>
          <cell r="H4626" t="str">
            <v>0,00</v>
          </cell>
          <cell r="I4626" t="str">
            <v>0,00</v>
          </cell>
          <cell r="J4626" t="str">
            <v>0,00</v>
          </cell>
          <cell r="K4626">
            <v>172.99</v>
          </cell>
          <cell r="L4626">
            <v>172.99</v>
          </cell>
          <cell r="M4626"/>
          <cell r="N4626">
            <v>96878</v>
          </cell>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189,67</v>
          </cell>
          <cell r="F4627" t="str">
            <v>18,63</v>
          </cell>
          <cell r="G4627" t="str">
            <v>171,04</v>
          </cell>
          <cell r="H4627" t="str">
            <v>0,00</v>
          </cell>
          <cell r="I4627" t="str">
            <v>0,00</v>
          </cell>
          <cell r="J4627" t="str">
            <v>0,00</v>
          </cell>
          <cell r="K4627">
            <v>171.04</v>
          </cell>
          <cell r="L4627">
            <v>171.04</v>
          </cell>
          <cell r="M4627"/>
          <cell r="N4627">
            <v>96879</v>
          </cell>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214,72</v>
          </cell>
          <cell r="F4628" t="str">
            <v>18,63</v>
          </cell>
          <cell r="G4628" t="str">
            <v>196,09</v>
          </cell>
          <cell r="H4628" t="str">
            <v>0,00</v>
          </cell>
          <cell r="I4628" t="str">
            <v>0,00</v>
          </cell>
          <cell r="J4628" t="str">
            <v>0,00</v>
          </cell>
          <cell r="K4628">
            <v>196.09</v>
          </cell>
          <cell r="L4628">
            <v>196.09</v>
          </cell>
          <cell r="M4628"/>
          <cell r="N4628">
            <v>96880</v>
          </cell>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226,07</v>
          </cell>
          <cell r="F4629" t="str">
            <v>18,63</v>
          </cell>
          <cell r="G4629" t="str">
            <v>207,44</v>
          </cell>
          <cell r="H4629" t="str">
            <v>0,00</v>
          </cell>
          <cell r="I4629" t="str">
            <v>0,00</v>
          </cell>
          <cell r="J4629" t="str">
            <v>0,00</v>
          </cell>
          <cell r="K4629">
            <v>207.44</v>
          </cell>
          <cell r="L4629">
            <v>207.44</v>
          </cell>
          <cell r="M4629"/>
          <cell r="N4629">
            <v>96881</v>
          </cell>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35,80</v>
          </cell>
          <cell r="F4630" t="str">
            <v>10,86</v>
          </cell>
          <cell r="G4630" t="str">
            <v>24,94</v>
          </cell>
          <cell r="H4630" t="str">
            <v>0,00</v>
          </cell>
          <cell r="I4630" t="str">
            <v>0,00</v>
          </cell>
          <cell r="J4630" t="str">
            <v>0,00</v>
          </cell>
          <cell r="K4630">
            <v>24.94</v>
          </cell>
          <cell r="L4630">
            <v>24.94</v>
          </cell>
          <cell r="M4630"/>
          <cell r="N4630">
            <v>97425</v>
          </cell>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43,67</v>
          </cell>
          <cell r="F4631" t="str">
            <v>10,86</v>
          </cell>
          <cell r="G4631" t="str">
            <v>32,81</v>
          </cell>
          <cell r="H4631" t="str">
            <v>0,00</v>
          </cell>
          <cell r="I4631" t="str">
            <v>0,00</v>
          </cell>
          <cell r="J4631" t="str">
            <v>0,00</v>
          </cell>
          <cell r="K4631">
            <v>32.81</v>
          </cell>
          <cell r="L4631">
            <v>32.81</v>
          </cell>
          <cell r="M4631"/>
          <cell r="N4631">
            <v>97426</v>
          </cell>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49,61</v>
          </cell>
          <cell r="F4632" t="str">
            <v>10,86</v>
          </cell>
          <cell r="G4632" t="str">
            <v>38,75</v>
          </cell>
          <cell r="H4632" t="str">
            <v>0,00</v>
          </cell>
          <cell r="I4632" t="str">
            <v>0,00</v>
          </cell>
          <cell r="J4632" t="str">
            <v>0,00</v>
          </cell>
          <cell r="K4632">
            <v>38.75</v>
          </cell>
          <cell r="L4632">
            <v>38.75</v>
          </cell>
          <cell r="M4632"/>
          <cell r="N4632">
            <v>97427</v>
          </cell>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63,40</v>
          </cell>
          <cell r="F4633" t="str">
            <v>10,86</v>
          </cell>
          <cell r="G4633" t="str">
            <v>52,54</v>
          </cell>
          <cell r="H4633" t="str">
            <v>0,00</v>
          </cell>
          <cell r="I4633" t="str">
            <v>0,00</v>
          </cell>
          <cell r="J4633" t="str">
            <v>0,00</v>
          </cell>
          <cell r="K4633">
            <v>52.54</v>
          </cell>
          <cell r="L4633">
            <v>52.54</v>
          </cell>
          <cell r="M4633"/>
          <cell r="N4633">
            <v>97428</v>
          </cell>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76,10</v>
          </cell>
          <cell r="F4634" t="str">
            <v>10,85</v>
          </cell>
          <cell r="G4634" t="str">
            <v>65,25</v>
          </cell>
          <cell r="H4634" t="str">
            <v>0,00</v>
          </cell>
          <cell r="I4634" t="str">
            <v>0,00</v>
          </cell>
          <cell r="J4634" t="str">
            <v>0,00</v>
          </cell>
          <cell r="K4634">
            <v>65.25</v>
          </cell>
          <cell r="L4634">
            <v>65.25</v>
          </cell>
          <cell r="M4634"/>
          <cell r="N4634">
            <v>97429</v>
          </cell>
        </row>
        <row r="4635">
          <cell r="A4635">
            <v>97430</v>
          </cell>
          <cell r="B4635" t="str">
            <v>ACOPLAMENTO RÍGIDO EM AÇO, CONEXÃO RANHURADA, DN 50 (2"), INSTALADO EM PRUMADAS - FORNECIMENTO E INSTALAÇÃO. AF_10/2020</v>
          </cell>
          <cell r="C4635" t="str">
            <v>COMPOSIÇÃO</v>
          </cell>
          <cell r="D4635" t="str">
            <v>UN</v>
          </cell>
          <cell r="E4635" t="str">
            <v>48,20</v>
          </cell>
          <cell r="F4635" t="str">
            <v>14,85</v>
          </cell>
          <cell r="G4635" t="str">
            <v>33,35</v>
          </cell>
          <cell r="H4635" t="str">
            <v>0,00</v>
          </cell>
          <cell r="I4635" t="str">
            <v>0,00</v>
          </cell>
          <cell r="J4635" t="str">
            <v>0,00</v>
          </cell>
          <cell r="K4635">
            <v>33.35</v>
          </cell>
          <cell r="L4635">
            <v>33.35</v>
          </cell>
          <cell r="M4635"/>
          <cell r="N4635">
            <v>97430</v>
          </cell>
        </row>
        <row r="4636">
          <cell r="A4636">
            <v>97431</v>
          </cell>
          <cell r="B4636" t="str">
            <v>ACOPLAMENTO RÍGIDO EM AÇO, CONEXÃO RANHURADA, DN 65 (2 1/2"), INSTALADO EM PRUMADAS - FORNECIMENTO E INSTALAÇÃO. AF_10/2020</v>
          </cell>
          <cell r="C4636" t="str">
            <v>COMPOSIÇÃO</v>
          </cell>
          <cell r="D4636" t="str">
            <v>UN</v>
          </cell>
          <cell r="E4636" t="str">
            <v>53,68</v>
          </cell>
          <cell r="F4636" t="str">
            <v>17,13</v>
          </cell>
          <cell r="G4636" t="str">
            <v>36,55</v>
          </cell>
          <cell r="H4636" t="str">
            <v>0,00</v>
          </cell>
          <cell r="I4636" t="str">
            <v>0,00</v>
          </cell>
          <cell r="J4636" t="str">
            <v>0,00</v>
          </cell>
          <cell r="K4636">
            <v>36.549999999999997</v>
          </cell>
          <cell r="L4636">
            <v>36.549999999999997</v>
          </cell>
          <cell r="M4636"/>
          <cell r="N4636">
            <v>97431</v>
          </cell>
        </row>
        <row r="4637">
          <cell r="A4637">
            <v>97432</v>
          </cell>
          <cell r="B4637" t="str">
            <v>ACOPLAMENTO RÍGIDO EM AÇO, CONEXÃO RANHURADA, DN 80 (3"), INSTALADO EM PRUMADAS - FORNECIMENTO E INSTALAÇÃO. AF_10/2020</v>
          </cell>
          <cell r="C4637" t="str">
            <v>COMPOSIÇÃO</v>
          </cell>
          <cell r="D4637" t="str">
            <v>UN</v>
          </cell>
          <cell r="E4637" t="str">
            <v>60,50</v>
          </cell>
          <cell r="F4637" t="str">
            <v>19,38</v>
          </cell>
          <cell r="G4637" t="str">
            <v>41,12</v>
          </cell>
          <cell r="H4637" t="str">
            <v>0,00</v>
          </cell>
          <cell r="I4637" t="str">
            <v>0,00</v>
          </cell>
          <cell r="J4637" t="str">
            <v>0,00</v>
          </cell>
          <cell r="K4637">
            <v>41.12</v>
          </cell>
          <cell r="L4637">
            <v>41.12</v>
          </cell>
          <cell r="M4637"/>
          <cell r="N4637">
            <v>97432</v>
          </cell>
        </row>
        <row r="4638">
          <cell r="A4638">
            <v>97433</v>
          </cell>
          <cell r="B4638" t="str">
            <v>CURVA 45 GRAUS, EM AÇO, CONEXÃO RANHURADA, DN 50 (2"), INSTALADO EM PRUMADAS - FORNECIMENTO E INSTALAÇÃO. AF_10/2020</v>
          </cell>
          <cell r="C4638" t="str">
            <v>COMPOSIÇÃO</v>
          </cell>
          <cell r="D4638" t="str">
            <v>UN</v>
          </cell>
          <cell r="E4638" t="str">
            <v>111,92</v>
          </cell>
          <cell r="F4638" t="str">
            <v>22,27</v>
          </cell>
          <cell r="G4638" t="str">
            <v>89,65</v>
          </cell>
          <cell r="H4638" t="str">
            <v>0,00</v>
          </cell>
          <cell r="I4638" t="str">
            <v>0,00</v>
          </cell>
          <cell r="J4638" t="str">
            <v>0,00</v>
          </cell>
          <cell r="K4638">
            <v>89.65</v>
          </cell>
          <cell r="L4638">
            <v>89.65</v>
          </cell>
          <cell r="M4638"/>
          <cell r="N4638">
            <v>97433</v>
          </cell>
        </row>
        <row r="4639">
          <cell r="A4639">
            <v>97434</v>
          </cell>
          <cell r="B4639" t="str">
            <v>CURVA 90 GRAUS, EM AÇO, CONEXÃO RANHURADA, DN 50 (2"), INSTALADO EM PRUMADAS - FORNECIMENTO E INSTALAÇÃO. AF_10/2020</v>
          </cell>
          <cell r="C4639" t="str">
            <v>COMPOSIÇÃO</v>
          </cell>
          <cell r="D4639" t="str">
            <v>UN</v>
          </cell>
          <cell r="E4639" t="str">
            <v>114,09</v>
          </cell>
          <cell r="F4639" t="str">
            <v>22,27</v>
          </cell>
          <cell r="G4639" t="str">
            <v>91,82</v>
          </cell>
          <cell r="H4639" t="str">
            <v>0,00</v>
          </cell>
          <cell r="I4639" t="str">
            <v>0,00</v>
          </cell>
          <cell r="J4639" t="str">
            <v>0,00</v>
          </cell>
          <cell r="K4639">
            <v>91.82</v>
          </cell>
          <cell r="L4639">
            <v>91.82</v>
          </cell>
          <cell r="M4639"/>
          <cell r="N4639">
            <v>97434</v>
          </cell>
        </row>
        <row r="4640">
          <cell r="A4640">
            <v>97435</v>
          </cell>
          <cell r="B4640" t="str">
            <v>CURVA 45 GRAUS, EM AÇO, CONEXÃO RANHURADA, DN 65 (2 1/2"), INSTALADO EM PRUMADAS - FORNECIMENTO E INSTALAÇÃO. AF_10/2020</v>
          </cell>
          <cell r="C4640" t="str">
            <v>COMPOSIÇÃO</v>
          </cell>
          <cell r="D4640" t="str">
            <v>UN</v>
          </cell>
          <cell r="E4640" t="str">
            <v>130,97</v>
          </cell>
          <cell r="F4640" t="str">
            <v>25,68</v>
          </cell>
          <cell r="G4640" t="str">
            <v>105,29</v>
          </cell>
          <cell r="H4640" t="str">
            <v>0,00</v>
          </cell>
          <cell r="I4640" t="str">
            <v>0,00</v>
          </cell>
          <cell r="J4640" t="str">
            <v>0,00</v>
          </cell>
          <cell r="K4640">
            <v>105.29</v>
          </cell>
          <cell r="L4640">
            <v>105.29</v>
          </cell>
          <cell r="M4640"/>
          <cell r="N4640">
            <v>97435</v>
          </cell>
        </row>
        <row r="4641">
          <cell r="A4641">
            <v>97436</v>
          </cell>
          <cell r="B4641" t="str">
            <v>CURVA 90 GRAUS, EM AÇO, CONEXÃO RANHURADA, DN 65 (2 1/2"), INSTALADO EM PRUMADAS - FORNECIMENTO E INSTALAÇÃO. AF_10/2020</v>
          </cell>
          <cell r="C4641" t="str">
            <v>COMPOSIÇÃO</v>
          </cell>
          <cell r="D4641" t="str">
            <v>UN</v>
          </cell>
          <cell r="E4641" t="str">
            <v>135,14</v>
          </cell>
          <cell r="F4641" t="str">
            <v>25,68</v>
          </cell>
          <cell r="G4641" t="str">
            <v>109,46</v>
          </cell>
          <cell r="H4641" t="str">
            <v>0,00</v>
          </cell>
          <cell r="I4641" t="str">
            <v>0,00</v>
          </cell>
          <cell r="J4641" t="str">
            <v>0,00</v>
          </cell>
          <cell r="K4641">
            <v>109.46</v>
          </cell>
          <cell r="L4641">
            <v>109.46</v>
          </cell>
          <cell r="M4641"/>
          <cell r="N4641">
            <v>97436</v>
          </cell>
        </row>
        <row r="4642">
          <cell r="A4642">
            <v>97437</v>
          </cell>
          <cell r="B4642" t="str">
            <v>CURVA 45 GRAUS, EM AÇO, CONEXÃO RANHURADA, DN 80 (3), INSTALADO EM PRUMADAS - FORNECIMENTO E INSTALAÇÃO. AF_10/2020</v>
          </cell>
          <cell r="C4642" t="str">
            <v>COMPOSIÇÃO</v>
          </cell>
          <cell r="D4642" t="str">
            <v>UN</v>
          </cell>
          <cell r="E4642" t="str">
            <v>149,88</v>
          </cell>
          <cell r="F4642" t="str">
            <v>29,08</v>
          </cell>
          <cell r="G4642" t="str">
            <v>120,80</v>
          </cell>
          <cell r="H4642" t="str">
            <v>0,00</v>
          </cell>
          <cell r="I4642" t="str">
            <v>0,00</v>
          </cell>
          <cell r="J4642" t="str">
            <v>0,00</v>
          </cell>
          <cell r="K4642">
            <v>120.8</v>
          </cell>
          <cell r="L4642">
            <v>120.8</v>
          </cell>
          <cell r="M4642"/>
          <cell r="N4642">
            <v>97437</v>
          </cell>
        </row>
        <row r="4643">
          <cell r="A4643">
            <v>97438</v>
          </cell>
          <cell r="B4643" t="str">
            <v>CURVA 90 GRAUS, EM AÇO, CONEXÃO RANHURADA, DN 80 (3"), INSTALADO EM PRUMADAS - FORNECIMENTO E INSTALAÇÃO. AF_10/2020</v>
          </cell>
          <cell r="C4643" t="str">
            <v>COMPOSIÇÃO</v>
          </cell>
          <cell r="D4643" t="str">
            <v>UN</v>
          </cell>
          <cell r="E4643" t="str">
            <v>154,35</v>
          </cell>
          <cell r="F4643" t="str">
            <v>29,08</v>
          </cell>
          <cell r="G4643" t="str">
            <v>125,27</v>
          </cell>
          <cell r="H4643" t="str">
            <v>0,00</v>
          </cell>
          <cell r="I4643" t="str">
            <v>0,00</v>
          </cell>
          <cell r="J4643" t="str">
            <v>0,00</v>
          </cell>
          <cell r="K4643">
            <v>125.27</v>
          </cell>
          <cell r="L4643">
            <v>125.27</v>
          </cell>
          <cell r="M4643"/>
          <cell r="N4643">
            <v>97438</v>
          </cell>
        </row>
        <row r="4644">
          <cell r="A4644">
            <v>97439</v>
          </cell>
          <cell r="B4644" t="str">
            <v>TÊ, EM AÇO, CONEXÃO RANHURADA, DN 50 (2"), INSTALADO EM PRUMADAS - FORNECIMENTO E INSTALAÇÃO. AF_10/2020</v>
          </cell>
          <cell r="C4644" t="str">
            <v>COMPOSIÇÃO</v>
          </cell>
          <cell r="D4644" t="str">
            <v>UN</v>
          </cell>
          <cell r="E4644" t="str">
            <v>170,04</v>
          </cell>
          <cell r="F4644" t="str">
            <v>29,70</v>
          </cell>
          <cell r="G4644" t="str">
            <v>140,34</v>
          </cell>
          <cell r="H4644" t="str">
            <v>0,00</v>
          </cell>
          <cell r="I4644" t="str">
            <v>0,00</v>
          </cell>
          <cell r="J4644" t="str">
            <v>0,00</v>
          </cell>
          <cell r="K4644">
            <v>140.34</v>
          </cell>
          <cell r="L4644">
            <v>140.34</v>
          </cell>
          <cell r="M4644"/>
          <cell r="N4644">
            <v>97439</v>
          </cell>
        </row>
        <row r="4645">
          <cell r="A4645">
            <v>97440</v>
          </cell>
          <cell r="B4645" t="str">
            <v>TÊ, EM AÇO, CONEXÃO RANHURADA, DN 65 (2 1/2"), INSTALADO EM PRUMADAS - FORNECIMENTO E INSTALAÇÃO. AF_10/2020</v>
          </cell>
          <cell r="C4645" t="str">
            <v>COMPOSIÇÃO</v>
          </cell>
          <cell r="D4645" t="str">
            <v>UN</v>
          </cell>
          <cell r="E4645" t="str">
            <v>204,03</v>
          </cell>
          <cell r="F4645" t="str">
            <v>34,22</v>
          </cell>
          <cell r="G4645" t="str">
            <v>169,81</v>
          </cell>
          <cell r="H4645" t="str">
            <v>0,00</v>
          </cell>
          <cell r="I4645" t="str">
            <v>0,00</v>
          </cell>
          <cell r="J4645" t="str">
            <v>0,00</v>
          </cell>
          <cell r="K4645">
            <v>169.81</v>
          </cell>
          <cell r="L4645">
            <v>169.81</v>
          </cell>
          <cell r="M4645"/>
          <cell r="N4645">
            <v>97440</v>
          </cell>
        </row>
        <row r="4646">
          <cell r="A4646">
            <v>97442</v>
          </cell>
          <cell r="B4646" t="str">
            <v>TÊ, EM AÇO, CONEXÃO RANHURADA, DN 80 (3"), INSTALADO EM PRUMADAS - FORNECIMENTO E INSTALAÇÃO. AF_10/2020</v>
          </cell>
          <cell r="C4646" t="str">
            <v>COMPOSIÇÃO</v>
          </cell>
          <cell r="D4646" t="str">
            <v>UN</v>
          </cell>
          <cell r="E4646" t="str">
            <v>225,31</v>
          </cell>
          <cell r="F4646" t="str">
            <v>38,74</v>
          </cell>
          <cell r="G4646" t="str">
            <v>186,57</v>
          </cell>
          <cell r="H4646" t="str">
            <v>0,00</v>
          </cell>
          <cell r="I4646" t="str">
            <v>0,00</v>
          </cell>
          <cell r="J4646" t="str">
            <v>0,00</v>
          </cell>
          <cell r="K4646">
            <v>186.57</v>
          </cell>
          <cell r="L4646">
            <v>186.57</v>
          </cell>
          <cell r="M4646"/>
          <cell r="N4646">
            <v>97442</v>
          </cell>
        </row>
        <row r="4647">
          <cell r="A4647">
            <v>97443</v>
          </cell>
          <cell r="B4647" t="str">
            <v>LUVA, EM AÇO, CONEXÃO SOLDADA, DN 50 (2"), INSTALADO EM PRUMADAS - FORNECIMENTO E INSTALAÇÃO. AF_10/2020</v>
          </cell>
          <cell r="C4647" t="str">
            <v>COMPOSIÇÃO</v>
          </cell>
          <cell r="D4647" t="str">
            <v>UN</v>
          </cell>
          <cell r="E4647" t="str">
            <v>123,15</v>
          </cell>
          <cell r="F4647" t="str">
            <v>32,85</v>
          </cell>
          <cell r="G4647" t="str">
            <v>90,30</v>
          </cell>
          <cell r="H4647" t="str">
            <v>0,00</v>
          </cell>
          <cell r="I4647" t="str">
            <v>0,00</v>
          </cell>
          <cell r="J4647" t="str">
            <v>0,00</v>
          </cell>
          <cell r="K4647">
            <v>90.3</v>
          </cell>
          <cell r="L4647">
            <v>90.3</v>
          </cell>
          <cell r="M4647"/>
          <cell r="N4647">
            <v>97443</v>
          </cell>
        </row>
        <row r="4648">
          <cell r="A4648">
            <v>97444</v>
          </cell>
          <cell r="B4648" t="str">
            <v>LUVA COM REDUÇÃO, EM AÇO, CONEXÃO SOLDADA, DN 50 X 40 MM (2  X 1 1/2"), INSTALADO EM PRUMADAS - FORNECIMENTO E INSTALAÇÃO. AF_10/2020</v>
          </cell>
          <cell r="C4648" t="str">
            <v>COMPOSIÇÃO</v>
          </cell>
          <cell r="D4648" t="str">
            <v>UN</v>
          </cell>
          <cell r="E4648" t="str">
            <v>145,23</v>
          </cell>
          <cell r="F4648" t="str">
            <v>32,85</v>
          </cell>
          <cell r="G4648" t="str">
            <v>112,38</v>
          </cell>
          <cell r="H4648" t="str">
            <v>0,00</v>
          </cell>
          <cell r="I4648" t="str">
            <v>0,00</v>
          </cell>
          <cell r="J4648" t="str">
            <v>0,00</v>
          </cell>
          <cell r="K4648">
            <v>112.38</v>
          </cell>
          <cell r="L4648">
            <v>112.38</v>
          </cell>
          <cell r="M4648"/>
          <cell r="N4648">
            <v>97444</v>
          </cell>
        </row>
        <row r="4649">
          <cell r="A4649">
            <v>97446</v>
          </cell>
          <cell r="B4649" t="str">
            <v>LUVA, EM AÇO, CONEXÃO SOLDADA, DN 65 (2 1/2"), INSTALADO EM PRUMADAS - FORNECIMENTO E INSTALAÇÃO. AF_10/2020</v>
          </cell>
          <cell r="C4649" t="str">
            <v>COMPOSIÇÃO</v>
          </cell>
          <cell r="D4649" t="str">
            <v>UN</v>
          </cell>
          <cell r="E4649" t="str">
            <v>252,57</v>
          </cell>
          <cell r="F4649" t="str">
            <v>36,31</v>
          </cell>
          <cell r="G4649" t="str">
            <v>216,26</v>
          </cell>
          <cell r="H4649" t="str">
            <v>0,00</v>
          </cell>
          <cell r="I4649" t="str">
            <v>0,00</v>
          </cell>
          <cell r="J4649" t="str">
            <v>0,00</v>
          </cell>
          <cell r="K4649">
            <v>216.26</v>
          </cell>
          <cell r="L4649">
            <v>216.26</v>
          </cell>
          <cell r="M4649"/>
          <cell r="N4649">
            <v>97446</v>
          </cell>
        </row>
        <row r="4650">
          <cell r="A4650">
            <v>97447</v>
          </cell>
          <cell r="B4650" t="str">
            <v>LUVA COM REDUÇÃO, EM AÇO, CONEXÃO SOLDADA, DN 65 X 50 MM (2 1/2" X 2"), INSTALADO EM PRUMADAS - FORNECIMENTO E INSTALAÇÃO. AF_10/2020</v>
          </cell>
          <cell r="C4650" t="str">
            <v>COMPOSIÇÃO</v>
          </cell>
          <cell r="D4650" t="str">
            <v>UN</v>
          </cell>
          <cell r="E4650" t="str">
            <v>252,57</v>
          </cell>
          <cell r="F4650" t="str">
            <v>36,31</v>
          </cell>
          <cell r="G4650" t="str">
            <v>216,26</v>
          </cell>
          <cell r="H4650" t="str">
            <v>0,00</v>
          </cell>
          <cell r="I4650" t="str">
            <v>0,00</v>
          </cell>
          <cell r="J4650" t="str">
            <v>0,00</v>
          </cell>
          <cell r="K4650">
            <v>216.26</v>
          </cell>
          <cell r="L4650">
            <v>216.26</v>
          </cell>
          <cell r="M4650"/>
          <cell r="N4650">
            <v>97447</v>
          </cell>
        </row>
        <row r="4651">
          <cell r="A4651">
            <v>97449</v>
          </cell>
          <cell r="B4651" t="str">
            <v>LUVA, EM AÇO, CONEXÃO SOLDADA, DN 80 (3"), INSTALADO EM PRUMADAS - FORNECIMENTO E INSTALAÇÃO. AF_10/2020</v>
          </cell>
          <cell r="C4651" t="str">
            <v>COMPOSIÇÃO</v>
          </cell>
          <cell r="D4651" t="str">
            <v>UN</v>
          </cell>
          <cell r="E4651" t="str">
            <v>269,16</v>
          </cell>
          <cell r="F4651" t="str">
            <v>39,85</v>
          </cell>
          <cell r="G4651" t="str">
            <v>229,31</v>
          </cell>
          <cell r="H4651" t="str">
            <v>0,00</v>
          </cell>
          <cell r="I4651" t="str">
            <v>0,00</v>
          </cell>
          <cell r="J4651" t="str">
            <v>0,00</v>
          </cell>
          <cell r="K4651">
            <v>229.31</v>
          </cell>
          <cell r="L4651">
            <v>229.31</v>
          </cell>
          <cell r="M4651"/>
          <cell r="N4651">
            <v>97449</v>
          </cell>
        </row>
        <row r="4652">
          <cell r="A4652">
            <v>97450</v>
          </cell>
          <cell r="B4652" t="str">
            <v>LUVA COM REDUÇÃO, EM AÇO, CONEXÃO SOLDADA, DN 80 X 65 MM (3" X 2 1/2"), INSTALADO EM PRUMADAS - FORNECIMENTO E INSTALAÇÃO. AF_10/2020</v>
          </cell>
          <cell r="C4652" t="str">
            <v>COMPOSIÇÃO</v>
          </cell>
          <cell r="D4652" t="str">
            <v>UN</v>
          </cell>
          <cell r="E4652" t="str">
            <v>329,31</v>
          </cell>
          <cell r="F4652" t="str">
            <v>39,85</v>
          </cell>
          <cell r="G4652" t="str">
            <v>289,46</v>
          </cell>
          <cell r="H4652" t="str">
            <v>0,00</v>
          </cell>
          <cell r="I4652" t="str">
            <v>0,00</v>
          </cell>
          <cell r="J4652" t="str">
            <v>0,00</v>
          </cell>
          <cell r="K4652">
            <v>289.45999999999998</v>
          </cell>
          <cell r="L4652">
            <v>289.45999999999998</v>
          </cell>
          <cell r="M4652"/>
          <cell r="N4652">
            <v>97450</v>
          </cell>
        </row>
        <row r="4653">
          <cell r="A4653">
            <v>97452</v>
          </cell>
          <cell r="B4653" t="str">
            <v>CURVA 45 GRAUS, EM AÇO, CONEXÃO SOLDADA, DN 50 (2"), INSTALADO EM PRUMADAS - FORNECIMENTO E INSTALAÇÃO. AF_10/2020</v>
          </cell>
          <cell r="C4653" t="str">
            <v>COMPOSIÇÃO</v>
          </cell>
          <cell r="D4653" t="str">
            <v>UN</v>
          </cell>
          <cell r="E4653" t="str">
            <v>202,55</v>
          </cell>
          <cell r="F4653" t="str">
            <v>49,25</v>
          </cell>
          <cell r="G4653" t="str">
            <v>153,30</v>
          </cell>
          <cell r="H4653" t="str">
            <v>0,00</v>
          </cell>
          <cell r="I4653" t="str">
            <v>0,00</v>
          </cell>
          <cell r="J4653" t="str">
            <v>0,00</v>
          </cell>
          <cell r="K4653">
            <v>153.30000000000001</v>
          </cell>
          <cell r="L4653">
            <v>153.30000000000001</v>
          </cell>
          <cell r="M4653"/>
          <cell r="N4653">
            <v>97452</v>
          </cell>
        </row>
        <row r="4654">
          <cell r="A4654">
            <v>97453</v>
          </cell>
          <cell r="B4654" t="str">
            <v>CURVA 90 GRAUS, EM AÇO, CONEXÃO SOLDADA, DN 50 (2"), INSTALADO EM PRUMADAS - FORNECIMENTO E INSTALAÇÃO. AF_10/2020</v>
          </cell>
          <cell r="C4654" t="str">
            <v>COMPOSIÇÃO</v>
          </cell>
          <cell r="D4654" t="str">
            <v>UN</v>
          </cell>
          <cell r="E4654" t="str">
            <v>215,16</v>
          </cell>
          <cell r="F4654" t="str">
            <v>49,25</v>
          </cell>
          <cell r="G4654" t="str">
            <v>165,91</v>
          </cell>
          <cell r="H4654" t="str">
            <v>0,00</v>
          </cell>
          <cell r="I4654" t="str">
            <v>0,00</v>
          </cell>
          <cell r="J4654" t="str">
            <v>0,00</v>
          </cell>
          <cell r="K4654">
            <v>165.91</v>
          </cell>
          <cell r="L4654">
            <v>165.91</v>
          </cell>
          <cell r="M4654"/>
          <cell r="N4654">
            <v>97453</v>
          </cell>
        </row>
        <row r="4655">
          <cell r="A4655">
            <v>97454</v>
          </cell>
          <cell r="B4655" t="str">
            <v>CURVA 45 GRAUS, EM AÇO, CONEXÃO SOLDADA, DN 65 (2 1/2"), INSTALADO EM PRUMADAS - FORNECIMENTO E INSTALAÇÃO. AF_10/2020</v>
          </cell>
          <cell r="C4655" t="str">
            <v>COMPOSIÇÃO</v>
          </cell>
          <cell r="D4655" t="str">
            <v>UN</v>
          </cell>
          <cell r="E4655" t="str">
            <v>346,54</v>
          </cell>
          <cell r="F4655" t="str">
            <v>54,52</v>
          </cell>
          <cell r="G4655" t="str">
            <v>292,02</v>
          </cell>
          <cell r="H4655" t="str">
            <v>0,00</v>
          </cell>
          <cell r="I4655" t="str">
            <v>0,00</v>
          </cell>
          <cell r="J4655" t="str">
            <v>0,00</v>
          </cell>
          <cell r="K4655">
            <v>292.02</v>
          </cell>
          <cell r="L4655">
            <v>292.02</v>
          </cell>
          <cell r="M4655"/>
          <cell r="N4655">
            <v>97454</v>
          </cell>
        </row>
        <row r="4656">
          <cell r="A4656">
            <v>97455</v>
          </cell>
          <cell r="B4656" t="str">
            <v>CURVA 90 GRAUS, EM AÇO, CONEXÃO SOLDADA, DN 65 (2 1/2"), INSTALADO EM PRUMADAS - FORNECIMENTO E INSTALAÇÃO. AF_10/2020</v>
          </cell>
          <cell r="C4656" t="str">
            <v>COMPOSIÇÃO</v>
          </cell>
          <cell r="D4656" t="str">
            <v>UN</v>
          </cell>
          <cell r="E4656" t="str">
            <v>366,71</v>
          </cell>
          <cell r="F4656" t="str">
            <v>54,52</v>
          </cell>
          <cell r="G4656" t="str">
            <v>312,19</v>
          </cell>
          <cell r="H4656" t="str">
            <v>0,00</v>
          </cell>
          <cell r="I4656" t="str">
            <v>0,00</v>
          </cell>
          <cell r="J4656" t="str">
            <v>0,00</v>
          </cell>
          <cell r="K4656">
            <v>312.19</v>
          </cell>
          <cell r="L4656">
            <v>312.19</v>
          </cell>
          <cell r="M4656"/>
          <cell r="N4656">
            <v>97455</v>
          </cell>
        </row>
        <row r="4657">
          <cell r="A4657">
            <v>97456</v>
          </cell>
          <cell r="B4657" t="str">
            <v>CURVA 45 GRAUS, EM AÇO, CONEXÃO SOLDADA, DN 80 (3"), INSTALADO EM PRUMADAS - FORNECIMENTO E INSTALAÇÃO. AF_10/2020</v>
          </cell>
          <cell r="C4657" t="str">
            <v>COMPOSIÇÃO</v>
          </cell>
          <cell r="D4657" t="str">
            <v>UN</v>
          </cell>
          <cell r="E4657" t="str">
            <v>787,94</v>
          </cell>
          <cell r="F4657" t="str">
            <v>59,77</v>
          </cell>
          <cell r="G4657" t="str">
            <v>728,17</v>
          </cell>
          <cell r="H4657" t="str">
            <v>0,00</v>
          </cell>
          <cell r="I4657" t="str">
            <v>0,00</v>
          </cell>
          <cell r="J4657" t="str">
            <v>0,00</v>
          </cell>
          <cell r="K4657">
            <v>728.17</v>
          </cell>
          <cell r="L4657">
            <v>728.17</v>
          </cell>
          <cell r="M4657"/>
          <cell r="N4657">
            <v>97456</v>
          </cell>
        </row>
        <row r="4658">
          <cell r="A4658">
            <v>97457</v>
          </cell>
          <cell r="B4658" t="str">
            <v>CURVA 90 GRAUS, EM AÇO, CONEXÃO SOLDADA, DN 80 (3"), INSTALADO EM PRUMADAS - FORNECIMENTO E INSTALAÇÃO. AF_10/2020</v>
          </cell>
          <cell r="C4658" t="str">
            <v>COMPOSIÇÃO</v>
          </cell>
          <cell r="D4658" t="str">
            <v>UN</v>
          </cell>
          <cell r="E4658" t="str">
            <v>697,48</v>
          </cell>
          <cell r="F4658" t="str">
            <v>59,78</v>
          </cell>
          <cell r="G4658" t="str">
            <v>637,70</v>
          </cell>
          <cell r="H4658" t="str">
            <v>0,00</v>
          </cell>
          <cell r="I4658" t="str">
            <v>0,00</v>
          </cell>
          <cell r="J4658" t="str">
            <v>0,00</v>
          </cell>
          <cell r="K4658">
            <v>637.70000000000005</v>
          </cell>
          <cell r="L4658">
            <v>637.70000000000005</v>
          </cell>
          <cell r="M4658"/>
          <cell r="N4658">
            <v>97457</v>
          </cell>
        </row>
        <row r="4659">
          <cell r="A4659">
            <v>97458</v>
          </cell>
          <cell r="B4659" t="str">
            <v>TÊ, EM AÇO, CONEXÃO SOLDADA, DN 50 (2"), INSTALADO EM PRUMADAS - FORNECIMENTO E INSTALAÇÃO. AF_10/2020</v>
          </cell>
          <cell r="C4659" t="str">
            <v>COMPOSIÇÃO</v>
          </cell>
          <cell r="D4659" t="str">
            <v>UN</v>
          </cell>
          <cell r="E4659" t="str">
            <v>320,80</v>
          </cell>
          <cell r="F4659" t="str">
            <v>65,70</v>
          </cell>
          <cell r="G4659" t="str">
            <v>255,10</v>
          </cell>
          <cell r="H4659" t="str">
            <v>0,00</v>
          </cell>
          <cell r="I4659" t="str">
            <v>0,00</v>
          </cell>
          <cell r="J4659" t="str">
            <v>0,00</v>
          </cell>
          <cell r="K4659">
            <v>255.1</v>
          </cell>
          <cell r="L4659">
            <v>255.1</v>
          </cell>
          <cell r="M4659"/>
          <cell r="N4659">
            <v>97458</v>
          </cell>
        </row>
        <row r="4660">
          <cell r="A4660">
            <v>97459</v>
          </cell>
          <cell r="B4660" t="str">
            <v>TÊ, EM AÇO, CONEXÃO SOLDADA, DN 65 (2 1/2"), INSTALADO EM PRUMADAS - FORNECIMENTO E INSTALAÇÃO. AF_10/2020</v>
          </cell>
          <cell r="C4660" t="str">
            <v>COMPOSIÇÃO</v>
          </cell>
          <cell r="D4660" t="str">
            <v>UN</v>
          </cell>
          <cell r="E4660" t="str">
            <v>552,79</v>
          </cell>
          <cell r="F4660" t="str">
            <v>72,72</v>
          </cell>
          <cell r="G4660" t="str">
            <v>480,07</v>
          </cell>
          <cell r="H4660" t="str">
            <v>0,00</v>
          </cell>
          <cell r="I4660" t="str">
            <v>0,00</v>
          </cell>
          <cell r="J4660" t="str">
            <v>0,00</v>
          </cell>
          <cell r="K4660">
            <v>480.07</v>
          </cell>
          <cell r="L4660">
            <v>480.07</v>
          </cell>
          <cell r="M4660"/>
          <cell r="N4660">
            <v>97459</v>
          </cell>
        </row>
        <row r="4661">
          <cell r="A4661">
            <v>97460</v>
          </cell>
          <cell r="B4661" t="str">
            <v>TÊ, EM AÇO, CONEXÃO SOLDADA, DN 80 (3"), INSTALADO EM PRUMADAS - FORNECIMENTO E INSTALAÇÃO. AF_10/2020</v>
          </cell>
          <cell r="C4661" t="str">
            <v>COMPOSIÇÃO</v>
          </cell>
          <cell r="D4661" t="str">
            <v>UN</v>
          </cell>
          <cell r="E4661" t="str">
            <v>851,24</v>
          </cell>
          <cell r="F4661" t="str">
            <v>79,73</v>
          </cell>
          <cell r="G4661" t="str">
            <v>771,51</v>
          </cell>
          <cell r="H4661" t="str">
            <v>0,00</v>
          </cell>
          <cell r="I4661" t="str">
            <v>0,00</v>
          </cell>
          <cell r="J4661" t="str">
            <v>0,00</v>
          </cell>
          <cell r="K4661">
            <v>771.51</v>
          </cell>
          <cell r="L4661">
            <v>771.51</v>
          </cell>
          <cell r="M4661"/>
          <cell r="N4661">
            <v>97460</v>
          </cell>
        </row>
        <row r="4662">
          <cell r="A4662">
            <v>97461</v>
          </cell>
          <cell r="B4662" t="str">
            <v>LUVA, EM AÇO, CONEXÃO SOLDADA, DN 25 (1"), INSTALADO EM REDE DE ALIMENTAÇÃO PARA HIDRANTE - FORNECIMENTO E INSTALAÇÃO. AF_10/2020</v>
          </cell>
          <cell r="C4662" t="str">
            <v>COMPOSIÇÃO</v>
          </cell>
          <cell r="D4662" t="str">
            <v>UN</v>
          </cell>
          <cell r="E4662" t="str">
            <v>38,95</v>
          </cell>
          <cell r="F4662" t="str">
            <v>9,63</v>
          </cell>
          <cell r="G4662" t="str">
            <v>29,32</v>
          </cell>
          <cell r="H4662" t="str">
            <v>0,00</v>
          </cell>
          <cell r="I4662" t="str">
            <v>0,00</v>
          </cell>
          <cell r="J4662" t="str">
            <v>0,00</v>
          </cell>
          <cell r="K4662">
            <v>29.32</v>
          </cell>
          <cell r="L4662">
            <v>29.32</v>
          </cell>
          <cell r="M4662"/>
          <cell r="N4662">
            <v>97461</v>
          </cell>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32,48</v>
          </cell>
          <cell r="F4663" t="str">
            <v>9,63</v>
          </cell>
          <cell r="G4663" t="str">
            <v>22,85</v>
          </cell>
          <cell r="H4663" t="str">
            <v>0,00</v>
          </cell>
          <cell r="I4663" t="str">
            <v>0,00</v>
          </cell>
          <cell r="J4663" t="str">
            <v>0,00</v>
          </cell>
          <cell r="K4663">
            <v>22.85</v>
          </cell>
          <cell r="L4663">
            <v>22.85</v>
          </cell>
          <cell r="M4663"/>
          <cell r="N4663">
            <v>97462</v>
          </cell>
        </row>
        <row r="4664">
          <cell r="A4664">
            <v>97464</v>
          </cell>
          <cell r="B4664" t="str">
            <v>LUVA, EM AÇO, CONEXÃO SOLDADA, DN 32 (1 1/4"), INSTALADO EM REDE DE ALIMENTAÇÃO PARA HIDRANTE - FORNECIMENTO E INSTALAÇÃO. AF_10/2020</v>
          </cell>
          <cell r="C4664" t="str">
            <v>COMPOSIÇÃO</v>
          </cell>
          <cell r="D4664" t="str">
            <v>UN</v>
          </cell>
          <cell r="E4664" t="str">
            <v>56,13</v>
          </cell>
          <cell r="F4664" t="str">
            <v>12,34</v>
          </cell>
          <cell r="G4664" t="str">
            <v>43,79</v>
          </cell>
          <cell r="H4664" t="str">
            <v>0,00</v>
          </cell>
          <cell r="I4664" t="str">
            <v>0,00</v>
          </cell>
          <cell r="J4664" t="str">
            <v>0,00</v>
          </cell>
          <cell r="K4664">
            <v>43.79</v>
          </cell>
          <cell r="L4664">
            <v>43.79</v>
          </cell>
          <cell r="M4664"/>
          <cell r="N4664">
            <v>97464</v>
          </cell>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67,04</v>
          </cell>
          <cell r="F4665" t="str">
            <v>12,33</v>
          </cell>
          <cell r="G4665" t="str">
            <v>54,71</v>
          </cell>
          <cell r="H4665" t="str">
            <v>0,00</v>
          </cell>
          <cell r="I4665" t="str">
            <v>0,00</v>
          </cell>
          <cell r="J4665" t="str">
            <v>0,00</v>
          </cell>
          <cell r="K4665">
            <v>54.71</v>
          </cell>
          <cell r="L4665">
            <v>54.71</v>
          </cell>
          <cell r="M4665"/>
          <cell r="N4665">
            <v>97465</v>
          </cell>
        </row>
        <row r="4666">
          <cell r="A4666">
            <v>97467</v>
          </cell>
          <cell r="B4666" t="str">
            <v>LUVA, EM AÇO, CONEXÃO SOLDADA, DN 40 (1 1/2"), INSTALADO EM REDE DE ALIMENTAÇÃO PARA HIDRANTE - FORNECIMENTO E INSTALAÇÃO. AF_10/2020</v>
          </cell>
          <cell r="C4666" t="str">
            <v>COMPOSIÇÃO</v>
          </cell>
          <cell r="D4666" t="str">
            <v>UN</v>
          </cell>
          <cell r="E4666" t="str">
            <v>71,24</v>
          </cell>
          <cell r="F4666" t="str">
            <v>15,43</v>
          </cell>
          <cell r="G4666" t="str">
            <v>55,81</v>
          </cell>
          <cell r="H4666" t="str">
            <v>0,00</v>
          </cell>
          <cell r="I4666" t="str">
            <v>0,00</v>
          </cell>
          <cell r="J4666" t="str">
            <v>0,00</v>
          </cell>
          <cell r="K4666">
            <v>55.81</v>
          </cell>
          <cell r="L4666">
            <v>55.81</v>
          </cell>
          <cell r="M4666"/>
          <cell r="N4666">
            <v>97467</v>
          </cell>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85,21</v>
          </cell>
          <cell r="F4667" t="str">
            <v>15,43</v>
          </cell>
          <cell r="G4667" t="str">
            <v>69,78</v>
          </cell>
          <cell r="H4667" t="str">
            <v>0,00</v>
          </cell>
          <cell r="I4667" t="str">
            <v>0,00</v>
          </cell>
          <cell r="J4667" t="str">
            <v>0,00</v>
          </cell>
          <cell r="K4667">
            <v>69.78</v>
          </cell>
          <cell r="L4667">
            <v>69.78</v>
          </cell>
          <cell r="M4667"/>
          <cell r="N4667">
            <v>97468</v>
          </cell>
        </row>
        <row r="4668">
          <cell r="A4668">
            <v>97470</v>
          </cell>
          <cell r="B4668" t="str">
            <v>LUVA, EM AÇO, CONEXÃO SOLDADA, DN 50 (2"), INSTALADO EM REDE DE ALIMENTAÇÃO PARA HIDRANTE - FORNECIMENTO E INSTALAÇÃO. AF_10/2020</v>
          </cell>
          <cell r="C4668" t="str">
            <v>COMPOSIÇÃO</v>
          </cell>
          <cell r="D4668" t="str">
            <v>UN</v>
          </cell>
          <cell r="E4668" t="str">
            <v>105,35</v>
          </cell>
          <cell r="F4668" t="str">
            <v>19,28</v>
          </cell>
          <cell r="G4668" t="str">
            <v>86,07</v>
          </cell>
          <cell r="H4668" t="str">
            <v>0,00</v>
          </cell>
          <cell r="I4668" t="str">
            <v>0,00</v>
          </cell>
          <cell r="J4668" t="str">
            <v>0,00</v>
          </cell>
          <cell r="K4668">
            <v>86.07</v>
          </cell>
          <cell r="L4668">
            <v>86.07</v>
          </cell>
          <cell r="M4668"/>
          <cell r="N4668">
            <v>97470</v>
          </cell>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127,43</v>
          </cell>
          <cell r="F4669" t="str">
            <v>19,27</v>
          </cell>
          <cell r="G4669" t="str">
            <v>108,16</v>
          </cell>
          <cell r="H4669" t="str">
            <v>0,00</v>
          </cell>
          <cell r="I4669" t="str">
            <v>0,00</v>
          </cell>
          <cell r="J4669" t="str">
            <v>0,00</v>
          </cell>
          <cell r="K4669">
            <v>108.16</v>
          </cell>
          <cell r="L4669">
            <v>108.16</v>
          </cell>
          <cell r="M4669"/>
          <cell r="N4669">
            <v>97471</v>
          </cell>
        </row>
        <row r="4670">
          <cell r="A4670">
            <v>97474</v>
          </cell>
          <cell r="B4670" t="str">
            <v>LUVA, EM AÇO, CONEXÃO SOLDADA, DN 65 (2 1/2"), INSTALADO EM REDE DE ALIMENTAÇÃO PARA HIDRANTE - FORNECIMENTO E INSTALAÇÃO. AF_10/2020</v>
          </cell>
          <cell r="C4670" t="str">
            <v>COMPOSIÇÃO</v>
          </cell>
          <cell r="D4670" t="str">
            <v>UN</v>
          </cell>
          <cell r="E4670" t="str">
            <v>193,15</v>
          </cell>
          <cell r="F4670" t="str">
            <v>25,06</v>
          </cell>
          <cell r="G4670" t="str">
            <v>168,09</v>
          </cell>
          <cell r="H4670" t="str">
            <v>0,00</v>
          </cell>
          <cell r="I4670" t="str">
            <v>0,00</v>
          </cell>
          <cell r="J4670" t="str">
            <v>0,00</v>
          </cell>
          <cell r="K4670">
            <v>168.09</v>
          </cell>
          <cell r="L4670">
            <v>168.09</v>
          </cell>
          <cell r="M4670"/>
          <cell r="N4670">
            <v>97474</v>
          </cell>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237,80</v>
          </cell>
          <cell r="F4671" t="str">
            <v>25,06</v>
          </cell>
          <cell r="G4671" t="str">
            <v>212,74</v>
          </cell>
          <cell r="H4671" t="str">
            <v>0,00</v>
          </cell>
          <cell r="I4671" t="str">
            <v>0,00</v>
          </cell>
          <cell r="J4671" t="str">
            <v>0,00</v>
          </cell>
          <cell r="K4671">
            <v>212.74</v>
          </cell>
          <cell r="L4671">
            <v>212.74</v>
          </cell>
          <cell r="M4671"/>
          <cell r="N4671">
            <v>97475</v>
          </cell>
        </row>
        <row r="4672">
          <cell r="A4672">
            <v>97477</v>
          </cell>
          <cell r="B4672" t="str">
            <v>LUVA, EM AÇO, CONEXÃO SOLDADA, DN 80 (3"), INSTALADO EM REDE DE ALIMENTAÇÃO PARA HIDRANTE - FORNECIMENTO E INSTALAÇÃO. AF_10/2020</v>
          </cell>
          <cell r="C4672" t="str">
            <v>COMPOSIÇÃO</v>
          </cell>
          <cell r="D4672" t="str">
            <v>UN</v>
          </cell>
          <cell r="E4672" t="str">
            <v>257,43</v>
          </cell>
          <cell r="F4672" t="str">
            <v>30,92</v>
          </cell>
          <cell r="G4672" t="str">
            <v>226,51</v>
          </cell>
          <cell r="H4672" t="str">
            <v>0,00</v>
          </cell>
          <cell r="I4672" t="str">
            <v>0,00</v>
          </cell>
          <cell r="J4672" t="str">
            <v>0,00</v>
          </cell>
          <cell r="K4672">
            <v>226.51</v>
          </cell>
          <cell r="L4672">
            <v>226.51</v>
          </cell>
          <cell r="M4672"/>
          <cell r="N4672">
            <v>97477</v>
          </cell>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317,58</v>
          </cell>
          <cell r="F4673" t="str">
            <v>30,92</v>
          </cell>
          <cell r="G4673" t="str">
            <v>286,66</v>
          </cell>
          <cell r="H4673" t="str">
            <v>0,00</v>
          </cell>
          <cell r="I4673" t="str">
            <v>0,00</v>
          </cell>
          <cell r="J4673" t="str">
            <v>0,00</v>
          </cell>
          <cell r="K4673">
            <v>286.66000000000003</v>
          </cell>
          <cell r="L4673">
            <v>286.66000000000003</v>
          </cell>
          <cell r="M4673"/>
          <cell r="N4673">
            <v>97478</v>
          </cell>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62,70</v>
          </cell>
          <cell r="F4674" t="str">
            <v>14,45</v>
          </cell>
          <cell r="G4674" t="str">
            <v>48,25</v>
          </cell>
          <cell r="H4674" t="str">
            <v>0,00</v>
          </cell>
          <cell r="I4674" t="str">
            <v>0,00</v>
          </cell>
          <cell r="J4674" t="str">
            <v>0,00</v>
          </cell>
          <cell r="K4674">
            <v>48.25</v>
          </cell>
          <cell r="L4674">
            <v>48.25</v>
          </cell>
          <cell r="M4674"/>
          <cell r="N4674">
            <v>97479</v>
          </cell>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62,70</v>
          </cell>
          <cell r="F4675" t="str">
            <v>14,45</v>
          </cell>
          <cell r="G4675" t="str">
            <v>48,25</v>
          </cell>
          <cell r="H4675" t="str">
            <v>0,00</v>
          </cell>
          <cell r="I4675" t="str">
            <v>0,00</v>
          </cell>
          <cell r="J4675" t="str">
            <v>0,00</v>
          </cell>
          <cell r="K4675">
            <v>48.25</v>
          </cell>
          <cell r="L4675">
            <v>48.25</v>
          </cell>
          <cell r="M4675"/>
          <cell r="N4675">
            <v>97480</v>
          </cell>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90,96</v>
          </cell>
          <cell r="F4676" t="str">
            <v>18,51</v>
          </cell>
          <cell r="G4676" t="str">
            <v>72,45</v>
          </cell>
          <cell r="H4676" t="str">
            <v>0,00</v>
          </cell>
          <cell r="I4676" t="str">
            <v>0,00</v>
          </cell>
          <cell r="J4676" t="str">
            <v>0,00</v>
          </cell>
          <cell r="K4676">
            <v>72.45</v>
          </cell>
          <cell r="L4676">
            <v>72.45</v>
          </cell>
          <cell r="M4676"/>
          <cell r="N4676">
            <v>97481</v>
          </cell>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90,96</v>
          </cell>
          <cell r="F4677" t="str">
            <v>18,51</v>
          </cell>
          <cell r="G4677" t="str">
            <v>72,45</v>
          </cell>
          <cell r="H4677" t="str">
            <v>0,00</v>
          </cell>
          <cell r="I4677" t="str">
            <v>0,00</v>
          </cell>
          <cell r="J4677" t="str">
            <v>0,00</v>
          </cell>
          <cell r="K4677">
            <v>72.45</v>
          </cell>
          <cell r="L4677">
            <v>72.45</v>
          </cell>
          <cell r="M4677"/>
          <cell r="N4677">
            <v>97482</v>
          </cell>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127,45</v>
          </cell>
          <cell r="F4678" t="str">
            <v>23,13</v>
          </cell>
          <cell r="G4678" t="str">
            <v>104,32</v>
          </cell>
          <cell r="H4678" t="str">
            <v>0,00</v>
          </cell>
          <cell r="I4678" t="str">
            <v>0,00</v>
          </cell>
          <cell r="J4678" t="str">
            <v>0,00</v>
          </cell>
          <cell r="K4678">
            <v>104.32</v>
          </cell>
          <cell r="L4678">
            <v>104.32</v>
          </cell>
          <cell r="M4678"/>
          <cell r="N4678">
            <v>97483</v>
          </cell>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127,45</v>
          </cell>
          <cell r="F4679" t="str">
            <v>23,13</v>
          </cell>
          <cell r="G4679" t="str">
            <v>104,32</v>
          </cell>
          <cell r="H4679" t="str">
            <v>0,00</v>
          </cell>
          <cell r="I4679" t="str">
            <v>0,00</v>
          </cell>
          <cell r="J4679" t="str">
            <v>0,00</v>
          </cell>
          <cell r="K4679">
            <v>104.32</v>
          </cell>
          <cell r="L4679">
            <v>104.32</v>
          </cell>
          <cell r="M4679"/>
          <cell r="N4679">
            <v>97484</v>
          </cell>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175,88</v>
          </cell>
          <cell r="F4680" t="str">
            <v>28,92</v>
          </cell>
          <cell r="G4680" t="str">
            <v>146,96</v>
          </cell>
          <cell r="H4680" t="str">
            <v>0,00</v>
          </cell>
          <cell r="I4680" t="str">
            <v>0,00</v>
          </cell>
          <cell r="J4680" t="str">
            <v>0,00</v>
          </cell>
          <cell r="K4680">
            <v>146.96</v>
          </cell>
          <cell r="L4680">
            <v>146.96</v>
          </cell>
          <cell r="M4680"/>
          <cell r="N4680">
            <v>97485</v>
          </cell>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188,49</v>
          </cell>
          <cell r="F4681" t="str">
            <v>28,92</v>
          </cell>
          <cell r="G4681" t="str">
            <v>159,57</v>
          </cell>
          <cell r="H4681" t="str">
            <v>0,00</v>
          </cell>
          <cell r="I4681" t="str">
            <v>0,00</v>
          </cell>
          <cell r="J4681" t="str">
            <v>0,00</v>
          </cell>
          <cell r="K4681">
            <v>159.57</v>
          </cell>
          <cell r="L4681">
            <v>159.57</v>
          </cell>
          <cell r="M4681"/>
          <cell r="N4681">
            <v>97486</v>
          </cell>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324,42</v>
          </cell>
          <cell r="F4682" t="str">
            <v>37,67</v>
          </cell>
          <cell r="G4682" t="str">
            <v>286,75</v>
          </cell>
          <cell r="H4682" t="str">
            <v>0,00</v>
          </cell>
          <cell r="I4682" t="str">
            <v>0,00</v>
          </cell>
          <cell r="J4682" t="str">
            <v>0,00</v>
          </cell>
          <cell r="K4682">
            <v>286.75</v>
          </cell>
          <cell r="L4682">
            <v>286.75</v>
          </cell>
          <cell r="M4682"/>
          <cell r="N4682">
            <v>97487</v>
          </cell>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344,59</v>
          </cell>
          <cell r="F4683" t="str">
            <v>37,67</v>
          </cell>
          <cell r="G4683" t="str">
            <v>306,92</v>
          </cell>
          <cell r="H4683" t="str">
            <v>0,00</v>
          </cell>
          <cell r="I4683" t="str">
            <v>0,00</v>
          </cell>
          <cell r="J4683" t="str">
            <v>0,00</v>
          </cell>
          <cell r="K4683">
            <v>306.92</v>
          </cell>
          <cell r="L4683">
            <v>306.92</v>
          </cell>
          <cell r="M4683"/>
          <cell r="N4683">
            <v>97488</v>
          </cell>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770,31</v>
          </cell>
          <cell r="F4684" t="str">
            <v>46,35</v>
          </cell>
          <cell r="G4684" t="str">
            <v>723,96</v>
          </cell>
          <cell r="H4684" t="str">
            <v>0,00</v>
          </cell>
          <cell r="I4684" t="str">
            <v>0,00</v>
          </cell>
          <cell r="J4684" t="str">
            <v>0,00</v>
          </cell>
          <cell r="K4684">
            <v>723.96</v>
          </cell>
          <cell r="L4684">
            <v>723.96</v>
          </cell>
          <cell r="M4684"/>
          <cell r="N4684">
            <v>97489</v>
          </cell>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679,85</v>
          </cell>
          <cell r="F4685" t="str">
            <v>46,35</v>
          </cell>
          <cell r="G4685" t="str">
            <v>633,50</v>
          </cell>
          <cell r="H4685" t="str">
            <v>0,00</v>
          </cell>
          <cell r="I4685" t="str">
            <v>0,00</v>
          </cell>
          <cell r="J4685" t="str">
            <v>0,00</v>
          </cell>
          <cell r="K4685">
            <v>633.5</v>
          </cell>
          <cell r="L4685">
            <v>633.5</v>
          </cell>
          <cell r="M4685"/>
          <cell r="N4685">
            <v>97490</v>
          </cell>
        </row>
        <row r="4686">
          <cell r="A4686">
            <v>97491</v>
          </cell>
          <cell r="B4686" t="str">
            <v>TÊ, EM AÇO, CONEXÃO SOLDADA, DN 25 (1"), INSTALADO EM REDE DE ALIMENTAÇÃO PARA HIDRANTE - FORNECIMENTO E INSTALAÇÃO. AF_10/2020</v>
          </cell>
          <cell r="C4686" t="str">
            <v>COMPOSIÇÃO</v>
          </cell>
          <cell r="D4686" t="str">
            <v>UN</v>
          </cell>
          <cell r="E4686" t="str">
            <v>97,02</v>
          </cell>
          <cell r="F4686" t="str">
            <v>19,21</v>
          </cell>
          <cell r="G4686" t="str">
            <v>77,81</v>
          </cell>
          <cell r="H4686" t="str">
            <v>0,00</v>
          </cell>
          <cell r="I4686" t="str">
            <v>0,00</v>
          </cell>
          <cell r="J4686" t="str">
            <v>0,00</v>
          </cell>
          <cell r="K4686">
            <v>77.81</v>
          </cell>
          <cell r="L4686">
            <v>77.81</v>
          </cell>
          <cell r="M4686"/>
          <cell r="N4686">
            <v>97491</v>
          </cell>
        </row>
        <row r="4687">
          <cell r="A4687">
            <v>97492</v>
          </cell>
          <cell r="B4687" t="str">
            <v>TÊ, EM AÇO, CONEXÃO SOLDADA, DN 32 (1 1/4"), INSTALADO EM REDE DE ALIMENTAÇÃO PARA HIDRANTE - FORNECIMENTO E INSTALAÇÃO. AF_10/2020</v>
          </cell>
          <cell r="C4687" t="str">
            <v>COMPOSIÇÃO</v>
          </cell>
          <cell r="D4687" t="str">
            <v>UN</v>
          </cell>
          <cell r="E4687" t="str">
            <v>142,43</v>
          </cell>
          <cell r="F4687" t="str">
            <v>24,67</v>
          </cell>
          <cell r="G4687" t="str">
            <v>117,76</v>
          </cell>
          <cell r="H4687" t="str">
            <v>0,00</v>
          </cell>
          <cell r="I4687" t="str">
            <v>0,00</v>
          </cell>
          <cell r="J4687" t="str">
            <v>0,00</v>
          </cell>
          <cell r="K4687">
            <v>117.76</v>
          </cell>
          <cell r="L4687">
            <v>117.76</v>
          </cell>
          <cell r="M4687"/>
          <cell r="N4687">
            <v>97492</v>
          </cell>
        </row>
        <row r="4688">
          <cell r="A4688">
            <v>97493</v>
          </cell>
          <cell r="B4688" t="str">
            <v>TÊ, EM AÇO, CONEXÃO SOLDADA, DN 40 (1 1/2"), INSTALADO EM REDE DE ALIMENTAÇÃO PARA HIDRANTE - FORNECIMENTO E INSTALAÇÃO. AF_10/2020</v>
          </cell>
          <cell r="C4688" t="str">
            <v>COMPOSIÇÃO</v>
          </cell>
          <cell r="D4688" t="str">
            <v>UN</v>
          </cell>
          <cell r="E4688" t="str">
            <v>183,68</v>
          </cell>
          <cell r="F4688" t="str">
            <v>30,86</v>
          </cell>
          <cell r="G4688" t="str">
            <v>152,82</v>
          </cell>
          <cell r="H4688" t="str">
            <v>0,00</v>
          </cell>
          <cell r="I4688" t="str">
            <v>0,00</v>
          </cell>
          <cell r="J4688" t="str">
            <v>0,00</v>
          </cell>
          <cell r="K4688">
            <v>152.82</v>
          </cell>
          <cell r="L4688">
            <v>152.82</v>
          </cell>
          <cell r="M4688"/>
          <cell r="N4688">
            <v>97493</v>
          </cell>
        </row>
        <row r="4689">
          <cell r="A4689">
            <v>97494</v>
          </cell>
          <cell r="B4689" t="str">
            <v>TÊ, EM AÇO, CONEXÃO SOLDADA, DN 50 (2"), INSTALADO EM REDE DE ALIMENTAÇÃO PARA HIDRANTE - FORNECIMENTO E INSTALAÇÃO. AF_10/2020</v>
          </cell>
          <cell r="C4689" t="str">
            <v>COMPOSIÇÃO</v>
          </cell>
          <cell r="D4689" t="str">
            <v>UN</v>
          </cell>
          <cell r="E4689" t="str">
            <v>285,20</v>
          </cell>
          <cell r="F4689" t="str">
            <v>38,57</v>
          </cell>
          <cell r="G4689" t="str">
            <v>246,63</v>
          </cell>
          <cell r="H4689" t="str">
            <v>0,00</v>
          </cell>
          <cell r="I4689" t="str">
            <v>0,00</v>
          </cell>
          <cell r="J4689" t="str">
            <v>0,00</v>
          </cell>
          <cell r="K4689">
            <v>246.63</v>
          </cell>
          <cell r="L4689">
            <v>246.63</v>
          </cell>
          <cell r="M4689"/>
          <cell r="N4689">
            <v>97494</v>
          </cell>
        </row>
        <row r="4690">
          <cell r="A4690">
            <v>97495</v>
          </cell>
          <cell r="B4690" t="str">
            <v>TÊ, EM AÇO, CONEXÃO SOLDADA, DN 65 (2 1/2"), INSTALADO EM REDE DE ALIMENTAÇÃO PARA HIDRANTE - FORNECIMENTO E INSTALAÇÃO. AF_10/2020</v>
          </cell>
          <cell r="C4690" t="str">
            <v>COMPOSIÇÃO</v>
          </cell>
          <cell r="D4690" t="str">
            <v>UN</v>
          </cell>
          <cell r="E4690" t="str">
            <v>523,25</v>
          </cell>
          <cell r="F4690" t="str">
            <v>50,20</v>
          </cell>
          <cell r="G4690" t="str">
            <v>473,05</v>
          </cell>
          <cell r="H4690" t="str">
            <v>0,00</v>
          </cell>
          <cell r="I4690" t="str">
            <v>0,00</v>
          </cell>
          <cell r="J4690" t="str">
            <v>0,00</v>
          </cell>
          <cell r="K4690">
            <v>473.05</v>
          </cell>
          <cell r="L4690">
            <v>473.05</v>
          </cell>
          <cell r="M4690"/>
          <cell r="N4690">
            <v>97495</v>
          </cell>
        </row>
        <row r="4691">
          <cell r="A4691">
            <v>97496</v>
          </cell>
          <cell r="B4691" t="str">
            <v>TÊ, EM AÇO, CONEXÃO SOLDADA, DN 80 (3"), INSTALADO EM REDE DE ALIMENTAÇÃO PARA HIDRANTE - FORNECIMENTO E INSTALAÇÃO. AF_10/2020</v>
          </cell>
          <cell r="C4691" t="str">
            <v>COMPOSIÇÃO</v>
          </cell>
          <cell r="D4691" t="str">
            <v>UN</v>
          </cell>
          <cell r="E4691" t="str">
            <v>827,78</v>
          </cell>
          <cell r="F4691" t="str">
            <v>61,84</v>
          </cell>
          <cell r="G4691" t="str">
            <v>765,94</v>
          </cell>
          <cell r="H4691" t="str">
            <v>0,00</v>
          </cell>
          <cell r="I4691" t="str">
            <v>0,00</v>
          </cell>
          <cell r="J4691" t="str">
            <v>0,00</v>
          </cell>
          <cell r="K4691">
            <v>765.94</v>
          </cell>
          <cell r="L4691">
            <v>765.94</v>
          </cell>
          <cell r="M4691"/>
          <cell r="N4691">
            <v>97496</v>
          </cell>
        </row>
        <row r="4692">
          <cell r="A4692">
            <v>97499</v>
          </cell>
          <cell r="B4692" t="str">
            <v>LUVA, EM AÇO, CONEXÃO SOLDADA, DN 25 (1"), INSTALADO EM REDE DE ALIMENTAÇÃO PARA SPRINKLER - FORNECIMENTO E INSTALAÇÃO. AF_10/2020</v>
          </cell>
          <cell r="C4692" t="str">
            <v>COMPOSIÇÃO</v>
          </cell>
          <cell r="D4692" t="str">
            <v>UN</v>
          </cell>
          <cell r="E4692" t="str">
            <v>36,08</v>
          </cell>
          <cell r="F4692" t="str">
            <v>7,46</v>
          </cell>
          <cell r="G4692" t="str">
            <v>28,62</v>
          </cell>
          <cell r="H4692" t="str">
            <v>0,00</v>
          </cell>
          <cell r="I4692" t="str">
            <v>0,00</v>
          </cell>
          <cell r="J4692" t="str">
            <v>0,00</v>
          </cell>
          <cell r="K4692">
            <v>28.62</v>
          </cell>
          <cell r="L4692">
            <v>28.62</v>
          </cell>
          <cell r="M4692"/>
          <cell r="N4692">
            <v>97499</v>
          </cell>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29,61</v>
          </cell>
          <cell r="F4693" t="str">
            <v>7,47</v>
          </cell>
          <cell r="G4693" t="str">
            <v>22,14</v>
          </cell>
          <cell r="H4693" t="str">
            <v>0,00</v>
          </cell>
          <cell r="I4693" t="str">
            <v>0,00</v>
          </cell>
          <cell r="J4693" t="str">
            <v>0,00</v>
          </cell>
          <cell r="K4693">
            <v>22.14</v>
          </cell>
          <cell r="L4693">
            <v>22.14</v>
          </cell>
          <cell r="M4693"/>
          <cell r="N4693">
            <v>97500</v>
          </cell>
        </row>
        <row r="4694">
          <cell r="A4694">
            <v>97502</v>
          </cell>
          <cell r="B4694" t="str">
            <v>LUVA, EM AÇO, CONEXÃO SOLDADA, DN 32 (1 1/4"), INSTALADO EM REDE DE ALIMENTAÇÃO PARA SPRINKLER - FORNECIMENTO E INSTALAÇÃO. AF_10/2020</v>
          </cell>
          <cell r="C4694" t="str">
            <v>COMPOSIÇÃO</v>
          </cell>
          <cell r="D4694" t="str">
            <v>UN</v>
          </cell>
          <cell r="E4694" t="str">
            <v>50,81</v>
          </cell>
          <cell r="F4694" t="str">
            <v>8,26</v>
          </cell>
          <cell r="G4694" t="str">
            <v>42,55</v>
          </cell>
          <cell r="H4694" t="str">
            <v>0,00</v>
          </cell>
          <cell r="I4694" t="str">
            <v>0,00</v>
          </cell>
          <cell r="J4694" t="str">
            <v>0,00</v>
          </cell>
          <cell r="K4694">
            <v>42.55</v>
          </cell>
          <cell r="L4694">
            <v>42.55</v>
          </cell>
          <cell r="M4694"/>
          <cell r="N4694">
            <v>97502</v>
          </cell>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61,98</v>
          </cell>
          <cell r="F4695" t="str">
            <v>8,47</v>
          </cell>
          <cell r="G4695" t="str">
            <v>53,51</v>
          </cell>
          <cell r="H4695" t="str">
            <v>0,00</v>
          </cell>
          <cell r="I4695" t="str">
            <v>0,00</v>
          </cell>
          <cell r="J4695" t="str">
            <v>0,00</v>
          </cell>
          <cell r="K4695">
            <v>53.51</v>
          </cell>
          <cell r="L4695">
            <v>53.51</v>
          </cell>
          <cell r="M4695"/>
          <cell r="N4695">
            <v>97503</v>
          </cell>
        </row>
        <row r="4696">
          <cell r="A4696">
            <v>97505</v>
          </cell>
          <cell r="B4696" t="str">
            <v>LUVA, EM AÇO, CONEXÃO SOLDADA, DN 40 (1 1/2"), INSTALADO EM REDE DE ALIMENTAÇÃO PARA SPRINKLER - FORNECIMENTO E INSTALAÇÃO. AF_10/2020</v>
          </cell>
          <cell r="C4696" t="str">
            <v>COMPOSIÇÃO</v>
          </cell>
          <cell r="D4696" t="str">
            <v>UN</v>
          </cell>
          <cell r="E4696" t="str">
            <v>63,73</v>
          </cell>
          <cell r="F4696" t="str">
            <v>9,69</v>
          </cell>
          <cell r="G4696" t="str">
            <v>54,04</v>
          </cell>
          <cell r="H4696" t="str">
            <v>0,00</v>
          </cell>
          <cell r="I4696" t="str">
            <v>0,00</v>
          </cell>
          <cell r="J4696" t="str">
            <v>0,00</v>
          </cell>
          <cell r="K4696">
            <v>54.04</v>
          </cell>
          <cell r="L4696">
            <v>54.04</v>
          </cell>
          <cell r="M4696"/>
          <cell r="N4696">
            <v>97505</v>
          </cell>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77,70</v>
          </cell>
          <cell r="F4697" t="str">
            <v>9,69</v>
          </cell>
          <cell r="G4697" t="str">
            <v>68,01</v>
          </cell>
          <cell r="H4697" t="str">
            <v>0,00</v>
          </cell>
          <cell r="I4697" t="str">
            <v>0,00</v>
          </cell>
          <cell r="J4697" t="str">
            <v>0,00</v>
          </cell>
          <cell r="K4697">
            <v>68.010000000000005</v>
          </cell>
          <cell r="L4697">
            <v>68.010000000000005</v>
          </cell>
          <cell r="M4697"/>
          <cell r="N4697">
            <v>97506</v>
          </cell>
        </row>
        <row r="4698">
          <cell r="A4698">
            <v>97508</v>
          </cell>
          <cell r="B4698" t="str">
            <v>LUVA, EM AÇO, CONEXÃO SOLDADA, DN 50 (2"), INSTALADO EM REDE DE ALIMENTAÇÃO PARA SPRINKLER - FORNECIMENTO E INSTALAÇÃO. AF_10/2020</v>
          </cell>
          <cell r="C4698" t="str">
            <v>COMPOSIÇÃO</v>
          </cell>
          <cell r="D4698" t="str">
            <v>UN</v>
          </cell>
          <cell r="E4698" t="str">
            <v>94,70</v>
          </cell>
          <cell r="F4698" t="str">
            <v>11,16</v>
          </cell>
          <cell r="G4698" t="str">
            <v>83,54</v>
          </cell>
          <cell r="H4698" t="str">
            <v>0,00</v>
          </cell>
          <cell r="I4698" t="str">
            <v>0,00</v>
          </cell>
          <cell r="J4698" t="str">
            <v>0,00</v>
          </cell>
          <cell r="K4698">
            <v>83.54</v>
          </cell>
          <cell r="L4698">
            <v>83.54</v>
          </cell>
          <cell r="M4698"/>
          <cell r="N4698">
            <v>97508</v>
          </cell>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116,78</v>
          </cell>
          <cell r="F4699" t="str">
            <v>11,16</v>
          </cell>
          <cell r="G4699" t="str">
            <v>105,62</v>
          </cell>
          <cell r="H4699" t="str">
            <v>0,00</v>
          </cell>
          <cell r="I4699" t="str">
            <v>0,00</v>
          </cell>
          <cell r="J4699" t="str">
            <v>0,00</v>
          </cell>
          <cell r="K4699">
            <v>105.62</v>
          </cell>
          <cell r="L4699">
            <v>105.62</v>
          </cell>
          <cell r="M4699"/>
          <cell r="N4699">
            <v>97509</v>
          </cell>
        </row>
        <row r="4700">
          <cell r="A4700">
            <v>97511</v>
          </cell>
          <cell r="B4700" t="str">
            <v>LUVA, EM AÇO, CONEXÃO SOLDADA, DN 65 (2 1/2"), INSTALADO EM REDE DE ALIMENTAÇÃO PARA SPRINKLER - FORNECIMENTO E INSTALAÇÃO. AF_10/2020</v>
          </cell>
          <cell r="C4700" t="str">
            <v>COMPOSIÇÃO</v>
          </cell>
          <cell r="D4700" t="str">
            <v>UN</v>
          </cell>
          <cell r="E4700" t="str">
            <v>177,88</v>
          </cell>
          <cell r="F4700" t="str">
            <v>13,41</v>
          </cell>
          <cell r="G4700" t="str">
            <v>164,47</v>
          </cell>
          <cell r="H4700" t="str">
            <v>0,00</v>
          </cell>
          <cell r="I4700" t="str">
            <v>0,00</v>
          </cell>
          <cell r="J4700" t="str">
            <v>0,00</v>
          </cell>
          <cell r="K4700">
            <v>164.47</v>
          </cell>
          <cell r="L4700">
            <v>164.47</v>
          </cell>
          <cell r="M4700"/>
          <cell r="N4700">
            <v>97511</v>
          </cell>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222,53</v>
          </cell>
          <cell r="F4701" t="str">
            <v>13,41</v>
          </cell>
          <cell r="G4701" t="str">
            <v>209,12</v>
          </cell>
          <cell r="H4701" t="str">
            <v>0,00</v>
          </cell>
          <cell r="I4701" t="str">
            <v>0,00</v>
          </cell>
          <cell r="J4701" t="str">
            <v>0,00</v>
          </cell>
          <cell r="K4701">
            <v>209.12</v>
          </cell>
          <cell r="L4701">
            <v>209.12</v>
          </cell>
          <cell r="M4701"/>
          <cell r="N4701">
            <v>97512</v>
          </cell>
        </row>
        <row r="4702">
          <cell r="A4702">
            <v>97514</v>
          </cell>
          <cell r="B4702" t="str">
            <v>LUVA, EM AÇO, CONEXÃO SOLDADA, DN 80 (3"), INSTALADO EM REDE DE ALIMENTAÇÃO PARA SPRINKLER - FORNECIMENTO E INSTALAÇÃO. AF_10/2020</v>
          </cell>
          <cell r="C4702" t="str">
            <v>COMPOSIÇÃO</v>
          </cell>
          <cell r="D4702" t="str">
            <v>UN</v>
          </cell>
          <cell r="E4702" t="str">
            <v>237,34</v>
          </cell>
          <cell r="F4702" t="str">
            <v>15,60</v>
          </cell>
          <cell r="G4702" t="str">
            <v>221,74</v>
          </cell>
          <cell r="H4702" t="str">
            <v>0,00</v>
          </cell>
          <cell r="I4702" t="str">
            <v>0,00</v>
          </cell>
          <cell r="J4702" t="str">
            <v>0,00</v>
          </cell>
          <cell r="K4702">
            <v>221.74</v>
          </cell>
          <cell r="L4702">
            <v>221.74</v>
          </cell>
          <cell r="M4702"/>
          <cell r="N4702">
            <v>97514</v>
          </cell>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297,49</v>
          </cell>
          <cell r="F4703" t="str">
            <v>15,60</v>
          </cell>
          <cell r="G4703" t="str">
            <v>281,89</v>
          </cell>
          <cell r="H4703" t="str">
            <v>0,00</v>
          </cell>
          <cell r="I4703" t="str">
            <v>0,00</v>
          </cell>
          <cell r="J4703" t="str">
            <v>0,00</v>
          </cell>
          <cell r="K4703">
            <v>281.89</v>
          </cell>
          <cell r="L4703">
            <v>281.89</v>
          </cell>
          <cell r="M4703"/>
          <cell r="N4703">
            <v>97515</v>
          </cell>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58,39</v>
          </cell>
          <cell r="F4704" t="str">
            <v>11,17</v>
          </cell>
          <cell r="G4704" t="str">
            <v>47,22</v>
          </cell>
          <cell r="H4704" t="str">
            <v>0,00</v>
          </cell>
          <cell r="I4704" t="str">
            <v>0,00</v>
          </cell>
          <cell r="J4704" t="str">
            <v>0,00</v>
          </cell>
          <cell r="K4704">
            <v>47.22</v>
          </cell>
          <cell r="L4704">
            <v>47.22</v>
          </cell>
          <cell r="M4704"/>
          <cell r="N4704">
            <v>97517</v>
          </cell>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58,39</v>
          </cell>
          <cell r="F4705" t="str">
            <v>11,17</v>
          </cell>
          <cell r="G4705" t="str">
            <v>47,22</v>
          </cell>
          <cell r="H4705" t="str">
            <v>0,00</v>
          </cell>
          <cell r="I4705" t="str">
            <v>0,00</v>
          </cell>
          <cell r="J4705" t="str">
            <v>0,00</v>
          </cell>
          <cell r="K4705">
            <v>47.22</v>
          </cell>
          <cell r="L4705">
            <v>47.22</v>
          </cell>
          <cell r="M4705"/>
          <cell r="N4705">
            <v>97518</v>
          </cell>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83,36</v>
          </cell>
          <cell r="F4706" t="str">
            <v>12,72</v>
          </cell>
          <cell r="G4706" t="str">
            <v>70,64</v>
          </cell>
          <cell r="H4706" t="str">
            <v>0,00</v>
          </cell>
          <cell r="I4706" t="str">
            <v>0,00</v>
          </cell>
          <cell r="J4706" t="str">
            <v>0,00</v>
          </cell>
          <cell r="K4706">
            <v>70.64</v>
          </cell>
          <cell r="L4706">
            <v>70.64</v>
          </cell>
          <cell r="M4706"/>
          <cell r="N4706">
            <v>97519</v>
          </cell>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83,36</v>
          </cell>
          <cell r="F4707" t="str">
            <v>12,72</v>
          </cell>
          <cell r="G4707" t="str">
            <v>70,64</v>
          </cell>
          <cell r="H4707" t="str">
            <v>0,00</v>
          </cell>
          <cell r="I4707" t="str">
            <v>0,00</v>
          </cell>
          <cell r="J4707" t="str">
            <v>0,00</v>
          </cell>
          <cell r="K4707">
            <v>70.64</v>
          </cell>
          <cell r="L4707">
            <v>70.64</v>
          </cell>
          <cell r="M4707"/>
          <cell r="N4707">
            <v>97520</v>
          </cell>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116,14</v>
          </cell>
          <cell r="F4708" t="str">
            <v>14,50</v>
          </cell>
          <cell r="G4708" t="str">
            <v>101,64</v>
          </cell>
          <cell r="H4708" t="str">
            <v>0,00</v>
          </cell>
          <cell r="I4708" t="str">
            <v>0,00</v>
          </cell>
          <cell r="J4708" t="str">
            <v>0,00</v>
          </cell>
          <cell r="K4708">
            <v>101.64</v>
          </cell>
          <cell r="L4708">
            <v>101.64</v>
          </cell>
          <cell r="M4708"/>
          <cell r="N4708">
            <v>97521</v>
          </cell>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116,14</v>
          </cell>
          <cell r="F4709" t="str">
            <v>14,50</v>
          </cell>
          <cell r="G4709" t="str">
            <v>101,64</v>
          </cell>
          <cell r="H4709" t="str">
            <v>0,00</v>
          </cell>
          <cell r="I4709" t="str">
            <v>0,00</v>
          </cell>
          <cell r="J4709" t="str">
            <v>0,00</v>
          </cell>
          <cell r="K4709">
            <v>101.64</v>
          </cell>
          <cell r="L4709">
            <v>101.64</v>
          </cell>
          <cell r="M4709"/>
          <cell r="N4709">
            <v>97522</v>
          </cell>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159,93</v>
          </cell>
          <cell r="F4710" t="str">
            <v>16,76</v>
          </cell>
          <cell r="G4710" t="str">
            <v>143,17</v>
          </cell>
          <cell r="H4710" t="str">
            <v>0,00</v>
          </cell>
          <cell r="I4710" t="str">
            <v>0,00</v>
          </cell>
          <cell r="J4710" t="str">
            <v>0,00</v>
          </cell>
          <cell r="K4710">
            <v>143.16999999999999</v>
          </cell>
          <cell r="L4710">
            <v>143.16999999999999</v>
          </cell>
          <cell r="M4710"/>
          <cell r="N4710">
            <v>97523</v>
          </cell>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172,54</v>
          </cell>
          <cell r="F4711" t="str">
            <v>16,76</v>
          </cell>
          <cell r="G4711" t="str">
            <v>155,78</v>
          </cell>
          <cell r="H4711" t="str">
            <v>0,00</v>
          </cell>
          <cell r="I4711" t="str">
            <v>0,00</v>
          </cell>
          <cell r="J4711" t="str">
            <v>0,00</v>
          </cell>
          <cell r="K4711">
            <v>155.78</v>
          </cell>
          <cell r="L4711">
            <v>155.78</v>
          </cell>
          <cell r="M4711"/>
          <cell r="N4711">
            <v>97524</v>
          </cell>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301,39</v>
          </cell>
          <cell r="F4712" t="str">
            <v>20,10</v>
          </cell>
          <cell r="G4712" t="str">
            <v>281,29</v>
          </cell>
          <cell r="H4712" t="str">
            <v>0,00</v>
          </cell>
          <cell r="I4712" t="str">
            <v>0,00</v>
          </cell>
          <cell r="J4712" t="str">
            <v>0,00</v>
          </cell>
          <cell r="K4712">
            <v>281.29000000000002</v>
          </cell>
          <cell r="L4712">
            <v>281.29000000000002</v>
          </cell>
          <cell r="M4712"/>
          <cell r="N4712">
            <v>97525</v>
          </cell>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321,56</v>
          </cell>
          <cell r="F4713" t="str">
            <v>20,10</v>
          </cell>
          <cell r="G4713" t="str">
            <v>301,46</v>
          </cell>
          <cell r="H4713" t="str">
            <v>0,00</v>
          </cell>
          <cell r="I4713" t="str">
            <v>0,00</v>
          </cell>
          <cell r="J4713" t="str">
            <v>0,00</v>
          </cell>
          <cell r="K4713">
            <v>301.45999999999998</v>
          </cell>
          <cell r="L4713">
            <v>301.45999999999998</v>
          </cell>
          <cell r="M4713"/>
          <cell r="N4713">
            <v>97526</v>
          </cell>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740,27</v>
          </cell>
          <cell r="F4714" t="str">
            <v>23,44</v>
          </cell>
          <cell r="G4714" t="str">
            <v>716,83</v>
          </cell>
          <cell r="H4714" t="str">
            <v>0,00</v>
          </cell>
          <cell r="I4714" t="str">
            <v>0,00</v>
          </cell>
          <cell r="J4714" t="str">
            <v>0,00</v>
          </cell>
          <cell r="K4714">
            <v>716.83</v>
          </cell>
          <cell r="L4714">
            <v>716.83</v>
          </cell>
          <cell r="M4714"/>
          <cell r="N4714">
            <v>97527</v>
          </cell>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649,81</v>
          </cell>
          <cell r="F4715" t="str">
            <v>23,44</v>
          </cell>
          <cell r="G4715" t="str">
            <v>626,37</v>
          </cell>
          <cell r="H4715" t="str">
            <v>0,00</v>
          </cell>
          <cell r="I4715" t="str">
            <v>0,00</v>
          </cell>
          <cell r="J4715" t="str">
            <v>0,00</v>
          </cell>
          <cell r="K4715">
            <v>626.37</v>
          </cell>
          <cell r="L4715">
            <v>626.37</v>
          </cell>
          <cell r="M4715"/>
          <cell r="N4715">
            <v>97528</v>
          </cell>
        </row>
        <row r="4716">
          <cell r="A4716">
            <v>97529</v>
          </cell>
          <cell r="B4716" t="str">
            <v>TÊ, EM AÇO, CONEXÃO SOLDADA, DN 25 (1"), INSTALADO EM REDE DE ALIMENTAÇÃO PARA SPRINKLER - FORNECIMENTO E INSTALAÇÃO. AF_10/2020</v>
          </cell>
          <cell r="C4716" t="str">
            <v>COMPOSIÇÃO</v>
          </cell>
          <cell r="D4716" t="str">
            <v>UN</v>
          </cell>
          <cell r="E4716" t="str">
            <v>91,37</v>
          </cell>
          <cell r="F4716" t="str">
            <v>14,91</v>
          </cell>
          <cell r="G4716" t="str">
            <v>76,46</v>
          </cell>
          <cell r="H4716" t="str">
            <v>0,00</v>
          </cell>
          <cell r="I4716" t="str">
            <v>0,00</v>
          </cell>
          <cell r="J4716" t="str">
            <v>0,00</v>
          </cell>
          <cell r="K4716">
            <v>76.459999999999994</v>
          </cell>
          <cell r="L4716">
            <v>76.459999999999994</v>
          </cell>
          <cell r="M4716"/>
          <cell r="N4716">
            <v>97529</v>
          </cell>
        </row>
        <row r="4717">
          <cell r="A4717">
            <v>97530</v>
          </cell>
          <cell r="B4717" t="str">
            <v>TÊ, EM AÇO, CONEXÃO SOLDADA, DN 32 (1 1/4"), INSTALADO EM REDE DE ALIMENTAÇÃO PARA SPRINKLER - FORNECIMENTO E INSTALAÇÃO. AF_10/2020</v>
          </cell>
          <cell r="C4717" t="str">
            <v>COMPOSIÇÃO</v>
          </cell>
          <cell r="D4717" t="str">
            <v>UN</v>
          </cell>
          <cell r="E4717" t="str">
            <v>132,31</v>
          </cell>
          <cell r="F4717" t="str">
            <v>16,95</v>
          </cell>
          <cell r="G4717" t="str">
            <v>115,36</v>
          </cell>
          <cell r="H4717" t="str">
            <v>0,00</v>
          </cell>
          <cell r="I4717" t="str">
            <v>0,00</v>
          </cell>
          <cell r="J4717" t="str">
            <v>0,00</v>
          </cell>
          <cell r="K4717">
            <v>115.36</v>
          </cell>
          <cell r="L4717">
            <v>115.36</v>
          </cell>
          <cell r="M4717"/>
          <cell r="N4717">
            <v>97530</v>
          </cell>
        </row>
        <row r="4718">
          <cell r="A4718">
            <v>97531</v>
          </cell>
          <cell r="B4718" t="str">
            <v>TÊ, EM AÇO, CONEXÃO SOLDADA, DN 40 (1 1/2"), INSTALADO EM REDE DE ALIMENTAÇÃO PARA SPRINKLER - FORNECIMENTO E INSTALAÇÃO. AF_10/2020</v>
          </cell>
          <cell r="C4718" t="str">
            <v>COMPOSIÇÃO</v>
          </cell>
          <cell r="D4718" t="str">
            <v>UN</v>
          </cell>
          <cell r="E4718" t="str">
            <v>168,57</v>
          </cell>
          <cell r="F4718" t="str">
            <v>19,34</v>
          </cell>
          <cell r="G4718" t="str">
            <v>149,23</v>
          </cell>
          <cell r="H4718" t="str">
            <v>0,00</v>
          </cell>
          <cell r="I4718" t="str">
            <v>0,00</v>
          </cell>
          <cell r="J4718" t="str">
            <v>0,00</v>
          </cell>
          <cell r="K4718">
            <v>149.22999999999999</v>
          </cell>
          <cell r="L4718">
            <v>149.22999999999999</v>
          </cell>
          <cell r="M4718"/>
          <cell r="N4718">
            <v>97531</v>
          </cell>
        </row>
        <row r="4719">
          <cell r="A4719">
            <v>97532</v>
          </cell>
          <cell r="B4719" t="str">
            <v>TÊ, EM AÇO, CONEXÃO SOLDADA, DN 50 (2"), INSTALADO EM REDE DE ALIMENTAÇÃO PARA SPRINKLER - FORNECIMENTO E INSTALAÇÃO. AF_10/2020</v>
          </cell>
          <cell r="C4719" t="str">
            <v>COMPOSIÇÃO</v>
          </cell>
          <cell r="D4719" t="str">
            <v>UN</v>
          </cell>
          <cell r="E4719" t="str">
            <v>263,93</v>
          </cell>
          <cell r="F4719" t="str">
            <v>22,36</v>
          </cell>
          <cell r="G4719" t="str">
            <v>241,57</v>
          </cell>
          <cell r="H4719" t="str">
            <v>0,00</v>
          </cell>
          <cell r="I4719" t="str">
            <v>0,00</v>
          </cell>
          <cell r="J4719" t="str">
            <v>0,00</v>
          </cell>
          <cell r="K4719">
            <v>241.57</v>
          </cell>
          <cell r="L4719">
            <v>241.57</v>
          </cell>
          <cell r="M4719"/>
          <cell r="N4719">
            <v>97532</v>
          </cell>
        </row>
        <row r="4720">
          <cell r="A4720">
            <v>97533</v>
          </cell>
          <cell r="B4720" t="str">
            <v>TÊ, EM AÇO, CONEXÃO SOLDADA, DN 65 (2 1/2"), INSTALADO EM REDE DE ALIMENTAÇÃO PARA SPRINKLER - FORNECIMENTO E INSTALAÇÃO. AF_10/2020</v>
          </cell>
          <cell r="C4720" t="str">
            <v>COMPOSIÇÃO</v>
          </cell>
          <cell r="D4720" t="str">
            <v>UN</v>
          </cell>
          <cell r="E4720" t="str">
            <v>497,09</v>
          </cell>
          <cell r="F4720" t="str">
            <v>30,25</v>
          </cell>
          <cell r="G4720" t="str">
            <v>466,84</v>
          </cell>
          <cell r="H4720" t="str">
            <v>0,00</v>
          </cell>
          <cell r="I4720" t="str">
            <v>0,00</v>
          </cell>
          <cell r="J4720" t="str">
            <v>0,00</v>
          </cell>
          <cell r="K4720">
            <v>466.84</v>
          </cell>
          <cell r="L4720">
            <v>466.84</v>
          </cell>
          <cell r="M4720"/>
          <cell r="N4720">
            <v>97533</v>
          </cell>
        </row>
        <row r="4721">
          <cell r="A4721">
            <v>97534</v>
          </cell>
          <cell r="B4721" t="str">
            <v>TÊ, EM AÇO, CONEXÃO SOLDADA, DN 80 (3"), INSTALADO EM REDE DE ALIMENTAÇÃO PARA SPRINKLER - FORNECIMENTO E INSTALAÇÃO. AF_10/2020</v>
          </cell>
          <cell r="C4721" t="str">
            <v>COMPOSIÇÃO</v>
          </cell>
          <cell r="D4721" t="str">
            <v>UN</v>
          </cell>
          <cell r="E4721" t="str">
            <v>787,69</v>
          </cell>
          <cell r="F4721" t="str">
            <v>31,29</v>
          </cell>
          <cell r="G4721" t="str">
            <v>756,40</v>
          </cell>
          <cell r="H4721" t="str">
            <v>0,00</v>
          </cell>
          <cell r="I4721" t="str">
            <v>0,00</v>
          </cell>
          <cell r="J4721" t="str">
            <v>0,00</v>
          </cell>
          <cell r="K4721">
            <v>756.4</v>
          </cell>
          <cell r="L4721">
            <v>756.4</v>
          </cell>
          <cell r="M4721"/>
          <cell r="N4721">
            <v>97534</v>
          </cell>
        </row>
        <row r="4722">
          <cell r="A4722">
            <v>97537</v>
          </cell>
          <cell r="B4722" t="str">
            <v>LUVA, EM AÇO, CONEXÃO SOLDADA, DN 15 (1/2"), INSTALADO EM RAMAIS E SUB-RAMAIS DE GÁS - FORNECIMENTO E INSTALAÇÃO. AF_10/2020</v>
          </cell>
          <cell r="C4722" t="str">
            <v>COMPOSIÇÃO</v>
          </cell>
          <cell r="D4722" t="str">
            <v>UN</v>
          </cell>
          <cell r="E4722" t="str">
            <v>26,93</v>
          </cell>
          <cell r="F4722" t="str">
            <v>7,32</v>
          </cell>
          <cell r="G4722" t="str">
            <v>19,61</v>
          </cell>
          <cell r="H4722" t="str">
            <v>0,00</v>
          </cell>
          <cell r="I4722" t="str">
            <v>0,00</v>
          </cell>
          <cell r="J4722" t="str">
            <v>0,00</v>
          </cell>
          <cell r="K4722">
            <v>19.61</v>
          </cell>
          <cell r="L4722">
            <v>19.61</v>
          </cell>
          <cell r="M4722"/>
          <cell r="N4722">
            <v>97537</v>
          </cell>
        </row>
        <row r="4723">
          <cell r="A4723">
            <v>97540</v>
          </cell>
          <cell r="B4723" t="str">
            <v>LUVA, EM AÇO, CONEXÃO SOLDADA, DN 20 (3/4"), INSTALADO EM RAMAIS E SUB-RAMAIS DE GÁS - FORNECIMENTO E INSTALAÇÃO. AF_10/2020</v>
          </cell>
          <cell r="C4723" t="str">
            <v>COMPOSIÇÃO</v>
          </cell>
          <cell r="D4723" t="str">
            <v>UN</v>
          </cell>
          <cell r="E4723" t="str">
            <v>36,05</v>
          </cell>
          <cell r="F4723" t="str">
            <v>12,62</v>
          </cell>
          <cell r="G4723" t="str">
            <v>23,43</v>
          </cell>
          <cell r="H4723" t="str">
            <v>0,00</v>
          </cell>
          <cell r="I4723" t="str">
            <v>0,00</v>
          </cell>
          <cell r="J4723" t="str">
            <v>0,00</v>
          </cell>
          <cell r="K4723">
            <v>23.43</v>
          </cell>
          <cell r="L4723">
            <v>23.43</v>
          </cell>
          <cell r="M4723"/>
          <cell r="N4723">
            <v>97540</v>
          </cell>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30,68</v>
          </cell>
          <cell r="F4724" t="str">
            <v>12,63</v>
          </cell>
          <cell r="G4724" t="str">
            <v>18,05</v>
          </cell>
          <cell r="H4724" t="str">
            <v>0,00</v>
          </cell>
          <cell r="I4724" t="str">
            <v>0,00</v>
          </cell>
          <cell r="J4724" t="str">
            <v>0,00</v>
          </cell>
          <cell r="K4724">
            <v>18.05</v>
          </cell>
          <cell r="L4724">
            <v>18.05</v>
          </cell>
          <cell r="M4724"/>
          <cell r="N4724">
            <v>97541</v>
          </cell>
        </row>
        <row r="4725">
          <cell r="A4725">
            <v>97543</v>
          </cell>
          <cell r="B4725" t="str">
            <v>LUVA, EM AÇO, CONEXÃO SOLDADA, DN 25 (1"), INSTALADO EM RAMAIS E SUB-RAMAIS DE GÁS - FORNECIMENTO E INSTALAÇÃO. AF_10/2020</v>
          </cell>
          <cell r="C4725" t="str">
            <v>COMPOSIÇÃO</v>
          </cell>
          <cell r="D4725" t="str">
            <v>UN</v>
          </cell>
          <cell r="E4725" t="str">
            <v>58,44</v>
          </cell>
          <cell r="F4725" t="str">
            <v>24,50</v>
          </cell>
          <cell r="G4725" t="str">
            <v>33,94</v>
          </cell>
          <cell r="H4725" t="str">
            <v>0,00</v>
          </cell>
          <cell r="I4725" t="str">
            <v>0,00</v>
          </cell>
          <cell r="J4725" t="str">
            <v>0,00</v>
          </cell>
          <cell r="K4725">
            <v>33.94</v>
          </cell>
          <cell r="L4725">
            <v>33.94</v>
          </cell>
          <cell r="M4725"/>
          <cell r="N4725">
            <v>97543</v>
          </cell>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51,97</v>
          </cell>
          <cell r="F4726" t="str">
            <v>24,51</v>
          </cell>
          <cell r="G4726" t="str">
            <v>27,46</v>
          </cell>
          <cell r="H4726" t="str">
            <v>0,00</v>
          </cell>
          <cell r="I4726" t="str">
            <v>0,00</v>
          </cell>
          <cell r="J4726" t="str">
            <v>0,00</v>
          </cell>
          <cell r="K4726">
            <v>27.46</v>
          </cell>
          <cell r="L4726">
            <v>27.46</v>
          </cell>
          <cell r="M4726"/>
          <cell r="N4726">
            <v>97544</v>
          </cell>
        </row>
        <row r="4727">
          <cell r="A4727">
            <v>97546</v>
          </cell>
          <cell r="B4727" t="str">
            <v>CURVA 45 GRAUS, EM AÇO, CONEXÃO SOLDADA, DN 15 (1/2"), INSTALADO EM RAMAIS E SUB-RAMAIS DE GÁS - FORNECIMENTO E INSTALAÇÃO. AF_10/2020</v>
          </cell>
          <cell r="C4727" t="str">
            <v>COMPOSIÇÃO</v>
          </cell>
          <cell r="D4727" t="str">
            <v>UN</v>
          </cell>
          <cell r="E4727" t="str">
            <v>37,57</v>
          </cell>
          <cell r="F4727" t="str">
            <v>11,05</v>
          </cell>
          <cell r="G4727" t="str">
            <v>26,52</v>
          </cell>
          <cell r="H4727" t="str">
            <v>0,00</v>
          </cell>
          <cell r="I4727" t="str">
            <v>0,00</v>
          </cell>
          <cell r="J4727" t="str">
            <v>0,00</v>
          </cell>
          <cell r="K4727">
            <v>26.52</v>
          </cell>
          <cell r="L4727">
            <v>26.52</v>
          </cell>
          <cell r="M4727"/>
          <cell r="N4727">
            <v>97546</v>
          </cell>
        </row>
        <row r="4728">
          <cell r="A4728">
            <v>97547</v>
          </cell>
          <cell r="B4728" t="str">
            <v>CURVA 90 GRAUS, EM AÇO, CONEXÃO SOLDADA, DN 15 (1/2"), INSTALADO EM RAMAIS E SUB-RAMAIS DE GÁS - FORNECIMENTO E INSTALAÇÃO. AF_10/2020</v>
          </cell>
          <cell r="C4728" t="str">
            <v>COMPOSIÇÃO</v>
          </cell>
          <cell r="D4728" t="str">
            <v>UN</v>
          </cell>
          <cell r="E4728" t="str">
            <v>37,57</v>
          </cell>
          <cell r="F4728" t="str">
            <v>11,05</v>
          </cell>
          <cell r="G4728" t="str">
            <v>26,52</v>
          </cell>
          <cell r="H4728" t="str">
            <v>0,00</v>
          </cell>
          <cell r="I4728" t="str">
            <v>0,00</v>
          </cell>
          <cell r="J4728" t="str">
            <v>0,00</v>
          </cell>
          <cell r="K4728">
            <v>26.52</v>
          </cell>
          <cell r="L4728">
            <v>26.52</v>
          </cell>
          <cell r="M4728"/>
          <cell r="N4728">
            <v>97547</v>
          </cell>
        </row>
        <row r="4729">
          <cell r="A4729">
            <v>97548</v>
          </cell>
          <cell r="B4729" t="str">
            <v>CURVA 45 GRAUS, EM AÇO, CONEXÃO SOLDADA, DN 20 (3/4"), INSTALADO EM RAMAIS E SUB-RAMAIS DE GÁS - FORNECIMENTO E INSTALAÇÃO. AF_10/2020</v>
          </cell>
          <cell r="C4729" t="str">
            <v>COMPOSIÇÃO</v>
          </cell>
          <cell r="D4729" t="str">
            <v>UN</v>
          </cell>
          <cell r="E4729" t="str">
            <v>55,57</v>
          </cell>
          <cell r="F4729" t="str">
            <v>18,92</v>
          </cell>
          <cell r="G4729" t="str">
            <v>36,65</v>
          </cell>
          <cell r="H4729" t="str">
            <v>0,00</v>
          </cell>
          <cell r="I4729" t="str">
            <v>0,00</v>
          </cell>
          <cell r="J4729" t="str">
            <v>0,00</v>
          </cell>
          <cell r="K4729">
            <v>36.65</v>
          </cell>
          <cell r="L4729">
            <v>36.65</v>
          </cell>
          <cell r="M4729"/>
          <cell r="N4729">
            <v>97548</v>
          </cell>
        </row>
        <row r="4730">
          <cell r="A4730">
            <v>97549</v>
          </cell>
          <cell r="B4730" t="str">
            <v>CURVA 90 GRAUS, EM AÇO, CONEXÃO SOLDADA, DN 20 (3/4"), INSTALADO EM RAMAIS E SUB-RAMAIS DE GÁS - FORNECIMENTO E INSTALAÇÃO. AF_10/2020</v>
          </cell>
          <cell r="C4730" t="str">
            <v>COMPOSIÇÃO</v>
          </cell>
          <cell r="D4730" t="str">
            <v>UN</v>
          </cell>
          <cell r="E4730" t="str">
            <v>55,57</v>
          </cell>
          <cell r="F4730" t="str">
            <v>18,92</v>
          </cell>
          <cell r="G4730" t="str">
            <v>36,65</v>
          </cell>
          <cell r="H4730" t="str">
            <v>0,00</v>
          </cell>
          <cell r="I4730" t="str">
            <v>0,00</v>
          </cell>
          <cell r="J4730" t="str">
            <v>0,00</v>
          </cell>
          <cell r="K4730">
            <v>36.65</v>
          </cell>
          <cell r="L4730">
            <v>36.65</v>
          </cell>
          <cell r="M4730"/>
          <cell r="N4730">
            <v>97549</v>
          </cell>
        </row>
        <row r="4731">
          <cell r="A4731">
            <v>97550</v>
          </cell>
          <cell r="B4731" t="str">
            <v>CURVA 45 GRAUS, EM AÇO, CONEXÃO SOLDADA, DN 25 (1"), INSTALADO EM RAMAIS E SUB-RAMAIS DE GÁS - FORNECIMENTO E INSTALAÇÃO. AF_10/2020</v>
          </cell>
          <cell r="C4731" t="str">
            <v>COMPOSIÇÃO</v>
          </cell>
          <cell r="D4731" t="str">
            <v>UN</v>
          </cell>
          <cell r="E4731" t="str">
            <v>91,99</v>
          </cell>
          <cell r="F4731" t="str">
            <v>36,79</v>
          </cell>
          <cell r="G4731" t="str">
            <v>55,20</v>
          </cell>
          <cell r="H4731" t="str">
            <v>0,00</v>
          </cell>
          <cell r="I4731" t="str">
            <v>0,00</v>
          </cell>
          <cell r="J4731" t="str">
            <v>0,00</v>
          </cell>
          <cell r="K4731">
            <v>55.2</v>
          </cell>
          <cell r="L4731">
            <v>55.2</v>
          </cell>
          <cell r="M4731"/>
          <cell r="N4731">
            <v>97550</v>
          </cell>
        </row>
        <row r="4732">
          <cell r="A4732">
            <v>97551</v>
          </cell>
          <cell r="B4732" t="str">
            <v>CURVA 90 GRAUS, EM AÇO, CONEXÃO SOLDADA, DN 25 (1"), INSTALADO EM RAMAIS E SUB-RAMAIS DE GÁS - FORNECIMENTO E INSTALAÇÃO. AF_10/2020</v>
          </cell>
          <cell r="C4732" t="str">
            <v>COMPOSIÇÃO</v>
          </cell>
          <cell r="D4732" t="str">
            <v>UN</v>
          </cell>
          <cell r="E4732" t="str">
            <v>91,99</v>
          </cell>
          <cell r="F4732" t="str">
            <v>36,79</v>
          </cell>
          <cell r="G4732" t="str">
            <v>55,20</v>
          </cell>
          <cell r="H4732" t="str">
            <v>0,00</v>
          </cell>
          <cell r="I4732" t="str">
            <v>0,00</v>
          </cell>
          <cell r="J4732" t="str">
            <v>0,00</v>
          </cell>
          <cell r="K4732">
            <v>55.2</v>
          </cell>
          <cell r="L4732">
            <v>55.2</v>
          </cell>
          <cell r="M4732"/>
          <cell r="N4732">
            <v>97551</v>
          </cell>
        </row>
        <row r="4733">
          <cell r="A4733">
            <v>97552</v>
          </cell>
          <cell r="B4733" t="str">
            <v>TÊ, EM AÇO, CONEXÃO SOLDADA, DN 15 (1/2"), INSTALADO EM RAMAIS E SUB-RAMAIS DE GÁS - FORNECIMENTO E INSTALAÇÃO. AF_10/2020</v>
          </cell>
          <cell r="C4733" t="str">
            <v>COMPOSIÇÃO</v>
          </cell>
          <cell r="D4733" t="str">
            <v>UN</v>
          </cell>
          <cell r="E4733" t="str">
            <v>54,83</v>
          </cell>
          <cell r="F4733" t="str">
            <v>14,72</v>
          </cell>
          <cell r="G4733" t="str">
            <v>40,11</v>
          </cell>
          <cell r="H4733" t="str">
            <v>0,00</v>
          </cell>
          <cell r="I4733" t="str">
            <v>0,00</v>
          </cell>
          <cell r="J4733" t="str">
            <v>0,00</v>
          </cell>
          <cell r="K4733">
            <v>40.11</v>
          </cell>
          <cell r="L4733">
            <v>40.11</v>
          </cell>
          <cell r="M4733"/>
          <cell r="N4733">
            <v>97552</v>
          </cell>
        </row>
        <row r="4734">
          <cell r="A4734">
            <v>97553</v>
          </cell>
          <cell r="B4734" t="str">
            <v>TÊ, EM AÇO, CONEXÃO SOLDADA, DN 20 (3/4"), INSTALADO EM RAMAIS E SUB-RAMAIS DE GÁS - FORNECIMENTO E INSTALAÇÃO. AF_10/2020</v>
          </cell>
          <cell r="C4734" t="str">
            <v>COMPOSIÇÃO</v>
          </cell>
          <cell r="D4734" t="str">
            <v>UN</v>
          </cell>
          <cell r="E4734" t="str">
            <v>78,81</v>
          </cell>
          <cell r="F4734" t="str">
            <v>25,22</v>
          </cell>
          <cell r="G4734" t="str">
            <v>53,59</v>
          </cell>
          <cell r="H4734" t="str">
            <v>0,00</v>
          </cell>
          <cell r="I4734" t="str">
            <v>0,00</v>
          </cell>
          <cell r="J4734" t="str">
            <v>0,00</v>
          </cell>
          <cell r="K4734">
            <v>53.59</v>
          </cell>
          <cell r="L4734">
            <v>53.59</v>
          </cell>
          <cell r="M4734"/>
          <cell r="N4734">
            <v>97553</v>
          </cell>
        </row>
        <row r="4735">
          <cell r="A4735">
            <v>97554</v>
          </cell>
          <cell r="B4735" t="str">
            <v>TÊ, EM AÇO, CONEXÃO SOLDADA, DN 25 (1"), INSTALADO EM RAMAIS E SUB-RAMAIS DE GÁS - FORNECIMENTO E INSTALAÇÃO. AF_10/2020</v>
          </cell>
          <cell r="C4735" t="str">
            <v>COMPOSIÇÃO</v>
          </cell>
          <cell r="D4735" t="str">
            <v>UN</v>
          </cell>
          <cell r="E4735" t="str">
            <v>136,17</v>
          </cell>
          <cell r="F4735" t="str">
            <v>49,07</v>
          </cell>
          <cell r="G4735" t="str">
            <v>87,10</v>
          </cell>
          <cell r="H4735" t="str">
            <v>0,00</v>
          </cell>
          <cell r="I4735" t="str">
            <v>0,00</v>
          </cell>
          <cell r="J4735" t="str">
            <v>0,00</v>
          </cell>
          <cell r="K4735">
            <v>87.1</v>
          </cell>
          <cell r="L4735">
            <v>87.1</v>
          </cell>
          <cell r="M4735"/>
          <cell r="N4735">
            <v>97554</v>
          </cell>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20,69</v>
          </cell>
          <cell r="F4736" t="str">
            <v>2,71</v>
          </cell>
          <cell r="G4736" t="str">
            <v>17,98</v>
          </cell>
          <cell r="H4736" t="str">
            <v>0,00</v>
          </cell>
          <cell r="I4736" t="str">
            <v>0,00</v>
          </cell>
          <cell r="J4736" t="str">
            <v>0,00</v>
          </cell>
          <cell r="K4736">
            <v>17.98</v>
          </cell>
          <cell r="L4736">
            <v>17.98</v>
          </cell>
          <cell r="M4736"/>
          <cell r="N4736">
            <v>98602</v>
          </cell>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20,22</v>
          </cell>
          <cell r="F4737" t="str">
            <v>10,09</v>
          </cell>
          <cell r="G4737" t="str">
            <v>10,13</v>
          </cell>
          <cell r="H4737" t="str">
            <v>0,00</v>
          </cell>
          <cell r="I4737" t="str">
            <v>0,00</v>
          </cell>
          <cell r="J4737" t="str">
            <v>0,00</v>
          </cell>
          <cell r="K4737">
            <v>10.130000000000001</v>
          </cell>
          <cell r="L4737">
            <v>10.130000000000001</v>
          </cell>
          <cell r="M4737"/>
          <cell r="N4737">
            <v>103805</v>
          </cell>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20,18</v>
          </cell>
          <cell r="F4738" t="str">
            <v>10,11</v>
          </cell>
          <cell r="G4738" t="str">
            <v>10,07</v>
          </cell>
          <cell r="H4738" t="str">
            <v>0,00</v>
          </cell>
          <cell r="I4738" t="str">
            <v>0,00</v>
          </cell>
          <cell r="J4738" t="str">
            <v>0,00</v>
          </cell>
          <cell r="K4738">
            <v>10.07</v>
          </cell>
          <cell r="L4738">
            <v>10.07</v>
          </cell>
          <cell r="M4738"/>
          <cell r="N4738">
            <v>103806</v>
          </cell>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25,00</v>
          </cell>
          <cell r="F4739" t="str">
            <v>6,54</v>
          </cell>
          <cell r="G4739" t="str">
            <v>18,46</v>
          </cell>
          <cell r="H4739" t="str">
            <v>0,00</v>
          </cell>
          <cell r="I4739" t="str">
            <v>0,00</v>
          </cell>
          <cell r="J4739" t="str">
            <v>0,00</v>
          </cell>
          <cell r="K4739">
            <v>18.46</v>
          </cell>
          <cell r="L4739">
            <v>18.46</v>
          </cell>
          <cell r="M4739"/>
          <cell r="N4739">
            <v>103807</v>
          </cell>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37,93</v>
          </cell>
          <cell r="F4740" t="str">
            <v>17,29</v>
          </cell>
          <cell r="G4740" t="str">
            <v>20,64</v>
          </cell>
          <cell r="H4740" t="str">
            <v>0,00</v>
          </cell>
          <cell r="I4740" t="str">
            <v>0,00</v>
          </cell>
          <cell r="J4740" t="str">
            <v>0,00</v>
          </cell>
          <cell r="K4740">
            <v>20.64</v>
          </cell>
          <cell r="L4740">
            <v>20.64</v>
          </cell>
          <cell r="M4740"/>
          <cell r="N4740">
            <v>103808</v>
          </cell>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37,60</v>
          </cell>
          <cell r="F4741" t="str">
            <v>17,29</v>
          </cell>
          <cell r="G4741" t="str">
            <v>20,31</v>
          </cell>
          <cell r="H4741" t="str">
            <v>0,00</v>
          </cell>
          <cell r="I4741" t="str">
            <v>0,00</v>
          </cell>
          <cell r="J4741" t="str">
            <v>0,00</v>
          </cell>
          <cell r="K4741">
            <v>20.309999999999999</v>
          </cell>
          <cell r="L4741">
            <v>20.309999999999999</v>
          </cell>
          <cell r="M4741"/>
          <cell r="N4741">
            <v>103809</v>
          </cell>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38,52</v>
          </cell>
          <cell r="F4742" t="str">
            <v>10,12</v>
          </cell>
          <cell r="G4742" t="str">
            <v>28,40</v>
          </cell>
          <cell r="H4742" t="str">
            <v>0,00</v>
          </cell>
          <cell r="I4742" t="str">
            <v>0,00</v>
          </cell>
          <cell r="J4742" t="str">
            <v>0,00</v>
          </cell>
          <cell r="K4742">
            <v>28.4</v>
          </cell>
          <cell r="L4742">
            <v>28.4</v>
          </cell>
          <cell r="M4742"/>
          <cell r="N4742">
            <v>103810</v>
          </cell>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42,51</v>
          </cell>
          <cell r="F4743" t="str">
            <v>10,91</v>
          </cell>
          <cell r="G4743" t="str">
            <v>31,60</v>
          </cell>
          <cell r="H4743" t="str">
            <v>0,00</v>
          </cell>
          <cell r="I4743" t="str">
            <v>0,00</v>
          </cell>
          <cell r="J4743" t="str">
            <v>0,00</v>
          </cell>
          <cell r="K4743">
            <v>31.6</v>
          </cell>
          <cell r="L4743">
            <v>31.6</v>
          </cell>
          <cell r="M4743"/>
          <cell r="N4743">
            <v>103811</v>
          </cell>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56,26</v>
          </cell>
          <cell r="F4744" t="str">
            <v>23,44</v>
          </cell>
          <cell r="G4744" t="str">
            <v>32,82</v>
          </cell>
          <cell r="H4744" t="str">
            <v>0,00</v>
          </cell>
          <cell r="I4744" t="str">
            <v>0,00</v>
          </cell>
          <cell r="J4744" t="str">
            <v>0,00</v>
          </cell>
          <cell r="K4744">
            <v>32.82</v>
          </cell>
          <cell r="L4744">
            <v>32.82</v>
          </cell>
          <cell r="M4744"/>
          <cell r="N4744">
            <v>103812</v>
          </cell>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54,21</v>
          </cell>
          <cell r="F4745" t="str">
            <v>23,44</v>
          </cell>
          <cell r="G4745" t="str">
            <v>30,77</v>
          </cell>
          <cell r="H4745" t="str">
            <v>0,00</v>
          </cell>
          <cell r="I4745" t="str">
            <v>0,00</v>
          </cell>
          <cell r="J4745" t="str">
            <v>0,00</v>
          </cell>
          <cell r="K4745">
            <v>30.77</v>
          </cell>
          <cell r="L4745">
            <v>30.77</v>
          </cell>
          <cell r="M4745"/>
          <cell r="N4745">
            <v>103813</v>
          </cell>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13,20</v>
          </cell>
          <cell r="F4746" t="str">
            <v>6,74</v>
          </cell>
          <cell r="G4746" t="str">
            <v>6,46</v>
          </cell>
          <cell r="H4746" t="str">
            <v>0,00</v>
          </cell>
          <cell r="I4746" t="str">
            <v>0,00</v>
          </cell>
          <cell r="J4746" t="str">
            <v>0,00</v>
          </cell>
          <cell r="K4746">
            <v>6.46</v>
          </cell>
          <cell r="L4746">
            <v>6.46</v>
          </cell>
          <cell r="M4746"/>
          <cell r="N4746">
            <v>103814</v>
          </cell>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13,24</v>
          </cell>
          <cell r="F4747" t="str">
            <v>6,74</v>
          </cell>
          <cell r="G4747" t="str">
            <v>6,50</v>
          </cell>
          <cell r="H4747" t="str">
            <v>0,00</v>
          </cell>
          <cell r="I4747" t="str">
            <v>0,00</v>
          </cell>
          <cell r="J4747" t="str">
            <v>0,00</v>
          </cell>
          <cell r="K4747">
            <v>6.5</v>
          </cell>
          <cell r="L4747">
            <v>6.5</v>
          </cell>
          <cell r="M4747"/>
          <cell r="N4747">
            <v>103815</v>
          </cell>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30,96</v>
          </cell>
          <cell r="F4748" t="str">
            <v>6,71</v>
          </cell>
          <cell r="G4748" t="str">
            <v>24,25</v>
          </cell>
          <cell r="H4748" t="str">
            <v>0,00</v>
          </cell>
          <cell r="I4748" t="str">
            <v>0,00</v>
          </cell>
          <cell r="J4748" t="str">
            <v>0,00</v>
          </cell>
          <cell r="K4748">
            <v>24.25</v>
          </cell>
          <cell r="L4748">
            <v>24.25</v>
          </cell>
          <cell r="M4748"/>
          <cell r="N4748">
            <v>103816</v>
          </cell>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523,75</v>
          </cell>
          <cell r="F4749" t="str">
            <v>6,70</v>
          </cell>
          <cell r="G4749" t="str">
            <v>517,05</v>
          </cell>
          <cell r="H4749" t="str">
            <v>0,00</v>
          </cell>
          <cell r="I4749" t="str">
            <v>0,00</v>
          </cell>
          <cell r="J4749" t="str">
            <v>0,00</v>
          </cell>
          <cell r="K4749">
            <v>517.04999999999995</v>
          </cell>
          <cell r="L4749">
            <v>517.04999999999995</v>
          </cell>
          <cell r="M4749"/>
          <cell r="N4749">
            <v>103817</v>
          </cell>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22,93</v>
          </cell>
          <cell r="F4750" t="str">
            <v>4,84</v>
          </cell>
          <cell r="G4750" t="str">
            <v>18,09</v>
          </cell>
          <cell r="H4750" t="str">
            <v>0,00</v>
          </cell>
          <cell r="I4750" t="str">
            <v>0,00</v>
          </cell>
          <cell r="J4750" t="str">
            <v>0,00</v>
          </cell>
          <cell r="K4750">
            <v>18.09</v>
          </cell>
          <cell r="L4750">
            <v>18.09</v>
          </cell>
          <cell r="M4750"/>
          <cell r="N4750">
            <v>103818</v>
          </cell>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23,37</v>
          </cell>
          <cell r="F4751" t="str">
            <v>11,52</v>
          </cell>
          <cell r="G4751" t="str">
            <v>11,85</v>
          </cell>
          <cell r="H4751" t="str">
            <v>0,00</v>
          </cell>
          <cell r="I4751" t="str">
            <v>0,00</v>
          </cell>
          <cell r="J4751" t="str">
            <v>0,00</v>
          </cell>
          <cell r="K4751">
            <v>11.85</v>
          </cell>
          <cell r="L4751">
            <v>11.85</v>
          </cell>
          <cell r="M4751"/>
          <cell r="N4751">
            <v>103819</v>
          </cell>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24,90</v>
          </cell>
          <cell r="F4752" t="str">
            <v>11,52</v>
          </cell>
          <cell r="G4752" t="str">
            <v>13,38</v>
          </cell>
          <cell r="H4752" t="str">
            <v>0,00</v>
          </cell>
          <cell r="I4752" t="str">
            <v>0,00</v>
          </cell>
          <cell r="J4752" t="str">
            <v>0,00</v>
          </cell>
          <cell r="K4752">
            <v>13.38</v>
          </cell>
          <cell r="L4752">
            <v>13.38</v>
          </cell>
          <cell r="M4752"/>
          <cell r="N4752">
            <v>103820</v>
          </cell>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613,04</v>
          </cell>
          <cell r="F4753" t="str">
            <v>11,49</v>
          </cell>
          <cell r="G4753" t="str">
            <v>601,55</v>
          </cell>
          <cell r="H4753" t="str">
            <v>0,00</v>
          </cell>
          <cell r="I4753" t="str">
            <v>0,00</v>
          </cell>
          <cell r="J4753" t="str">
            <v>0,00</v>
          </cell>
          <cell r="K4753">
            <v>601.54999999999995</v>
          </cell>
          <cell r="L4753">
            <v>601.54999999999995</v>
          </cell>
          <cell r="M4753"/>
          <cell r="N4753">
            <v>103821</v>
          </cell>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63,85</v>
          </cell>
          <cell r="F4754" t="str">
            <v>11,50</v>
          </cell>
          <cell r="G4754" t="str">
            <v>52,35</v>
          </cell>
          <cell r="H4754" t="str">
            <v>0,00</v>
          </cell>
          <cell r="I4754" t="str">
            <v>0,00</v>
          </cell>
          <cell r="J4754" t="str">
            <v>0,00</v>
          </cell>
          <cell r="K4754">
            <v>52.35</v>
          </cell>
          <cell r="L4754">
            <v>52.35</v>
          </cell>
          <cell r="M4754"/>
          <cell r="N4754">
            <v>103822</v>
          </cell>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20,28</v>
          </cell>
          <cell r="F4755" t="str">
            <v>9,12</v>
          </cell>
          <cell r="G4755" t="str">
            <v>11,16</v>
          </cell>
          <cell r="H4755" t="str">
            <v>0,00</v>
          </cell>
          <cell r="I4755" t="str">
            <v>0,00</v>
          </cell>
          <cell r="J4755" t="str">
            <v>0,00</v>
          </cell>
          <cell r="K4755">
            <v>11.16</v>
          </cell>
          <cell r="L4755">
            <v>11.16</v>
          </cell>
          <cell r="M4755"/>
          <cell r="N4755">
            <v>103823</v>
          </cell>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26,69</v>
          </cell>
          <cell r="F4756" t="str">
            <v>7,24</v>
          </cell>
          <cell r="G4756" t="str">
            <v>19,45</v>
          </cell>
          <cell r="H4756" t="str">
            <v>0,00</v>
          </cell>
          <cell r="I4756" t="str">
            <v>0,00</v>
          </cell>
          <cell r="J4756" t="str">
            <v>0,00</v>
          </cell>
          <cell r="K4756">
            <v>19.45</v>
          </cell>
          <cell r="L4756">
            <v>19.45</v>
          </cell>
          <cell r="M4756"/>
          <cell r="N4756">
            <v>103824</v>
          </cell>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31,65</v>
          </cell>
          <cell r="F4757" t="str">
            <v>8,04</v>
          </cell>
          <cell r="G4757" t="str">
            <v>23,61</v>
          </cell>
          <cell r="H4757" t="str">
            <v>0,00</v>
          </cell>
          <cell r="I4757" t="str">
            <v>0,00</v>
          </cell>
          <cell r="J4757" t="str">
            <v>0,00</v>
          </cell>
          <cell r="K4757">
            <v>23.61</v>
          </cell>
          <cell r="L4757">
            <v>23.61</v>
          </cell>
          <cell r="M4757"/>
          <cell r="N4757">
            <v>103825</v>
          </cell>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35,24</v>
          </cell>
          <cell r="F4758" t="str">
            <v>15,63</v>
          </cell>
          <cell r="G4758" t="str">
            <v>19,61</v>
          </cell>
          <cell r="H4758" t="str">
            <v>0,00</v>
          </cell>
          <cell r="I4758" t="str">
            <v>0,00</v>
          </cell>
          <cell r="J4758" t="str">
            <v>0,00</v>
          </cell>
          <cell r="K4758">
            <v>19.61</v>
          </cell>
          <cell r="L4758">
            <v>19.61</v>
          </cell>
          <cell r="M4758"/>
          <cell r="N4758">
            <v>103826</v>
          </cell>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35,24</v>
          </cell>
          <cell r="F4759" t="str">
            <v>15,63</v>
          </cell>
          <cell r="G4759" t="str">
            <v>19,61</v>
          </cell>
          <cell r="H4759" t="str">
            <v>0,00</v>
          </cell>
          <cell r="I4759" t="str">
            <v>0,00</v>
          </cell>
          <cell r="J4759" t="str">
            <v>0,00</v>
          </cell>
          <cell r="K4759">
            <v>19.61</v>
          </cell>
          <cell r="L4759">
            <v>19.61</v>
          </cell>
          <cell r="M4759"/>
          <cell r="N4759">
            <v>103827</v>
          </cell>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106,86</v>
          </cell>
          <cell r="F4760" t="str">
            <v>15,61</v>
          </cell>
          <cell r="G4760" t="str">
            <v>91,25</v>
          </cell>
          <cell r="H4760" t="str">
            <v>0,00</v>
          </cell>
          <cell r="I4760" t="str">
            <v>0,00</v>
          </cell>
          <cell r="J4760" t="str">
            <v>0,00</v>
          </cell>
          <cell r="K4760">
            <v>91.25</v>
          </cell>
          <cell r="L4760">
            <v>91.25</v>
          </cell>
          <cell r="M4760"/>
          <cell r="N4760">
            <v>103828</v>
          </cell>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677,13</v>
          </cell>
          <cell r="F4761" t="str">
            <v>15,60</v>
          </cell>
          <cell r="G4761" t="str">
            <v>661,53</v>
          </cell>
          <cell r="H4761" t="str">
            <v>0,00</v>
          </cell>
          <cell r="I4761" t="str">
            <v>0,00</v>
          </cell>
          <cell r="J4761" t="str">
            <v>0,00</v>
          </cell>
          <cell r="K4761">
            <v>661.53</v>
          </cell>
          <cell r="L4761">
            <v>661.53</v>
          </cell>
          <cell r="M4761"/>
          <cell r="N4761">
            <v>103829</v>
          </cell>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41,60</v>
          </cell>
          <cell r="F4762" t="str">
            <v>9,29</v>
          </cell>
          <cell r="G4762" t="str">
            <v>32,31</v>
          </cell>
          <cell r="H4762" t="str">
            <v>0,00</v>
          </cell>
          <cell r="I4762" t="str">
            <v>0,00</v>
          </cell>
          <cell r="J4762" t="str">
            <v>0,00</v>
          </cell>
          <cell r="K4762">
            <v>32.31</v>
          </cell>
          <cell r="L4762">
            <v>32.31</v>
          </cell>
          <cell r="M4762"/>
          <cell r="N4762">
            <v>103830</v>
          </cell>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30,27</v>
          </cell>
          <cell r="F4763" t="str">
            <v>13,58</v>
          </cell>
          <cell r="G4763" t="str">
            <v>16,69</v>
          </cell>
          <cell r="H4763" t="str">
            <v>0,00</v>
          </cell>
          <cell r="I4763" t="str">
            <v>0,00</v>
          </cell>
          <cell r="J4763" t="str">
            <v>0,00</v>
          </cell>
          <cell r="K4763">
            <v>16.690000000000001</v>
          </cell>
          <cell r="L4763">
            <v>16.690000000000001</v>
          </cell>
          <cell r="M4763"/>
          <cell r="N4763">
            <v>103831</v>
          </cell>
        </row>
        <row r="4764">
          <cell r="A4764">
            <v>103832</v>
          </cell>
          <cell r="B4764" t="str">
            <v>TÊ EM COBRE, DN 15 MM, SEM ANEL DE SOLDA, INSTALADO EM RAMAL E SUB-RAMAL DE GÁS COMBUSTÍVEL - FORNECIMENTO E INSTALAÇÃO. AF_04/2022</v>
          </cell>
          <cell r="C4764" t="str">
            <v>COMPOSIÇÃO</v>
          </cell>
          <cell r="D4764" t="str">
            <v>UN</v>
          </cell>
          <cell r="E4764" t="str">
            <v>27,32</v>
          </cell>
          <cell r="F4764" t="str">
            <v>13,45</v>
          </cell>
          <cell r="G4764" t="str">
            <v>13,87</v>
          </cell>
          <cell r="H4764" t="str">
            <v>0,00</v>
          </cell>
          <cell r="I4764" t="str">
            <v>0,00</v>
          </cell>
          <cell r="J4764" t="str">
            <v>0,00</v>
          </cell>
          <cell r="K4764">
            <v>13.87</v>
          </cell>
          <cell r="L4764">
            <v>13.87</v>
          </cell>
          <cell r="M4764"/>
          <cell r="N4764">
            <v>103832</v>
          </cell>
        </row>
        <row r="4765">
          <cell r="A4765">
            <v>103833</v>
          </cell>
          <cell r="B4765" t="str">
            <v>TE EM COBRE, DN 22 MM, SEM ANEL DE SOLDA, INSTALADO EM RAMAL E SUB-RAMAL DE GÁS COMBUSTÍVEL - FORNECIMENTO E INSTALAÇÃO. AF_04/2022</v>
          </cell>
          <cell r="C4765" t="str">
            <v>COMPOSIÇÃO</v>
          </cell>
          <cell r="D4765" t="str">
            <v>UN</v>
          </cell>
          <cell r="E4765" t="str">
            <v>50,25</v>
          </cell>
          <cell r="F4765" t="str">
            <v>23,03</v>
          </cell>
          <cell r="G4765" t="str">
            <v>27,22</v>
          </cell>
          <cell r="H4765" t="str">
            <v>0,00</v>
          </cell>
          <cell r="I4765" t="str">
            <v>0,00</v>
          </cell>
          <cell r="J4765" t="str">
            <v>0,00</v>
          </cell>
          <cell r="K4765">
            <v>27.22</v>
          </cell>
          <cell r="L4765">
            <v>27.22</v>
          </cell>
          <cell r="M4765"/>
          <cell r="N4765">
            <v>103833</v>
          </cell>
        </row>
        <row r="4766">
          <cell r="A4766">
            <v>103834</v>
          </cell>
          <cell r="B4766" t="str">
            <v>TÊ EM COBRE, DN 28 MM, SEM ANEL DE SOLDA, INSTALADO EM RAMAL E SUB-RAMAL DE GÁS COMBUSTÍVEL - FORNECIMENTO E INSTALAÇÃO. AF_04/2022</v>
          </cell>
          <cell r="C4766" t="str">
            <v>COMPOSIÇÃO</v>
          </cell>
          <cell r="D4766" t="str">
            <v>UN</v>
          </cell>
          <cell r="E4766" t="str">
            <v>73,12</v>
          </cell>
          <cell r="F4766" t="str">
            <v>31,25</v>
          </cell>
          <cell r="G4766" t="str">
            <v>41,87</v>
          </cell>
          <cell r="H4766" t="str">
            <v>0,00</v>
          </cell>
          <cell r="I4766" t="str">
            <v>0,00</v>
          </cell>
          <cell r="J4766" t="str">
            <v>0,00</v>
          </cell>
          <cell r="K4766">
            <v>41.87</v>
          </cell>
          <cell r="L4766">
            <v>41.87</v>
          </cell>
          <cell r="M4766"/>
          <cell r="N4766">
            <v>103834</v>
          </cell>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19,45</v>
          </cell>
          <cell r="F4767" t="str">
            <v>9,50</v>
          </cell>
          <cell r="G4767" t="str">
            <v>9,95</v>
          </cell>
          <cell r="H4767" t="str">
            <v>0,00</v>
          </cell>
          <cell r="I4767" t="str">
            <v>0,00</v>
          </cell>
          <cell r="J4767" t="str">
            <v>0,00</v>
          </cell>
          <cell r="K4767">
            <v>9.9499999999999993</v>
          </cell>
          <cell r="L4767">
            <v>9.9499999999999993</v>
          </cell>
          <cell r="M4767"/>
          <cell r="N4767">
            <v>103838</v>
          </cell>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19,41</v>
          </cell>
          <cell r="F4768" t="str">
            <v>9,50</v>
          </cell>
          <cell r="G4768" t="str">
            <v>9,91</v>
          </cell>
          <cell r="H4768" t="str">
            <v>0,00</v>
          </cell>
          <cell r="I4768" t="str">
            <v>0,00</v>
          </cell>
          <cell r="J4768" t="str">
            <v>0,00</v>
          </cell>
          <cell r="K4768">
            <v>9.91</v>
          </cell>
          <cell r="L4768">
            <v>9.91</v>
          </cell>
          <cell r="M4768"/>
          <cell r="N4768">
            <v>103839</v>
          </cell>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24,61</v>
          </cell>
          <cell r="F4769" t="str">
            <v>6,22</v>
          </cell>
          <cell r="G4769" t="str">
            <v>18,39</v>
          </cell>
          <cell r="H4769" t="str">
            <v>0,00</v>
          </cell>
          <cell r="I4769" t="str">
            <v>0,00</v>
          </cell>
          <cell r="J4769" t="str">
            <v>0,00</v>
          </cell>
          <cell r="K4769">
            <v>18.39</v>
          </cell>
          <cell r="L4769">
            <v>18.39</v>
          </cell>
          <cell r="M4769"/>
          <cell r="N4769">
            <v>103840</v>
          </cell>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31,80</v>
          </cell>
          <cell r="F4770" t="str">
            <v>12,64</v>
          </cell>
          <cell r="G4770" t="str">
            <v>19,16</v>
          </cell>
          <cell r="H4770" t="str">
            <v>0,00</v>
          </cell>
          <cell r="I4770" t="str">
            <v>0,00</v>
          </cell>
          <cell r="J4770" t="str">
            <v>0,00</v>
          </cell>
          <cell r="K4770">
            <v>19.16</v>
          </cell>
          <cell r="L4770">
            <v>19.16</v>
          </cell>
          <cell r="M4770"/>
          <cell r="N4770">
            <v>103841</v>
          </cell>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31,47</v>
          </cell>
          <cell r="F4771" t="str">
            <v>12,64</v>
          </cell>
          <cell r="G4771" t="str">
            <v>18,83</v>
          </cell>
          <cell r="H4771" t="str">
            <v>0,00</v>
          </cell>
          <cell r="I4771" t="str">
            <v>0,00</v>
          </cell>
          <cell r="J4771" t="str">
            <v>0,00</v>
          </cell>
          <cell r="K4771">
            <v>18.829999999999998</v>
          </cell>
          <cell r="L4771">
            <v>18.829999999999998</v>
          </cell>
          <cell r="M4771"/>
          <cell r="N4771">
            <v>103842</v>
          </cell>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35,46</v>
          </cell>
          <cell r="F4772" t="str">
            <v>7,80</v>
          </cell>
          <cell r="G4772" t="str">
            <v>27,66</v>
          </cell>
          <cell r="H4772" t="str">
            <v>0,00</v>
          </cell>
          <cell r="I4772" t="str">
            <v>0,00</v>
          </cell>
          <cell r="J4772" t="str">
            <v>0,00</v>
          </cell>
          <cell r="K4772">
            <v>27.66</v>
          </cell>
          <cell r="L4772">
            <v>27.66</v>
          </cell>
          <cell r="M4772"/>
          <cell r="N4772">
            <v>103843</v>
          </cell>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39,45</v>
          </cell>
          <cell r="F4773" t="str">
            <v>8,59</v>
          </cell>
          <cell r="G4773" t="str">
            <v>30,86</v>
          </cell>
          <cell r="H4773" t="str">
            <v>0,00</v>
          </cell>
          <cell r="I4773" t="str">
            <v>0,00</v>
          </cell>
          <cell r="J4773" t="str">
            <v>0,00</v>
          </cell>
          <cell r="K4773">
            <v>30.86</v>
          </cell>
          <cell r="L4773">
            <v>30.86</v>
          </cell>
          <cell r="M4773"/>
          <cell r="N4773">
            <v>103844</v>
          </cell>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45,58</v>
          </cell>
          <cell r="F4774" t="str">
            <v>15,34</v>
          </cell>
          <cell r="G4774" t="str">
            <v>30,24</v>
          </cell>
          <cell r="H4774" t="str">
            <v>0,00</v>
          </cell>
          <cell r="I4774" t="str">
            <v>0,00</v>
          </cell>
          <cell r="J4774" t="str">
            <v>0,00</v>
          </cell>
          <cell r="K4774">
            <v>30.24</v>
          </cell>
          <cell r="L4774">
            <v>30.24</v>
          </cell>
          <cell r="M4774"/>
          <cell r="N4774">
            <v>103845</v>
          </cell>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43,53</v>
          </cell>
          <cell r="F4775" t="str">
            <v>15,34</v>
          </cell>
          <cell r="G4775" t="str">
            <v>28,19</v>
          </cell>
          <cell r="H4775" t="str">
            <v>0,00</v>
          </cell>
          <cell r="I4775" t="str">
            <v>0,00</v>
          </cell>
          <cell r="J4775" t="str">
            <v>0,00</v>
          </cell>
          <cell r="K4775">
            <v>28.19</v>
          </cell>
          <cell r="L4775">
            <v>28.19</v>
          </cell>
          <cell r="M4775"/>
          <cell r="N4775">
            <v>103846</v>
          </cell>
        </row>
        <row r="4776">
          <cell r="A4776">
            <v>103847</v>
          </cell>
          <cell r="B4776" t="str">
            <v>LUVA EM COBRE, DN 15 MM, SEM ANEL DE SOLDA, INSTALADO EM RAMAL E SUB-RAMAL DE GÁS MEDICINAL - FORNECIMENTO E INSTALAÇÃO. AF_04/2022</v>
          </cell>
          <cell r="C4776" t="str">
            <v>COMPOSIÇÃO</v>
          </cell>
          <cell r="D4776" t="str">
            <v>UN</v>
          </cell>
          <cell r="E4776" t="str">
            <v>12,69</v>
          </cell>
          <cell r="F4776" t="str">
            <v>6,33</v>
          </cell>
          <cell r="G4776" t="str">
            <v>6,36</v>
          </cell>
          <cell r="H4776" t="str">
            <v>0,00</v>
          </cell>
          <cell r="I4776" t="str">
            <v>0,00</v>
          </cell>
          <cell r="J4776" t="str">
            <v>0,00</v>
          </cell>
          <cell r="K4776">
            <v>6.36</v>
          </cell>
          <cell r="L4776">
            <v>6.36</v>
          </cell>
          <cell r="M4776"/>
          <cell r="N4776">
            <v>103847</v>
          </cell>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12,73</v>
          </cell>
          <cell r="F4777" t="str">
            <v>6,33</v>
          </cell>
          <cell r="G4777" t="str">
            <v>6,40</v>
          </cell>
          <cell r="H4777" t="str">
            <v>0,00</v>
          </cell>
          <cell r="I4777" t="str">
            <v>0,00</v>
          </cell>
          <cell r="J4777" t="str">
            <v>0,00</v>
          </cell>
          <cell r="K4777">
            <v>6.4</v>
          </cell>
          <cell r="L4777">
            <v>6.4</v>
          </cell>
          <cell r="M4777"/>
          <cell r="N4777">
            <v>103848</v>
          </cell>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30,45</v>
          </cell>
          <cell r="F4778" t="str">
            <v>6,31</v>
          </cell>
          <cell r="G4778" t="str">
            <v>24,14</v>
          </cell>
          <cell r="H4778" t="str">
            <v>0,00</v>
          </cell>
          <cell r="I4778" t="str">
            <v>0,00</v>
          </cell>
          <cell r="J4778" t="str">
            <v>0,00</v>
          </cell>
          <cell r="K4778">
            <v>24.14</v>
          </cell>
          <cell r="L4778">
            <v>24.14</v>
          </cell>
          <cell r="M4778"/>
          <cell r="N4778">
            <v>103849</v>
          </cell>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523,24</v>
          </cell>
          <cell r="F4779" t="str">
            <v>6,30</v>
          </cell>
          <cell r="G4779" t="str">
            <v>516,94</v>
          </cell>
          <cell r="H4779" t="str">
            <v>0,00</v>
          </cell>
          <cell r="I4779" t="str">
            <v>0,00</v>
          </cell>
          <cell r="J4779" t="str">
            <v>0,00</v>
          </cell>
          <cell r="K4779">
            <v>516.94000000000005</v>
          </cell>
          <cell r="L4779">
            <v>516.94000000000005</v>
          </cell>
          <cell r="M4779"/>
          <cell r="N4779">
            <v>103850</v>
          </cell>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22,66</v>
          </cell>
          <cell r="F4780" t="str">
            <v>4,65</v>
          </cell>
          <cell r="G4780" t="str">
            <v>18,01</v>
          </cell>
          <cell r="H4780" t="str">
            <v>0,00</v>
          </cell>
          <cell r="I4780" t="str">
            <v>0,00</v>
          </cell>
          <cell r="J4780" t="str">
            <v>0,00</v>
          </cell>
          <cell r="K4780">
            <v>18.010000000000002</v>
          </cell>
          <cell r="L4780">
            <v>18.010000000000002</v>
          </cell>
          <cell r="M4780"/>
          <cell r="N4780">
            <v>103851</v>
          </cell>
        </row>
        <row r="4781">
          <cell r="A4781">
            <v>103852</v>
          </cell>
          <cell r="B4781" t="str">
            <v>LUVA EM COBRE, DN 22 MM, SEM ANEL DE SOLDA, INSTALADO EM RAMAL E SUB-RAMAL DE GÁS MEDICINAL - FORNECIMENTO E INSTALAÇÃO. AF_04/2022</v>
          </cell>
          <cell r="C4781" t="str">
            <v>COMPOSIÇÃO</v>
          </cell>
          <cell r="D4781" t="str">
            <v>UN</v>
          </cell>
          <cell r="E4781" t="str">
            <v>19,25</v>
          </cell>
          <cell r="F4781" t="str">
            <v>8,42</v>
          </cell>
          <cell r="G4781" t="str">
            <v>10,83</v>
          </cell>
          <cell r="H4781" t="str">
            <v>0,00</v>
          </cell>
          <cell r="I4781" t="str">
            <v>0,00</v>
          </cell>
          <cell r="J4781" t="str">
            <v>0,00</v>
          </cell>
          <cell r="K4781">
            <v>10.83</v>
          </cell>
          <cell r="L4781">
            <v>10.83</v>
          </cell>
          <cell r="M4781"/>
          <cell r="N4781">
            <v>103852</v>
          </cell>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20,78</v>
          </cell>
          <cell r="F4782" t="str">
            <v>8,42</v>
          </cell>
          <cell r="G4782" t="str">
            <v>12,36</v>
          </cell>
          <cell r="H4782" t="str">
            <v>0,00</v>
          </cell>
          <cell r="I4782" t="str">
            <v>0,00</v>
          </cell>
          <cell r="J4782" t="str">
            <v>0,00</v>
          </cell>
          <cell r="K4782">
            <v>12.36</v>
          </cell>
          <cell r="L4782">
            <v>12.36</v>
          </cell>
          <cell r="M4782"/>
          <cell r="N4782">
            <v>103853</v>
          </cell>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608,92</v>
          </cell>
          <cell r="F4783" t="str">
            <v>8,41</v>
          </cell>
          <cell r="G4783" t="str">
            <v>600,51</v>
          </cell>
          <cell r="H4783" t="str">
            <v>0,00</v>
          </cell>
          <cell r="I4783" t="str">
            <v>0,00</v>
          </cell>
          <cell r="J4783" t="str">
            <v>0,00</v>
          </cell>
          <cell r="K4783">
            <v>600.51</v>
          </cell>
          <cell r="L4783">
            <v>600.51</v>
          </cell>
          <cell r="M4783"/>
          <cell r="N4783">
            <v>103854</v>
          </cell>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59,73</v>
          </cell>
          <cell r="F4784" t="str">
            <v>8,41</v>
          </cell>
          <cell r="G4784" t="str">
            <v>51,32</v>
          </cell>
          <cell r="H4784" t="str">
            <v>0,00</v>
          </cell>
          <cell r="I4784" t="str">
            <v>0,00</v>
          </cell>
          <cell r="J4784" t="str">
            <v>0,00</v>
          </cell>
          <cell r="K4784">
            <v>51.32</v>
          </cell>
          <cell r="L4784">
            <v>51.32</v>
          </cell>
          <cell r="M4784"/>
          <cell r="N4784">
            <v>103855</v>
          </cell>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18,08</v>
          </cell>
          <cell r="F4785" t="str">
            <v>7,37</v>
          </cell>
          <cell r="G4785" t="str">
            <v>10,71</v>
          </cell>
          <cell r="H4785" t="str">
            <v>0,00</v>
          </cell>
          <cell r="I4785" t="str">
            <v>0,00</v>
          </cell>
          <cell r="J4785" t="str">
            <v>0,00</v>
          </cell>
          <cell r="K4785">
            <v>10.71</v>
          </cell>
          <cell r="L4785">
            <v>10.71</v>
          </cell>
          <cell r="M4785"/>
          <cell r="N4785">
            <v>103856</v>
          </cell>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24,63</v>
          </cell>
          <cell r="F4786" t="str">
            <v>5,69</v>
          </cell>
          <cell r="G4786" t="str">
            <v>18,94</v>
          </cell>
          <cell r="H4786" t="str">
            <v>0,00</v>
          </cell>
          <cell r="I4786" t="str">
            <v>0,00</v>
          </cell>
          <cell r="J4786" t="str">
            <v>0,00</v>
          </cell>
          <cell r="K4786">
            <v>18.940000000000001</v>
          </cell>
          <cell r="L4786">
            <v>18.940000000000001</v>
          </cell>
          <cell r="M4786"/>
          <cell r="N4786">
            <v>103857</v>
          </cell>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29,59</v>
          </cell>
          <cell r="F4787" t="str">
            <v>6,50</v>
          </cell>
          <cell r="G4787" t="str">
            <v>23,09</v>
          </cell>
          <cell r="H4787" t="str">
            <v>0,00</v>
          </cell>
          <cell r="I4787" t="str">
            <v>0,00</v>
          </cell>
          <cell r="J4787" t="str">
            <v>0,00</v>
          </cell>
          <cell r="K4787">
            <v>23.09</v>
          </cell>
          <cell r="L4787">
            <v>23.09</v>
          </cell>
          <cell r="M4787"/>
          <cell r="N4787">
            <v>103858</v>
          </cell>
        </row>
        <row r="4788">
          <cell r="A4788">
            <v>103859</v>
          </cell>
          <cell r="B4788" t="str">
            <v>LUVA EM COBRE, DN 28 MM, SEM ANEL DE SOLDA, INSTALADO EM RAMAL E SUB-RAMAL DE GÁS MEDICINAL - FORNECIMENTO E INSTALAÇÃO. AF_04/2022</v>
          </cell>
          <cell r="C4788" t="str">
            <v>COMPOSIÇÃO</v>
          </cell>
          <cell r="D4788" t="str">
            <v>UN</v>
          </cell>
          <cell r="E4788" t="str">
            <v>28,61</v>
          </cell>
          <cell r="F4788" t="str">
            <v>10,23</v>
          </cell>
          <cell r="G4788" t="str">
            <v>18,38</v>
          </cell>
          <cell r="H4788" t="str">
            <v>0,00</v>
          </cell>
          <cell r="I4788" t="str">
            <v>0,00</v>
          </cell>
          <cell r="J4788" t="str">
            <v>0,00</v>
          </cell>
          <cell r="K4788">
            <v>18.38</v>
          </cell>
          <cell r="L4788">
            <v>18.38</v>
          </cell>
          <cell r="M4788"/>
          <cell r="N4788">
            <v>103859</v>
          </cell>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28,61</v>
          </cell>
          <cell r="F4789" t="str">
            <v>10,23</v>
          </cell>
          <cell r="G4789" t="str">
            <v>18,38</v>
          </cell>
          <cell r="H4789" t="str">
            <v>0,00</v>
          </cell>
          <cell r="I4789" t="str">
            <v>0,00</v>
          </cell>
          <cell r="J4789" t="str">
            <v>0,00</v>
          </cell>
          <cell r="K4789">
            <v>18.38</v>
          </cell>
          <cell r="L4789">
            <v>18.38</v>
          </cell>
          <cell r="M4789"/>
          <cell r="N4789">
            <v>103860</v>
          </cell>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100,23</v>
          </cell>
          <cell r="F4790" t="str">
            <v>10,20</v>
          </cell>
          <cell r="G4790" t="str">
            <v>90,03</v>
          </cell>
          <cell r="H4790" t="str">
            <v>0,00</v>
          </cell>
          <cell r="I4790" t="str">
            <v>0,00</v>
          </cell>
          <cell r="J4790" t="str">
            <v>0,00</v>
          </cell>
          <cell r="K4790">
            <v>90.03</v>
          </cell>
          <cell r="L4790">
            <v>90.03</v>
          </cell>
          <cell r="M4790"/>
          <cell r="N4790">
            <v>103861</v>
          </cell>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670,50</v>
          </cell>
          <cell r="F4791" t="str">
            <v>10,20</v>
          </cell>
          <cell r="G4791" t="str">
            <v>660,30</v>
          </cell>
          <cell r="H4791" t="str">
            <v>0,00</v>
          </cell>
          <cell r="I4791" t="str">
            <v>0,00</v>
          </cell>
          <cell r="J4791" t="str">
            <v>0,00</v>
          </cell>
          <cell r="K4791">
            <v>660.3</v>
          </cell>
          <cell r="L4791">
            <v>660.3</v>
          </cell>
          <cell r="M4791"/>
          <cell r="N4791">
            <v>103862</v>
          </cell>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38,29</v>
          </cell>
          <cell r="F4792" t="str">
            <v>6,60</v>
          </cell>
          <cell r="G4792" t="str">
            <v>31,69</v>
          </cell>
          <cell r="H4792" t="str">
            <v>0,00</v>
          </cell>
          <cell r="I4792" t="str">
            <v>0,00</v>
          </cell>
          <cell r="J4792" t="str">
            <v>0,00</v>
          </cell>
          <cell r="K4792">
            <v>31.69</v>
          </cell>
          <cell r="L4792">
            <v>31.69</v>
          </cell>
          <cell r="M4792"/>
          <cell r="N4792">
            <v>103863</v>
          </cell>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24,77</v>
          </cell>
          <cell r="F4793" t="str">
            <v>9,32</v>
          </cell>
          <cell r="G4793" t="str">
            <v>15,45</v>
          </cell>
          <cell r="H4793" t="str">
            <v>0,00</v>
          </cell>
          <cell r="I4793" t="str">
            <v>0,00</v>
          </cell>
          <cell r="J4793" t="str">
            <v>0,00</v>
          </cell>
          <cell r="K4793">
            <v>15.45</v>
          </cell>
          <cell r="L4793">
            <v>15.45</v>
          </cell>
          <cell r="M4793"/>
          <cell r="N4793">
            <v>103864</v>
          </cell>
        </row>
        <row r="4794">
          <cell r="A4794">
            <v>103865</v>
          </cell>
          <cell r="B4794" t="str">
            <v>TÊ EM COBRE, DN 15 MM, SEM ANEL DE SOLDA, INSTALADO EM RAMAL E SUB-RAMAL DE GÁS MEDICINAL - FORNECIMENTO E INSTALAÇÃO. AF_04/2022</v>
          </cell>
          <cell r="C4794" t="str">
            <v>COMPOSIÇÃO</v>
          </cell>
          <cell r="D4794" t="str">
            <v>UN</v>
          </cell>
          <cell r="E4794" t="str">
            <v>26,27</v>
          </cell>
          <cell r="F4794" t="str">
            <v>12,65</v>
          </cell>
          <cell r="G4794" t="str">
            <v>13,62</v>
          </cell>
          <cell r="H4794" t="str">
            <v>0,00</v>
          </cell>
          <cell r="I4794" t="str">
            <v>0,00</v>
          </cell>
          <cell r="J4794" t="str">
            <v>0,00</v>
          </cell>
          <cell r="K4794">
            <v>13.62</v>
          </cell>
          <cell r="L4794">
            <v>13.62</v>
          </cell>
          <cell r="M4794"/>
          <cell r="N4794">
            <v>103865</v>
          </cell>
        </row>
        <row r="4795">
          <cell r="A4795">
            <v>103866</v>
          </cell>
          <cell r="B4795" t="str">
            <v>TÊ EM COBRE, DN 22 MM, SEM ANEL DE SOLDA, INSTALADO EM RAMAL E SUB-RAMAL DE GÁS MEDICINAL - FORNECIMENTO E INSTALAÇÃO. AF_04/2022</v>
          </cell>
          <cell r="C4795" t="str">
            <v>COMPOSIÇÃO</v>
          </cell>
          <cell r="D4795" t="str">
            <v>UN</v>
          </cell>
          <cell r="E4795" t="str">
            <v>42,07</v>
          </cell>
          <cell r="F4795" t="str">
            <v>16,85</v>
          </cell>
          <cell r="G4795" t="str">
            <v>25,22</v>
          </cell>
          <cell r="H4795" t="str">
            <v>0,00</v>
          </cell>
          <cell r="I4795" t="str">
            <v>0,00</v>
          </cell>
          <cell r="J4795" t="str">
            <v>0,00</v>
          </cell>
          <cell r="K4795">
            <v>25.22</v>
          </cell>
          <cell r="L4795">
            <v>25.22</v>
          </cell>
          <cell r="M4795"/>
          <cell r="N4795">
            <v>103866</v>
          </cell>
        </row>
        <row r="4796">
          <cell r="A4796">
            <v>103867</v>
          </cell>
          <cell r="B4796" t="str">
            <v>TÊ EM COBRE, DN 28 MM, SEM ANEL DE SOLDA, INSTALADO EM RAMAL E SUB-RAMAL DE GÁS MEDICINAL - FORNECIMENTO E INSTALAÇÃO. AF_04/2022</v>
          </cell>
          <cell r="C4796" t="str">
            <v>COMPOSIÇÃO</v>
          </cell>
          <cell r="D4796" t="str">
            <v>UN</v>
          </cell>
          <cell r="E4796" t="str">
            <v>58,83</v>
          </cell>
          <cell r="F4796" t="str">
            <v>20,46</v>
          </cell>
          <cell r="G4796" t="str">
            <v>38,37</v>
          </cell>
          <cell r="H4796" t="str">
            <v>0,00</v>
          </cell>
          <cell r="I4796" t="str">
            <v>0,00</v>
          </cell>
          <cell r="J4796" t="str">
            <v>0,00</v>
          </cell>
          <cell r="K4796">
            <v>38.369999999999997</v>
          </cell>
          <cell r="L4796">
            <v>38.369999999999997</v>
          </cell>
          <cell r="M4796"/>
          <cell r="N4796">
            <v>103867</v>
          </cell>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20,28</v>
          </cell>
          <cell r="F4797" t="str">
            <v>10,19</v>
          </cell>
          <cell r="G4797" t="str">
            <v>10,09</v>
          </cell>
          <cell r="H4797" t="str">
            <v>0,00</v>
          </cell>
          <cell r="I4797" t="str">
            <v>0,00</v>
          </cell>
          <cell r="J4797" t="str">
            <v>0,00</v>
          </cell>
          <cell r="K4797">
            <v>10.09</v>
          </cell>
          <cell r="L4797">
            <v>10.09</v>
          </cell>
          <cell r="M4797"/>
          <cell r="N4797">
            <v>103874</v>
          </cell>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20,24</v>
          </cell>
          <cell r="F4798" t="str">
            <v>10,19</v>
          </cell>
          <cell r="G4798" t="str">
            <v>10,05</v>
          </cell>
          <cell r="H4798" t="str">
            <v>0,00</v>
          </cell>
          <cell r="I4798" t="str">
            <v>0,00</v>
          </cell>
          <cell r="J4798" t="str">
            <v>0,00</v>
          </cell>
          <cell r="K4798">
            <v>10.050000000000001</v>
          </cell>
          <cell r="L4798">
            <v>10.050000000000001</v>
          </cell>
          <cell r="M4798"/>
          <cell r="N4798">
            <v>103875</v>
          </cell>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25,03</v>
          </cell>
          <cell r="F4799" t="str">
            <v>6,59</v>
          </cell>
          <cell r="G4799" t="str">
            <v>18,44</v>
          </cell>
          <cell r="H4799" t="str">
            <v>0,00</v>
          </cell>
          <cell r="I4799" t="str">
            <v>0,00</v>
          </cell>
          <cell r="J4799" t="str">
            <v>0,00</v>
          </cell>
          <cell r="K4799">
            <v>18.440000000000001</v>
          </cell>
          <cell r="L4799">
            <v>18.440000000000001</v>
          </cell>
          <cell r="M4799"/>
          <cell r="N4799">
            <v>103876</v>
          </cell>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30,91</v>
          </cell>
          <cell r="F4800" t="str">
            <v>12,02</v>
          </cell>
          <cell r="G4800" t="str">
            <v>18,89</v>
          </cell>
          <cell r="H4800" t="str">
            <v>0,00</v>
          </cell>
          <cell r="I4800" t="str">
            <v>0,00</v>
          </cell>
          <cell r="J4800" t="str">
            <v>0,00</v>
          </cell>
          <cell r="K4800">
            <v>18.89</v>
          </cell>
          <cell r="L4800">
            <v>18.89</v>
          </cell>
          <cell r="M4800"/>
          <cell r="N4800">
            <v>103877</v>
          </cell>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30,58</v>
          </cell>
          <cell r="F4801" t="str">
            <v>12,02</v>
          </cell>
          <cell r="G4801" t="str">
            <v>18,56</v>
          </cell>
          <cell r="H4801" t="str">
            <v>0,00</v>
          </cell>
          <cell r="I4801" t="str">
            <v>0,00</v>
          </cell>
          <cell r="J4801" t="str">
            <v>0,00</v>
          </cell>
          <cell r="K4801">
            <v>18.559999999999999</v>
          </cell>
          <cell r="L4801">
            <v>18.559999999999999</v>
          </cell>
          <cell r="M4801"/>
          <cell r="N4801">
            <v>103878</v>
          </cell>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35,01</v>
          </cell>
          <cell r="F4802" t="str">
            <v>7,49</v>
          </cell>
          <cell r="G4802" t="str">
            <v>27,52</v>
          </cell>
          <cell r="H4802" t="str">
            <v>0,00</v>
          </cell>
          <cell r="I4802" t="str">
            <v>0,00</v>
          </cell>
          <cell r="J4802" t="str">
            <v>0,00</v>
          </cell>
          <cell r="K4802">
            <v>27.52</v>
          </cell>
          <cell r="L4802">
            <v>27.52</v>
          </cell>
          <cell r="M4802"/>
          <cell r="N4802">
            <v>103879</v>
          </cell>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39,00</v>
          </cell>
          <cell r="F4803" t="str">
            <v>8,28</v>
          </cell>
          <cell r="G4803" t="str">
            <v>30,72</v>
          </cell>
          <cell r="H4803" t="str">
            <v>0,00</v>
          </cell>
          <cell r="I4803" t="str">
            <v>0,00</v>
          </cell>
          <cell r="J4803" t="str">
            <v>0,00</v>
          </cell>
          <cell r="K4803">
            <v>30.72</v>
          </cell>
          <cell r="L4803">
            <v>30.72</v>
          </cell>
          <cell r="M4803"/>
          <cell r="N4803">
            <v>103880</v>
          </cell>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43,18</v>
          </cell>
          <cell r="F4804" t="str">
            <v>13,60</v>
          </cell>
          <cell r="G4804" t="str">
            <v>29,58</v>
          </cell>
          <cell r="H4804" t="str">
            <v>0,00</v>
          </cell>
          <cell r="I4804" t="str">
            <v>0,00</v>
          </cell>
          <cell r="J4804" t="str">
            <v>0,00</v>
          </cell>
          <cell r="K4804">
            <v>29.58</v>
          </cell>
          <cell r="L4804">
            <v>29.58</v>
          </cell>
          <cell r="M4804"/>
          <cell r="N4804">
            <v>103881</v>
          </cell>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41,13</v>
          </cell>
          <cell r="F4805" t="str">
            <v>13,60</v>
          </cell>
          <cell r="G4805" t="str">
            <v>27,53</v>
          </cell>
          <cell r="H4805" t="str">
            <v>0,00</v>
          </cell>
          <cell r="I4805" t="str">
            <v>0,00</v>
          </cell>
          <cell r="J4805" t="str">
            <v>0,00</v>
          </cell>
          <cell r="K4805">
            <v>27.53</v>
          </cell>
          <cell r="L4805">
            <v>27.53</v>
          </cell>
          <cell r="M4805"/>
          <cell r="N4805">
            <v>103882</v>
          </cell>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13,22</v>
          </cell>
          <cell r="F4806" t="str">
            <v>6,81</v>
          </cell>
          <cell r="G4806" t="str">
            <v>6,41</v>
          </cell>
          <cell r="H4806" t="str">
            <v>0,00</v>
          </cell>
          <cell r="I4806" t="str">
            <v>0,00</v>
          </cell>
          <cell r="J4806" t="str">
            <v>0,00</v>
          </cell>
          <cell r="K4806">
            <v>6.41</v>
          </cell>
          <cell r="L4806">
            <v>6.41</v>
          </cell>
          <cell r="M4806"/>
          <cell r="N4806">
            <v>103883</v>
          </cell>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13,26</v>
          </cell>
          <cell r="F4807" t="str">
            <v>6,81</v>
          </cell>
          <cell r="G4807" t="str">
            <v>6,45</v>
          </cell>
          <cell r="H4807" t="str">
            <v>0,00</v>
          </cell>
          <cell r="I4807" t="str">
            <v>0,00</v>
          </cell>
          <cell r="J4807" t="str">
            <v>0,00</v>
          </cell>
          <cell r="K4807">
            <v>6.45</v>
          </cell>
          <cell r="L4807">
            <v>6.45</v>
          </cell>
          <cell r="M4807"/>
          <cell r="N4807">
            <v>103884</v>
          </cell>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30,98</v>
          </cell>
          <cell r="F4808" t="str">
            <v>6,78</v>
          </cell>
          <cell r="G4808" t="str">
            <v>24,20</v>
          </cell>
          <cell r="H4808" t="str">
            <v>0,00</v>
          </cell>
          <cell r="I4808" t="str">
            <v>0,00</v>
          </cell>
          <cell r="J4808" t="str">
            <v>0,00</v>
          </cell>
          <cell r="K4808">
            <v>24.2</v>
          </cell>
          <cell r="L4808">
            <v>24.2</v>
          </cell>
          <cell r="M4808"/>
          <cell r="N4808">
            <v>103885</v>
          </cell>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523,77</v>
          </cell>
          <cell r="F4809" t="str">
            <v>6,77</v>
          </cell>
          <cell r="G4809" t="str">
            <v>517,00</v>
          </cell>
          <cell r="H4809" t="str">
            <v>0,00</v>
          </cell>
          <cell r="I4809" t="str">
            <v>0,00</v>
          </cell>
          <cell r="J4809" t="str">
            <v>0,00</v>
          </cell>
          <cell r="K4809">
            <v>517</v>
          </cell>
          <cell r="L4809">
            <v>517</v>
          </cell>
          <cell r="M4809"/>
          <cell r="N4809">
            <v>103886</v>
          </cell>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22,93</v>
          </cell>
          <cell r="F4810" t="str">
            <v>4,88</v>
          </cell>
          <cell r="G4810" t="str">
            <v>18,05</v>
          </cell>
          <cell r="H4810" t="str">
            <v>0,00</v>
          </cell>
          <cell r="I4810" t="str">
            <v>0,00</v>
          </cell>
          <cell r="J4810" t="str">
            <v>0,00</v>
          </cell>
          <cell r="K4810">
            <v>18.05</v>
          </cell>
          <cell r="L4810">
            <v>18.05</v>
          </cell>
          <cell r="M4810"/>
          <cell r="N4810">
            <v>103887</v>
          </cell>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18,62</v>
          </cell>
          <cell r="F4811" t="str">
            <v>8,02</v>
          </cell>
          <cell r="G4811" t="str">
            <v>10,60</v>
          </cell>
          <cell r="H4811" t="str">
            <v>0,00</v>
          </cell>
          <cell r="I4811" t="str">
            <v>0,00</v>
          </cell>
          <cell r="J4811" t="str">
            <v>0,00</v>
          </cell>
          <cell r="K4811">
            <v>10.6</v>
          </cell>
          <cell r="L4811">
            <v>10.6</v>
          </cell>
          <cell r="M4811"/>
          <cell r="N4811">
            <v>103888</v>
          </cell>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20,15</v>
          </cell>
          <cell r="F4812" t="str">
            <v>8,01</v>
          </cell>
          <cell r="G4812" t="str">
            <v>12,14</v>
          </cell>
          <cell r="H4812" t="str">
            <v>0,00</v>
          </cell>
          <cell r="I4812" t="str">
            <v>0,00</v>
          </cell>
          <cell r="J4812" t="str">
            <v>0,00</v>
          </cell>
          <cell r="K4812">
            <v>12.14</v>
          </cell>
          <cell r="L4812">
            <v>12.14</v>
          </cell>
          <cell r="M4812"/>
          <cell r="N4812">
            <v>103889</v>
          </cell>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608,29</v>
          </cell>
          <cell r="F4813" t="str">
            <v>8,00</v>
          </cell>
          <cell r="G4813" t="str">
            <v>600,29</v>
          </cell>
          <cell r="H4813" t="str">
            <v>0,00</v>
          </cell>
          <cell r="I4813" t="str">
            <v>0,00</v>
          </cell>
          <cell r="J4813" t="str">
            <v>0,00</v>
          </cell>
          <cell r="K4813">
            <v>600.29</v>
          </cell>
          <cell r="L4813">
            <v>600.29</v>
          </cell>
          <cell r="M4813"/>
          <cell r="N4813">
            <v>103890</v>
          </cell>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59,10</v>
          </cell>
          <cell r="F4814" t="str">
            <v>8,00</v>
          </cell>
          <cell r="G4814" t="str">
            <v>51,10</v>
          </cell>
          <cell r="H4814" t="str">
            <v>0,00</v>
          </cell>
          <cell r="I4814" t="str">
            <v>0,00</v>
          </cell>
          <cell r="J4814" t="str">
            <v>0,00</v>
          </cell>
          <cell r="K4814">
            <v>51.1</v>
          </cell>
          <cell r="L4814">
            <v>51.1</v>
          </cell>
          <cell r="M4814"/>
          <cell r="N4814">
            <v>103891</v>
          </cell>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18,11</v>
          </cell>
          <cell r="F4815" t="str">
            <v>7,40</v>
          </cell>
          <cell r="G4815" t="str">
            <v>10,71</v>
          </cell>
          <cell r="H4815" t="str">
            <v>0,00</v>
          </cell>
          <cell r="I4815" t="str">
            <v>0,00</v>
          </cell>
          <cell r="J4815" t="str">
            <v>0,00</v>
          </cell>
          <cell r="K4815">
            <v>10.71</v>
          </cell>
          <cell r="L4815">
            <v>10.71</v>
          </cell>
          <cell r="M4815"/>
          <cell r="N4815">
            <v>103892</v>
          </cell>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24,33</v>
          </cell>
          <cell r="F4816" t="str">
            <v>5,49</v>
          </cell>
          <cell r="G4816" t="str">
            <v>18,84</v>
          </cell>
          <cell r="H4816" t="str">
            <v>0,00</v>
          </cell>
          <cell r="I4816" t="str">
            <v>0,00</v>
          </cell>
          <cell r="J4816" t="str">
            <v>0,00</v>
          </cell>
          <cell r="K4816">
            <v>18.84</v>
          </cell>
          <cell r="L4816">
            <v>18.84</v>
          </cell>
          <cell r="M4816"/>
          <cell r="N4816">
            <v>103893</v>
          </cell>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29,29</v>
          </cell>
          <cell r="F4817" t="str">
            <v>6,28</v>
          </cell>
          <cell r="G4817" t="str">
            <v>23,01</v>
          </cell>
          <cell r="H4817" t="str">
            <v>0,00</v>
          </cell>
          <cell r="I4817" t="str">
            <v>0,00</v>
          </cell>
          <cell r="J4817" t="str">
            <v>0,00</v>
          </cell>
          <cell r="K4817">
            <v>23.01</v>
          </cell>
          <cell r="L4817">
            <v>23.01</v>
          </cell>
          <cell r="M4817"/>
          <cell r="N4817">
            <v>103894</v>
          </cell>
        </row>
        <row r="4818">
          <cell r="A4818">
            <v>103895</v>
          </cell>
          <cell r="B4818" t="str">
            <v>LUVA EM COBRE, DN 28 MM, SEM ANEL DE SOLDA, INSTALADO EM RAMAL E SUB-RAMAL DE AQUECIMENTO SOLAR - FORNECIMENTO E INSTALAÇÃO. AF_04/2022</v>
          </cell>
          <cell r="C4818" t="str">
            <v>COMPOSIÇÃO</v>
          </cell>
          <cell r="D4818" t="str">
            <v>UN</v>
          </cell>
          <cell r="E4818" t="str">
            <v>26,96</v>
          </cell>
          <cell r="F4818" t="str">
            <v>9,05</v>
          </cell>
          <cell r="G4818" t="str">
            <v>17,91</v>
          </cell>
          <cell r="H4818" t="str">
            <v>0,00</v>
          </cell>
          <cell r="I4818" t="str">
            <v>0,00</v>
          </cell>
          <cell r="J4818" t="str">
            <v>0,00</v>
          </cell>
          <cell r="K4818">
            <v>17.91</v>
          </cell>
          <cell r="L4818">
            <v>17.91</v>
          </cell>
          <cell r="M4818"/>
          <cell r="N4818">
            <v>103895</v>
          </cell>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26,96</v>
          </cell>
          <cell r="F4819" t="str">
            <v>9,05</v>
          </cell>
          <cell r="G4819" t="str">
            <v>17,91</v>
          </cell>
          <cell r="H4819" t="str">
            <v>0,00</v>
          </cell>
          <cell r="I4819" t="str">
            <v>0,00</v>
          </cell>
          <cell r="J4819" t="str">
            <v>0,00</v>
          </cell>
          <cell r="K4819">
            <v>17.91</v>
          </cell>
          <cell r="L4819">
            <v>17.91</v>
          </cell>
          <cell r="M4819"/>
          <cell r="N4819">
            <v>103896</v>
          </cell>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98,58</v>
          </cell>
          <cell r="F4820" t="str">
            <v>9,03</v>
          </cell>
          <cell r="G4820" t="str">
            <v>89,55</v>
          </cell>
          <cell r="H4820" t="str">
            <v>0,00</v>
          </cell>
          <cell r="I4820" t="str">
            <v>0,00</v>
          </cell>
          <cell r="J4820" t="str">
            <v>0,00</v>
          </cell>
          <cell r="K4820">
            <v>89.55</v>
          </cell>
          <cell r="L4820">
            <v>89.55</v>
          </cell>
          <cell r="M4820"/>
          <cell r="N4820">
            <v>103897</v>
          </cell>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668,85</v>
          </cell>
          <cell r="F4821" t="str">
            <v>9,03</v>
          </cell>
          <cell r="G4821" t="str">
            <v>659,82</v>
          </cell>
          <cell r="H4821" t="str">
            <v>0,00</v>
          </cell>
          <cell r="I4821" t="str">
            <v>0,00</v>
          </cell>
          <cell r="J4821" t="str">
            <v>0,00</v>
          </cell>
          <cell r="K4821">
            <v>659.82</v>
          </cell>
          <cell r="L4821">
            <v>659.82</v>
          </cell>
          <cell r="M4821"/>
          <cell r="N4821">
            <v>103898</v>
          </cell>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37,48</v>
          </cell>
          <cell r="F4822" t="str">
            <v>6,01</v>
          </cell>
          <cell r="G4822" t="str">
            <v>31,47</v>
          </cell>
          <cell r="H4822" t="str">
            <v>0,00</v>
          </cell>
          <cell r="I4822" t="str">
            <v>0,00</v>
          </cell>
          <cell r="J4822" t="str">
            <v>0,00</v>
          </cell>
          <cell r="K4822">
            <v>31.47</v>
          </cell>
          <cell r="L4822">
            <v>31.47</v>
          </cell>
          <cell r="M4822"/>
          <cell r="N4822">
            <v>103899</v>
          </cell>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23,49</v>
          </cell>
          <cell r="F4823" t="str">
            <v>8,53</v>
          </cell>
          <cell r="G4823" t="str">
            <v>14,96</v>
          </cell>
          <cell r="H4823" t="str">
            <v>0,00</v>
          </cell>
          <cell r="I4823" t="str">
            <v>0,00</v>
          </cell>
          <cell r="J4823" t="str">
            <v>0,00</v>
          </cell>
          <cell r="K4823">
            <v>14.96</v>
          </cell>
          <cell r="L4823">
            <v>14.96</v>
          </cell>
          <cell r="M4823"/>
          <cell r="N4823">
            <v>103900</v>
          </cell>
        </row>
        <row r="4824">
          <cell r="A4824">
            <v>103901</v>
          </cell>
          <cell r="B4824" t="str">
            <v>TÊ EM COBRE, DN 15 MM, SEM ANEL DE SOLDA, INSTALADO EM RAMAL E SUB-RAMAL DE AQUECIMENTO SOLAR - FORNECIMENTO E INSTALAÇÃO. AF_04/2022</v>
          </cell>
          <cell r="C4824" t="str">
            <v>COMPOSIÇÃO</v>
          </cell>
          <cell r="D4824" t="str">
            <v>UN</v>
          </cell>
          <cell r="E4824" t="str">
            <v>27,39</v>
          </cell>
          <cell r="F4824" t="str">
            <v>13,58</v>
          </cell>
          <cell r="G4824" t="str">
            <v>13,81</v>
          </cell>
          <cell r="H4824" t="str">
            <v>0,00</v>
          </cell>
          <cell r="I4824" t="str">
            <v>0,00</v>
          </cell>
          <cell r="J4824" t="str">
            <v>0,00</v>
          </cell>
          <cell r="K4824">
            <v>13.81</v>
          </cell>
          <cell r="L4824">
            <v>13.81</v>
          </cell>
          <cell r="M4824"/>
          <cell r="N4824">
            <v>103901</v>
          </cell>
        </row>
        <row r="4825">
          <cell r="A4825">
            <v>103902</v>
          </cell>
          <cell r="B4825" t="str">
            <v>TÊ EM COBRE, DN 22 MM, SEM ANEL DE SOLDA, INSTALADO EM RAMAL E SUB-RAMAL DE AQUECIMENTO SOLAR - FORNECIMENTO E INSTALAÇÃO. AF_04/2022</v>
          </cell>
          <cell r="C4825" t="str">
            <v>COMPOSIÇÃO</v>
          </cell>
          <cell r="D4825" t="str">
            <v>UN</v>
          </cell>
          <cell r="E4825" t="str">
            <v>40,85</v>
          </cell>
          <cell r="F4825" t="str">
            <v>16,02</v>
          </cell>
          <cell r="G4825" t="str">
            <v>24,83</v>
          </cell>
          <cell r="H4825" t="str">
            <v>0,00</v>
          </cell>
          <cell r="I4825" t="str">
            <v>0,00</v>
          </cell>
          <cell r="J4825" t="str">
            <v>0,00</v>
          </cell>
          <cell r="K4825">
            <v>24.83</v>
          </cell>
          <cell r="L4825">
            <v>24.83</v>
          </cell>
          <cell r="M4825"/>
          <cell r="N4825">
            <v>103902</v>
          </cell>
        </row>
        <row r="4826">
          <cell r="A4826">
            <v>103903</v>
          </cell>
          <cell r="B4826" t="str">
            <v>TÊ EM COBRE, DN 28 MM, SEM ANEL DE SOLDA, INSTALADO EM RAMAL E SUB-RAMAL DE AQUECIMENTO SOLAR - FORNECIMENTO E INSTALAÇÃO. AF_04/2022</v>
          </cell>
          <cell r="C4826" t="str">
            <v>COMPOSIÇÃO</v>
          </cell>
          <cell r="D4826" t="str">
            <v>UN</v>
          </cell>
          <cell r="E4826" t="str">
            <v>55,61</v>
          </cell>
          <cell r="F4826" t="str">
            <v>18,13</v>
          </cell>
          <cell r="G4826" t="str">
            <v>37,48</v>
          </cell>
          <cell r="H4826" t="str">
            <v>0,00</v>
          </cell>
          <cell r="I4826" t="str">
            <v>0,00</v>
          </cell>
          <cell r="J4826" t="str">
            <v>0,00</v>
          </cell>
          <cell r="K4826">
            <v>37.479999999999997</v>
          </cell>
          <cell r="L4826">
            <v>37.479999999999997</v>
          </cell>
          <cell r="M4826"/>
          <cell r="N4826">
            <v>103903</v>
          </cell>
        </row>
        <row r="4827">
          <cell r="A4827">
            <v>97895</v>
          </cell>
          <cell r="B4827" t="str">
            <v>CAIXA ENTERRADA HIDRÁULICA RETANGULAR, EM CONCRETO PRÉ-MOLDADO, DIMENSÕES INTERNAS: 0,3X0,3X0,3 M. AF_12/2020</v>
          </cell>
          <cell r="C4827" t="str">
            <v>COMPOSIÇÃO</v>
          </cell>
          <cell r="D4827" t="str">
            <v>UN</v>
          </cell>
          <cell r="E4827" t="str">
            <v>156,27</v>
          </cell>
          <cell r="F4827" t="str">
            <v>2,68</v>
          </cell>
          <cell r="G4827" t="str">
            <v>153,59</v>
          </cell>
          <cell r="H4827" t="str">
            <v>0,00</v>
          </cell>
          <cell r="I4827" t="str">
            <v>0,00</v>
          </cell>
          <cell r="J4827" t="str">
            <v>0,00</v>
          </cell>
          <cell r="K4827">
            <v>153.59</v>
          </cell>
          <cell r="L4827">
            <v>153.59</v>
          </cell>
          <cell r="M4827"/>
          <cell r="N4827">
            <v>97895</v>
          </cell>
        </row>
        <row r="4828">
          <cell r="A4828">
            <v>97896</v>
          </cell>
          <cell r="B4828" t="str">
            <v>CAIXA ENTERRADA HIDRÁULICA RETANGULAR, EM CONCRETO PRÉ-MOLDADO, DIMENSÕES INTERNAS: 0,4X0,4X0,4 M. AF_12/2020</v>
          </cell>
          <cell r="C4828" t="str">
            <v>COMPOSIÇÃO</v>
          </cell>
          <cell r="D4828" t="str">
            <v>UN</v>
          </cell>
          <cell r="E4828" t="str">
            <v>290,52</v>
          </cell>
          <cell r="F4828" t="str">
            <v>5,64</v>
          </cell>
          <cell r="G4828" t="str">
            <v>282,86</v>
          </cell>
          <cell r="H4828" t="str">
            <v>2,02</v>
          </cell>
          <cell r="I4828" t="str">
            <v>0,00</v>
          </cell>
          <cell r="J4828" t="str">
            <v>0,00</v>
          </cell>
          <cell r="K4828">
            <v>284.88</v>
          </cell>
          <cell r="L4828">
            <v>284.88</v>
          </cell>
          <cell r="M4828"/>
          <cell r="N4828">
            <v>97896</v>
          </cell>
        </row>
        <row r="4829">
          <cell r="A4829">
            <v>97897</v>
          </cell>
          <cell r="B4829" t="str">
            <v>CAIXA ENTERRADA HIDRÁULICA RETANGULAR, EM CONCRETO PRÉ-MOLDADO, DIMENSÕES INTERNAS: 0,6X0,6X0,5 M. AF_12/2020</v>
          </cell>
          <cell r="C4829" t="str">
            <v>COMPOSIÇÃO</v>
          </cell>
          <cell r="D4829" t="str">
            <v>UN</v>
          </cell>
          <cell r="E4829" t="str">
            <v>377,67</v>
          </cell>
          <cell r="F4829" t="str">
            <v>10,67</v>
          </cell>
          <cell r="G4829" t="str">
            <v>362,05</v>
          </cell>
          <cell r="H4829" t="str">
            <v>4,95</v>
          </cell>
          <cell r="I4829" t="str">
            <v>0,00</v>
          </cell>
          <cell r="J4829" t="str">
            <v>0,00</v>
          </cell>
          <cell r="K4829">
            <v>367</v>
          </cell>
          <cell r="L4829">
            <v>367</v>
          </cell>
          <cell r="M4829"/>
          <cell r="N4829">
            <v>97897</v>
          </cell>
        </row>
        <row r="4830">
          <cell r="A4830">
            <v>97898</v>
          </cell>
          <cell r="B4830" t="str">
            <v>CAIXA ENTERRADA HIDRÁULICA RETANGULAR, EM CONCRETO PRÉ-MOLDADO, DIMENSÕES INTERNAS: 0,8X0,8X0,5 M. AF_12/2020</v>
          </cell>
          <cell r="C4830" t="str">
            <v>COMPOSIÇÃO</v>
          </cell>
          <cell r="D4830" t="str">
            <v>UN</v>
          </cell>
          <cell r="E4830" t="str">
            <v>756,02</v>
          </cell>
          <cell r="F4830" t="str">
            <v>89,66</v>
          </cell>
          <cell r="G4830" t="str">
            <v>656,99</v>
          </cell>
          <cell r="H4830" t="str">
            <v>9,20</v>
          </cell>
          <cell r="I4830" t="str">
            <v>0,00</v>
          </cell>
          <cell r="J4830" t="str">
            <v>0,17</v>
          </cell>
          <cell r="K4830">
            <v>666.36</v>
          </cell>
          <cell r="L4830">
            <v>666.36</v>
          </cell>
          <cell r="M4830"/>
          <cell r="N4830">
            <v>97898</v>
          </cell>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186,65</v>
          </cell>
          <cell r="F4831" t="str">
            <v>86,46</v>
          </cell>
          <cell r="G4831" t="str">
            <v>99,72</v>
          </cell>
          <cell r="H4831" t="str">
            <v>0,36</v>
          </cell>
          <cell r="I4831" t="str">
            <v>0,00</v>
          </cell>
          <cell r="J4831" t="str">
            <v>0,11</v>
          </cell>
          <cell r="K4831">
            <v>100.19</v>
          </cell>
          <cell r="L4831">
            <v>100.19</v>
          </cell>
          <cell r="M4831"/>
          <cell r="N4831">
            <v>97900</v>
          </cell>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292,72</v>
          </cell>
          <cell r="F4832" t="str">
            <v>136,14</v>
          </cell>
          <cell r="G4832" t="str">
            <v>155,83</v>
          </cell>
          <cell r="H4832" t="str">
            <v>0,59</v>
          </cell>
          <cell r="I4832" t="str">
            <v>0,00</v>
          </cell>
          <cell r="J4832" t="str">
            <v>0,16</v>
          </cell>
          <cell r="K4832">
            <v>156.58000000000001</v>
          </cell>
          <cell r="L4832">
            <v>156.58000000000001</v>
          </cell>
          <cell r="M4832"/>
          <cell r="N4832">
            <v>97901</v>
          </cell>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566,63</v>
          </cell>
          <cell r="F4833" t="str">
            <v>257,75</v>
          </cell>
          <cell r="G4833" t="str">
            <v>306,64</v>
          </cell>
          <cell r="H4833" t="str">
            <v>1,94</v>
          </cell>
          <cell r="I4833" t="str">
            <v>0,00</v>
          </cell>
          <cell r="J4833" t="str">
            <v>0,30</v>
          </cell>
          <cell r="K4833">
            <v>308.88</v>
          </cell>
          <cell r="L4833">
            <v>308.88</v>
          </cell>
          <cell r="M4833"/>
          <cell r="N4833">
            <v>97902</v>
          </cell>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787,79</v>
          </cell>
          <cell r="F4834" t="str">
            <v>359,62</v>
          </cell>
          <cell r="G4834" t="str">
            <v>424,65</v>
          </cell>
          <cell r="H4834" t="str">
            <v>3,05</v>
          </cell>
          <cell r="I4834" t="str">
            <v>0,00</v>
          </cell>
          <cell r="J4834" t="str">
            <v>0,47</v>
          </cell>
          <cell r="K4834">
            <v>428.16999999999996</v>
          </cell>
          <cell r="L4834">
            <v>428.17</v>
          </cell>
          <cell r="M4834"/>
          <cell r="N4834">
            <v>97903</v>
          </cell>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920,97</v>
          </cell>
          <cell r="F4835" t="str">
            <v>390,96</v>
          </cell>
          <cell r="G4835" t="str">
            <v>526,10</v>
          </cell>
          <cell r="H4835" t="str">
            <v>3,41</v>
          </cell>
          <cell r="I4835" t="str">
            <v>0,00</v>
          </cell>
          <cell r="J4835" t="str">
            <v>0,50</v>
          </cell>
          <cell r="K4835">
            <v>530.01</v>
          </cell>
          <cell r="L4835">
            <v>530.01</v>
          </cell>
          <cell r="M4835"/>
          <cell r="N4835">
            <v>97904</v>
          </cell>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235,60</v>
          </cell>
          <cell r="F4836" t="str">
            <v>111,41</v>
          </cell>
          <cell r="G4836" t="str">
            <v>123,49</v>
          </cell>
          <cell r="H4836" t="str">
            <v>0,55</v>
          </cell>
          <cell r="I4836" t="str">
            <v>0,00</v>
          </cell>
          <cell r="J4836" t="str">
            <v>0,15</v>
          </cell>
          <cell r="K4836">
            <v>124.19</v>
          </cell>
          <cell r="L4836">
            <v>124.19</v>
          </cell>
          <cell r="M4836"/>
          <cell r="N4836">
            <v>97905</v>
          </cell>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434,96</v>
          </cell>
          <cell r="F4837" t="str">
            <v>200,39</v>
          </cell>
          <cell r="G4837" t="str">
            <v>232,43</v>
          </cell>
          <cell r="H4837" t="str">
            <v>1,87</v>
          </cell>
          <cell r="I4837" t="str">
            <v>0,00</v>
          </cell>
          <cell r="J4837" t="str">
            <v>0,27</v>
          </cell>
          <cell r="K4837">
            <v>234.57</v>
          </cell>
          <cell r="L4837">
            <v>234.57000000000002</v>
          </cell>
          <cell r="M4837"/>
          <cell r="N4837">
            <v>97906</v>
          </cell>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619,75</v>
          </cell>
          <cell r="F4838" t="str">
            <v>286,43</v>
          </cell>
          <cell r="G4838" t="str">
            <v>329,93</v>
          </cell>
          <cell r="H4838" t="str">
            <v>2,96</v>
          </cell>
          <cell r="I4838" t="str">
            <v>0,00</v>
          </cell>
          <cell r="J4838" t="str">
            <v>0,43</v>
          </cell>
          <cell r="K4838">
            <v>333.32</v>
          </cell>
          <cell r="L4838">
            <v>333.32</v>
          </cell>
          <cell r="M4838"/>
          <cell r="N4838">
            <v>97907</v>
          </cell>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722,15</v>
          </cell>
          <cell r="F4839" t="str">
            <v>304,32</v>
          </cell>
          <cell r="G4839" t="str">
            <v>414,06</v>
          </cell>
          <cell r="H4839" t="str">
            <v>3,32</v>
          </cell>
          <cell r="I4839" t="str">
            <v>0,00</v>
          </cell>
          <cell r="J4839" t="str">
            <v>0,45</v>
          </cell>
          <cell r="K4839">
            <v>417.83</v>
          </cell>
          <cell r="L4839">
            <v>417.83</v>
          </cell>
          <cell r="M4839"/>
          <cell r="N4839">
            <v>97908</v>
          </cell>
        </row>
        <row r="4840">
          <cell r="A4840">
            <v>98102</v>
          </cell>
          <cell r="B4840" t="str">
            <v>CAIXA DE GORDURA SIMPLES, CIRCULAR, EM CONCRETO PRÉ-MOLDADO, DIÂMETRO INTERNO = 0,4 M, ALTURA INTERNA = 0,4 M. AF_12/2020</v>
          </cell>
          <cell r="C4840" t="str">
            <v>COMPOSIÇÃO</v>
          </cell>
          <cell r="D4840" t="str">
            <v>UN</v>
          </cell>
          <cell r="E4840" t="str">
            <v>149,15</v>
          </cell>
          <cell r="F4840" t="str">
            <v>4,60</v>
          </cell>
          <cell r="G4840" t="str">
            <v>142,81</v>
          </cell>
          <cell r="H4840" t="str">
            <v>1,74</v>
          </cell>
          <cell r="I4840" t="str">
            <v>0,00</v>
          </cell>
          <cell r="J4840" t="str">
            <v>0,00</v>
          </cell>
          <cell r="K4840">
            <v>144.55000000000001</v>
          </cell>
          <cell r="L4840">
            <v>144.55000000000001</v>
          </cell>
          <cell r="M4840"/>
          <cell r="N4840">
            <v>98102</v>
          </cell>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368,57</v>
          </cell>
          <cell r="F4841" t="str">
            <v>171,15</v>
          </cell>
          <cell r="G4841" t="str">
            <v>196,90</v>
          </cell>
          <cell r="H4841" t="str">
            <v>0,39</v>
          </cell>
          <cell r="I4841" t="str">
            <v>0,00</v>
          </cell>
          <cell r="J4841" t="str">
            <v>0,13</v>
          </cell>
          <cell r="K4841">
            <v>197.42000000000002</v>
          </cell>
          <cell r="L4841">
            <v>197.42</v>
          </cell>
          <cell r="M4841"/>
          <cell r="N4841">
            <v>98104</v>
          </cell>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640,86</v>
          </cell>
          <cell r="F4842" t="str">
            <v>301,72</v>
          </cell>
          <cell r="G4842" t="str">
            <v>338,10</v>
          </cell>
          <cell r="H4842" t="str">
            <v>0,80</v>
          </cell>
          <cell r="I4842" t="str">
            <v>0,00</v>
          </cell>
          <cell r="J4842" t="str">
            <v>0,24</v>
          </cell>
          <cell r="K4842">
            <v>339.14000000000004</v>
          </cell>
          <cell r="L4842">
            <v>339.14000000000004</v>
          </cell>
          <cell r="M4842"/>
          <cell r="N4842">
            <v>98105</v>
          </cell>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1.055,11</v>
          </cell>
          <cell r="F4843" t="str">
            <v>494,09</v>
          </cell>
          <cell r="G4843" t="str">
            <v>558,40</v>
          </cell>
          <cell r="H4843" t="str">
            <v>2,19</v>
          </cell>
          <cell r="I4843" t="str">
            <v>0,00</v>
          </cell>
          <cell r="J4843" t="str">
            <v>0,43</v>
          </cell>
          <cell r="K4843">
            <v>561.02</v>
          </cell>
          <cell r="L4843">
            <v>561.02</v>
          </cell>
          <cell r="M4843"/>
          <cell r="N4843">
            <v>98106</v>
          </cell>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266,58</v>
          </cell>
          <cell r="F4844" t="str">
            <v>126,56</v>
          </cell>
          <cell r="G4844" t="str">
            <v>139,58</v>
          </cell>
          <cell r="H4844" t="str">
            <v>0,34</v>
          </cell>
          <cell r="I4844" t="str">
            <v>0,00</v>
          </cell>
          <cell r="J4844" t="str">
            <v>0,10</v>
          </cell>
          <cell r="K4844">
            <v>140.02000000000001</v>
          </cell>
          <cell r="L4844">
            <v>140.02000000000001</v>
          </cell>
          <cell r="M4844"/>
          <cell r="N4844">
            <v>98107</v>
          </cell>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476,24</v>
          </cell>
          <cell r="F4845" t="str">
            <v>229,86</v>
          </cell>
          <cell r="G4845" t="str">
            <v>245,46</v>
          </cell>
          <cell r="H4845" t="str">
            <v>0,72</v>
          </cell>
          <cell r="I4845" t="str">
            <v>0,00</v>
          </cell>
          <cell r="J4845" t="str">
            <v>0,20</v>
          </cell>
          <cell r="K4845">
            <v>246.38</v>
          </cell>
          <cell r="L4845">
            <v>246.38</v>
          </cell>
          <cell r="M4845"/>
          <cell r="N4845">
            <v>98108</v>
          </cell>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181,92</v>
          </cell>
          <cell r="F4846" t="str">
            <v>86,28</v>
          </cell>
          <cell r="G4846" t="str">
            <v>95,17</v>
          </cell>
          <cell r="H4846" t="str">
            <v>0,36</v>
          </cell>
          <cell r="I4846" t="str">
            <v>0,00</v>
          </cell>
          <cell r="J4846" t="str">
            <v>0,11</v>
          </cell>
          <cell r="K4846">
            <v>95.64</v>
          </cell>
          <cell r="L4846">
            <v>95.64</v>
          </cell>
          <cell r="M4846"/>
          <cell r="N4846">
            <v>99250</v>
          </cell>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284,59</v>
          </cell>
          <cell r="F4847" t="str">
            <v>135,80</v>
          </cell>
          <cell r="G4847" t="str">
            <v>148,04</v>
          </cell>
          <cell r="H4847" t="str">
            <v>0,59</v>
          </cell>
          <cell r="I4847" t="str">
            <v>0,00</v>
          </cell>
          <cell r="J4847" t="str">
            <v>0,16</v>
          </cell>
          <cell r="K4847">
            <v>148.79</v>
          </cell>
          <cell r="L4847">
            <v>148.79</v>
          </cell>
          <cell r="M4847"/>
          <cell r="N4847">
            <v>99251</v>
          </cell>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548,40</v>
          </cell>
          <cell r="F4848" t="str">
            <v>257,02</v>
          </cell>
          <cell r="G4848" t="str">
            <v>289,17</v>
          </cell>
          <cell r="H4848" t="str">
            <v>1,92</v>
          </cell>
          <cell r="I4848" t="str">
            <v>0,00</v>
          </cell>
          <cell r="J4848" t="str">
            <v>0,29</v>
          </cell>
          <cell r="K4848">
            <v>291.38</v>
          </cell>
          <cell r="L4848">
            <v>291.38000000000005</v>
          </cell>
          <cell r="M4848"/>
          <cell r="N4848">
            <v>99253</v>
          </cell>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762,80</v>
          </cell>
          <cell r="F4849" t="str">
            <v>358,62</v>
          </cell>
          <cell r="G4849" t="str">
            <v>400,70</v>
          </cell>
          <cell r="H4849" t="str">
            <v>3,02</v>
          </cell>
          <cell r="I4849" t="str">
            <v>0,00</v>
          </cell>
          <cell r="J4849" t="str">
            <v>0,46</v>
          </cell>
          <cell r="K4849">
            <v>404.18</v>
          </cell>
          <cell r="L4849">
            <v>404.17999999999995</v>
          </cell>
          <cell r="M4849"/>
          <cell r="N4849">
            <v>99255</v>
          </cell>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888,65</v>
          </cell>
          <cell r="F4850" t="str">
            <v>389,68</v>
          </cell>
          <cell r="G4850" t="str">
            <v>495,11</v>
          </cell>
          <cell r="H4850" t="str">
            <v>3,38</v>
          </cell>
          <cell r="I4850" t="str">
            <v>0,00</v>
          </cell>
          <cell r="J4850" t="str">
            <v>0,48</v>
          </cell>
          <cell r="K4850">
            <v>498.97</v>
          </cell>
          <cell r="L4850">
            <v>498.97</v>
          </cell>
          <cell r="M4850"/>
          <cell r="N4850">
            <v>99257</v>
          </cell>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230,44</v>
          </cell>
          <cell r="F4851" t="str">
            <v>111,21</v>
          </cell>
          <cell r="G4851" t="str">
            <v>118,53</v>
          </cell>
          <cell r="H4851" t="str">
            <v>0,55</v>
          </cell>
          <cell r="I4851" t="str">
            <v>0,00</v>
          </cell>
          <cell r="J4851" t="str">
            <v>0,15</v>
          </cell>
          <cell r="K4851">
            <v>119.23</v>
          </cell>
          <cell r="L4851">
            <v>119.23</v>
          </cell>
          <cell r="M4851"/>
          <cell r="N4851">
            <v>99258</v>
          </cell>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423,48</v>
          </cell>
          <cell r="F4852" t="str">
            <v>199,94</v>
          </cell>
          <cell r="G4852" t="str">
            <v>221,43</v>
          </cell>
          <cell r="H4852" t="str">
            <v>1,85</v>
          </cell>
          <cell r="I4852" t="str">
            <v>0,00</v>
          </cell>
          <cell r="J4852" t="str">
            <v>0,26</v>
          </cell>
          <cell r="K4852">
            <v>223.54000000000002</v>
          </cell>
          <cell r="L4852">
            <v>223.54</v>
          </cell>
          <cell r="M4852"/>
          <cell r="N4852">
            <v>99260</v>
          </cell>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603,37</v>
          </cell>
          <cell r="F4853" t="str">
            <v>285,77</v>
          </cell>
          <cell r="G4853" t="str">
            <v>314,23</v>
          </cell>
          <cell r="H4853" t="str">
            <v>2,94</v>
          </cell>
          <cell r="I4853" t="str">
            <v>0,00</v>
          </cell>
          <cell r="J4853" t="str">
            <v>0,43</v>
          </cell>
          <cell r="K4853">
            <v>317.60000000000002</v>
          </cell>
          <cell r="L4853">
            <v>317.60000000000002</v>
          </cell>
          <cell r="M4853"/>
          <cell r="N4853">
            <v>99262</v>
          </cell>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700,01</v>
          </cell>
          <cell r="F4854" t="str">
            <v>303,45</v>
          </cell>
          <cell r="G4854" t="str">
            <v>392,83</v>
          </cell>
          <cell r="H4854" t="str">
            <v>3,29</v>
          </cell>
          <cell r="I4854" t="str">
            <v>0,00</v>
          </cell>
          <cell r="J4854" t="str">
            <v>0,44</v>
          </cell>
          <cell r="K4854">
            <v>396.56</v>
          </cell>
          <cell r="L4854">
            <v>396.56</v>
          </cell>
          <cell r="M4854"/>
          <cell r="N4854">
            <v>99264</v>
          </cell>
        </row>
        <row r="4855">
          <cell r="A4855">
            <v>102587</v>
          </cell>
          <cell r="B4855" t="str">
            <v>FURO EM CAIXA D'ÁGUA COM ESPESSURA DE 2 ATÉ 5 MM E DIÂMETRO DE 15 MM. AF_06/2021</v>
          </cell>
          <cell r="C4855" t="str">
            <v>COMPOSIÇÃO</v>
          </cell>
          <cell r="D4855" t="str">
            <v>UN</v>
          </cell>
          <cell r="E4855" t="str">
            <v>3,77</v>
          </cell>
          <cell r="F4855" t="str">
            <v>2,94</v>
          </cell>
          <cell r="G4855" t="str">
            <v>0,83</v>
          </cell>
          <cell r="H4855" t="str">
            <v>0,00</v>
          </cell>
          <cell r="I4855" t="str">
            <v>0,00</v>
          </cell>
          <cell r="J4855" t="str">
            <v>0,00</v>
          </cell>
          <cell r="K4855">
            <v>0.83</v>
          </cell>
          <cell r="L4855">
            <v>0.83</v>
          </cell>
          <cell r="M4855"/>
          <cell r="N4855">
            <v>102587</v>
          </cell>
        </row>
        <row r="4856">
          <cell r="A4856">
            <v>102588</v>
          </cell>
          <cell r="B4856" t="str">
            <v>FURO EM CAIXA D'ÁGUA COM ESPESSURA DE 6 ATÉ 8 MM E DIÂMETRO DE 15 MM. AF_06/2021</v>
          </cell>
          <cell r="C4856" t="str">
            <v>COMPOSIÇÃO</v>
          </cell>
          <cell r="D4856" t="str">
            <v>UN</v>
          </cell>
          <cell r="E4856" t="str">
            <v>5,45</v>
          </cell>
          <cell r="F4856" t="str">
            <v>4,22</v>
          </cell>
          <cell r="G4856" t="str">
            <v>1,23</v>
          </cell>
          <cell r="H4856" t="str">
            <v>0,00</v>
          </cell>
          <cell r="I4856" t="str">
            <v>0,00</v>
          </cell>
          <cell r="J4856" t="str">
            <v>0,00</v>
          </cell>
          <cell r="K4856">
            <v>1.23</v>
          </cell>
          <cell r="L4856">
            <v>1.23</v>
          </cell>
          <cell r="M4856"/>
          <cell r="N4856">
            <v>102588</v>
          </cell>
        </row>
        <row r="4857">
          <cell r="A4857">
            <v>102589</v>
          </cell>
          <cell r="B4857" t="str">
            <v>FURO EM CAIXA D'ÁGUA COM ESPESSURA DE 2 ATÉ 5 MM E DIÂMETRO DE 20 MM. AF_06/2021</v>
          </cell>
          <cell r="C4857" t="str">
            <v>COMPOSIÇÃO</v>
          </cell>
          <cell r="D4857" t="str">
            <v>UN</v>
          </cell>
          <cell r="E4857" t="str">
            <v>4,19</v>
          </cell>
          <cell r="F4857" t="str">
            <v>3,26</v>
          </cell>
          <cell r="G4857" t="str">
            <v>0,93</v>
          </cell>
          <cell r="H4857" t="str">
            <v>0,00</v>
          </cell>
          <cell r="I4857" t="str">
            <v>0,00</v>
          </cell>
          <cell r="J4857" t="str">
            <v>0,00</v>
          </cell>
          <cell r="K4857">
            <v>0.93</v>
          </cell>
          <cell r="L4857">
            <v>0.93</v>
          </cell>
          <cell r="M4857"/>
          <cell r="N4857">
            <v>102589</v>
          </cell>
        </row>
        <row r="4858">
          <cell r="A4858">
            <v>102590</v>
          </cell>
          <cell r="B4858" t="str">
            <v>FURO EM CAIXA D'ÁGUA COM ESPESSURA DE 6 ATÉ 8 MM E DIÂMETRO DE 20 MM. AF_06/2021</v>
          </cell>
          <cell r="C4858" t="str">
            <v>COMPOSIÇÃO</v>
          </cell>
          <cell r="D4858" t="str">
            <v>UN</v>
          </cell>
          <cell r="E4858" t="str">
            <v>5,88</v>
          </cell>
          <cell r="F4858" t="str">
            <v>4,57</v>
          </cell>
          <cell r="G4858" t="str">
            <v>1,31</v>
          </cell>
          <cell r="H4858" t="str">
            <v>0,00</v>
          </cell>
          <cell r="I4858" t="str">
            <v>0,00</v>
          </cell>
          <cell r="J4858" t="str">
            <v>0,00</v>
          </cell>
          <cell r="K4858">
            <v>1.31</v>
          </cell>
          <cell r="L4858">
            <v>1.31</v>
          </cell>
          <cell r="M4858"/>
          <cell r="N4858">
            <v>102590</v>
          </cell>
        </row>
        <row r="4859">
          <cell r="A4859">
            <v>102591</v>
          </cell>
          <cell r="B4859" t="str">
            <v>FURO EM CAIXA D'ÁGUA COM ESPESSURA DE 2 ATÉ 5 MM E DIÂMETRO DE 25 MM. AF_06/2021</v>
          </cell>
          <cell r="C4859" t="str">
            <v>COMPOSIÇÃO</v>
          </cell>
          <cell r="D4859" t="str">
            <v>UN</v>
          </cell>
          <cell r="E4859" t="str">
            <v>4,61</v>
          </cell>
          <cell r="F4859" t="str">
            <v>3,60</v>
          </cell>
          <cell r="G4859" t="str">
            <v>1,01</v>
          </cell>
          <cell r="H4859" t="str">
            <v>0,00</v>
          </cell>
          <cell r="I4859" t="str">
            <v>0,00</v>
          </cell>
          <cell r="J4859" t="str">
            <v>0,00</v>
          </cell>
          <cell r="K4859">
            <v>1.01</v>
          </cell>
          <cell r="L4859">
            <v>1.01</v>
          </cell>
          <cell r="M4859"/>
          <cell r="N4859">
            <v>102591</v>
          </cell>
        </row>
        <row r="4860">
          <cell r="A4860">
            <v>102592</v>
          </cell>
          <cell r="B4860" t="str">
            <v>FURO EM CAIXA D'ÁGUA COM ESPESSURA DE 6 ATÉ 8 MM E DIÂMETRO DE 25 MM. AF_06/2021</v>
          </cell>
          <cell r="C4860" t="str">
            <v>COMPOSIÇÃO</v>
          </cell>
          <cell r="D4860" t="str">
            <v>UN</v>
          </cell>
          <cell r="E4860" t="str">
            <v>6,30</v>
          </cell>
          <cell r="F4860" t="str">
            <v>4,91</v>
          </cell>
          <cell r="G4860" t="str">
            <v>1,39</v>
          </cell>
          <cell r="H4860" t="str">
            <v>0,00</v>
          </cell>
          <cell r="I4860" t="str">
            <v>0,00</v>
          </cell>
          <cell r="J4860" t="str">
            <v>0,00</v>
          </cell>
          <cell r="K4860">
            <v>1.39</v>
          </cell>
          <cell r="L4860">
            <v>1.39</v>
          </cell>
          <cell r="M4860"/>
          <cell r="N4860">
            <v>102592</v>
          </cell>
        </row>
        <row r="4861">
          <cell r="A4861">
            <v>102593</v>
          </cell>
          <cell r="B4861" t="str">
            <v>FURO EM CAIXA D'ÁGUA COM ESPESSURA DE 2 ATÉ 5 MM E DIÂMETRO DE 32 MM. AF_06/2021</v>
          </cell>
          <cell r="C4861" t="str">
            <v>COMPOSIÇÃO</v>
          </cell>
          <cell r="D4861" t="str">
            <v>UN</v>
          </cell>
          <cell r="E4861" t="str">
            <v>5,21</v>
          </cell>
          <cell r="F4861" t="str">
            <v>4,04</v>
          </cell>
          <cell r="G4861" t="str">
            <v>1,17</v>
          </cell>
          <cell r="H4861" t="str">
            <v>0,00</v>
          </cell>
          <cell r="I4861" t="str">
            <v>0,00</v>
          </cell>
          <cell r="J4861" t="str">
            <v>0,00</v>
          </cell>
          <cell r="K4861">
            <v>1.17</v>
          </cell>
          <cell r="L4861">
            <v>1.17</v>
          </cell>
          <cell r="M4861"/>
          <cell r="N4861">
            <v>102593</v>
          </cell>
        </row>
        <row r="4862">
          <cell r="A4862">
            <v>102594</v>
          </cell>
          <cell r="B4862" t="str">
            <v>FURO EM CAIXA D'ÁGUA COM ESPESSURA DE 6 ATÉ 8 MM E DIÂMETRO DE 32 MM. AF_06/2021</v>
          </cell>
          <cell r="C4862" t="str">
            <v>COMPOSIÇÃO</v>
          </cell>
          <cell r="D4862" t="str">
            <v>UN</v>
          </cell>
          <cell r="E4862" t="str">
            <v>6,90</v>
          </cell>
          <cell r="F4862" t="str">
            <v>5,34</v>
          </cell>
          <cell r="G4862" t="str">
            <v>1,56</v>
          </cell>
          <cell r="H4862" t="str">
            <v>0,00</v>
          </cell>
          <cell r="I4862" t="str">
            <v>0,00</v>
          </cell>
          <cell r="J4862" t="str">
            <v>0,00</v>
          </cell>
          <cell r="K4862">
            <v>1.56</v>
          </cell>
          <cell r="L4862">
            <v>1.56</v>
          </cell>
          <cell r="M4862"/>
          <cell r="N4862">
            <v>102594</v>
          </cell>
        </row>
        <row r="4863">
          <cell r="A4863">
            <v>102595</v>
          </cell>
          <cell r="B4863" t="str">
            <v>FURO EM CAIXA D'ÁGUA COM ESPESSURA DE 2 ATÉ 5 MM E DIÂMETRO DE 40 MM. AF_06/2021</v>
          </cell>
          <cell r="C4863" t="str">
            <v>COMPOSIÇÃO</v>
          </cell>
          <cell r="D4863" t="str">
            <v>UN</v>
          </cell>
          <cell r="E4863" t="str">
            <v>5,89</v>
          </cell>
          <cell r="F4863" t="str">
            <v>4,58</v>
          </cell>
          <cell r="G4863" t="str">
            <v>1,31</v>
          </cell>
          <cell r="H4863" t="str">
            <v>0,00</v>
          </cell>
          <cell r="I4863" t="str">
            <v>0,00</v>
          </cell>
          <cell r="J4863" t="str">
            <v>0,00</v>
          </cell>
          <cell r="K4863">
            <v>1.31</v>
          </cell>
          <cell r="L4863">
            <v>1.31</v>
          </cell>
          <cell r="M4863"/>
          <cell r="N4863">
            <v>102595</v>
          </cell>
        </row>
        <row r="4864">
          <cell r="A4864">
            <v>102596</v>
          </cell>
          <cell r="B4864" t="str">
            <v>FURO EM CAIXA D'ÁGUA COM ESPESSURA DE 6 ATÉ 8 MM E DIÂMETRO DE 40 MM. AF_06/2021</v>
          </cell>
          <cell r="C4864" t="str">
            <v>COMPOSIÇÃO</v>
          </cell>
          <cell r="D4864" t="str">
            <v>UN</v>
          </cell>
          <cell r="E4864" t="str">
            <v>7,57</v>
          </cell>
          <cell r="F4864" t="str">
            <v>5,86</v>
          </cell>
          <cell r="G4864" t="str">
            <v>1,71</v>
          </cell>
          <cell r="H4864" t="str">
            <v>0,00</v>
          </cell>
          <cell r="I4864" t="str">
            <v>0,00</v>
          </cell>
          <cell r="J4864" t="str">
            <v>0,00</v>
          </cell>
          <cell r="K4864">
            <v>1.71</v>
          </cell>
          <cell r="L4864">
            <v>1.71</v>
          </cell>
          <cell r="M4864"/>
          <cell r="N4864">
            <v>102596</v>
          </cell>
        </row>
        <row r="4865">
          <cell r="A4865">
            <v>102597</v>
          </cell>
          <cell r="B4865" t="str">
            <v>FURO EM CAIXA D'ÁGUA COM ESPESSURA DE 2 ATÉ 5 MM E DIÂMETRO DE 50 MM. AF_06/2021</v>
          </cell>
          <cell r="C4865" t="str">
            <v>COMPOSIÇÃO</v>
          </cell>
          <cell r="D4865" t="str">
            <v>UN</v>
          </cell>
          <cell r="E4865" t="str">
            <v>6,73</v>
          </cell>
          <cell r="F4865" t="str">
            <v>5,21</v>
          </cell>
          <cell r="G4865" t="str">
            <v>1,52</v>
          </cell>
          <cell r="H4865" t="str">
            <v>0,00</v>
          </cell>
          <cell r="I4865" t="str">
            <v>0,00</v>
          </cell>
          <cell r="J4865" t="str">
            <v>0,00</v>
          </cell>
          <cell r="K4865">
            <v>1.52</v>
          </cell>
          <cell r="L4865">
            <v>1.52</v>
          </cell>
          <cell r="M4865"/>
          <cell r="N4865">
            <v>102597</v>
          </cell>
        </row>
        <row r="4866">
          <cell r="A4866">
            <v>102598</v>
          </cell>
          <cell r="B4866" t="str">
            <v>FURO EM CAIXA D'ÁGUA COM ESPESSURA DE 6 ATÉ 8 MM E DIÂMETRO DE 50 MM. AF_06/2021</v>
          </cell>
          <cell r="C4866" t="str">
            <v>COMPOSIÇÃO</v>
          </cell>
          <cell r="D4866" t="str">
            <v>UN</v>
          </cell>
          <cell r="E4866" t="str">
            <v>8,42</v>
          </cell>
          <cell r="F4866" t="str">
            <v>6,53</v>
          </cell>
          <cell r="G4866" t="str">
            <v>1,89</v>
          </cell>
          <cell r="H4866" t="str">
            <v>0,00</v>
          </cell>
          <cell r="I4866" t="str">
            <v>0,00</v>
          </cell>
          <cell r="J4866" t="str">
            <v>0,00</v>
          </cell>
          <cell r="K4866">
            <v>1.89</v>
          </cell>
          <cell r="L4866">
            <v>1.89</v>
          </cell>
          <cell r="M4866"/>
          <cell r="N4866">
            <v>102598</v>
          </cell>
        </row>
        <row r="4867">
          <cell r="A4867">
            <v>102599</v>
          </cell>
          <cell r="B4867" t="str">
            <v>FURO EM CAIXA D'ÁGUA COM ESPESSURA DE 2 ATÉ 5 MM E DIÂMETRO DE 60 MM. AF_06/2021</v>
          </cell>
          <cell r="C4867" t="str">
            <v>COMPOSIÇÃO</v>
          </cell>
          <cell r="D4867" t="str">
            <v>UN</v>
          </cell>
          <cell r="E4867" t="str">
            <v>7,59</v>
          </cell>
          <cell r="F4867" t="str">
            <v>5,88</v>
          </cell>
          <cell r="G4867" t="str">
            <v>1,71</v>
          </cell>
          <cell r="H4867" t="str">
            <v>0,00</v>
          </cell>
          <cell r="I4867" t="str">
            <v>0,00</v>
          </cell>
          <cell r="J4867" t="str">
            <v>0,00</v>
          </cell>
          <cell r="K4867">
            <v>1.71</v>
          </cell>
          <cell r="L4867">
            <v>1.71</v>
          </cell>
          <cell r="M4867"/>
          <cell r="N4867">
            <v>102599</v>
          </cell>
        </row>
        <row r="4868">
          <cell r="A4868">
            <v>102600</v>
          </cell>
          <cell r="B4868" t="str">
            <v>FURO EM CAIXA D'ÁGUA COM ESPESSURA DE 6 ATÉ 8 MM E DIÂMETRO DE 60 MM. AF_06/2021</v>
          </cell>
          <cell r="C4868" t="str">
            <v>COMPOSIÇÃO</v>
          </cell>
          <cell r="D4868" t="str">
            <v>UN</v>
          </cell>
          <cell r="E4868" t="str">
            <v>9,28</v>
          </cell>
          <cell r="F4868" t="str">
            <v>7,19</v>
          </cell>
          <cell r="G4868" t="str">
            <v>2,09</v>
          </cell>
          <cell r="H4868" t="str">
            <v>0,00</v>
          </cell>
          <cell r="I4868" t="str">
            <v>0,00</v>
          </cell>
          <cell r="J4868" t="str">
            <v>0,00</v>
          </cell>
          <cell r="K4868">
            <v>2.09</v>
          </cell>
          <cell r="L4868">
            <v>2.09</v>
          </cell>
          <cell r="M4868"/>
          <cell r="N4868">
            <v>102600</v>
          </cell>
        </row>
        <row r="4869">
          <cell r="A4869">
            <v>102601</v>
          </cell>
          <cell r="B4869" t="str">
            <v>FURO EM CAIXA D'ÁGUA COM ESPESSURA DE 2 ATÉ 5 MM E DIÂMETRO DE 75 MM. AF_06/2021</v>
          </cell>
          <cell r="C4869" t="str">
            <v>COMPOSIÇÃO</v>
          </cell>
          <cell r="D4869" t="str">
            <v>UN</v>
          </cell>
          <cell r="E4869" t="str">
            <v>8,87</v>
          </cell>
          <cell r="F4869" t="str">
            <v>6,86</v>
          </cell>
          <cell r="G4869" t="str">
            <v>2,01</v>
          </cell>
          <cell r="H4869" t="str">
            <v>0,00</v>
          </cell>
          <cell r="I4869" t="str">
            <v>0,00</v>
          </cell>
          <cell r="J4869" t="str">
            <v>0,00</v>
          </cell>
          <cell r="K4869">
            <v>2.0099999999999998</v>
          </cell>
          <cell r="L4869">
            <v>2.0099999999999998</v>
          </cell>
          <cell r="M4869"/>
          <cell r="N4869">
            <v>102601</v>
          </cell>
        </row>
        <row r="4870">
          <cell r="A4870">
            <v>102602</v>
          </cell>
          <cell r="B4870" t="str">
            <v>FURO EM CAIXA D'ÁGUA COM ESPESSURA DE 6 ATÉ 8 MM E DIÂMETRO DE 75 MM. AF_06/2021</v>
          </cell>
          <cell r="C4870" t="str">
            <v>COMPOSIÇÃO</v>
          </cell>
          <cell r="D4870" t="str">
            <v>UN</v>
          </cell>
          <cell r="E4870" t="str">
            <v>10,55</v>
          </cell>
          <cell r="F4870" t="str">
            <v>8,16</v>
          </cell>
          <cell r="G4870" t="str">
            <v>2,39</v>
          </cell>
          <cell r="H4870" t="str">
            <v>0,00</v>
          </cell>
          <cell r="I4870" t="str">
            <v>0,00</v>
          </cell>
          <cell r="J4870" t="str">
            <v>0,00</v>
          </cell>
          <cell r="K4870">
            <v>2.39</v>
          </cell>
          <cell r="L4870">
            <v>2.39</v>
          </cell>
          <cell r="M4870"/>
          <cell r="N4870">
            <v>102602</v>
          </cell>
        </row>
        <row r="4871">
          <cell r="A4871">
            <v>102603</v>
          </cell>
          <cell r="B4871" t="str">
            <v>FURO EM CAIXA D'ÁGUA COM ESPESSURA DE 2 ATÉ 5 MM E DIÂMETRO DE 100 MM. AF_06/2021</v>
          </cell>
          <cell r="C4871" t="str">
            <v>COMPOSIÇÃO</v>
          </cell>
          <cell r="D4871" t="str">
            <v>UN</v>
          </cell>
          <cell r="E4871" t="str">
            <v>10,99</v>
          </cell>
          <cell r="F4871" t="str">
            <v>8,48</v>
          </cell>
          <cell r="G4871" t="str">
            <v>2,51</v>
          </cell>
          <cell r="H4871" t="str">
            <v>0,00</v>
          </cell>
          <cell r="I4871" t="str">
            <v>0,00</v>
          </cell>
          <cell r="J4871" t="str">
            <v>0,00</v>
          </cell>
          <cell r="K4871">
            <v>2.5099999999999998</v>
          </cell>
          <cell r="L4871">
            <v>2.5099999999999998</v>
          </cell>
          <cell r="M4871"/>
          <cell r="N4871">
            <v>102603</v>
          </cell>
        </row>
        <row r="4872">
          <cell r="A4872">
            <v>102604</v>
          </cell>
          <cell r="B4872" t="str">
            <v>FURO EM CAIXA D'ÁGUA COM ESPESSURA DE 6 ATÉ 8 MM E DIÂMETRO DE 100 MM. AF_06/2021</v>
          </cell>
          <cell r="C4872" t="str">
            <v>COMPOSIÇÃO</v>
          </cell>
          <cell r="D4872" t="str">
            <v>UN</v>
          </cell>
          <cell r="E4872" t="str">
            <v>12,68</v>
          </cell>
          <cell r="F4872" t="str">
            <v>9,79</v>
          </cell>
          <cell r="G4872" t="str">
            <v>2,89</v>
          </cell>
          <cell r="H4872" t="str">
            <v>0,00</v>
          </cell>
          <cell r="I4872" t="str">
            <v>0,00</v>
          </cell>
          <cell r="J4872" t="str">
            <v>0,00</v>
          </cell>
          <cell r="K4872">
            <v>2.89</v>
          </cell>
          <cell r="L4872">
            <v>2.89</v>
          </cell>
          <cell r="M4872"/>
          <cell r="N4872">
            <v>102604</v>
          </cell>
        </row>
        <row r="4873">
          <cell r="A4873">
            <v>102605</v>
          </cell>
          <cell r="B4873" t="str">
            <v>CAIXA D´ÁGUA EM POLIETILENO, 500 LITROS - FORNECIMENTO E INSTALAÇÃO. AF_06/2021</v>
          </cell>
          <cell r="C4873" t="str">
            <v>COMPOSIÇÃO</v>
          </cell>
          <cell r="D4873" t="str">
            <v>UN</v>
          </cell>
          <cell r="E4873" t="str">
            <v>254,24</v>
          </cell>
          <cell r="F4873" t="str">
            <v>4,35</v>
          </cell>
          <cell r="G4873" t="str">
            <v>249,89</v>
          </cell>
          <cell r="H4873" t="str">
            <v>0,00</v>
          </cell>
          <cell r="I4873" t="str">
            <v>0,00</v>
          </cell>
          <cell r="J4873" t="str">
            <v>0,00</v>
          </cell>
          <cell r="K4873">
            <v>249.89</v>
          </cell>
          <cell r="L4873">
            <v>249.89</v>
          </cell>
          <cell r="M4873"/>
          <cell r="N4873">
            <v>102605</v>
          </cell>
        </row>
        <row r="4874">
          <cell r="A4874">
            <v>102606</v>
          </cell>
          <cell r="B4874" t="str">
            <v>CAIXA D´ÁGUA EM POLIETILENO, 750 LITROS - FORNECIMENTO E INSTALAÇÃO. AF_06/2021</v>
          </cell>
          <cell r="C4874" t="str">
            <v>COMPOSIÇÃO</v>
          </cell>
          <cell r="D4874" t="str">
            <v>UN</v>
          </cell>
          <cell r="E4874" t="str">
            <v>433,26</v>
          </cell>
          <cell r="F4874" t="str">
            <v>5,37</v>
          </cell>
          <cell r="G4874" t="str">
            <v>427,89</v>
          </cell>
          <cell r="H4874" t="str">
            <v>0,00</v>
          </cell>
          <cell r="I4874" t="str">
            <v>0,00</v>
          </cell>
          <cell r="J4874" t="str">
            <v>0,00</v>
          </cell>
          <cell r="K4874">
            <v>427.89</v>
          </cell>
          <cell r="L4874">
            <v>427.89</v>
          </cell>
          <cell r="M4874"/>
          <cell r="N4874">
            <v>102606</v>
          </cell>
        </row>
        <row r="4875">
          <cell r="A4875">
            <v>102607</v>
          </cell>
          <cell r="B4875" t="str">
            <v>CAIXA D´ÁGUA EM POLIETILENO, 1000 LITROS - FORNECIMENTO E INSTALAÇÃO. AF_06/2021</v>
          </cell>
          <cell r="C4875" t="str">
            <v>COMPOSIÇÃO</v>
          </cell>
          <cell r="D4875" t="str">
            <v>UN</v>
          </cell>
          <cell r="E4875" t="str">
            <v>441,09</v>
          </cell>
          <cell r="F4875" t="str">
            <v>6,24</v>
          </cell>
          <cell r="G4875" t="str">
            <v>434,85</v>
          </cell>
          <cell r="H4875" t="str">
            <v>0,00</v>
          </cell>
          <cell r="I4875" t="str">
            <v>0,00</v>
          </cell>
          <cell r="J4875" t="str">
            <v>0,00</v>
          </cell>
          <cell r="K4875">
            <v>434.85</v>
          </cell>
          <cell r="L4875">
            <v>434.85</v>
          </cell>
          <cell r="M4875"/>
          <cell r="N4875">
            <v>102607</v>
          </cell>
        </row>
        <row r="4876">
          <cell r="A4876">
            <v>102608</v>
          </cell>
          <cell r="B4876" t="str">
            <v>CAIXA D´ÁGUA EM POLIETILENO, 1500 LITROS - FORNECIMENTO E INSTALAÇÃO. AF_06/2021</v>
          </cell>
          <cell r="C4876" t="str">
            <v>COMPOSIÇÃO</v>
          </cell>
          <cell r="D4876" t="str">
            <v>UN</v>
          </cell>
          <cell r="E4876" t="str">
            <v>890,14</v>
          </cell>
          <cell r="F4876" t="str">
            <v>8,31</v>
          </cell>
          <cell r="G4876" t="str">
            <v>881,83</v>
          </cell>
          <cell r="H4876" t="str">
            <v>0,00</v>
          </cell>
          <cell r="I4876" t="str">
            <v>0,00</v>
          </cell>
          <cell r="J4876" t="str">
            <v>0,00</v>
          </cell>
          <cell r="K4876">
            <v>881.83</v>
          </cell>
          <cell r="L4876">
            <v>881.83</v>
          </cell>
          <cell r="M4876"/>
          <cell r="N4876">
            <v>102608</v>
          </cell>
        </row>
        <row r="4877">
          <cell r="A4877">
            <v>102609</v>
          </cell>
          <cell r="B4877" t="str">
            <v>CAIXA D´ÁGUA EM POLIETILENO, 2000 LITROS - FORNECIMENTO E INSTALAÇÃO. AF_06/2021</v>
          </cell>
          <cell r="C4877" t="str">
            <v>COMPOSIÇÃO</v>
          </cell>
          <cell r="D4877" t="str">
            <v>UN</v>
          </cell>
          <cell r="E4877" t="str">
            <v>1.002,18</v>
          </cell>
          <cell r="F4877" t="str">
            <v>11,12</v>
          </cell>
          <cell r="G4877" t="str">
            <v>991,06</v>
          </cell>
          <cell r="H4877" t="str">
            <v>0,00</v>
          </cell>
          <cell r="I4877" t="str">
            <v>0,00</v>
          </cell>
          <cell r="J4877" t="str">
            <v>0,00</v>
          </cell>
          <cell r="K4877">
            <v>991.06</v>
          </cell>
          <cell r="L4877">
            <v>991.06</v>
          </cell>
          <cell r="M4877"/>
          <cell r="N4877">
            <v>102609</v>
          </cell>
        </row>
        <row r="4878">
          <cell r="A4878">
            <v>102611</v>
          </cell>
          <cell r="B4878" t="str">
            <v>CAIXA D´ÁGUA EM POLIÉSTER REFORÇADO COM FIBRA DE VIDRO, 500 LITROS - FORNECIMENTO E INSTALAÇÃO. AF_06/2021</v>
          </cell>
          <cell r="C4878" t="str">
            <v>COMPOSIÇÃO</v>
          </cell>
          <cell r="D4878" t="str">
            <v>UN</v>
          </cell>
          <cell r="E4878" t="str">
            <v>450,20</v>
          </cell>
          <cell r="F4878" t="str">
            <v>4,75</v>
          </cell>
          <cell r="G4878" t="str">
            <v>445,45</v>
          </cell>
          <cell r="H4878" t="str">
            <v>0,00</v>
          </cell>
          <cell r="I4878" t="str">
            <v>0,00</v>
          </cell>
          <cell r="J4878" t="str">
            <v>0,00</v>
          </cell>
          <cell r="K4878">
            <v>445.45</v>
          </cell>
          <cell r="L4878">
            <v>445.45</v>
          </cell>
          <cell r="M4878"/>
          <cell r="N4878">
            <v>102611</v>
          </cell>
        </row>
        <row r="4879">
          <cell r="A4879">
            <v>102613</v>
          </cell>
          <cell r="B4879" t="str">
            <v>CAIXA D´ÁGUA EM POLIÉSTER REFORÇADO COM FIBRA DE VIDRO, 1000 LITROS - FORNECIMENTO E INSTALAÇÃO. AF_06/2021</v>
          </cell>
          <cell r="C4879" t="str">
            <v>COMPOSIÇÃO</v>
          </cell>
          <cell r="D4879" t="str">
            <v>UN</v>
          </cell>
          <cell r="E4879" t="str">
            <v>618,50</v>
          </cell>
          <cell r="F4879" t="str">
            <v>6,35</v>
          </cell>
          <cell r="G4879" t="str">
            <v>612,15</v>
          </cell>
          <cell r="H4879" t="str">
            <v>0,00</v>
          </cell>
          <cell r="I4879" t="str">
            <v>0,00</v>
          </cell>
          <cell r="J4879" t="str">
            <v>0,00</v>
          </cell>
          <cell r="K4879">
            <v>612.15</v>
          </cell>
          <cell r="L4879">
            <v>612.15</v>
          </cell>
          <cell r="M4879"/>
          <cell r="N4879">
            <v>102613</v>
          </cell>
        </row>
        <row r="4880">
          <cell r="A4880">
            <v>102614</v>
          </cell>
          <cell r="B4880" t="str">
            <v>CAIXA D´ÁGUA EM POLIÉSTER REFORÇADO COM FIBRA DE VIDRO, 1500 LITROS - FORNECIMENTO E INSTALAÇÃO. AF_06/2021</v>
          </cell>
          <cell r="C4880" t="str">
            <v>COMPOSIÇÃO</v>
          </cell>
          <cell r="D4880" t="str">
            <v>UN</v>
          </cell>
          <cell r="E4880" t="str">
            <v>1.000,71</v>
          </cell>
          <cell r="F4880" t="str">
            <v>8,18</v>
          </cell>
          <cell r="G4880" t="str">
            <v>992,53</v>
          </cell>
          <cell r="H4880" t="str">
            <v>0,00</v>
          </cell>
          <cell r="I4880" t="str">
            <v>0,00</v>
          </cell>
          <cell r="J4880" t="str">
            <v>0,00</v>
          </cell>
          <cell r="K4880">
            <v>992.53</v>
          </cell>
          <cell r="L4880">
            <v>992.53</v>
          </cell>
          <cell r="M4880"/>
          <cell r="N4880">
            <v>102614</v>
          </cell>
        </row>
        <row r="4881">
          <cell r="A4881">
            <v>102615</v>
          </cell>
          <cell r="B4881" t="str">
            <v>CAIXA D´ÁGUA EM POLIÉSTER REFORÇADO COM FIBRA DE VIDRO, 2000 LITROS - FORNECIMENTO E INSTALAÇÃO. AF_06/2021</v>
          </cell>
          <cell r="C4881" t="str">
            <v>COMPOSIÇÃO</v>
          </cell>
          <cell r="D4881" t="str">
            <v>UN</v>
          </cell>
          <cell r="E4881" t="str">
            <v>1.289,59</v>
          </cell>
          <cell r="F4881" t="str">
            <v>10,24</v>
          </cell>
          <cell r="G4881" t="str">
            <v>1.279,35</v>
          </cell>
          <cell r="H4881" t="str">
            <v>0,00</v>
          </cell>
          <cell r="I4881" t="str">
            <v>0,00</v>
          </cell>
          <cell r="J4881" t="str">
            <v>0,00</v>
          </cell>
          <cell r="K4881">
            <v>1279.3499999999999</v>
          </cell>
          <cell r="L4881">
            <v>1279.3499999999999</v>
          </cell>
          <cell r="M4881"/>
          <cell r="N4881">
            <v>102615</v>
          </cell>
        </row>
        <row r="4882">
          <cell r="A4882">
            <v>102617</v>
          </cell>
          <cell r="B4882" t="str">
            <v>CAIXA D´ÁGUA EM POLIÉSTER REFORÇADO COM FIBRA DE VIDRO, 5000 LITROS - FORNECIMENTO E INSTALAÇÃO. AF_06/2021</v>
          </cell>
          <cell r="C4882" t="str">
            <v>COMPOSIÇÃO</v>
          </cell>
          <cell r="D4882" t="str">
            <v>UN</v>
          </cell>
          <cell r="E4882" t="str">
            <v>3.335,87</v>
          </cell>
          <cell r="F4882" t="str">
            <v>113,13</v>
          </cell>
          <cell r="G4882" t="str">
            <v>2.876,01</v>
          </cell>
          <cell r="H4882" t="str">
            <v>344,37</v>
          </cell>
          <cell r="I4882" t="str">
            <v>0,00</v>
          </cell>
          <cell r="J4882" t="str">
            <v>2,36</v>
          </cell>
          <cell r="K4882">
            <v>3222.7400000000002</v>
          </cell>
          <cell r="L4882">
            <v>3222.7400000000002</v>
          </cell>
          <cell r="M4882"/>
          <cell r="N4882">
            <v>102617</v>
          </cell>
        </row>
        <row r="4883">
          <cell r="A4883">
            <v>102619</v>
          </cell>
          <cell r="B4883" t="str">
            <v>CAIXA D´ÁGUA EM POLIÉSTER REFORÇADO COM FIBRA DE VIDRO, 10000 LITROS - FORNECIMENTO E INSTALAÇÃO. AF_06/2021</v>
          </cell>
          <cell r="C4883" t="str">
            <v>COMPOSIÇÃO</v>
          </cell>
          <cell r="D4883" t="str">
            <v>UN</v>
          </cell>
          <cell r="E4883" t="str">
            <v>6.387,46</v>
          </cell>
          <cell r="F4883" t="str">
            <v>113,13</v>
          </cell>
          <cell r="G4883" t="str">
            <v>5.927,61</v>
          </cell>
          <cell r="H4883" t="str">
            <v>344,36</v>
          </cell>
          <cell r="I4883" t="str">
            <v>0,00</v>
          </cell>
          <cell r="J4883" t="str">
            <v>2,36</v>
          </cell>
          <cell r="K4883">
            <v>6274.33</v>
          </cell>
          <cell r="L4883">
            <v>6274.329999999999</v>
          </cell>
          <cell r="M4883"/>
          <cell r="N4883">
            <v>102619</v>
          </cell>
        </row>
        <row r="4884">
          <cell r="A4884">
            <v>102622</v>
          </cell>
          <cell r="B4884" t="str">
            <v>CAIXA D´ÁGUA EM POLIETILENO, 500 LITROS (INCLUSOS TUBOS, CONEXÕES E TORNEIRA DE BÓIA) - FORNECIMENTO E INSTALAÇÃO. AF_06/2021</v>
          </cell>
          <cell r="C4884" t="str">
            <v>COMPOSIÇÃO</v>
          </cell>
          <cell r="D4884" t="str">
            <v>UN</v>
          </cell>
          <cell r="E4884" t="str">
            <v>684,26</v>
          </cell>
          <cell r="F4884" t="str">
            <v>99,82</v>
          </cell>
          <cell r="G4884" t="str">
            <v>584,44</v>
          </cell>
          <cell r="H4884" t="str">
            <v>0,00</v>
          </cell>
          <cell r="I4884" t="str">
            <v>0,00</v>
          </cell>
          <cell r="J4884" t="str">
            <v>0,00</v>
          </cell>
          <cell r="K4884">
            <v>584.44000000000005</v>
          </cell>
          <cell r="L4884">
            <v>584.44000000000005</v>
          </cell>
          <cell r="M4884"/>
          <cell r="N4884">
            <v>102622</v>
          </cell>
        </row>
        <row r="4885">
          <cell r="A4885">
            <v>102623</v>
          </cell>
          <cell r="B4885" t="str">
            <v>CAIXA D´ÁGUA EM POLIETILENO, 1000 LITROS (INCLUSOS TUBOS, CONEXÕES E TORNEIRA DE BÓIA) - FORNECIMENTO E INSTALAÇÃO. AF_06/2021</v>
          </cell>
          <cell r="C4885" t="str">
            <v>COMPOSIÇÃO</v>
          </cell>
          <cell r="D4885" t="str">
            <v>UN</v>
          </cell>
          <cell r="E4885" t="str">
            <v>933,49</v>
          </cell>
          <cell r="F4885" t="str">
            <v>113,44</v>
          </cell>
          <cell r="G4885" t="str">
            <v>820,05</v>
          </cell>
          <cell r="H4885" t="str">
            <v>0,00</v>
          </cell>
          <cell r="I4885" t="str">
            <v>0,00</v>
          </cell>
          <cell r="J4885" t="str">
            <v>0,00</v>
          </cell>
          <cell r="K4885">
            <v>820.05</v>
          </cell>
          <cell r="L4885">
            <v>820.05</v>
          </cell>
          <cell r="M4885"/>
          <cell r="N4885">
            <v>102623</v>
          </cell>
        </row>
        <row r="4886">
          <cell r="A4886">
            <v>89482</v>
          </cell>
          <cell r="B4886" t="str">
            <v>CAIXA SIFONADA, PVC, DN 100 X 100 X 50 MM, FORNECIDA E INSTALADA EM RAMAIS DE ENCAMINHAMENTO DE ÁGUA PLUVIAL. AF_12/2014</v>
          </cell>
          <cell r="C4886" t="str">
            <v>COMPOSIÇÃO</v>
          </cell>
          <cell r="D4886" t="str">
            <v>UN</v>
          </cell>
          <cell r="E4886" t="str">
            <v>37,61</v>
          </cell>
          <cell r="F4886" t="str">
            <v>5,60</v>
          </cell>
          <cell r="G4886" t="str">
            <v>32,01</v>
          </cell>
          <cell r="H4886" t="str">
            <v>0,00</v>
          </cell>
          <cell r="I4886" t="str">
            <v>0,00</v>
          </cell>
          <cell r="J4886" t="str">
            <v>0,00</v>
          </cell>
          <cell r="K4886">
            <v>32.01</v>
          </cell>
          <cell r="L4886">
            <v>32.01</v>
          </cell>
          <cell r="M4886"/>
          <cell r="N4886">
            <v>89482</v>
          </cell>
        </row>
        <row r="4887">
          <cell r="A4887">
            <v>89491</v>
          </cell>
          <cell r="B4887" t="str">
            <v>CAIXA SIFONADA, PVC, DN 150 X 185 X 75 MM, FORNECIDA E INSTALADA EM RAMAIS DE ENCAMINHAMENTO DE ÁGUA PLUVIAL. AF_12/2014</v>
          </cell>
          <cell r="C4887" t="str">
            <v>COMPOSIÇÃO</v>
          </cell>
          <cell r="D4887" t="str">
            <v>UN</v>
          </cell>
          <cell r="E4887" t="str">
            <v>89,84</v>
          </cell>
          <cell r="F4887" t="str">
            <v>8,69</v>
          </cell>
          <cell r="G4887" t="str">
            <v>81,15</v>
          </cell>
          <cell r="H4887" t="str">
            <v>0,00</v>
          </cell>
          <cell r="I4887" t="str">
            <v>0,00</v>
          </cell>
          <cell r="J4887" t="str">
            <v>0,00</v>
          </cell>
          <cell r="K4887">
            <v>81.150000000000006</v>
          </cell>
          <cell r="L4887">
            <v>81.150000000000006</v>
          </cell>
          <cell r="M4887"/>
          <cell r="N4887">
            <v>89491</v>
          </cell>
        </row>
        <row r="4888">
          <cell r="A4888">
            <v>89495</v>
          </cell>
          <cell r="B4888" t="str">
            <v>RALO SIFONADO, PVC, DN 100 X 40 MM, JUNTA SOLDÁVEL, FORNECIDO E INSTALADO EM RAMAIS DE ENCAMINHAMENTO DE ÁGUA PLUVIAL. AF_12/2014</v>
          </cell>
          <cell r="C4888" t="str">
            <v>COMPOSIÇÃO</v>
          </cell>
          <cell r="D4888" t="str">
            <v>UN</v>
          </cell>
          <cell r="E4888" t="str">
            <v>15,45</v>
          </cell>
          <cell r="F4888" t="str">
            <v>1,43</v>
          </cell>
          <cell r="G4888" t="str">
            <v>14,02</v>
          </cell>
          <cell r="H4888" t="str">
            <v>0,00</v>
          </cell>
          <cell r="I4888" t="str">
            <v>0,00</v>
          </cell>
          <cell r="J4888" t="str">
            <v>0,00</v>
          </cell>
          <cell r="K4888">
            <v>14.02</v>
          </cell>
          <cell r="L4888">
            <v>14.02</v>
          </cell>
          <cell r="M4888"/>
          <cell r="N4888">
            <v>89495</v>
          </cell>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43,42</v>
          </cell>
          <cell r="F4889" t="str">
            <v>10,36</v>
          </cell>
          <cell r="G4889" t="str">
            <v>33,06</v>
          </cell>
          <cell r="H4889" t="str">
            <v>0,00</v>
          </cell>
          <cell r="I4889" t="str">
            <v>0,00</v>
          </cell>
          <cell r="J4889" t="str">
            <v>0,00</v>
          </cell>
          <cell r="K4889">
            <v>33.06</v>
          </cell>
          <cell r="L4889">
            <v>33.06</v>
          </cell>
          <cell r="M4889"/>
          <cell r="N4889">
            <v>89707</v>
          </cell>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98,87</v>
          </cell>
          <cell r="F4890" t="str">
            <v>15,75</v>
          </cell>
          <cell r="G4890" t="str">
            <v>83,12</v>
          </cell>
          <cell r="H4890" t="str">
            <v>0,00</v>
          </cell>
          <cell r="I4890" t="str">
            <v>0,00</v>
          </cell>
          <cell r="J4890" t="str">
            <v>0,00</v>
          </cell>
          <cell r="K4890">
            <v>83.12</v>
          </cell>
          <cell r="L4890">
            <v>83.12</v>
          </cell>
          <cell r="M4890"/>
          <cell r="N4890">
            <v>89708</v>
          </cell>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17,35</v>
          </cell>
          <cell r="F4891" t="str">
            <v>2,90</v>
          </cell>
          <cell r="G4891" t="str">
            <v>14,45</v>
          </cell>
          <cell r="H4891" t="str">
            <v>0,00</v>
          </cell>
          <cell r="I4891" t="str">
            <v>0,00</v>
          </cell>
          <cell r="J4891" t="str">
            <v>0,00</v>
          </cell>
          <cell r="K4891">
            <v>14.45</v>
          </cell>
          <cell r="L4891">
            <v>14.45</v>
          </cell>
          <cell r="M4891"/>
          <cell r="N4891">
            <v>89709</v>
          </cell>
        </row>
        <row r="4892">
          <cell r="A4892">
            <v>89710</v>
          </cell>
          <cell r="B4892" t="str">
            <v>RALO SECO, PVC, DN 100 X 40 MM, JUNTA SOLDÁVEL, FORNECIDO E INSTALADO EM RAMAL DE DESCARGA OU EM RAMAL DE ESGOTO SANITÁRIO. AF_12/2014</v>
          </cell>
          <cell r="C4892" t="str">
            <v>COMPOSIÇÃO</v>
          </cell>
          <cell r="D4892" t="str">
            <v>UN</v>
          </cell>
          <cell r="E4892" t="str">
            <v>14,61</v>
          </cell>
          <cell r="F4892" t="str">
            <v>2,90</v>
          </cell>
          <cell r="G4892" t="str">
            <v>11,71</v>
          </cell>
          <cell r="H4892" t="str">
            <v>0,00</v>
          </cell>
          <cell r="I4892" t="str">
            <v>0,00</v>
          </cell>
          <cell r="J4892" t="str">
            <v>0,00</v>
          </cell>
          <cell r="K4892">
            <v>11.71</v>
          </cell>
          <cell r="L4892">
            <v>11.71</v>
          </cell>
          <cell r="M4892"/>
          <cell r="N4892">
            <v>89710</v>
          </cell>
        </row>
        <row r="4893">
          <cell r="A4893">
            <v>86872</v>
          </cell>
          <cell r="B4893" t="str">
            <v>TANQUE DE LOUÇA BRANCA COM COLUNA, 30L OU EQUIVALENTE - FORNECIMENTO E INSTALAÇÃO. AF_01/2020</v>
          </cell>
          <cell r="C4893" t="str">
            <v>COMPOSIÇÃO</v>
          </cell>
          <cell r="D4893" t="str">
            <v>UN</v>
          </cell>
          <cell r="E4893" t="str">
            <v>586,44</v>
          </cell>
          <cell r="F4893" t="str">
            <v>52,89</v>
          </cell>
          <cell r="G4893" t="str">
            <v>533,55</v>
          </cell>
          <cell r="H4893" t="str">
            <v>0,00</v>
          </cell>
          <cell r="I4893" t="str">
            <v>0,00</v>
          </cell>
          <cell r="J4893" t="str">
            <v>0,00</v>
          </cell>
          <cell r="K4893">
            <v>533.54999999999995</v>
          </cell>
          <cell r="L4893">
            <v>533.54999999999995</v>
          </cell>
          <cell r="M4893"/>
          <cell r="N4893">
            <v>86872</v>
          </cell>
        </row>
        <row r="4894">
          <cell r="A4894">
            <v>86874</v>
          </cell>
          <cell r="B4894" t="str">
            <v>TANQUE DE LOUÇA BRANCA SUSPENSO, 18L OU EQUIVALENTE - FORNECIMENTO E INSTALAÇÃO. AF_01/2020</v>
          </cell>
          <cell r="C4894" t="str">
            <v>COMPOSIÇÃO</v>
          </cell>
          <cell r="D4894" t="str">
            <v>UN</v>
          </cell>
          <cell r="E4894" t="str">
            <v>404,07</v>
          </cell>
          <cell r="F4894" t="str">
            <v>24,84</v>
          </cell>
          <cell r="G4894" t="str">
            <v>379,23</v>
          </cell>
          <cell r="H4894" t="str">
            <v>0,00</v>
          </cell>
          <cell r="I4894" t="str">
            <v>0,00</v>
          </cell>
          <cell r="J4894" t="str">
            <v>0,00</v>
          </cell>
          <cell r="K4894">
            <v>379.23</v>
          </cell>
          <cell r="L4894">
            <v>379.23</v>
          </cell>
          <cell r="M4894"/>
          <cell r="N4894">
            <v>86874</v>
          </cell>
        </row>
        <row r="4895">
          <cell r="A4895">
            <v>86875</v>
          </cell>
          <cell r="B4895" t="str">
            <v>TANQUE DE MÁRMORE SINTÉTICO COM COLUNA, 22L OU EQUIVALENTE   FORNECIMENTO E INSTALAÇÃO. AF_01/2020</v>
          </cell>
          <cell r="C4895" t="str">
            <v>COMPOSIÇÃO</v>
          </cell>
          <cell r="D4895" t="str">
            <v>UN</v>
          </cell>
          <cell r="E4895" t="str">
            <v>565,61</v>
          </cell>
          <cell r="F4895" t="str">
            <v>30,11</v>
          </cell>
          <cell r="G4895" t="str">
            <v>535,50</v>
          </cell>
          <cell r="H4895" t="str">
            <v>0,00</v>
          </cell>
          <cell r="I4895" t="str">
            <v>0,00</v>
          </cell>
          <cell r="J4895" t="str">
            <v>0,00</v>
          </cell>
          <cell r="K4895">
            <v>535.5</v>
          </cell>
          <cell r="L4895">
            <v>535.5</v>
          </cell>
          <cell r="M4895"/>
          <cell r="N4895">
            <v>86875</v>
          </cell>
        </row>
        <row r="4896">
          <cell r="A4896">
            <v>86876</v>
          </cell>
          <cell r="B4896" t="str">
            <v>TANQUE DE MÁRMORE SINTÉTICO SUSPENSO, 22L OU EQUIVALENTE - FORNECIMENTO E INSTALAÇÃO. AF_01/2020</v>
          </cell>
          <cell r="C4896" t="str">
            <v>COMPOSIÇÃO</v>
          </cell>
          <cell r="D4896" t="str">
            <v>UN</v>
          </cell>
          <cell r="E4896" t="str">
            <v>323,13</v>
          </cell>
          <cell r="F4896" t="str">
            <v>21,77</v>
          </cell>
          <cell r="G4896" t="str">
            <v>301,36</v>
          </cell>
          <cell r="H4896" t="str">
            <v>0,00</v>
          </cell>
          <cell r="I4896" t="str">
            <v>0,00</v>
          </cell>
          <cell r="J4896" t="str">
            <v>0,00</v>
          </cell>
          <cell r="K4896">
            <v>301.36</v>
          </cell>
          <cell r="L4896">
            <v>301.36</v>
          </cell>
          <cell r="M4896"/>
          <cell r="N4896">
            <v>86876</v>
          </cell>
        </row>
        <row r="4897">
          <cell r="A4897">
            <v>86877</v>
          </cell>
          <cell r="B4897" t="str">
            <v>VÁLVULA EM METAL CROMADO 1.1/2 X 1.1/2 PARA TANQUE OU LAVATÓRIO, COM OU SEM LADRÃO - FORNECIMENTO E INSTALAÇÃO. AF_01/2020</v>
          </cell>
          <cell r="C4897" t="str">
            <v>COMPOSIÇÃO</v>
          </cell>
          <cell r="D4897" t="str">
            <v>UN</v>
          </cell>
          <cell r="E4897" t="str">
            <v>58,35</v>
          </cell>
          <cell r="F4897" t="str">
            <v>4,91</v>
          </cell>
          <cell r="G4897" t="str">
            <v>53,44</v>
          </cell>
          <cell r="H4897" t="str">
            <v>0,00</v>
          </cell>
          <cell r="I4897" t="str">
            <v>0,00</v>
          </cell>
          <cell r="J4897" t="str">
            <v>0,00</v>
          </cell>
          <cell r="K4897">
            <v>53.44</v>
          </cell>
          <cell r="L4897">
            <v>53.44</v>
          </cell>
          <cell r="M4897"/>
          <cell r="N4897">
            <v>86877</v>
          </cell>
        </row>
        <row r="4898">
          <cell r="A4898">
            <v>86878</v>
          </cell>
          <cell r="B4898" t="str">
            <v>VÁLVULA EM METAL CROMADO TIPO AMERICANA 3.1/2 X 1.1/2 PARA PIA - FORNECIMENTO E INSTALAÇÃO. AF_01/2020</v>
          </cell>
          <cell r="C4898" t="str">
            <v>COMPOSIÇÃO</v>
          </cell>
          <cell r="D4898" t="str">
            <v>UN</v>
          </cell>
          <cell r="E4898" t="str">
            <v>62,79</v>
          </cell>
          <cell r="F4898" t="str">
            <v>4,91</v>
          </cell>
          <cell r="G4898" t="str">
            <v>57,88</v>
          </cell>
          <cell r="H4898" t="str">
            <v>0,00</v>
          </cell>
          <cell r="I4898" t="str">
            <v>0,00</v>
          </cell>
          <cell r="J4898" t="str">
            <v>0,00</v>
          </cell>
          <cell r="K4898">
            <v>57.88</v>
          </cell>
          <cell r="L4898">
            <v>57.88</v>
          </cell>
          <cell r="M4898"/>
          <cell r="N4898">
            <v>86878</v>
          </cell>
        </row>
        <row r="4899">
          <cell r="A4899">
            <v>86879</v>
          </cell>
          <cell r="B4899" t="str">
            <v>VÁLVULA EM PLÁSTICO 1 PARA PIA, TANQUE OU LAVATÓRIO, COM OU SEM LADRÃO - FORNECIMENTO E INSTALAÇÃO. AF_01/2020</v>
          </cell>
          <cell r="C4899" t="str">
            <v>COMPOSIÇÃO</v>
          </cell>
          <cell r="D4899" t="str">
            <v>UN</v>
          </cell>
          <cell r="E4899" t="str">
            <v>8,48</v>
          </cell>
          <cell r="F4899" t="str">
            <v>3,49</v>
          </cell>
          <cell r="G4899" t="str">
            <v>4,99</v>
          </cell>
          <cell r="H4899" t="str">
            <v>0,00</v>
          </cell>
          <cell r="I4899" t="str">
            <v>0,00</v>
          </cell>
          <cell r="J4899" t="str">
            <v>0,00</v>
          </cell>
          <cell r="K4899">
            <v>4.99</v>
          </cell>
          <cell r="L4899">
            <v>4.99</v>
          </cell>
          <cell r="M4899"/>
          <cell r="N4899">
            <v>86879</v>
          </cell>
        </row>
        <row r="4900">
          <cell r="A4900">
            <v>86880</v>
          </cell>
          <cell r="B4900" t="str">
            <v>VÁLVULA EM PLÁSTICO CROMADO TIPO AMERICANA 3.1/2 X 1.1/2 SEM ADAPTADOR PARA PIA - FORNECIMENTO E INSTALAÇÃO. AF_01/2020</v>
          </cell>
          <cell r="C4900" t="str">
            <v>COMPOSIÇÃO</v>
          </cell>
          <cell r="D4900" t="str">
            <v>UN</v>
          </cell>
          <cell r="E4900" t="str">
            <v>23,84</v>
          </cell>
          <cell r="F4900" t="str">
            <v>3,48</v>
          </cell>
          <cell r="G4900" t="str">
            <v>20,36</v>
          </cell>
          <cell r="H4900" t="str">
            <v>0,00</v>
          </cell>
          <cell r="I4900" t="str">
            <v>0,00</v>
          </cell>
          <cell r="J4900" t="str">
            <v>0,00</v>
          </cell>
          <cell r="K4900">
            <v>20.36</v>
          </cell>
          <cell r="L4900">
            <v>20.36</v>
          </cell>
          <cell r="M4900"/>
          <cell r="N4900">
            <v>86880</v>
          </cell>
        </row>
        <row r="4901">
          <cell r="A4901">
            <v>86881</v>
          </cell>
          <cell r="B4901" t="str">
            <v>SIFÃO DO TIPO GARRAFA EM METAL CROMADO 1 X 1.1/2 - FORNECIMENTO E INSTALAÇÃO. AF_01/2020</v>
          </cell>
          <cell r="C4901" t="str">
            <v>COMPOSIÇÃO</v>
          </cell>
          <cell r="D4901" t="str">
            <v>UN</v>
          </cell>
          <cell r="E4901" t="str">
            <v>175,01</v>
          </cell>
          <cell r="F4901" t="str">
            <v>7,74</v>
          </cell>
          <cell r="G4901" t="str">
            <v>167,27</v>
          </cell>
          <cell r="H4901" t="str">
            <v>0,00</v>
          </cell>
          <cell r="I4901" t="str">
            <v>0,00</v>
          </cell>
          <cell r="J4901" t="str">
            <v>0,00</v>
          </cell>
          <cell r="K4901">
            <v>167.27</v>
          </cell>
          <cell r="L4901">
            <v>167.27</v>
          </cell>
          <cell r="M4901"/>
          <cell r="N4901">
            <v>86881</v>
          </cell>
        </row>
        <row r="4902">
          <cell r="A4902">
            <v>86882</v>
          </cell>
          <cell r="B4902" t="str">
            <v>SIFÃO DO TIPO GARRAFA/COPO EM PVC 1.1/4  X 1.1/2 - FORNECIMENTO E INSTALAÇÃO. AF_01/2020</v>
          </cell>
          <cell r="C4902" t="str">
            <v>COMPOSIÇÃO</v>
          </cell>
          <cell r="D4902" t="str">
            <v>UN</v>
          </cell>
          <cell r="E4902" t="str">
            <v>24,48</v>
          </cell>
          <cell r="F4902" t="str">
            <v>3,84</v>
          </cell>
          <cell r="G4902" t="str">
            <v>20,64</v>
          </cell>
          <cell r="H4902" t="str">
            <v>0,00</v>
          </cell>
          <cell r="I4902" t="str">
            <v>0,00</v>
          </cell>
          <cell r="J4902" t="str">
            <v>0,00</v>
          </cell>
          <cell r="K4902">
            <v>20.64</v>
          </cell>
          <cell r="L4902">
            <v>20.64</v>
          </cell>
          <cell r="M4902"/>
          <cell r="N4902">
            <v>86882</v>
          </cell>
        </row>
        <row r="4903">
          <cell r="A4903">
            <v>86883</v>
          </cell>
          <cell r="B4903" t="str">
            <v>SIFÃO DO TIPO FLEXÍVEL EM PVC 1  X 1.1/2  - FORNECIMENTO E INSTALAÇÃO. AF_01/2020</v>
          </cell>
          <cell r="C4903" t="str">
            <v>COMPOSIÇÃO</v>
          </cell>
          <cell r="D4903" t="str">
            <v>UN</v>
          </cell>
          <cell r="E4903" t="str">
            <v>13,97</v>
          </cell>
          <cell r="F4903" t="str">
            <v>2,38</v>
          </cell>
          <cell r="G4903" t="str">
            <v>11,59</v>
          </cell>
          <cell r="H4903" t="str">
            <v>0,00</v>
          </cell>
          <cell r="I4903" t="str">
            <v>0,00</v>
          </cell>
          <cell r="J4903" t="str">
            <v>0,00</v>
          </cell>
          <cell r="K4903">
            <v>11.59</v>
          </cell>
          <cell r="L4903">
            <v>11.59</v>
          </cell>
          <cell r="M4903"/>
          <cell r="N4903">
            <v>86883</v>
          </cell>
        </row>
        <row r="4904">
          <cell r="A4904">
            <v>86884</v>
          </cell>
          <cell r="B4904" t="str">
            <v>ENGATE FLEXÍVEL EM PLÁSTICO BRANCO, 1/2 X 30CM - FORNECIMENTO E INSTALAÇÃO. AF_01/2020</v>
          </cell>
          <cell r="C4904" t="str">
            <v>COMPOSIÇÃO</v>
          </cell>
          <cell r="D4904" t="str">
            <v>UN</v>
          </cell>
          <cell r="E4904" t="str">
            <v>10,51</v>
          </cell>
          <cell r="F4904" t="str">
            <v>4,33</v>
          </cell>
          <cell r="G4904" t="str">
            <v>6,18</v>
          </cell>
          <cell r="H4904" t="str">
            <v>0,00</v>
          </cell>
          <cell r="I4904" t="str">
            <v>0,00</v>
          </cell>
          <cell r="J4904" t="str">
            <v>0,00</v>
          </cell>
          <cell r="K4904">
            <v>6.18</v>
          </cell>
          <cell r="L4904">
            <v>6.18</v>
          </cell>
          <cell r="M4904"/>
          <cell r="N4904">
            <v>86884</v>
          </cell>
        </row>
        <row r="4905">
          <cell r="A4905">
            <v>86885</v>
          </cell>
          <cell r="B4905" t="str">
            <v>ENGATE FLEXÍVEL EM PLÁSTICO BRANCO, 1/2 X 40CM - FORNECIMENTO E INSTALAÇÃO. AF_01/2020</v>
          </cell>
          <cell r="C4905" t="str">
            <v>COMPOSIÇÃO</v>
          </cell>
          <cell r="D4905" t="str">
            <v>UN</v>
          </cell>
          <cell r="E4905" t="str">
            <v>14,69</v>
          </cell>
          <cell r="F4905" t="str">
            <v>4,32</v>
          </cell>
          <cell r="G4905" t="str">
            <v>10,37</v>
          </cell>
          <cell r="H4905" t="str">
            <v>0,00</v>
          </cell>
          <cell r="I4905" t="str">
            <v>0,00</v>
          </cell>
          <cell r="J4905" t="str">
            <v>0,00</v>
          </cell>
          <cell r="K4905">
            <v>10.37</v>
          </cell>
          <cell r="L4905">
            <v>10.37</v>
          </cell>
          <cell r="M4905"/>
          <cell r="N4905">
            <v>86885</v>
          </cell>
        </row>
        <row r="4906">
          <cell r="A4906">
            <v>86886</v>
          </cell>
          <cell r="B4906" t="str">
            <v>ENGATE FLEXÍVEL EM INOX, 1/2  X 30CM - FORNECIMENTO E INSTALAÇÃO. AF_01/2020</v>
          </cell>
          <cell r="C4906" t="str">
            <v>COMPOSIÇÃO</v>
          </cell>
          <cell r="D4906" t="str">
            <v>UN</v>
          </cell>
          <cell r="E4906" t="str">
            <v>43,45</v>
          </cell>
          <cell r="F4906" t="str">
            <v>4,30</v>
          </cell>
          <cell r="G4906" t="str">
            <v>39,15</v>
          </cell>
          <cell r="H4906" t="str">
            <v>0,00</v>
          </cell>
          <cell r="I4906" t="str">
            <v>0,00</v>
          </cell>
          <cell r="J4906" t="str">
            <v>0,00</v>
          </cell>
          <cell r="K4906">
            <v>39.15</v>
          </cell>
          <cell r="L4906">
            <v>39.15</v>
          </cell>
          <cell r="M4906"/>
          <cell r="N4906">
            <v>86886</v>
          </cell>
        </row>
        <row r="4907">
          <cell r="A4907">
            <v>86887</v>
          </cell>
          <cell r="B4907" t="str">
            <v>ENGATE FLEXÍVEL EM INOX, 1/2  X 40CM - FORNECIMENTO E INSTALAÇÃO. AF_01/2020</v>
          </cell>
          <cell r="C4907" t="str">
            <v>COMPOSIÇÃO</v>
          </cell>
          <cell r="D4907" t="str">
            <v>UN</v>
          </cell>
          <cell r="E4907" t="str">
            <v>47,03</v>
          </cell>
          <cell r="F4907" t="str">
            <v>4,30</v>
          </cell>
          <cell r="G4907" t="str">
            <v>42,73</v>
          </cell>
          <cell r="H4907" t="str">
            <v>0,00</v>
          </cell>
          <cell r="I4907" t="str">
            <v>0,00</v>
          </cell>
          <cell r="J4907" t="str">
            <v>0,00</v>
          </cell>
          <cell r="K4907">
            <v>42.73</v>
          </cell>
          <cell r="L4907">
            <v>42.73</v>
          </cell>
          <cell r="M4907"/>
          <cell r="N4907">
            <v>86887</v>
          </cell>
        </row>
        <row r="4908">
          <cell r="A4908">
            <v>86888</v>
          </cell>
          <cell r="B4908" t="str">
            <v>VASO SANITÁRIO SIFONADO COM CAIXA ACOPLADA LOUÇA BRANCA - FORNECIMENTO E INSTALAÇÃO. AF_01/2020</v>
          </cell>
          <cell r="C4908" t="str">
            <v>COMPOSIÇÃO</v>
          </cell>
          <cell r="D4908" t="str">
            <v>UN</v>
          </cell>
          <cell r="E4908" t="str">
            <v>391,04</v>
          </cell>
          <cell r="F4908" t="str">
            <v>25,51</v>
          </cell>
          <cell r="G4908" t="str">
            <v>365,53</v>
          </cell>
          <cell r="H4908" t="str">
            <v>0,00</v>
          </cell>
          <cell r="I4908" t="str">
            <v>0,00</v>
          </cell>
          <cell r="J4908" t="str">
            <v>0,00</v>
          </cell>
          <cell r="K4908">
            <v>365.53</v>
          </cell>
          <cell r="L4908">
            <v>365.53</v>
          </cell>
          <cell r="M4908"/>
          <cell r="N4908">
            <v>86888</v>
          </cell>
        </row>
        <row r="4909">
          <cell r="A4909">
            <v>86889</v>
          </cell>
          <cell r="B4909" t="str">
            <v>BANCADA DE GRANITO CINZA POLIDO, DE 1,50 X 0,60 M, PARA PIA DE COZINHA - FORNECIMENTO E INSTALAÇÃO. AF_01/2020</v>
          </cell>
          <cell r="C4909" t="str">
            <v>COMPOSIÇÃO</v>
          </cell>
          <cell r="D4909" t="str">
            <v>UN</v>
          </cell>
          <cell r="E4909" t="str">
            <v>733,52</v>
          </cell>
          <cell r="F4909" t="str">
            <v>50,69</v>
          </cell>
          <cell r="G4909" t="str">
            <v>682,83</v>
          </cell>
          <cell r="H4909" t="str">
            <v>0,00</v>
          </cell>
          <cell r="I4909" t="str">
            <v>0,00</v>
          </cell>
          <cell r="J4909" t="str">
            <v>0,00</v>
          </cell>
          <cell r="K4909">
            <v>682.83</v>
          </cell>
          <cell r="L4909">
            <v>682.83</v>
          </cell>
          <cell r="M4909"/>
          <cell r="N4909">
            <v>86889</v>
          </cell>
        </row>
        <row r="4910">
          <cell r="A4910">
            <v>86893</v>
          </cell>
          <cell r="B4910" t="str">
            <v>BANCADA DE MÁRMORE BRANCO POLIDO, DE 1,50 X 0,60 M, PARA PIA DE COZINHA - FORNECIMENTO E INSTALAÇÃO. AF_01/2020</v>
          </cell>
          <cell r="C4910" t="str">
            <v>COMPOSIÇÃO</v>
          </cell>
          <cell r="D4910" t="str">
            <v>UN</v>
          </cell>
          <cell r="E4910" t="str">
            <v>642,05</v>
          </cell>
          <cell r="F4910" t="str">
            <v>50,69</v>
          </cell>
          <cell r="G4910" t="str">
            <v>591,36</v>
          </cell>
          <cell r="H4910" t="str">
            <v>0,00</v>
          </cell>
          <cell r="I4910" t="str">
            <v>0,00</v>
          </cell>
          <cell r="J4910" t="str">
            <v>0,00</v>
          </cell>
          <cell r="K4910">
            <v>591.36</v>
          </cell>
          <cell r="L4910">
            <v>591.36</v>
          </cell>
          <cell r="M4910"/>
          <cell r="N4910">
            <v>86893</v>
          </cell>
        </row>
        <row r="4911">
          <cell r="A4911">
            <v>86894</v>
          </cell>
          <cell r="B4911" t="str">
            <v>BANCADA DE MÁRMORE SINTÉTICO, DE 120 X 60CM, COM CUBA INTEGRADA - FORNECIMENTO E INSTALAÇÃO. AF_01/2020</v>
          </cell>
          <cell r="C4911" t="str">
            <v>COMPOSIÇÃO</v>
          </cell>
          <cell r="D4911" t="str">
            <v>UN</v>
          </cell>
          <cell r="E4911" t="str">
            <v>331,09</v>
          </cell>
          <cell r="F4911" t="str">
            <v>30,07</v>
          </cell>
          <cell r="G4911" t="str">
            <v>301,02</v>
          </cell>
          <cell r="H4911" t="str">
            <v>0,00</v>
          </cell>
          <cell r="I4911" t="str">
            <v>0,00</v>
          </cell>
          <cell r="J4911" t="str">
            <v>0,00</v>
          </cell>
          <cell r="K4911">
            <v>301.02</v>
          </cell>
          <cell r="L4911">
            <v>301.02</v>
          </cell>
          <cell r="M4911"/>
          <cell r="N4911">
            <v>86894</v>
          </cell>
        </row>
        <row r="4912">
          <cell r="A4912">
            <v>86895</v>
          </cell>
          <cell r="B4912" t="str">
            <v>BANCADA DE GRANITO CINZA POLIDO, DE 0,50 X 0,60 M, PARA LAVATÓRIO - FORNECIMENTO E INSTALAÇÃO. AF_01/2020</v>
          </cell>
          <cell r="C4912" t="str">
            <v>COMPOSIÇÃO</v>
          </cell>
          <cell r="D4912" t="str">
            <v>UN</v>
          </cell>
          <cell r="E4912" t="str">
            <v>365,36</v>
          </cell>
          <cell r="F4912" t="str">
            <v>60,15</v>
          </cell>
          <cell r="G4912" t="str">
            <v>305,21</v>
          </cell>
          <cell r="H4912" t="str">
            <v>0,00</v>
          </cell>
          <cell r="I4912" t="str">
            <v>0,00</v>
          </cell>
          <cell r="J4912" t="str">
            <v>0,00</v>
          </cell>
          <cell r="K4912">
            <v>305.20999999999998</v>
          </cell>
          <cell r="L4912">
            <v>305.20999999999998</v>
          </cell>
          <cell r="M4912"/>
          <cell r="N4912">
            <v>86895</v>
          </cell>
        </row>
        <row r="4913">
          <cell r="A4913">
            <v>86899</v>
          </cell>
          <cell r="B4913" t="str">
            <v>BANCADA DE MÁRMORE BRANCO POLIDO, DE 0,50 X 0,60 M, PARA LAVATÓRIO - FORNECIMENTO E INSTALAÇÃO. AF_01/2020</v>
          </cell>
          <cell r="C4913" t="str">
            <v>COMPOSIÇÃO</v>
          </cell>
          <cell r="D4913" t="str">
            <v>UN</v>
          </cell>
          <cell r="E4913" t="str">
            <v>331,05</v>
          </cell>
          <cell r="F4913" t="str">
            <v>60,15</v>
          </cell>
          <cell r="G4913" t="str">
            <v>270,90</v>
          </cell>
          <cell r="H4913" t="str">
            <v>0,00</v>
          </cell>
          <cell r="I4913" t="str">
            <v>0,00</v>
          </cell>
          <cell r="J4913" t="str">
            <v>0,00</v>
          </cell>
          <cell r="K4913">
            <v>270.89999999999998</v>
          </cell>
          <cell r="L4913">
            <v>270.89999999999998</v>
          </cell>
          <cell r="M4913"/>
          <cell r="N4913">
            <v>86899</v>
          </cell>
        </row>
        <row r="4914">
          <cell r="A4914">
            <v>86900</v>
          </cell>
          <cell r="B4914" t="str">
            <v>CUBA DE EMBUTIR RETANGULAR DE AÇO INOXIDÁVEL, 46 X 30 X 12 CM - FORNECIMENTO E INSTALAÇÃO. AF_01/2020</v>
          </cell>
          <cell r="C4914" t="str">
            <v>COMPOSIÇÃO</v>
          </cell>
          <cell r="D4914" t="str">
            <v>UN</v>
          </cell>
          <cell r="E4914" t="str">
            <v>185,04</v>
          </cell>
          <cell r="F4914" t="str">
            <v>13,27</v>
          </cell>
          <cell r="G4914" t="str">
            <v>171,77</v>
          </cell>
          <cell r="H4914" t="str">
            <v>0,00</v>
          </cell>
          <cell r="I4914" t="str">
            <v>0,00</v>
          </cell>
          <cell r="J4914" t="str">
            <v>0,00</v>
          </cell>
          <cell r="K4914">
            <v>171.77</v>
          </cell>
          <cell r="L4914">
            <v>171.77</v>
          </cell>
          <cell r="M4914"/>
          <cell r="N4914">
            <v>86900</v>
          </cell>
        </row>
        <row r="4915">
          <cell r="A4915">
            <v>86901</v>
          </cell>
          <cell r="B4915" t="str">
            <v>CUBA DE EMBUTIR OVAL EM LOUÇA BRANCA, 35 X 50CM OU EQUIVALENTE - FORNECIMENTO E INSTALAÇÃO. AF_01/2020</v>
          </cell>
          <cell r="C4915" t="str">
            <v>COMPOSIÇÃO</v>
          </cell>
          <cell r="D4915" t="str">
            <v>UN</v>
          </cell>
          <cell r="E4915" t="str">
            <v>126,05</v>
          </cell>
          <cell r="F4915" t="str">
            <v>23,53</v>
          </cell>
          <cell r="G4915" t="str">
            <v>102,52</v>
          </cell>
          <cell r="H4915" t="str">
            <v>0,00</v>
          </cell>
          <cell r="I4915" t="str">
            <v>0,00</v>
          </cell>
          <cell r="J4915" t="str">
            <v>0,00</v>
          </cell>
          <cell r="K4915">
            <v>102.52</v>
          </cell>
          <cell r="L4915">
            <v>102.52</v>
          </cell>
          <cell r="M4915"/>
          <cell r="N4915">
            <v>86901</v>
          </cell>
        </row>
        <row r="4916">
          <cell r="A4916">
            <v>86902</v>
          </cell>
          <cell r="B4916" t="str">
            <v>LAVATÓRIO LOUÇA BRANCA COM COLUNA, *44 X 35,5* CM, PADRÃO POPULAR - FORNECIMENTO E INSTALAÇÃO. AF_01/2020</v>
          </cell>
          <cell r="C4916" t="str">
            <v>COMPOSIÇÃO</v>
          </cell>
          <cell r="D4916" t="str">
            <v>UN</v>
          </cell>
          <cell r="E4916" t="str">
            <v>274,01</v>
          </cell>
          <cell r="F4916" t="str">
            <v>27,89</v>
          </cell>
          <cell r="G4916" t="str">
            <v>246,12</v>
          </cell>
          <cell r="H4916" t="str">
            <v>0,00</v>
          </cell>
          <cell r="I4916" t="str">
            <v>0,00</v>
          </cell>
          <cell r="J4916" t="str">
            <v>0,00</v>
          </cell>
          <cell r="K4916">
            <v>246.12</v>
          </cell>
          <cell r="L4916">
            <v>246.12</v>
          </cell>
          <cell r="M4916"/>
          <cell r="N4916">
            <v>86902</v>
          </cell>
        </row>
        <row r="4917">
          <cell r="A4917">
            <v>86903</v>
          </cell>
          <cell r="B4917" t="str">
            <v>LAVATÓRIO LOUÇA BRANCA COM COLUNA, 45 X 55CM OU EQUIVALENTE, PADRÃO MÉDIO - FORNECIMENTO E INSTALAÇÃO. AF_01/2020</v>
          </cell>
          <cell r="C4917" t="str">
            <v>COMPOSIÇÃO</v>
          </cell>
          <cell r="D4917" t="str">
            <v>UN</v>
          </cell>
          <cell r="E4917" t="str">
            <v>311,77</v>
          </cell>
          <cell r="F4917" t="str">
            <v>44,97</v>
          </cell>
          <cell r="G4917" t="str">
            <v>266,80</v>
          </cell>
          <cell r="H4917" t="str">
            <v>0,00</v>
          </cell>
          <cell r="I4917" t="str">
            <v>0,00</v>
          </cell>
          <cell r="J4917" t="str">
            <v>0,00</v>
          </cell>
          <cell r="K4917">
            <v>266.8</v>
          </cell>
          <cell r="L4917">
            <v>266.8</v>
          </cell>
          <cell r="M4917"/>
          <cell r="N4917">
            <v>86903</v>
          </cell>
        </row>
        <row r="4918">
          <cell r="A4918">
            <v>86904</v>
          </cell>
          <cell r="B4918" t="str">
            <v>LAVATÓRIO LOUÇA BRANCA SUSPENSO, 29,5 X 39CM OU EQUIVALENTE, PADRÃO POPULAR - FORNECIMENTO E INSTALAÇÃO. AF_01/2020</v>
          </cell>
          <cell r="C4918" t="str">
            <v>COMPOSIÇÃO</v>
          </cell>
          <cell r="D4918" t="str">
            <v>UN</v>
          </cell>
          <cell r="E4918" t="str">
            <v>124,44</v>
          </cell>
          <cell r="F4918" t="str">
            <v>12,15</v>
          </cell>
          <cell r="G4918" t="str">
            <v>112,29</v>
          </cell>
          <cell r="H4918" t="str">
            <v>0,00</v>
          </cell>
          <cell r="I4918" t="str">
            <v>0,00</v>
          </cell>
          <cell r="J4918" t="str">
            <v>0,00</v>
          </cell>
          <cell r="K4918">
            <v>112.29</v>
          </cell>
          <cell r="L4918">
            <v>112.29</v>
          </cell>
          <cell r="M4918"/>
          <cell r="N4918">
            <v>86904</v>
          </cell>
        </row>
        <row r="4919">
          <cell r="A4919">
            <v>86905</v>
          </cell>
          <cell r="B4919" t="str">
            <v>APARELHO MISTURADOR DE MESA PARA LAVATÓRIO, PADRÃO MÉDIO - FORNECIMENTO E INSTALAÇÃO. AF_01/2020</v>
          </cell>
          <cell r="C4919" t="str">
            <v>COMPOSIÇÃO</v>
          </cell>
          <cell r="D4919" t="str">
            <v>UN</v>
          </cell>
          <cell r="E4919" t="str">
            <v>342,58</v>
          </cell>
          <cell r="F4919" t="str">
            <v>13,12</v>
          </cell>
          <cell r="G4919" t="str">
            <v>329,46</v>
          </cell>
          <cell r="H4919" t="str">
            <v>0,00</v>
          </cell>
          <cell r="I4919" t="str">
            <v>0,00</v>
          </cell>
          <cell r="J4919" t="str">
            <v>0,00</v>
          </cell>
          <cell r="K4919">
            <v>329.46</v>
          </cell>
          <cell r="L4919">
            <v>329.46</v>
          </cell>
          <cell r="M4919"/>
          <cell r="N4919">
            <v>86905</v>
          </cell>
        </row>
        <row r="4920">
          <cell r="A4920">
            <v>86906</v>
          </cell>
          <cell r="B4920" t="str">
            <v>TORNEIRA CROMADA DE MESA, 1/2 OU 3/4, PARA LAVATÓRIO, PADRÃO POPULAR - FORNECIMENTO E INSTALAÇÃO. AF_01/2020</v>
          </cell>
          <cell r="C4920" t="str">
            <v>COMPOSIÇÃO</v>
          </cell>
          <cell r="D4920" t="str">
            <v>UN</v>
          </cell>
          <cell r="E4920" t="str">
            <v>63,47</v>
          </cell>
          <cell r="F4920" t="str">
            <v>2,70</v>
          </cell>
          <cell r="G4920" t="str">
            <v>60,77</v>
          </cell>
          <cell r="H4920" t="str">
            <v>0,00</v>
          </cell>
          <cell r="I4920" t="str">
            <v>0,00</v>
          </cell>
          <cell r="J4920" t="str">
            <v>0,00</v>
          </cell>
          <cell r="K4920">
            <v>60.77</v>
          </cell>
          <cell r="L4920">
            <v>60.77</v>
          </cell>
          <cell r="M4920"/>
          <cell r="N4920">
            <v>86906</v>
          </cell>
        </row>
        <row r="4921">
          <cell r="A4921">
            <v>86908</v>
          </cell>
          <cell r="B4921" t="str">
            <v>APARELHO MISTURADOR DE MESA PARA PIA DE COZINHA, PADRÃO MÉDIO - FORNECIMENTO E INSTALAÇÃO. AF_01/2020</v>
          </cell>
          <cell r="C4921" t="str">
            <v>COMPOSIÇÃO</v>
          </cell>
          <cell r="D4921" t="str">
            <v>UN</v>
          </cell>
          <cell r="E4921" t="str">
            <v>407,08</v>
          </cell>
          <cell r="F4921" t="str">
            <v>6,41</v>
          </cell>
          <cell r="G4921" t="str">
            <v>400,67</v>
          </cell>
          <cell r="H4921" t="str">
            <v>0,00</v>
          </cell>
          <cell r="I4921" t="str">
            <v>0,00</v>
          </cell>
          <cell r="J4921" t="str">
            <v>0,00</v>
          </cell>
          <cell r="K4921">
            <v>400.67</v>
          </cell>
          <cell r="L4921">
            <v>400.67</v>
          </cell>
          <cell r="M4921"/>
          <cell r="N4921">
            <v>86908</v>
          </cell>
        </row>
        <row r="4922">
          <cell r="A4922">
            <v>86909</v>
          </cell>
          <cell r="B4922" t="str">
            <v>TORNEIRA CROMADA TUBO MÓVEL, DE MESA, 1/2 OU 3/4, PARA PIA DE COZINHA, PADRÃO ALTO - FORNECIMENTO E INSTALAÇÃO. AF_01/2020</v>
          </cell>
          <cell r="C4922" t="str">
            <v>COMPOSIÇÃO</v>
          </cell>
          <cell r="D4922" t="str">
            <v>UN</v>
          </cell>
          <cell r="E4922" t="str">
            <v>110,22</v>
          </cell>
          <cell r="F4922" t="str">
            <v>4,71</v>
          </cell>
          <cell r="G4922" t="str">
            <v>105,51</v>
          </cell>
          <cell r="H4922" t="str">
            <v>0,00</v>
          </cell>
          <cell r="I4922" t="str">
            <v>0,00</v>
          </cell>
          <cell r="J4922" t="str">
            <v>0,00</v>
          </cell>
          <cell r="K4922">
            <v>105.51</v>
          </cell>
          <cell r="L4922">
            <v>105.51</v>
          </cell>
          <cell r="M4922"/>
          <cell r="N4922">
            <v>86909</v>
          </cell>
        </row>
        <row r="4923">
          <cell r="A4923">
            <v>86910</v>
          </cell>
          <cell r="B4923" t="str">
            <v>TORNEIRA CROMADA TUBO MÓVEL, DE PAREDE, 1/2 OU 3/4, PARA PIA DE COZINHA, PADRÃO MÉDIO - FORNECIMENTO E INSTALAÇÃO. AF_01/2020</v>
          </cell>
          <cell r="C4923" t="str">
            <v>COMPOSIÇÃO</v>
          </cell>
          <cell r="D4923" t="str">
            <v>UN</v>
          </cell>
          <cell r="E4923" t="str">
            <v>108,05</v>
          </cell>
          <cell r="F4923" t="str">
            <v>3,29</v>
          </cell>
          <cell r="G4923" t="str">
            <v>104,76</v>
          </cell>
          <cell r="H4923" t="str">
            <v>0,00</v>
          </cell>
          <cell r="I4923" t="str">
            <v>0,00</v>
          </cell>
          <cell r="J4923" t="str">
            <v>0,00</v>
          </cell>
          <cell r="K4923">
            <v>104.76</v>
          </cell>
          <cell r="L4923">
            <v>104.76</v>
          </cell>
          <cell r="M4923"/>
          <cell r="N4923">
            <v>86910</v>
          </cell>
        </row>
        <row r="4924">
          <cell r="A4924">
            <v>86911</v>
          </cell>
          <cell r="B4924" t="str">
            <v>TORNEIRA CROMADA LONGA, DE PAREDE, 1/2 OU 3/4, PARA PIA DE COZINHA, PADRÃO POPULAR - FORNECIMENTO E INSTALAÇÃO. AF_01/2020</v>
          </cell>
          <cell r="C4924" t="str">
            <v>COMPOSIÇÃO</v>
          </cell>
          <cell r="D4924" t="str">
            <v>UN</v>
          </cell>
          <cell r="E4924" t="str">
            <v>74,31</v>
          </cell>
          <cell r="F4924" t="str">
            <v>3,29</v>
          </cell>
          <cell r="G4924" t="str">
            <v>71,02</v>
          </cell>
          <cell r="H4924" t="str">
            <v>0,00</v>
          </cell>
          <cell r="I4924" t="str">
            <v>0,00</v>
          </cell>
          <cell r="J4924" t="str">
            <v>0,00</v>
          </cell>
          <cell r="K4924">
            <v>71.02</v>
          </cell>
          <cell r="L4924">
            <v>71.02</v>
          </cell>
          <cell r="M4924"/>
          <cell r="N4924">
            <v>86911</v>
          </cell>
        </row>
        <row r="4925">
          <cell r="A4925">
            <v>86913</v>
          </cell>
          <cell r="B4925" t="str">
            <v>TORNEIRA CROMADA 1/2 OU 3/4 PARA TANQUE, PADRÃO POPULAR - FORNECIMENTO E INSTALAÇÃO. AF_01/2020</v>
          </cell>
          <cell r="C4925" t="str">
            <v>COMPOSIÇÃO</v>
          </cell>
          <cell r="D4925" t="str">
            <v>UN</v>
          </cell>
          <cell r="E4925" t="str">
            <v>47,30</v>
          </cell>
          <cell r="F4925" t="str">
            <v>4,30</v>
          </cell>
          <cell r="G4925" t="str">
            <v>43,00</v>
          </cell>
          <cell r="H4925" t="str">
            <v>0,00</v>
          </cell>
          <cell r="I4925" t="str">
            <v>0,00</v>
          </cell>
          <cell r="J4925" t="str">
            <v>0,00</v>
          </cell>
          <cell r="K4925">
            <v>43</v>
          </cell>
          <cell r="L4925">
            <v>43</v>
          </cell>
          <cell r="M4925"/>
          <cell r="N4925">
            <v>86913</v>
          </cell>
        </row>
        <row r="4926">
          <cell r="A4926">
            <v>86914</v>
          </cell>
          <cell r="B4926" t="str">
            <v>TORNEIRA CROMADA 1/2 OU 3/4 PARA TANQUE, PADRÃO MÉDIO - FORNECIMENTO E INSTALAÇÃO. AF_01/2020</v>
          </cell>
          <cell r="C4926" t="str">
            <v>COMPOSIÇÃO</v>
          </cell>
          <cell r="D4926" t="str">
            <v>UN</v>
          </cell>
          <cell r="E4926" t="str">
            <v>83,65</v>
          </cell>
          <cell r="F4926" t="str">
            <v>4,30</v>
          </cell>
          <cell r="G4926" t="str">
            <v>79,35</v>
          </cell>
          <cell r="H4926" t="str">
            <v>0,00</v>
          </cell>
          <cell r="I4926" t="str">
            <v>0,00</v>
          </cell>
          <cell r="J4926" t="str">
            <v>0,00</v>
          </cell>
          <cell r="K4926">
            <v>79.349999999999994</v>
          </cell>
          <cell r="L4926">
            <v>79.349999999999994</v>
          </cell>
          <cell r="M4926"/>
          <cell r="N4926">
            <v>86914</v>
          </cell>
        </row>
        <row r="4927">
          <cell r="A4927">
            <v>86915</v>
          </cell>
          <cell r="B4927" t="str">
            <v>TORNEIRA CROMADA DE MESA, 1/2 OU 3/4, PARA LAVATÓRIO, PADRÃO MÉDIO - FORNECIMENTO E INSTALAÇÃO. AF_01/2020</v>
          </cell>
          <cell r="C4927" t="str">
            <v>COMPOSIÇÃO</v>
          </cell>
          <cell r="D4927" t="str">
            <v>UN</v>
          </cell>
          <cell r="E4927" t="str">
            <v>120,66</v>
          </cell>
          <cell r="F4927" t="str">
            <v>2,70</v>
          </cell>
          <cell r="G4927" t="str">
            <v>117,96</v>
          </cell>
          <cell r="H4927" t="str">
            <v>0,00</v>
          </cell>
          <cell r="I4927" t="str">
            <v>0,00</v>
          </cell>
          <cell r="J4927" t="str">
            <v>0,00</v>
          </cell>
          <cell r="K4927">
            <v>117.96</v>
          </cell>
          <cell r="L4927">
            <v>117.96</v>
          </cell>
          <cell r="M4927"/>
          <cell r="N4927">
            <v>86915</v>
          </cell>
        </row>
        <row r="4928">
          <cell r="A4928">
            <v>86916</v>
          </cell>
          <cell r="B4928" t="str">
            <v>TORNEIRA PLÁSTICA 3/4 PARA TANQUE - FORNECIMENTO E INSTALAÇÃO. AF_01/2020</v>
          </cell>
          <cell r="C4928" t="str">
            <v>COMPOSIÇÃO</v>
          </cell>
          <cell r="D4928" t="str">
            <v>UN</v>
          </cell>
          <cell r="E4928" t="str">
            <v>45,77</v>
          </cell>
          <cell r="F4928" t="str">
            <v>4,30</v>
          </cell>
          <cell r="G4928" t="str">
            <v>41,47</v>
          </cell>
          <cell r="H4928" t="str">
            <v>0,00</v>
          </cell>
          <cell r="I4928" t="str">
            <v>0,00</v>
          </cell>
          <cell r="J4928" t="str">
            <v>0,00</v>
          </cell>
          <cell r="K4928">
            <v>41.47</v>
          </cell>
          <cell r="L4928">
            <v>41.47</v>
          </cell>
          <cell r="M4928"/>
          <cell r="N4928">
            <v>86916</v>
          </cell>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742,41</v>
          </cell>
          <cell r="F4929" t="str">
            <v>64,49</v>
          </cell>
          <cell r="G4929" t="str">
            <v>677,92</v>
          </cell>
          <cell r="H4929" t="str">
            <v>0,00</v>
          </cell>
          <cell r="I4929" t="str">
            <v>0,00</v>
          </cell>
          <cell r="J4929" t="str">
            <v>0,00</v>
          </cell>
          <cell r="K4929">
            <v>677.92</v>
          </cell>
          <cell r="L4929">
            <v>677.92</v>
          </cell>
          <cell r="M4929"/>
          <cell r="N4929">
            <v>86919</v>
          </cell>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656,19</v>
          </cell>
          <cell r="F4930" t="str">
            <v>63,06</v>
          </cell>
          <cell r="G4930" t="str">
            <v>593,13</v>
          </cell>
          <cell r="H4930" t="str">
            <v>0,00</v>
          </cell>
          <cell r="I4930" t="str">
            <v>0,00</v>
          </cell>
          <cell r="J4930" t="str">
            <v>0,00</v>
          </cell>
          <cell r="K4930">
            <v>593.13</v>
          </cell>
          <cell r="L4930">
            <v>593.13</v>
          </cell>
          <cell r="M4930"/>
          <cell r="N4930">
            <v>86920</v>
          </cell>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654,66</v>
          </cell>
          <cell r="F4931" t="str">
            <v>63,06</v>
          </cell>
          <cell r="G4931" t="str">
            <v>591,60</v>
          </cell>
          <cell r="H4931" t="str">
            <v>0,00</v>
          </cell>
          <cell r="I4931" t="str">
            <v>0,00</v>
          </cell>
          <cell r="J4931" t="str">
            <v>0,00</v>
          </cell>
          <cell r="K4931">
            <v>591.6</v>
          </cell>
          <cell r="L4931">
            <v>591.6</v>
          </cell>
          <cell r="M4931"/>
          <cell r="N4931">
            <v>86921</v>
          </cell>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721,08</v>
          </cell>
          <cell r="F4932" t="str">
            <v>41,80</v>
          </cell>
          <cell r="G4932" t="str">
            <v>679,28</v>
          </cell>
          <cell r="H4932" t="str">
            <v>0,00</v>
          </cell>
          <cell r="I4932" t="str">
            <v>0,00</v>
          </cell>
          <cell r="J4932" t="str">
            <v>0,00</v>
          </cell>
          <cell r="K4932">
            <v>679.28</v>
          </cell>
          <cell r="L4932">
            <v>679.28</v>
          </cell>
          <cell r="M4932"/>
          <cell r="N4932">
            <v>86922</v>
          </cell>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484,33</v>
          </cell>
          <cell r="F4933" t="str">
            <v>36,46</v>
          </cell>
          <cell r="G4933" t="str">
            <v>447,87</v>
          </cell>
          <cell r="H4933" t="str">
            <v>0,00</v>
          </cell>
          <cell r="I4933" t="str">
            <v>0,00</v>
          </cell>
          <cell r="J4933" t="str">
            <v>0,00</v>
          </cell>
          <cell r="K4933">
            <v>447.87</v>
          </cell>
          <cell r="L4933">
            <v>447.87</v>
          </cell>
          <cell r="M4933"/>
          <cell r="N4933">
            <v>86923</v>
          </cell>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482,80</v>
          </cell>
          <cell r="F4934" t="str">
            <v>36,46</v>
          </cell>
          <cell r="G4934" t="str">
            <v>446,34</v>
          </cell>
          <cell r="H4934" t="str">
            <v>0,00</v>
          </cell>
          <cell r="I4934" t="str">
            <v>0,00</v>
          </cell>
          <cell r="J4934" t="str">
            <v>0,00</v>
          </cell>
          <cell r="K4934">
            <v>446.34</v>
          </cell>
          <cell r="L4934">
            <v>446.34</v>
          </cell>
          <cell r="M4934"/>
          <cell r="N4934">
            <v>86924</v>
          </cell>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635,36</v>
          </cell>
          <cell r="F4935" t="str">
            <v>40,27</v>
          </cell>
          <cell r="G4935" t="str">
            <v>595,09</v>
          </cell>
          <cell r="H4935" t="str">
            <v>0,00</v>
          </cell>
          <cell r="I4935" t="str">
            <v>0,00</v>
          </cell>
          <cell r="J4935" t="str">
            <v>0,00</v>
          </cell>
          <cell r="K4935">
            <v>595.09</v>
          </cell>
          <cell r="L4935">
            <v>595.09</v>
          </cell>
          <cell r="M4935"/>
          <cell r="N4935">
            <v>86925</v>
          </cell>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633,83</v>
          </cell>
          <cell r="F4936" t="str">
            <v>40,27</v>
          </cell>
          <cell r="G4936" t="str">
            <v>593,56</v>
          </cell>
          <cell r="H4936" t="str">
            <v>0,00</v>
          </cell>
          <cell r="I4936" t="str">
            <v>0,00</v>
          </cell>
          <cell r="J4936" t="str">
            <v>0,00</v>
          </cell>
          <cell r="K4936">
            <v>593.55999999999995</v>
          </cell>
          <cell r="L4936">
            <v>593.55999999999995</v>
          </cell>
          <cell r="M4936"/>
          <cell r="N4936">
            <v>86926</v>
          </cell>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403,39</v>
          </cell>
          <cell r="F4937" t="str">
            <v>33,39</v>
          </cell>
          <cell r="G4937" t="str">
            <v>370,00</v>
          </cell>
          <cell r="H4937" t="str">
            <v>0,00</v>
          </cell>
          <cell r="I4937" t="str">
            <v>0,00</v>
          </cell>
          <cell r="J4937" t="str">
            <v>0,00</v>
          </cell>
          <cell r="K4937">
            <v>370</v>
          </cell>
          <cell r="L4937">
            <v>370</v>
          </cell>
          <cell r="M4937"/>
          <cell r="N4937">
            <v>86927</v>
          </cell>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401,86</v>
          </cell>
          <cell r="F4938" t="str">
            <v>33,39</v>
          </cell>
          <cell r="G4938" t="str">
            <v>368,47</v>
          </cell>
          <cell r="H4938" t="str">
            <v>0,00</v>
          </cell>
          <cell r="I4938" t="str">
            <v>0,00</v>
          </cell>
          <cell r="J4938" t="str">
            <v>0,00</v>
          </cell>
          <cell r="K4938">
            <v>368.47</v>
          </cell>
          <cell r="L4938">
            <v>368.47</v>
          </cell>
          <cell r="M4938"/>
          <cell r="N4938">
            <v>86928</v>
          </cell>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392,88</v>
          </cell>
          <cell r="F4939" t="str">
            <v>31,93</v>
          </cell>
          <cell r="G4939" t="str">
            <v>360,95</v>
          </cell>
          <cell r="H4939" t="str">
            <v>0,00</v>
          </cell>
          <cell r="I4939" t="str">
            <v>0,00</v>
          </cell>
          <cell r="J4939" t="str">
            <v>0,00</v>
          </cell>
          <cell r="K4939">
            <v>360.95</v>
          </cell>
          <cell r="L4939">
            <v>360.95</v>
          </cell>
          <cell r="M4939"/>
          <cell r="N4939">
            <v>86929</v>
          </cell>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391,35</v>
          </cell>
          <cell r="F4940" t="str">
            <v>31,93</v>
          </cell>
          <cell r="G4940" t="str">
            <v>359,42</v>
          </cell>
          <cell r="H4940" t="str">
            <v>0,00</v>
          </cell>
          <cell r="I4940" t="str">
            <v>0,00</v>
          </cell>
          <cell r="J4940" t="str">
            <v>0,00</v>
          </cell>
          <cell r="K4940">
            <v>359.42</v>
          </cell>
          <cell r="L4940">
            <v>359.42</v>
          </cell>
          <cell r="M4940"/>
          <cell r="N4940">
            <v>86930</v>
          </cell>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405,73</v>
          </cell>
          <cell r="F4941" t="str">
            <v>29,82</v>
          </cell>
          <cell r="G4941" t="str">
            <v>375,91</v>
          </cell>
          <cell r="H4941" t="str">
            <v>0,00</v>
          </cell>
          <cell r="I4941" t="str">
            <v>0,00</v>
          </cell>
          <cell r="J4941" t="str">
            <v>0,00</v>
          </cell>
          <cell r="K4941">
            <v>375.91</v>
          </cell>
          <cell r="L4941">
            <v>375.91</v>
          </cell>
          <cell r="M4941"/>
          <cell r="N4941">
            <v>86931</v>
          </cell>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438,07</v>
          </cell>
          <cell r="F4942" t="str">
            <v>29,82</v>
          </cell>
          <cell r="G4942" t="str">
            <v>408,25</v>
          </cell>
          <cell r="H4942" t="str">
            <v>0,00</v>
          </cell>
          <cell r="I4942" t="str">
            <v>0,00</v>
          </cell>
          <cell r="J4942" t="str">
            <v>0,00</v>
          </cell>
          <cell r="K4942">
            <v>408.25</v>
          </cell>
          <cell r="L4942">
            <v>408.25</v>
          </cell>
          <cell r="M4942"/>
          <cell r="N4942">
            <v>86932</v>
          </cell>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453,72</v>
          </cell>
          <cell r="F4943" t="str">
            <v>40,68</v>
          </cell>
          <cell r="G4943" t="str">
            <v>413,04</v>
          </cell>
          <cell r="H4943" t="str">
            <v>0,00</v>
          </cell>
          <cell r="I4943" t="str">
            <v>0,00</v>
          </cell>
          <cell r="J4943" t="str">
            <v>0,00</v>
          </cell>
          <cell r="K4943">
            <v>413.04</v>
          </cell>
          <cell r="L4943">
            <v>413.04</v>
          </cell>
          <cell r="M4943"/>
          <cell r="N4943">
            <v>86933</v>
          </cell>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443,21</v>
          </cell>
          <cell r="F4944" t="str">
            <v>39,22</v>
          </cell>
          <cell r="G4944" t="str">
            <v>403,99</v>
          </cell>
          <cell r="H4944" t="str">
            <v>0,00</v>
          </cell>
          <cell r="I4944" t="str">
            <v>0,00</v>
          </cell>
          <cell r="J4944" t="str">
            <v>0,00</v>
          </cell>
          <cell r="K4944">
            <v>403.99</v>
          </cell>
          <cell r="L4944">
            <v>403.99</v>
          </cell>
          <cell r="M4944"/>
          <cell r="N4944">
            <v>86934</v>
          </cell>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261,80</v>
          </cell>
          <cell r="F4945" t="str">
            <v>20,56</v>
          </cell>
          <cell r="G4945" t="str">
            <v>241,24</v>
          </cell>
          <cell r="H4945" t="str">
            <v>0,00</v>
          </cell>
          <cell r="I4945" t="str">
            <v>0,00</v>
          </cell>
          <cell r="J4945" t="str">
            <v>0,00</v>
          </cell>
          <cell r="K4945">
            <v>241.24</v>
          </cell>
          <cell r="L4945">
            <v>241.24</v>
          </cell>
          <cell r="M4945"/>
          <cell r="N4945">
            <v>86935</v>
          </cell>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422,84</v>
          </cell>
          <cell r="F4946" t="str">
            <v>25,93</v>
          </cell>
          <cell r="G4946" t="str">
            <v>396,91</v>
          </cell>
          <cell r="H4946" t="str">
            <v>0,00</v>
          </cell>
          <cell r="I4946" t="str">
            <v>0,00</v>
          </cell>
          <cell r="J4946" t="str">
            <v>0,00</v>
          </cell>
          <cell r="K4946">
            <v>396.91</v>
          </cell>
          <cell r="L4946">
            <v>396.91</v>
          </cell>
          <cell r="M4946"/>
          <cell r="N4946">
            <v>86936</v>
          </cell>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198,37</v>
          </cell>
          <cell r="F4947" t="str">
            <v>30,83</v>
          </cell>
          <cell r="G4947" t="str">
            <v>167,54</v>
          </cell>
          <cell r="H4947" t="str">
            <v>0,00</v>
          </cell>
          <cell r="I4947" t="str">
            <v>0,00</v>
          </cell>
          <cell r="J4947" t="str">
            <v>0,00</v>
          </cell>
          <cell r="K4947">
            <v>167.54</v>
          </cell>
          <cell r="L4947">
            <v>167.54</v>
          </cell>
          <cell r="M4947"/>
          <cell r="N4947">
            <v>86937</v>
          </cell>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359,41</v>
          </cell>
          <cell r="F4948" t="str">
            <v>36,19</v>
          </cell>
          <cell r="G4948" t="str">
            <v>323,22</v>
          </cell>
          <cell r="H4948" t="str">
            <v>0,00</v>
          </cell>
          <cell r="I4948" t="str">
            <v>0,00</v>
          </cell>
          <cell r="J4948" t="str">
            <v>0,00</v>
          </cell>
          <cell r="K4948">
            <v>323.22000000000003</v>
          </cell>
          <cell r="L4948">
            <v>323.22000000000003</v>
          </cell>
          <cell r="M4948"/>
          <cell r="N4948">
            <v>86938</v>
          </cell>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370,44</v>
          </cell>
          <cell r="F4949" t="str">
            <v>40,76</v>
          </cell>
          <cell r="G4949" t="str">
            <v>329,68</v>
          </cell>
          <cell r="H4949" t="str">
            <v>0,00</v>
          </cell>
          <cell r="I4949" t="str">
            <v>0,00</v>
          </cell>
          <cell r="J4949" t="str">
            <v>0,00</v>
          </cell>
          <cell r="K4949">
            <v>329.68</v>
          </cell>
          <cell r="L4949">
            <v>329.68</v>
          </cell>
          <cell r="M4949"/>
          <cell r="N4949">
            <v>86939</v>
          </cell>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981,77</v>
          </cell>
          <cell r="F4950" t="str">
            <v>79,36</v>
          </cell>
          <cell r="G4950" t="str">
            <v>902,41</v>
          </cell>
          <cell r="H4950" t="str">
            <v>0,00</v>
          </cell>
          <cell r="I4950" t="str">
            <v>0,00</v>
          </cell>
          <cell r="J4950" t="str">
            <v>0,00</v>
          </cell>
          <cell r="K4950">
            <v>902.41</v>
          </cell>
          <cell r="L4950">
            <v>902.41</v>
          </cell>
          <cell r="M4950"/>
          <cell r="N4950">
            <v>86940</v>
          </cell>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712,82</v>
          </cell>
          <cell r="F4951" t="str">
            <v>64,64</v>
          </cell>
          <cell r="G4951" t="str">
            <v>648,18</v>
          </cell>
          <cell r="H4951" t="str">
            <v>0,00</v>
          </cell>
          <cell r="I4951" t="str">
            <v>0,00</v>
          </cell>
          <cell r="J4951" t="str">
            <v>0,00</v>
          </cell>
          <cell r="K4951">
            <v>648.17999999999995</v>
          </cell>
          <cell r="L4951">
            <v>648.17999999999995</v>
          </cell>
          <cell r="M4951"/>
          <cell r="N4951">
            <v>86941</v>
          </cell>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231,38</v>
          </cell>
          <cell r="F4952" t="str">
            <v>26,48</v>
          </cell>
          <cell r="G4952" t="str">
            <v>204,90</v>
          </cell>
          <cell r="H4952" t="str">
            <v>0,00</v>
          </cell>
          <cell r="I4952" t="str">
            <v>0,00</v>
          </cell>
          <cell r="J4952" t="str">
            <v>0,00</v>
          </cell>
          <cell r="K4952">
            <v>204.9</v>
          </cell>
          <cell r="L4952">
            <v>204.9</v>
          </cell>
          <cell r="M4952"/>
          <cell r="N4952">
            <v>86942</v>
          </cell>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220,87</v>
          </cell>
          <cell r="F4953" t="str">
            <v>25,02</v>
          </cell>
          <cell r="G4953" t="str">
            <v>195,85</v>
          </cell>
          <cell r="H4953" t="str">
            <v>0,00</v>
          </cell>
          <cell r="I4953" t="str">
            <v>0,00</v>
          </cell>
          <cell r="J4953" t="str">
            <v>0,00</v>
          </cell>
          <cell r="K4953">
            <v>195.85</v>
          </cell>
          <cell r="L4953">
            <v>195.85</v>
          </cell>
          <cell r="M4953"/>
          <cell r="N4953">
            <v>86943</v>
          </cell>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1.127,10</v>
          </cell>
          <cell r="F4954" t="str">
            <v>118,08</v>
          </cell>
          <cell r="G4954" t="str">
            <v>1.009,02</v>
          </cell>
          <cell r="H4954" t="str">
            <v>0,00</v>
          </cell>
          <cell r="I4954" t="str">
            <v>0,00</v>
          </cell>
          <cell r="J4954" t="str">
            <v>0,00</v>
          </cell>
          <cell r="K4954">
            <v>1009.02</v>
          </cell>
          <cell r="L4954">
            <v>1009.02</v>
          </cell>
          <cell r="M4954"/>
          <cell r="N4954">
            <v>86947</v>
          </cell>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637,71</v>
          </cell>
          <cell r="F4955" t="str">
            <v>98,00</v>
          </cell>
          <cell r="G4955" t="str">
            <v>539,71</v>
          </cell>
          <cell r="H4955" t="str">
            <v>0,00</v>
          </cell>
          <cell r="I4955" t="str">
            <v>0,00</v>
          </cell>
          <cell r="J4955" t="str">
            <v>0,00</v>
          </cell>
          <cell r="K4955">
            <v>539.71</v>
          </cell>
          <cell r="L4955">
            <v>539.71</v>
          </cell>
          <cell r="M4955"/>
          <cell r="N4955">
            <v>93396</v>
          </cell>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1.080,14</v>
          </cell>
          <cell r="F4956" t="str">
            <v>78,85</v>
          </cell>
          <cell r="G4956" t="str">
            <v>1.001,29</v>
          </cell>
          <cell r="H4956" t="str">
            <v>0,00</v>
          </cell>
          <cell r="I4956" t="str">
            <v>0,00</v>
          </cell>
          <cell r="J4956" t="str">
            <v>0,00</v>
          </cell>
          <cell r="K4956">
            <v>1001.29</v>
          </cell>
          <cell r="L4956">
            <v>1001.29</v>
          </cell>
          <cell r="M4956"/>
          <cell r="N4956">
            <v>93441</v>
          </cell>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1.185,62</v>
          </cell>
          <cell r="F4957" t="str">
            <v>85,64</v>
          </cell>
          <cell r="G4957" t="str">
            <v>1.099,98</v>
          </cell>
          <cell r="H4957" t="str">
            <v>0,00</v>
          </cell>
          <cell r="I4957" t="str">
            <v>0,00</v>
          </cell>
          <cell r="J4957" t="str">
            <v>0,00</v>
          </cell>
          <cell r="K4957">
            <v>1099.98</v>
          </cell>
          <cell r="L4957">
            <v>1099.98</v>
          </cell>
          <cell r="M4957"/>
          <cell r="N4957">
            <v>93442</v>
          </cell>
        </row>
        <row r="4958">
          <cell r="A4958">
            <v>95469</v>
          </cell>
          <cell r="B4958" t="str">
            <v>VASO SANITARIO SIFONADO CONVENCIONAL COM  LOUÇA BRANCA - FORNECIMENTO E INSTALAÇÃO. AF_01/2020</v>
          </cell>
          <cell r="C4958" t="str">
            <v>COMPOSIÇÃO</v>
          </cell>
          <cell r="D4958" t="str">
            <v>UN</v>
          </cell>
          <cell r="E4958" t="str">
            <v>246,03</v>
          </cell>
          <cell r="F4958" t="str">
            <v>17,49</v>
          </cell>
          <cell r="G4958" t="str">
            <v>228,54</v>
          </cell>
          <cell r="H4958" t="str">
            <v>0,00</v>
          </cell>
          <cell r="I4958" t="str">
            <v>0,00</v>
          </cell>
          <cell r="J4958" t="str">
            <v>0,00</v>
          </cell>
          <cell r="K4958">
            <v>228.54</v>
          </cell>
          <cell r="L4958">
            <v>228.54</v>
          </cell>
          <cell r="M4958"/>
          <cell r="N4958">
            <v>95469</v>
          </cell>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256,17</v>
          </cell>
          <cell r="F4959" t="str">
            <v>17,49</v>
          </cell>
          <cell r="G4959" t="str">
            <v>238,68</v>
          </cell>
          <cell r="H4959" t="str">
            <v>0,00</v>
          </cell>
          <cell r="I4959" t="str">
            <v>0,00</v>
          </cell>
          <cell r="J4959" t="str">
            <v>0,00</v>
          </cell>
          <cell r="K4959">
            <v>238.68</v>
          </cell>
          <cell r="L4959">
            <v>238.68</v>
          </cell>
          <cell r="M4959"/>
          <cell r="N4959">
            <v>95470</v>
          </cell>
        </row>
        <row r="4960">
          <cell r="A4960">
            <v>95471</v>
          </cell>
          <cell r="B4960" t="str">
            <v>VASO SANITARIO SIFONADO CONVENCIONAL PARA PCD SEM FURO FRONTAL COM  LOUÇA BRANCA SEM ASSENTO -  FORNECIMENTO E INSTALAÇÃO. AF_01/2020</v>
          </cell>
          <cell r="C4960" t="str">
            <v>COMPOSIÇÃO</v>
          </cell>
          <cell r="D4960" t="str">
            <v>UN</v>
          </cell>
          <cell r="E4960" t="str">
            <v>602,57</v>
          </cell>
          <cell r="F4960" t="str">
            <v>36,14</v>
          </cell>
          <cell r="G4960" t="str">
            <v>566,43</v>
          </cell>
          <cell r="H4960" t="str">
            <v>0,00</v>
          </cell>
          <cell r="I4960" t="str">
            <v>0,00</v>
          </cell>
          <cell r="J4960" t="str">
            <v>0,00</v>
          </cell>
          <cell r="K4960">
            <v>566.42999999999995</v>
          </cell>
          <cell r="L4960">
            <v>566.42999999999995</v>
          </cell>
          <cell r="M4960"/>
          <cell r="N4960">
            <v>95471</v>
          </cell>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612,71</v>
          </cell>
          <cell r="F4961" t="str">
            <v>36,14</v>
          </cell>
          <cell r="G4961" t="str">
            <v>576,57</v>
          </cell>
          <cell r="H4961" t="str">
            <v>0,00</v>
          </cell>
          <cell r="I4961" t="str">
            <v>0,00</v>
          </cell>
          <cell r="J4961" t="str">
            <v>0,00</v>
          </cell>
          <cell r="K4961">
            <v>576.57000000000005</v>
          </cell>
          <cell r="L4961">
            <v>576.57000000000005</v>
          </cell>
          <cell r="M4961"/>
          <cell r="N4961">
            <v>95472</v>
          </cell>
        </row>
        <row r="4962">
          <cell r="A4962">
            <v>95542</v>
          </cell>
          <cell r="B4962" t="str">
            <v>PORTA TOALHA ROSTO EM METAL CROMADO, TIPO ARGOLA, INCLUSO FIXAÇÃO. AF_01/2020</v>
          </cell>
          <cell r="C4962" t="str">
            <v>COMPOSIÇÃO</v>
          </cell>
          <cell r="D4962" t="str">
            <v>UN</v>
          </cell>
          <cell r="E4962" t="str">
            <v>45,98</v>
          </cell>
          <cell r="F4962" t="str">
            <v>8,96</v>
          </cell>
          <cell r="G4962" t="str">
            <v>37,02</v>
          </cell>
          <cell r="H4962" t="str">
            <v>0,00</v>
          </cell>
          <cell r="I4962" t="str">
            <v>0,00</v>
          </cell>
          <cell r="J4962" t="str">
            <v>0,00</v>
          </cell>
          <cell r="K4962">
            <v>37.020000000000003</v>
          </cell>
          <cell r="L4962">
            <v>37.020000000000003</v>
          </cell>
          <cell r="M4962"/>
          <cell r="N4962">
            <v>95542</v>
          </cell>
        </row>
        <row r="4963">
          <cell r="A4963">
            <v>95543</v>
          </cell>
          <cell r="B4963" t="str">
            <v>PORTA TOALHA BANHO EM METAL CROMADO, TIPO BARRA, INCLUSO FIXAÇÃO. AF_01/2020</v>
          </cell>
          <cell r="C4963" t="str">
            <v>COMPOSIÇÃO</v>
          </cell>
          <cell r="D4963" t="str">
            <v>UN</v>
          </cell>
          <cell r="E4963" t="str">
            <v>76,75</v>
          </cell>
          <cell r="F4963" t="str">
            <v>17,93</v>
          </cell>
          <cell r="G4963" t="str">
            <v>58,82</v>
          </cell>
          <cell r="H4963" t="str">
            <v>0,00</v>
          </cell>
          <cell r="I4963" t="str">
            <v>0,00</v>
          </cell>
          <cell r="J4963" t="str">
            <v>0,00</v>
          </cell>
          <cell r="K4963">
            <v>58.82</v>
          </cell>
          <cell r="L4963">
            <v>58.82</v>
          </cell>
          <cell r="M4963"/>
          <cell r="N4963">
            <v>95543</v>
          </cell>
        </row>
        <row r="4964">
          <cell r="A4964">
            <v>95544</v>
          </cell>
          <cell r="B4964" t="str">
            <v>PAPELEIRA DE PAREDE EM METAL CROMADO SEM TAMPA, INCLUSO FIXAÇÃO. AF_01/2020</v>
          </cell>
          <cell r="C4964" t="str">
            <v>COMPOSIÇÃO</v>
          </cell>
          <cell r="D4964" t="str">
            <v>UN</v>
          </cell>
          <cell r="E4964" t="str">
            <v>56,61</v>
          </cell>
          <cell r="F4964" t="str">
            <v>8,96</v>
          </cell>
          <cell r="G4964" t="str">
            <v>47,65</v>
          </cell>
          <cell r="H4964" t="str">
            <v>0,00</v>
          </cell>
          <cell r="I4964" t="str">
            <v>0,00</v>
          </cell>
          <cell r="J4964" t="str">
            <v>0,00</v>
          </cell>
          <cell r="K4964">
            <v>47.65</v>
          </cell>
          <cell r="L4964">
            <v>47.65</v>
          </cell>
          <cell r="M4964"/>
          <cell r="N4964">
            <v>95544</v>
          </cell>
        </row>
        <row r="4965">
          <cell r="A4965">
            <v>95545</v>
          </cell>
          <cell r="B4965" t="str">
            <v>SABONETEIRA DE PAREDE EM METAL CROMADO, INCLUSO FIXAÇÃO. AF_01/2020</v>
          </cell>
          <cell r="C4965" t="str">
            <v>COMPOSIÇÃO</v>
          </cell>
          <cell r="D4965" t="str">
            <v>UN</v>
          </cell>
          <cell r="E4965" t="str">
            <v>55,48</v>
          </cell>
          <cell r="F4965" t="str">
            <v>8,96</v>
          </cell>
          <cell r="G4965" t="str">
            <v>46,52</v>
          </cell>
          <cell r="H4965" t="str">
            <v>0,00</v>
          </cell>
          <cell r="I4965" t="str">
            <v>0,00</v>
          </cell>
          <cell r="J4965" t="str">
            <v>0,00</v>
          </cell>
          <cell r="K4965">
            <v>46.52</v>
          </cell>
          <cell r="L4965">
            <v>46.52</v>
          </cell>
          <cell r="M4965"/>
          <cell r="N4965">
            <v>95545</v>
          </cell>
        </row>
        <row r="4966">
          <cell r="A4966">
            <v>95546</v>
          </cell>
          <cell r="B4966" t="str">
            <v>KIT DE ACESSORIOS PARA BANHEIRO EM METAL CROMADO, 5 PECAS, INCLUSO FIXAÇÃO. AF_01/2020</v>
          </cell>
          <cell r="C4966" t="str">
            <v>COMPOSIÇÃO</v>
          </cell>
          <cell r="D4966" t="str">
            <v>UN</v>
          </cell>
          <cell r="E4966" t="str">
            <v>185,31</v>
          </cell>
          <cell r="F4966" t="str">
            <v>53,81</v>
          </cell>
          <cell r="G4966" t="str">
            <v>131,50</v>
          </cell>
          <cell r="H4966" t="str">
            <v>0,00</v>
          </cell>
          <cell r="I4966" t="str">
            <v>0,00</v>
          </cell>
          <cell r="J4966" t="str">
            <v>0,00</v>
          </cell>
          <cell r="K4966">
            <v>131.5</v>
          </cell>
          <cell r="L4966">
            <v>131.5</v>
          </cell>
          <cell r="M4966"/>
          <cell r="N4966">
            <v>95546</v>
          </cell>
        </row>
        <row r="4967">
          <cell r="A4967">
            <v>95547</v>
          </cell>
          <cell r="B4967" t="str">
            <v>SABONETEIRA PLASTICA TIPO DISPENSER PARA SABONETE LIQUIDO COM RESERVATORIO 800 A 1500 ML, INCLUSO FIXAÇÃO. AF_01/2020</v>
          </cell>
          <cell r="C4967" t="str">
            <v>COMPOSIÇÃO</v>
          </cell>
          <cell r="D4967" t="str">
            <v>UN</v>
          </cell>
          <cell r="E4967" t="str">
            <v>69,05</v>
          </cell>
          <cell r="F4967" t="str">
            <v>8,95</v>
          </cell>
          <cell r="G4967" t="str">
            <v>60,10</v>
          </cell>
          <cell r="H4967" t="str">
            <v>0,00</v>
          </cell>
          <cell r="I4967" t="str">
            <v>0,00</v>
          </cell>
          <cell r="J4967" t="str">
            <v>0,00</v>
          </cell>
          <cell r="K4967">
            <v>60.1</v>
          </cell>
          <cell r="L4967">
            <v>60.1</v>
          </cell>
          <cell r="M4967"/>
          <cell r="N4967">
            <v>95547</v>
          </cell>
        </row>
        <row r="4968">
          <cell r="A4968">
            <v>100848</v>
          </cell>
          <cell r="B4968" t="str">
            <v>VASO SANITÁRIO INFANTIL LOUÇA BRANCA - FORNECIMENTO E INSTALACAO. AF_01/2020</v>
          </cell>
          <cell r="C4968" t="str">
            <v>COMPOSIÇÃO</v>
          </cell>
          <cell r="D4968" t="str">
            <v>UN</v>
          </cell>
          <cell r="E4968" t="str">
            <v>434,35</v>
          </cell>
          <cell r="F4968" t="str">
            <v>17,49</v>
          </cell>
          <cell r="G4968" t="str">
            <v>416,86</v>
          </cell>
          <cell r="H4968" t="str">
            <v>0,00</v>
          </cell>
          <cell r="I4968" t="str">
            <v>0,00</v>
          </cell>
          <cell r="J4968" t="str">
            <v>0,00</v>
          </cell>
          <cell r="K4968">
            <v>416.86</v>
          </cell>
          <cell r="L4968">
            <v>416.86</v>
          </cell>
          <cell r="M4968"/>
          <cell r="N4968">
            <v>100848</v>
          </cell>
        </row>
        <row r="4969">
          <cell r="A4969">
            <v>100849</v>
          </cell>
          <cell r="B4969" t="str">
            <v>ASSENTO SANITÁRIO CONVENCIONAL - FORNECIMENTO E INSTALACAO. AF_01/2020</v>
          </cell>
          <cell r="C4969" t="str">
            <v>COMPOSIÇÃO</v>
          </cell>
          <cell r="D4969" t="str">
            <v>UN</v>
          </cell>
          <cell r="E4969" t="str">
            <v>48,11</v>
          </cell>
          <cell r="F4969" t="str">
            <v>4,33</v>
          </cell>
          <cell r="G4969" t="str">
            <v>43,78</v>
          </cell>
          <cell r="H4969" t="str">
            <v>0,00</v>
          </cell>
          <cell r="I4969" t="str">
            <v>0,00</v>
          </cell>
          <cell r="J4969" t="str">
            <v>0,00</v>
          </cell>
          <cell r="K4969">
            <v>43.78</v>
          </cell>
          <cell r="L4969">
            <v>43.78</v>
          </cell>
          <cell r="M4969"/>
          <cell r="N4969">
            <v>100849</v>
          </cell>
        </row>
        <row r="4970">
          <cell r="A4970">
            <v>100851</v>
          </cell>
          <cell r="B4970" t="str">
            <v>ASSENTO SANITÁRIO INFANTIL - FORNECIMENTO E INSTALACAO. AF_01/2020</v>
          </cell>
          <cell r="C4970" t="str">
            <v>COMPOSIÇÃO</v>
          </cell>
          <cell r="D4970" t="str">
            <v>UN</v>
          </cell>
          <cell r="E4970" t="str">
            <v>96,03</v>
          </cell>
          <cell r="F4970" t="str">
            <v>4,33</v>
          </cell>
          <cell r="G4970" t="str">
            <v>91,70</v>
          </cell>
          <cell r="H4970" t="str">
            <v>0,00</v>
          </cell>
          <cell r="I4970" t="str">
            <v>0,00</v>
          </cell>
          <cell r="J4970" t="str">
            <v>0,00</v>
          </cell>
          <cell r="K4970">
            <v>91.7</v>
          </cell>
          <cell r="L4970">
            <v>91.7</v>
          </cell>
          <cell r="M4970"/>
          <cell r="N4970">
            <v>100851</v>
          </cell>
        </row>
        <row r="4971">
          <cell r="A4971">
            <v>100852</v>
          </cell>
          <cell r="B4971" t="str">
            <v>CUBA DE EMBUTIR RETANGULAR DE AÇO INOXIDÁVEL, 56 X 33 X 12 CM - FORNECIMENTO E INSTALAÇÃO. AF_01/2020</v>
          </cell>
          <cell r="C4971" t="str">
            <v>COMPOSIÇÃO</v>
          </cell>
          <cell r="D4971" t="str">
            <v>UN</v>
          </cell>
          <cell r="E4971" t="str">
            <v>202,50</v>
          </cell>
          <cell r="F4971" t="str">
            <v>13,27</v>
          </cell>
          <cell r="G4971" t="str">
            <v>189,23</v>
          </cell>
          <cell r="H4971" t="str">
            <v>0,00</v>
          </cell>
          <cell r="I4971" t="str">
            <v>0,00</v>
          </cell>
          <cell r="J4971" t="str">
            <v>0,00</v>
          </cell>
          <cell r="K4971">
            <v>189.23</v>
          </cell>
          <cell r="L4971">
            <v>189.23</v>
          </cell>
          <cell r="M4971"/>
          <cell r="N4971">
            <v>100852</v>
          </cell>
        </row>
        <row r="4972">
          <cell r="A4972">
            <v>100853</v>
          </cell>
          <cell r="B4972" t="str">
            <v>TORNEIRA CROMADA DE MESA PARA LAVATORIO, TIPO MONOCOMANDO. AF_01/2020</v>
          </cell>
          <cell r="C4972" t="str">
            <v>COMPOSIÇÃO</v>
          </cell>
          <cell r="D4972" t="str">
            <v>UN</v>
          </cell>
          <cell r="E4972" t="str">
            <v>291,81</v>
          </cell>
          <cell r="F4972" t="str">
            <v>13,11</v>
          </cell>
          <cell r="G4972" t="str">
            <v>278,70</v>
          </cell>
          <cell r="H4972" t="str">
            <v>0,00</v>
          </cell>
          <cell r="I4972" t="str">
            <v>0,00</v>
          </cell>
          <cell r="J4972" t="str">
            <v>0,00</v>
          </cell>
          <cell r="K4972">
            <v>278.7</v>
          </cell>
          <cell r="L4972">
            <v>278.7</v>
          </cell>
          <cell r="M4972"/>
          <cell r="N4972">
            <v>100853</v>
          </cell>
        </row>
        <row r="4973">
          <cell r="A4973">
            <v>100854</v>
          </cell>
          <cell r="B4973" t="str">
            <v>TORNEIRA CROMADA DE MESA PARA LAVATÓRIO COM SENSOR DE PRESENCA. AF_01/2020</v>
          </cell>
          <cell r="C4973" t="str">
            <v>COMPOSIÇÃO</v>
          </cell>
          <cell r="D4973" t="str">
            <v>UN</v>
          </cell>
          <cell r="E4973" t="str">
            <v>1.504,15</v>
          </cell>
          <cell r="F4973" t="str">
            <v>18,29</v>
          </cell>
          <cell r="G4973" t="str">
            <v>1.485,86</v>
          </cell>
          <cell r="H4973" t="str">
            <v>0,00</v>
          </cell>
          <cell r="I4973" t="str">
            <v>0,00</v>
          </cell>
          <cell r="J4973" t="str">
            <v>0,00</v>
          </cell>
          <cell r="K4973">
            <v>1485.86</v>
          </cell>
          <cell r="L4973">
            <v>1485.86</v>
          </cell>
          <cell r="M4973"/>
          <cell r="N4973">
            <v>100854</v>
          </cell>
        </row>
        <row r="4974">
          <cell r="A4974">
            <v>100855</v>
          </cell>
          <cell r="B4974" t="str">
            <v>SABONETEIRA DE PAREDE EM PLASTICO ABS COM ACABAMENTO CROMADO E ACRILICO, INCLUSO FIXAÇÃO. AF_01/2020</v>
          </cell>
          <cell r="C4974" t="str">
            <v>COMPOSIÇÃO</v>
          </cell>
          <cell r="D4974" t="str">
            <v>UN</v>
          </cell>
          <cell r="E4974" t="str">
            <v>55,48</v>
          </cell>
          <cell r="F4974" t="str">
            <v>8,96</v>
          </cell>
          <cell r="G4974" t="str">
            <v>46,52</v>
          </cell>
          <cell r="H4974" t="str">
            <v>0,00</v>
          </cell>
          <cell r="I4974" t="str">
            <v>0,00</v>
          </cell>
          <cell r="J4974" t="str">
            <v>0,00</v>
          </cell>
          <cell r="K4974">
            <v>46.52</v>
          </cell>
          <cell r="L4974">
            <v>46.52</v>
          </cell>
          <cell r="M4974"/>
          <cell r="N4974">
            <v>100855</v>
          </cell>
        </row>
        <row r="4975">
          <cell r="A4975">
            <v>100856</v>
          </cell>
          <cell r="B4975" t="str">
            <v>MANOPLA E CANOPLA CROMADA  FORNECIMENTO E INSTALAÇÃO. AF_01/2020</v>
          </cell>
          <cell r="C4975" t="str">
            <v>COMPOSIÇÃO</v>
          </cell>
          <cell r="D4975" t="str">
            <v>UN</v>
          </cell>
          <cell r="E4975" t="str">
            <v>32,66</v>
          </cell>
          <cell r="F4975" t="str">
            <v>2,70</v>
          </cell>
          <cell r="G4975" t="str">
            <v>29,96</v>
          </cell>
          <cell r="H4975" t="str">
            <v>0,00</v>
          </cell>
          <cell r="I4975" t="str">
            <v>0,00</v>
          </cell>
          <cell r="J4975" t="str">
            <v>0,00</v>
          </cell>
          <cell r="K4975">
            <v>29.96</v>
          </cell>
          <cell r="L4975">
            <v>29.96</v>
          </cell>
          <cell r="M4975"/>
          <cell r="N4975">
            <v>100856</v>
          </cell>
        </row>
        <row r="4976">
          <cell r="A4976">
            <v>100857</v>
          </cell>
          <cell r="B4976" t="str">
            <v>ACABAMENTO MONOCOMANDO PARA CHUVEIRO  FORNECIMENTO E INSTALAÇÃO. AF_01/2020</v>
          </cell>
          <cell r="C4976" t="str">
            <v>COMPOSIÇÃO</v>
          </cell>
          <cell r="D4976" t="str">
            <v>UN</v>
          </cell>
          <cell r="E4976" t="str">
            <v>442,32</v>
          </cell>
          <cell r="F4976" t="str">
            <v>9,76</v>
          </cell>
          <cell r="G4976" t="str">
            <v>432,56</v>
          </cell>
          <cell r="H4976" t="str">
            <v>0,00</v>
          </cell>
          <cell r="I4976" t="str">
            <v>0,00</v>
          </cell>
          <cell r="J4976" t="str">
            <v>0,00</v>
          </cell>
          <cell r="K4976">
            <v>432.56</v>
          </cell>
          <cell r="L4976">
            <v>432.56</v>
          </cell>
          <cell r="M4976"/>
          <cell r="N4976">
            <v>100857</v>
          </cell>
        </row>
        <row r="4977">
          <cell r="A4977">
            <v>100858</v>
          </cell>
          <cell r="B4977" t="str">
            <v>MICTÓRIO SIFONADO LOUÇA BRANCA  PADRÃO MÉDIO  FORNECIMENTO E INSTALAÇÃO. AF_01/2020</v>
          </cell>
          <cell r="C4977" t="str">
            <v>COMPOSIÇÃO</v>
          </cell>
          <cell r="D4977" t="str">
            <v>UN</v>
          </cell>
          <cell r="E4977" t="str">
            <v>619,60</v>
          </cell>
          <cell r="F4977" t="str">
            <v>28,61</v>
          </cell>
          <cell r="G4977" t="str">
            <v>590,99</v>
          </cell>
          <cell r="H4977" t="str">
            <v>0,00</v>
          </cell>
          <cell r="I4977" t="str">
            <v>0,00</v>
          </cell>
          <cell r="J4977" t="str">
            <v>0,00</v>
          </cell>
          <cell r="K4977">
            <v>590.99</v>
          </cell>
          <cell r="L4977">
            <v>590.99</v>
          </cell>
          <cell r="M4977"/>
          <cell r="N4977">
            <v>100858</v>
          </cell>
        </row>
        <row r="4978">
          <cell r="A4978">
            <v>100859</v>
          </cell>
          <cell r="B4978" t="str">
            <v>MICTÓRIO SIFONADO LOUÇA BRANCA PARA ENTRADA DE ÁGUA EMBUTIDA  PADRÃO ALTO  FORNECIMENTO E INSTALAÇÃO. AF_01/2020</v>
          </cell>
          <cell r="C4978" t="str">
            <v>COMPOSIÇÃO</v>
          </cell>
          <cell r="D4978" t="str">
            <v>UN</v>
          </cell>
          <cell r="E4978" t="str">
            <v>789,04</v>
          </cell>
          <cell r="F4978" t="str">
            <v>59,98</v>
          </cell>
          <cell r="G4978" t="str">
            <v>729,06</v>
          </cell>
          <cell r="H4978" t="str">
            <v>0,00</v>
          </cell>
          <cell r="I4978" t="str">
            <v>0,00</v>
          </cell>
          <cell r="J4978" t="str">
            <v>0,00</v>
          </cell>
          <cell r="K4978">
            <v>729.06</v>
          </cell>
          <cell r="L4978">
            <v>729.06</v>
          </cell>
          <cell r="M4978"/>
          <cell r="N4978">
            <v>100859</v>
          </cell>
        </row>
        <row r="4979">
          <cell r="A4979">
            <v>100860</v>
          </cell>
          <cell r="B4979" t="str">
            <v>CHUVEIRO ELÉTRICO COMUM CORPO PLÁSTICO, TIPO DUCHA  FORNECIMENTO E INSTALAÇÃO. AF_01/2020</v>
          </cell>
          <cell r="C4979" t="str">
            <v>COMPOSIÇÃO</v>
          </cell>
          <cell r="D4979" t="str">
            <v>UN</v>
          </cell>
          <cell r="E4979" t="str">
            <v>101,33</v>
          </cell>
          <cell r="F4979" t="str">
            <v>12,66</v>
          </cell>
          <cell r="G4979" t="str">
            <v>88,67</v>
          </cell>
          <cell r="H4979" t="str">
            <v>0,00</v>
          </cell>
          <cell r="I4979" t="str">
            <v>0,00</v>
          </cell>
          <cell r="J4979" t="str">
            <v>0,00</v>
          </cell>
          <cell r="K4979">
            <v>88.67</v>
          </cell>
          <cell r="L4979">
            <v>88.67</v>
          </cell>
          <cell r="M4979"/>
          <cell r="N4979">
            <v>100860</v>
          </cell>
        </row>
        <row r="4980">
          <cell r="A4980">
            <v>100861</v>
          </cell>
          <cell r="B4980" t="str">
            <v>SUPORTE MÃO FRANCESA EM AÇO, ABAS IGUAIS 30 CM, CAPACIDADE MINIMA 60 KG, BRANCO - FORNECIMENTO E INSTALAÇÃO. AF_01/2020</v>
          </cell>
          <cell r="C4980" t="str">
            <v>COMPOSIÇÃO</v>
          </cell>
          <cell r="D4980" t="str">
            <v>UN</v>
          </cell>
          <cell r="E4980" t="str">
            <v>41,94</v>
          </cell>
          <cell r="F4980" t="str">
            <v>13,45</v>
          </cell>
          <cell r="G4980" t="str">
            <v>28,49</v>
          </cell>
          <cell r="H4980" t="str">
            <v>0,00</v>
          </cell>
          <cell r="I4980" t="str">
            <v>0,00</v>
          </cell>
          <cell r="J4980" t="str">
            <v>0,00</v>
          </cell>
          <cell r="K4980">
            <v>28.49</v>
          </cell>
          <cell r="L4980">
            <v>28.49</v>
          </cell>
          <cell r="M4980"/>
          <cell r="N4980">
            <v>100861</v>
          </cell>
        </row>
        <row r="4981">
          <cell r="A4981">
            <v>100862</v>
          </cell>
          <cell r="B4981" t="str">
            <v>SUPORTE MÃO FRANCESA EM ACO, ABAS IGUAIS 40 CM, CAPACIDADE MINIMA 70 KG, BRANCO - FORNECIMENTO E INSTALAÇÃO. AF_01/2020</v>
          </cell>
          <cell r="C4981" t="str">
            <v>COMPOSIÇÃO</v>
          </cell>
          <cell r="D4981" t="str">
            <v>UN</v>
          </cell>
          <cell r="E4981" t="str">
            <v>46,56</v>
          </cell>
          <cell r="F4981" t="str">
            <v>13,45</v>
          </cell>
          <cell r="G4981" t="str">
            <v>33,11</v>
          </cell>
          <cell r="H4981" t="str">
            <v>0,00</v>
          </cell>
          <cell r="I4981" t="str">
            <v>0,00</v>
          </cell>
          <cell r="J4981" t="str">
            <v>0,00</v>
          </cell>
          <cell r="K4981">
            <v>33.11</v>
          </cell>
          <cell r="L4981">
            <v>33.11</v>
          </cell>
          <cell r="M4981"/>
          <cell r="N4981">
            <v>100862</v>
          </cell>
        </row>
        <row r="4982">
          <cell r="A4982">
            <v>100863</v>
          </cell>
          <cell r="B4982" t="str">
            <v>BARRA DE APOIO EM "L", EM ACO INOX POLIDO 70 X 70 CM, FIXADA NA PAREDE - FORNECIMENTO E INSTALACAO. AF_01/2020</v>
          </cell>
          <cell r="C4982" t="str">
            <v>COMPOSIÇÃO</v>
          </cell>
          <cell r="D4982" t="str">
            <v>UN</v>
          </cell>
          <cell r="E4982" t="str">
            <v>572,24</v>
          </cell>
          <cell r="F4982" t="str">
            <v>40,35</v>
          </cell>
          <cell r="G4982" t="str">
            <v>531,89</v>
          </cell>
          <cell r="H4982" t="str">
            <v>0,00</v>
          </cell>
          <cell r="I4982" t="str">
            <v>0,00</v>
          </cell>
          <cell r="J4982" t="str">
            <v>0,00</v>
          </cell>
          <cell r="K4982">
            <v>531.89</v>
          </cell>
          <cell r="L4982">
            <v>531.89</v>
          </cell>
          <cell r="M4982"/>
          <cell r="N4982">
            <v>100863</v>
          </cell>
        </row>
        <row r="4983">
          <cell r="A4983">
            <v>100864</v>
          </cell>
          <cell r="B4983" t="str">
            <v>BARRA DE APOIO EM "L", EM ACO INOX POLIDO 80 X 80 CM, FIXADA NA PAREDE - FORNECIMENTO E INSTALACAO. AF_01/2020</v>
          </cell>
          <cell r="C4983" t="str">
            <v>COMPOSIÇÃO</v>
          </cell>
          <cell r="D4983" t="str">
            <v>UN</v>
          </cell>
          <cell r="E4983" t="str">
            <v>625,17</v>
          </cell>
          <cell r="F4983" t="str">
            <v>40,35</v>
          </cell>
          <cell r="G4983" t="str">
            <v>584,82</v>
          </cell>
          <cell r="H4983" t="str">
            <v>0,00</v>
          </cell>
          <cell r="I4983" t="str">
            <v>0,00</v>
          </cell>
          <cell r="J4983" t="str">
            <v>0,00</v>
          </cell>
          <cell r="K4983">
            <v>584.82000000000005</v>
          </cell>
          <cell r="L4983">
            <v>584.82000000000005</v>
          </cell>
          <cell r="M4983"/>
          <cell r="N4983">
            <v>100864</v>
          </cell>
        </row>
        <row r="4984">
          <cell r="A4984">
            <v>100865</v>
          </cell>
          <cell r="B4984" t="str">
            <v>BARRA DE APOIO LATERAL ARTICULADA, COM TRAVA, EM ACO INOX POLIDO, FIXADA NA PAREDE - FORNECIMENTO E INSTALAÇÃO. AF_01/2020</v>
          </cell>
          <cell r="C4984" t="str">
            <v>COMPOSIÇÃO</v>
          </cell>
          <cell r="D4984" t="str">
            <v>UN</v>
          </cell>
          <cell r="E4984" t="str">
            <v>540,12</v>
          </cell>
          <cell r="F4984" t="str">
            <v>17,92</v>
          </cell>
          <cell r="G4984" t="str">
            <v>522,20</v>
          </cell>
          <cell r="H4984" t="str">
            <v>0,00</v>
          </cell>
          <cell r="I4984" t="str">
            <v>0,00</v>
          </cell>
          <cell r="J4984" t="str">
            <v>0,00</v>
          </cell>
          <cell r="K4984">
            <v>522.20000000000005</v>
          </cell>
          <cell r="L4984">
            <v>522.20000000000005</v>
          </cell>
          <cell r="M4984"/>
          <cell r="N4984">
            <v>100865</v>
          </cell>
        </row>
        <row r="4985">
          <cell r="A4985">
            <v>100866</v>
          </cell>
          <cell r="B4985" t="str">
            <v>BARRA DE APOIO RETA, EM ACO INOX POLIDO, COMPRIMENTO 60CM, FIXADA NA PAREDE - FORNECIMENTO E INSTALAÇÃO. AF_01/2020</v>
          </cell>
          <cell r="C4985" t="str">
            <v>COMPOSIÇÃO</v>
          </cell>
          <cell r="D4985" t="str">
            <v>UN</v>
          </cell>
          <cell r="E4985" t="str">
            <v>300,32</v>
          </cell>
          <cell r="F4985" t="str">
            <v>26,89</v>
          </cell>
          <cell r="G4985" t="str">
            <v>273,43</v>
          </cell>
          <cell r="H4985" t="str">
            <v>0,00</v>
          </cell>
          <cell r="I4985" t="str">
            <v>0,00</v>
          </cell>
          <cell r="J4985" t="str">
            <v>0,00</v>
          </cell>
          <cell r="K4985">
            <v>273.43</v>
          </cell>
          <cell r="L4985">
            <v>273.43</v>
          </cell>
          <cell r="M4985"/>
          <cell r="N4985">
            <v>100866</v>
          </cell>
        </row>
        <row r="4986">
          <cell r="A4986">
            <v>100867</v>
          </cell>
          <cell r="B4986" t="str">
            <v>BARRA DE APOIO RETA, EM ACO INOX POLIDO, COMPRIMENTO 70 CM,  FIXADA NA PAREDE - FORNECIMENTO E INSTALAÇÃO. AF_01/2020</v>
          </cell>
          <cell r="C4986" t="str">
            <v>COMPOSIÇÃO</v>
          </cell>
          <cell r="D4986" t="str">
            <v>UN</v>
          </cell>
          <cell r="E4986" t="str">
            <v>317,78</v>
          </cell>
          <cell r="F4986" t="str">
            <v>26,89</v>
          </cell>
          <cell r="G4986" t="str">
            <v>290,89</v>
          </cell>
          <cell r="H4986" t="str">
            <v>0,00</v>
          </cell>
          <cell r="I4986" t="str">
            <v>0,00</v>
          </cell>
          <cell r="J4986" t="str">
            <v>0,00</v>
          </cell>
          <cell r="K4986">
            <v>290.89</v>
          </cell>
          <cell r="L4986">
            <v>290.89</v>
          </cell>
          <cell r="M4986"/>
          <cell r="N4986">
            <v>100867</v>
          </cell>
        </row>
        <row r="4987">
          <cell r="A4987">
            <v>100868</v>
          </cell>
          <cell r="B4987" t="str">
            <v>BARRA DE APOIO RETA, EM ACO INOX POLIDO, COMPRIMENTO 80 CM,  FIXADA NA PAREDE - FORNECIMENTO E INSTALAÇÃO. AF_01/2020</v>
          </cell>
          <cell r="C4987" t="str">
            <v>COMPOSIÇÃO</v>
          </cell>
          <cell r="D4987" t="str">
            <v>UN</v>
          </cell>
          <cell r="E4987" t="str">
            <v>329,39</v>
          </cell>
          <cell r="F4987" t="str">
            <v>26,89</v>
          </cell>
          <cell r="G4987" t="str">
            <v>302,50</v>
          </cell>
          <cell r="H4987" t="str">
            <v>0,00</v>
          </cell>
          <cell r="I4987" t="str">
            <v>0,00</v>
          </cell>
          <cell r="J4987" t="str">
            <v>0,00</v>
          </cell>
          <cell r="K4987">
            <v>302.5</v>
          </cell>
          <cell r="L4987">
            <v>302.5</v>
          </cell>
          <cell r="M4987"/>
          <cell r="N4987">
            <v>100868</v>
          </cell>
        </row>
        <row r="4988">
          <cell r="A4988">
            <v>100869</v>
          </cell>
          <cell r="B4988" t="str">
            <v>BARRA DE APOIO RETA, EM ACO INOX POLIDO, COMPRIMENTO 90 CM,  FIXADA NA PAREDE - FORNECIMENTO E INSTALAÇÃO. AF_01/2020</v>
          </cell>
          <cell r="C4988" t="str">
            <v>COMPOSIÇÃO</v>
          </cell>
          <cell r="D4988" t="str">
            <v>UN</v>
          </cell>
          <cell r="E4988" t="str">
            <v>338,30</v>
          </cell>
          <cell r="F4988" t="str">
            <v>26,89</v>
          </cell>
          <cell r="G4988" t="str">
            <v>311,41</v>
          </cell>
          <cell r="H4988" t="str">
            <v>0,00</v>
          </cell>
          <cell r="I4988" t="str">
            <v>0,00</v>
          </cell>
          <cell r="J4988" t="str">
            <v>0,00</v>
          </cell>
          <cell r="K4988">
            <v>311.41000000000003</v>
          </cell>
          <cell r="L4988">
            <v>311.41000000000003</v>
          </cell>
          <cell r="M4988"/>
          <cell r="N4988">
            <v>100869</v>
          </cell>
        </row>
        <row r="4989">
          <cell r="A4989">
            <v>100870</v>
          </cell>
          <cell r="B4989" t="str">
            <v>BARRA DE APOIO RETA, EM ALUMINIO, COMPRIMENTO 60 CM,  FIXADA NA PAREDE - FORNECIMENTO E INSTALAÇÃO. AF_01/2020</v>
          </cell>
          <cell r="C4989" t="str">
            <v>COMPOSIÇÃO</v>
          </cell>
          <cell r="D4989" t="str">
            <v>UN</v>
          </cell>
          <cell r="E4989" t="str">
            <v>278,76</v>
          </cell>
          <cell r="F4989" t="str">
            <v>26,89</v>
          </cell>
          <cell r="G4989" t="str">
            <v>251,87</v>
          </cell>
          <cell r="H4989" t="str">
            <v>0,00</v>
          </cell>
          <cell r="I4989" t="str">
            <v>0,00</v>
          </cell>
          <cell r="J4989" t="str">
            <v>0,00</v>
          </cell>
          <cell r="K4989">
            <v>251.87</v>
          </cell>
          <cell r="L4989">
            <v>251.87</v>
          </cell>
          <cell r="M4989"/>
          <cell r="N4989">
            <v>100870</v>
          </cell>
        </row>
        <row r="4990">
          <cell r="A4990">
            <v>100871</v>
          </cell>
          <cell r="B4990" t="str">
            <v>BARRA DE APOIO RETA, EM ALUMINIO, COMPRIMENTO 70 CM,  FIXADA NA PAREDE - FORNECIMENTO E INSTALAÇÃO. AF_01/2020</v>
          </cell>
          <cell r="C4990" t="str">
            <v>COMPOSIÇÃO</v>
          </cell>
          <cell r="D4990" t="str">
            <v>UN</v>
          </cell>
          <cell r="E4990" t="str">
            <v>298,74</v>
          </cell>
          <cell r="F4990" t="str">
            <v>26,89</v>
          </cell>
          <cell r="G4990" t="str">
            <v>271,85</v>
          </cell>
          <cell r="H4990" t="str">
            <v>0,00</v>
          </cell>
          <cell r="I4990" t="str">
            <v>0,00</v>
          </cell>
          <cell r="J4990" t="str">
            <v>0,00</v>
          </cell>
          <cell r="K4990">
            <v>271.85000000000002</v>
          </cell>
          <cell r="L4990">
            <v>271.85000000000002</v>
          </cell>
          <cell r="M4990"/>
          <cell r="N4990">
            <v>100871</v>
          </cell>
        </row>
        <row r="4991">
          <cell r="A4991">
            <v>100872</v>
          </cell>
          <cell r="B4991" t="str">
            <v>BARRA DE APOIO RETA, EM ALUMINIO, COMPRIMENTO 80 CM,  FIXADA NA PAREDE - FORNECIMENTO E INSTALAÇÃO. AF_01/2020</v>
          </cell>
          <cell r="C4991" t="str">
            <v>COMPOSIÇÃO</v>
          </cell>
          <cell r="D4991" t="str">
            <v>UN</v>
          </cell>
          <cell r="E4991" t="str">
            <v>311,50</v>
          </cell>
          <cell r="F4991" t="str">
            <v>26,89</v>
          </cell>
          <cell r="G4991" t="str">
            <v>284,61</v>
          </cell>
          <cell r="H4991" t="str">
            <v>0,00</v>
          </cell>
          <cell r="I4991" t="str">
            <v>0,00</v>
          </cell>
          <cell r="J4991" t="str">
            <v>0,00</v>
          </cell>
          <cell r="K4991">
            <v>284.61</v>
          </cell>
          <cell r="L4991">
            <v>284.61</v>
          </cell>
          <cell r="M4991"/>
          <cell r="N4991">
            <v>100872</v>
          </cell>
        </row>
        <row r="4992">
          <cell r="A4992">
            <v>100873</v>
          </cell>
          <cell r="B4992" t="str">
            <v>BARRA DE APOIO RETA, EM ALUMINIO, COMPRIMENTO 90 CM,  FIXADA NA PAREDE - FORNECIMENTO E INSTALAÇÃO. AF_01/2020</v>
          </cell>
          <cell r="C4992" t="str">
            <v>COMPOSIÇÃO</v>
          </cell>
          <cell r="D4992" t="str">
            <v>UN</v>
          </cell>
          <cell r="E4992" t="str">
            <v>319,47</v>
          </cell>
          <cell r="F4992" t="str">
            <v>26,89</v>
          </cell>
          <cell r="G4992" t="str">
            <v>292,58</v>
          </cell>
          <cell r="H4992" t="str">
            <v>0,00</v>
          </cell>
          <cell r="I4992" t="str">
            <v>0,00</v>
          </cell>
          <cell r="J4992" t="str">
            <v>0,00</v>
          </cell>
          <cell r="K4992">
            <v>292.58</v>
          </cell>
          <cell r="L4992">
            <v>292.58</v>
          </cell>
          <cell r="M4992"/>
          <cell r="N4992">
            <v>100873</v>
          </cell>
        </row>
        <row r="4993">
          <cell r="A4993">
            <v>100874</v>
          </cell>
          <cell r="B4993" t="str">
            <v>PUXADOR PARA PCD, FIXADO NA PORTA - FORNECIMENTO E INSTALAÇÃO. AF_01/2020</v>
          </cell>
          <cell r="C4993" t="str">
            <v>COMPOSIÇÃO</v>
          </cell>
          <cell r="D4993" t="str">
            <v>UN</v>
          </cell>
          <cell r="E4993" t="str">
            <v>300,32</v>
          </cell>
          <cell r="F4993" t="str">
            <v>26,89</v>
          </cell>
          <cell r="G4993" t="str">
            <v>273,43</v>
          </cell>
          <cell r="H4993" t="str">
            <v>0,00</v>
          </cell>
          <cell r="I4993" t="str">
            <v>0,00</v>
          </cell>
          <cell r="J4993" t="str">
            <v>0,00</v>
          </cell>
          <cell r="K4993">
            <v>273.43</v>
          </cell>
          <cell r="L4993">
            <v>273.43</v>
          </cell>
          <cell r="M4993"/>
          <cell r="N4993">
            <v>100874</v>
          </cell>
        </row>
        <row r="4994">
          <cell r="A4994">
            <v>100875</v>
          </cell>
          <cell r="B4994" t="str">
            <v>BANCO ARTICULADO, EM ACO INOX, PARA PCD, FIXADO NA PAREDE - FORNECIMENTO E INSTALAÇÃO. AF_01/2020</v>
          </cell>
          <cell r="C4994" t="str">
            <v>COMPOSIÇÃO</v>
          </cell>
          <cell r="D4994" t="str">
            <v>UN</v>
          </cell>
          <cell r="E4994" t="str">
            <v>999,33</v>
          </cell>
          <cell r="F4994" t="str">
            <v>35,86</v>
          </cell>
          <cell r="G4994" t="str">
            <v>963,47</v>
          </cell>
          <cell r="H4994" t="str">
            <v>0,00</v>
          </cell>
          <cell r="I4994" t="str">
            <v>0,00</v>
          </cell>
          <cell r="J4994" t="str">
            <v>0,00</v>
          </cell>
          <cell r="K4994">
            <v>963.47</v>
          </cell>
          <cell r="L4994">
            <v>963.47</v>
          </cell>
          <cell r="M4994"/>
          <cell r="N4994">
            <v>100875</v>
          </cell>
        </row>
        <row r="4995">
          <cell r="A4995">
            <v>100878</v>
          </cell>
          <cell r="B4995" t="str">
            <v>VASO SANITÁRIO SIFONADO COM CAIXA ACOPLADA, LOUÇA BRANCA - PADRÃO ALTO - FORNECIMENTO E INSTALAÇÃO. AF_01/2020</v>
          </cell>
          <cell r="C4995" t="str">
            <v>COMPOSIÇÃO</v>
          </cell>
          <cell r="D4995" t="str">
            <v>UN</v>
          </cell>
          <cell r="E4995" t="str">
            <v>521,85</v>
          </cell>
          <cell r="F4995" t="str">
            <v>40,62</v>
          </cell>
          <cell r="G4995" t="str">
            <v>481,23</v>
          </cell>
          <cell r="H4995" t="str">
            <v>0,00</v>
          </cell>
          <cell r="I4995" t="str">
            <v>0,00</v>
          </cell>
          <cell r="J4995" t="str">
            <v>0,00</v>
          </cell>
          <cell r="K4995">
            <v>481.23</v>
          </cell>
          <cell r="L4995">
            <v>481.23</v>
          </cell>
          <cell r="M4995"/>
          <cell r="N4995">
            <v>100878</v>
          </cell>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1.814,58</v>
          </cell>
          <cell r="F4996" t="str">
            <v>234,13</v>
          </cell>
          <cell r="G4996" t="str">
            <v>1.534,48</v>
          </cell>
          <cell r="H4996" t="str">
            <v>45,63</v>
          </cell>
          <cell r="I4996" t="str">
            <v>0,00</v>
          </cell>
          <cell r="J4996" t="str">
            <v>0,34</v>
          </cell>
          <cell r="K4996">
            <v>1580.45</v>
          </cell>
          <cell r="L4996">
            <v>1580.45</v>
          </cell>
          <cell r="M4996"/>
          <cell r="N4996">
            <v>98052</v>
          </cell>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2.491,44</v>
          </cell>
          <cell r="F4997" t="str">
            <v>316,35</v>
          </cell>
          <cell r="G4997" t="str">
            <v>2.123,79</v>
          </cell>
          <cell r="H4997" t="str">
            <v>50,78</v>
          </cell>
          <cell r="I4997" t="str">
            <v>0,00</v>
          </cell>
          <cell r="J4997" t="str">
            <v>0,52</v>
          </cell>
          <cell r="K4997">
            <v>2175.09</v>
          </cell>
          <cell r="L4997">
            <v>2175.09</v>
          </cell>
          <cell r="M4997"/>
          <cell r="N4997">
            <v>98053</v>
          </cell>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4.000,34</v>
          </cell>
          <cell r="F4998" t="str">
            <v>340,89</v>
          </cell>
          <cell r="G4998" t="str">
            <v>3.593,65</v>
          </cell>
          <cell r="H4998" t="str">
            <v>65,27</v>
          </cell>
          <cell r="I4998" t="str">
            <v>0,00</v>
          </cell>
          <cell r="J4998" t="str">
            <v>0,53</v>
          </cell>
          <cell r="K4998">
            <v>3659.4500000000003</v>
          </cell>
          <cell r="L4998">
            <v>3659.4500000000003</v>
          </cell>
          <cell r="M4998"/>
          <cell r="N4998">
            <v>98054</v>
          </cell>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5.443,89</v>
          </cell>
          <cell r="F4999" t="str">
            <v>472,54</v>
          </cell>
          <cell r="G4999" t="str">
            <v>4.890,92</v>
          </cell>
          <cell r="H4999" t="str">
            <v>79,62</v>
          </cell>
          <cell r="I4999" t="str">
            <v>0,00</v>
          </cell>
          <cell r="J4999" t="str">
            <v>0,81</v>
          </cell>
          <cell r="K4999">
            <v>4971.3500000000004</v>
          </cell>
          <cell r="L4999">
            <v>4971.3500000000004</v>
          </cell>
          <cell r="M4999"/>
          <cell r="N4999">
            <v>98055</v>
          </cell>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6.332,12</v>
          </cell>
          <cell r="F5000" t="str">
            <v>503,78</v>
          </cell>
          <cell r="G5000" t="str">
            <v>5.733,55</v>
          </cell>
          <cell r="H5000" t="str">
            <v>93,97</v>
          </cell>
          <cell r="I5000" t="str">
            <v>0,00</v>
          </cell>
          <cell r="J5000" t="str">
            <v>0,82</v>
          </cell>
          <cell r="K5000">
            <v>5828.34</v>
          </cell>
          <cell r="L5000">
            <v>5828.34</v>
          </cell>
          <cell r="M5000"/>
          <cell r="N5000">
            <v>98056</v>
          </cell>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7.555,99</v>
          </cell>
          <cell r="F5001" t="str">
            <v>627,93</v>
          </cell>
          <cell r="G5001" t="str">
            <v>6.831,26</v>
          </cell>
          <cell r="H5001" t="str">
            <v>95,66</v>
          </cell>
          <cell r="I5001" t="str">
            <v>0,00</v>
          </cell>
          <cell r="J5001" t="str">
            <v>1,14</v>
          </cell>
          <cell r="K5001">
            <v>6928.06</v>
          </cell>
          <cell r="L5001">
            <v>6928.06</v>
          </cell>
          <cell r="M5001"/>
          <cell r="N5001">
            <v>98057</v>
          </cell>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1.574,54</v>
          </cell>
          <cell r="F5002" t="str">
            <v>275,23</v>
          </cell>
          <cell r="G5002" t="str">
            <v>1.247,29</v>
          </cell>
          <cell r="H5002" t="str">
            <v>51,56</v>
          </cell>
          <cell r="I5002" t="str">
            <v>0,00</v>
          </cell>
          <cell r="J5002" t="str">
            <v>0,46</v>
          </cell>
          <cell r="K5002">
            <v>1299.31</v>
          </cell>
          <cell r="L5002">
            <v>1299.31</v>
          </cell>
          <cell r="M5002"/>
          <cell r="N5002">
            <v>98058</v>
          </cell>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3.337,37</v>
          </cell>
          <cell r="F5003" t="str">
            <v>419,65</v>
          </cell>
          <cell r="G5003" t="str">
            <v>2.817,65</v>
          </cell>
          <cell r="H5003" t="str">
            <v>99,35</v>
          </cell>
          <cell r="I5003" t="str">
            <v>0,00</v>
          </cell>
          <cell r="J5003" t="str">
            <v>0,72</v>
          </cell>
          <cell r="K5003">
            <v>2917.7200000000003</v>
          </cell>
          <cell r="L5003">
            <v>2917.72</v>
          </cell>
          <cell r="M5003"/>
          <cell r="N5003">
            <v>98059</v>
          </cell>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4.667,27</v>
          </cell>
          <cell r="F5004" t="str">
            <v>613,63</v>
          </cell>
          <cell r="G5004" t="str">
            <v>3.910,63</v>
          </cell>
          <cell r="H5004" t="str">
            <v>141,90</v>
          </cell>
          <cell r="I5004" t="str">
            <v>0,00</v>
          </cell>
          <cell r="J5004" t="str">
            <v>1,11</v>
          </cell>
          <cell r="K5004">
            <v>4053.6400000000003</v>
          </cell>
          <cell r="L5004">
            <v>4053.6400000000003</v>
          </cell>
          <cell r="M5004"/>
          <cell r="N5004">
            <v>98060</v>
          </cell>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6.504,66</v>
          </cell>
          <cell r="F5005" t="str">
            <v>847,94</v>
          </cell>
          <cell r="G5005" t="str">
            <v>5.461,76</v>
          </cell>
          <cell r="H5005" t="str">
            <v>193,37</v>
          </cell>
          <cell r="I5005" t="str">
            <v>0,00</v>
          </cell>
          <cell r="J5005" t="str">
            <v>1,59</v>
          </cell>
          <cell r="K5005">
            <v>5656.72</v>
          </cell>
          <cell r="L5005">
            <v>5656.72</v>
          </cell>
          <cell r="M5005"/>
          <cell r="N5005">
            <v>98061</v>
          </cell>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2.686,09</v>
          </cell>
          <cell r="F5006" t="str">
            <v>275,57</v>
          </cell>
          <cell r="G5006" t="str">
            <v>2.356,90</v>
          </cell>
          <cell r="H5006" t="str">
            <v>53,13</v>
          </cell>
          <cell r="I5006" t="str">
            <v>0,00</v>
          </cell>
          <cell r="J5006" t="str">
            <v>0,49</v>
          </cell>
          <cell r="K5006">
            <v>2410.52</v>
          </cell>
          <cell r="L5006">
            <v>2410.52</v>
          </cell>
          <cell r="M5006"/>
          <cell r="N5006">
            <v>98062</v>
          </cell>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4.094,22</v>
          </cell>
          <cell r="F5007" t="str">
            <v>409,67</v>
          </cell>
          <cell r="G5007" t="str">
            <v>3.604,30</v>
          </cell>
          <cell r="H5007" t="str">
            <v>79,50</v>
          </cell>
          <cell r="I5007" t="str">
            <v>0,00</v>
          </cell>
          <cell r="J5007" t="str">
            <v>0,75</v>
          </cell>
          <cell r="K5007">
            <v>3684.55</v>
          </cell>
          <cell r="L5007">
            <v>3684.55</v>
          </cell>
          <cell r="M5007"/>
          <cell r="N5007">
            <v>98063</v>
          </cell>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4.713,57</v>
          </cell>
          <cell r="F5008" t="str">
            <v>428,83</v>
          </cell>
          <cell r="G5008" t="str">
            <v>4.190,18</v>
          </cell>
          <cell r="H5008" t="str">
            <v>93,81</v>
          </cell>
          <cell r="I5008" t="str">
            <v>0,00</v>
          </cell>
          <cell r="J5008" t="str">
            <v>0,75</v>
          </cell>
          <cell r="K5008">
            <v>4284.7400000000007</v>
          </cell>
          <cell r="L5008">
            <v>4284.7400000000007</v>
          </cell>
          <cell r="M5008"/>
          <cell r="N5008">
            <v>98064</v>
          </cell>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6.540,29</v>
          </cell>
          <cell r="F5009" t="str">
            <v>572,12</v>
          </cell>
          <cell r="G5009" t="str">
            <v>5.856,01</v>
          </cell>
          <cell r="H5009" t="str">
            <v>111,10</v>
          </cell>
          <cell r="I5009" t="str">
            <v>0,00</v>
          </cell>
          <cell r="J5009" t="str">
            <v>1,06</v>
          </cell>
          <cell r="K5009">
            <v>5968.17</v>
          </cell>
          <cell r="L5009">
            <v>5968.170000000001</v>
          </cell>
          <cell r="M5009"/>
          <cell r="N5009">
            <v>98065</v>
          </cell>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4.630,79</v>
          </cell>
          <cell r="F5010" t="str">
            <v>1.769,06</v>
          </cell>
          <cell r="G5010" t="str">
            <v>2.839,12</v>
          </cell>
          <cell r="H5010" t="str">
            <v>19,99</v>
          </cell>
          <cell r="I5010" t="str">
            <v>0,00</v>
          </cell>
          <cell r="J5010" t="str">
            <v>2,62</v>
          </cell>
          <cell r="K5010">
            <v>2861.73</v>
          </cell>
          <cell r="L5010">
            <v>2861.7299999999996</v>
          </cell>
          <cell r="M5010"/>
          <cell r="N5010">
            <v>98066</v>
          </cell>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6.164,28</v>
          </cell>
          <cell r="F5011" t="str">
            <v>2.364,48</v>
          </cell>
          <cell r="G5011" t="str">
            <v>3.769,73</v>
          </cell>
          <cell r="H5011" t="str">
            <v>26,61</v>
          </cell>
          <cell r="I5011" t="str">
            <v>0,00</v>
          </cell>
          <cell r="J5011" t="str">
            <v>3,46</v>
          </cell>
          <cell r="K5011">
            <v>3799.8</v>
          </cell>
          <cell r="L5011">
            <v>3799.8</v>
          </cell>
          <cell r="M5011"/>
          <cell r="N5011">
            <v>98067</v>
          </cell>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8.701,87</v>
          </cell>
          <cell r="F5012" t="str">
            <v>3.354,14</v>
          </cell>
          <cell r="G5012" t="str">
            <v>5.304,84</v>
          </cell>
          <cell r="H5012" t="str">
            <v>37,99</v>
          </cell>
          <cell r="I5012" t="str">
            <v>0,00</v>
          </cell>
          <cell r="J5012" t="str">
            <v>4,90</v>
          </cell>
          <cell r="K5012">
            <v>5347.7300000000005</v>
          </cell>
          <cell r="L5012">
            <v>5347.73</v>
          </cell>
          <cell r="M5012"/>
          <cell r="N5012">
            <v>98068</v>
          </cell>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11.723,13</v>
          </cell>
          <cell r="F5013" t="str">
            <v>4.548,94</v>
          </cell>
          <cell r="G5013" t="str">
            <v>7.111,70</v>
          </cell>
          <cell r="H5013" t="str">
            <v>55,65</v>
          </cell>
          <cell r="I5013" t="str">
            <v>0,00</v>
          </cell>
          <cell r="J5013" t="str">
            <v>6,84</v>
          </cell>
          <cell r="K5013">
            <v>7174.19</v>
          </cell>
          <cell r="L5013">
            <v>7174.19</v>
          </cell>
          <cell r="M5013"/>
          <cell r="N5013">
            <v>98069</v>
          </cell>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13.368,75</v>
          </cell>
          <cell r="F5014" t="str">
            <v>5.181,81</v>
          </cell>
          <cell r="G5014" t="str">
            <v>8.118,90</v>
          </cell>
          <cell r="H5014" t="str">
            <v>60,44</v>
          </cell>
          <cell r="I5014" t="str">
            <v>0,00</v>
          </cell>
          <cell r="J5014" t="str">
            <v>7,60</v>
          </cell>
          <cell r="K5014">
            <v>8186.94</v>
          </cell>
          <cell r="L5014">
            <v>8186.94</v>
          </cell>
          <cell r="M5014"/>
          <cell r="N5014">
            <v>98070</v>
          </cell>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14.532,01</v>
          </cell>
          <cell r="F5015" t="str">
            <v>5.610,61</v>
          </cell>
          <cell r="G5015" t="str">
            <v>8.853,96</v>
          </cell>
          <cell r="H5015" t="str">
            <v>59,59</v>
          </cell>
          <cell r="I5015" t="str">
            <v>0,00</v>
          </cell>
          <cell r="J5015" t="str">
            <v>7,85</v>
          </cell>
          <cell r="K5015">
            <v>8921.4</v>
          </cell>
          <cell r="L5015">
            <v>8921.4</v>
          </cell>
          <cell r="M5015"/>
          <cell r="N5015">
            <v>98071</v>
          </cell>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3.894,30</v>
          </cell>
          <cell r="F5016" t="str">
            <v>1.494,57</v>
          </cell>
          <cell r="G5016" t="str">
            <v>2.360,14</v>
          </cell>
          <cell r="H5016" t="str">
            <v>37,35</v>
          </cell>
          <cell r="I5016" t="str">
            <v>0,00</v>
          </cell>
          <cell r="J5016" t="str">
            <v>2,24</v>
          </cell>
          <cell r="K5016">
            <v>2399.73</v>
          </cell>
          <cell r="L5016">
            <v>2399.7299999999996</v>
          </cell>
          <cell r="M5016"/>
          <cell r="N5016">
            <v>98072</v>
          </cell>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6.108,89</v>
          </cell>
          <cell r="F5017" t="str">
            <v>2.362,91</v>
          </cell>
          <cell r="G5017" t="str">
            <v>3.669,81</v>
          </cell>
          <cell r="H5017" t="str">
            <v>72,44</v>
          </cell>
          <cell r="I5017" t="str">
            <v>0,00</v>
          </cell>
          <cell r="J5017" t="str">
            <v>3,73</v>
          </cell>
          <cell r="K5017">
            <v>3745.98</v>
          </cell>
          <cell r="L5017">
            <v>3745.98</v>
          </cell>
          <cell r="M5017"/>
          <cell r="N5017">
            <v>98073</v>
          </cell>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9.504,82</v>
          </cell>
          <cell r="F5018" t="str">
            <v>3.693,60</v>
          </cell>
          <cell r="G5018" t="str">
            <v>5.666,80</v>
          </cell>
          <cell r="H5018" t="str">
            <v>138,40</v>
          </cell>
          <cell r="I5018" t="str">
            <v>0,00</v>
          </cell>
          <cell r="J5018" t="str">
            <v>6,02</v>
          </cell>
          <cell r="K5018">
            <v>5811.22</v>
          </cell>
          <cell r="L5018">
            <v>5811.22</v>
          </cell>
          <cell r="M5018"/>
          <cell r="N5018">
            <v>98074</v>
          </cell>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12.367,18</v>
          </cell>
          <cell r="F5019" t="str">
            <v>4.812,53</v>
          </cell>
          <cell r="G5019" t="str">
            <v>7.354,02</v>
          </cell>
          <cell r="H5019" t="str">
            <v>192,68</v>
          </cell>
          <cell r="I5019" t="str">
            <v>0,00</v>
          </cell>
          <cell r="J5019" t="str">
            <v>7,95</v>
          </cell>
          <cell r="K5019">
            <v>7554.6500000000005</v>
          </cell>
          <cell r="L5019">
            <v>7554.6500000000005</v>
          </cell>
          <cell r="M5019"/>
          <cell r="N5019">
            <v>98075</v>
          </cell>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14.267,76</v>
          </cell>
          <cell r="F5020" t="str">
            <v>5.563,01</v>
          </cell>
          <cell r="G5020" t="str">
            <v>8.457,37</v>
          </cell>
          <cell r="H5020" t="str">
            <v>238,02</v>
          </cell>
          <cell r="I5020" t="str">
            <v>0,00</v>
          </cell>
          <cell r="J5020" t="str">
            <v>9,36</v>
          </cell>
          <cell r="K5020">
            <v>8704.75</v>
          </cell>
          <cell r="L5020">
            <v>8704.7500000000018</v>
          </cell>
          <cell r="M5020"/>
          <cell r="N5020">
            <v>98076</v>
          </cell>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16.802,92</v>
          </cell>
          <cell r="F5021" t="str">
            <v>6.555,66</v>
          </cell>
          <cell r="G5021" t="str">
            <v>9.946,76</v>
          </cell>
          <cell r="H5021" t="str">
            <v>289,40</v>
          </cell>
          <cell r="I5021" t="str">
            <v>0,00</v>
          </cell>
          <cell r="J5021" t="str">
            <v>11,10</v>
          </cell>
          <cell r="K5021">
            <v>10247.26</v>
          </cell>
          <cell r="L5021">
            <v>10247.26</v>
          </cell>
          <cell r="M5021"/>
          <cell r="N5021">
            <v>98077</v>
          </cell>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4.229,98</v>
          </cell>
          <cell r="F5022" t="str">
            <v>1.476,50</v>
          </cell>
          <cell r="G5022" t="str">
            <v>2.732,42</v>
          </cell>
          <cell r="H5022" t="str">
            <v>19,71</v>
          </cell>
          <cell r="I5022" t="str">
            <v>0,00</v>
          </cell>
          <cell r="J5022" t="str">
            <v>1,35</v>
          </cell>
          <cell r="K5022">
            <v>2753.48</v>
          </cell>
          <cell r="L5022">
            <v>2753.48</v>
          </cell>
          <cell r="M5022"/>
          <cell r="N5022">
            <v>98078</v>
          </cell>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7.404,97</v>
          </cell>
          <cell r="F5023" t="str">
            <v>2.594,27</v>
          </cell>
          <cell r="G5023" t="str">
            <v>4.761,98</v>
          </cell>
          <cell r="H5023" t="str">
            <v>46,17</v>
          </cell>
          <cell r="I5023" t="str">
            <v>0,00</v>
          </cell>
          <cell r="J5023" t="str">
            <v>2,55</v>
          </cell>
          <cell r="K5023">
            <v>4810.7</v>
          </cell>
          <cell r="L5023">
            <v>4810.7</v>
          </cell>
          <cell r="M5023"/>
          <cell r="N5023">
            <v>98079</v>
          </cell>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9.514,84</v>
          </cell>
          <cell r="F5024" t="str">
            <v>3.362,51</v>
          </cell>
          <cell r="G5024" t="str">
            <v>6.071,92</v>
          </cell>
          <cell r="H5024" t="str">
            <v>76,87</v>
          </cell>
          <cell r="I5024" t="str">
            <v>0,00</v>
          </cell>
          <cell r="J5024" t="str">
            <v>3,54</v>
          </cell>
          <cell r="K5024">
            <v>6152.33</v>
          </cell>
          <cell r="L5024">
            <v>6152.33</v>
          </cell>
          <cell r="M5024"/>
          <cell r="N5024">
            <v>98080</v>
          </cell>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14.090,48</v>
          </cell>
          <cell r="F5025" t="str">
            <v>5.002,04</v>
          </cell>
          <cell r="G5025" t="str">
            <v>8.955,33</v>
          </cell>
          <cell r="H5025" t="str">
            <v>127,66</v>
          </cell>
          <cell r="I5025" t="str">
            <v>0,00</v>
          </cell>
          <cell r="J5025" t="str">
            <v>5,45</v>
          </cell>
          <cell r="K5025">
            <v>9088.44</v>
          </cell>
          <cell r="L5025">
            <v>9088.44</v>
          </cell>
          <cell r="M5025"/>
          <cell r="N5025">
            <v>98081</v>
          </cell>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3.591,20</v>
          </cell>
          <cell r="F5026" t="str">
            <v>1.411,61</v>
          </cell>
          <cell r="G5026" t="str">
            <v>2.158,28</v>
          </cell>
          <cell r="H5026" t="str">
            <v>19,09</v>
          </cell>
          <cell r="I5026" t="str">
            <v>0,00</v>
          </cell>
          <cell r="J5026" t="str">
            <v>2,22</v>
          </cell>
          <cell r="K5026">
            <v>2179.59</v>
          </cell>
          <cell r="L5026">
            <v>2179.59</v>
          </cell>
          <cell r="M5026"/>
          <cell r="N5026">
            <v>98082</v>
          </cell>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4.729,00</v>
          </cell>
          <cell r="F5027" t="str">
            <v>1.874,78</v>
          </cell>
          <cell r="G5027" t="str">
            <v>2.825,94</v>
          </cell>
          <cell r="H5027" t="str">
            <v>25,37</v>
          </cell>
          <cell r="I5027" t="str">
            <v>0,00</v>
          </cell>
          <cell r="J5027" t="str">
            <v>2,91</v>
          </cell>
          <cell r="K5027">
            <v>2854.2200000000003</v>
          </cell>
          <cell r="L5027">
            <v>2854.22</v>
          </cell>
          <cell r="M5027"/>
          <cell r="N5027">
            <v>98083</v>
          </cell>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6.627,54</v>
          </cell>
          <cell r="F5028" t="str">
            <v>2.650,91</v>
          </cell>
          <cell r="G5028" t="str">
            <v>3.936,33</v>
          </cell>
          <cell r="H5028" t="str">
            <v>36,22</v>
          </cell>
          <cell r="I5028" t="str">
            <v>0,00</v>
          </cell>
          <cell r="J5028" t="str">
            <v>4,08</v>
          </cell>
          <cell r="K5028">
            <v>3976.63</v>
          </cell>
          <cell r="L5028">
            <v>3976.6299999999997</v>
          </cell>
          <cell r="M5028"/>
          <cell r="N5028">
            <v>98084</v>
          </cell>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9.015,34</v>
          </cell>
          <cell r="F5029" t="str">
            <v>3.632,16</v>
          </cell>
          <cell r="G5029" t="str">
            <v>5.324,10</v>
          </cell>
          <cell r="H5029" t="str">
            <v>53,33</v>
          </cell>
          <cell r="I5029" t="str">
            <v>0,00</v>
          </cell>
          <cell r="J5029" t="str">
            <v>5,75</v>
          </cell>
          <cell r="K5029">
            <v>5383.18</v>
          </cell>
          <cell r="L5029">
            <v>5383.18</v>
          </cell>
          <cell r="M5029"/>
          <cell r="N5029">
            <v>98085</v>
          </cell>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10.148,60</v>
          </cell>
          <cell r="F5030" t="str">
            <v>4.095,66</v>
          </cell>
          <cell r="G5030" t="str">
            <v>5.988,93</v>
          </cell>
          <cell r="H5030" t="str">
            <v>57,70</v>
          </cell>
          <cell r="I5030" t="str">
            <v>0,00</v>
          </cell>
          <cell r="J5030" t="str">
            <v>6,31</v>
          </cell>
          <cell r="K5030">
            <v>6052.9400000000005</v>
          </cell>
          <cell r="L5030">
            <v>6052.9400000000005</v>
          </cell>
          <cell r="M5030"/>
          <cell r="N5030">
            <v>98086</v>
          </cell>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10.770,54</v>
          </cell>
          <cell r="F5031" t="str">
            <v>4.348,48</v>
          </cell>
          <cell r="G5031" t="str">
            <v>6.359,36</v>
          </cell>
          <cell r="H5031" t="str">
            <v>56,36</v>
          </cell>
          <cell r="I5031" t="str">
            <v>0,00</v>
          </cell>
          <cell r="J5031" t="str">
            <v>6,34</v>
          </cell>
          <cell r="K5031">
            <v>6422.0599999999995</v>
          </cell>
          <cell r="L5031">
            <v>6422.0599999999995</v>
          </cell>
          <cell r="M5031"/>
          <cell r="N5031">
            <v>98087</v>
          </cell>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3.093,88</v>
          </cell>
          <cell r="F5032" t="str">
            <v>1.204,29</v>
          </cell>
          <cell r="G5032" t="str">
            <v>1.863,02</v>
          </cell>
          <cell r="H5032" t="str">
            <v>24,61</v>
          </cell>
          <cell r="I5032" t="str">
            <v>0,00</v>
          </cell>
          <cell r="J5032" t="str">
            <v>1,96</v>
          </cell>
          <cell r="K5032">
            <v>1889.59</v>
          </cell>
          <cell r="L5032">
            <v>1889.59</v>
          </cell>
          <cell r="M5032"/>
          <cell r="N5032">
            <v>98088</v>
          </cell>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4.902,22</v>
          </cell>
          <cell r="F5033" t="str">
            <v>1.928,41</v>
          </cell>
          <cell r="G5033" t="str">
            <v>2.917,05</v>
          </cell>
          <cell r="H5033" t="str">
            <v>53,49</v>
          </cell>
          <cell r="I5033" t="str">
            <v>0,00</v>
          </cell>
          <cell r="J5033" t="str">
            <v>3,27</v>
          </cell>
          <cell r="K5033">
            <v>2973.8100000000004</v>
          </cell>
          <cell r="L5033">
            <v>2973.81</v>
          </cell>
          <cell r="M5033"/>
          <cell r="N5033">
            <v>98089</v>
          </cell>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7.712,98</v>
          </cell>
          <cell r="F5034" t="str">
            <v>3.050,38</v>
          </cell>
          <cell r="G5034" t="str">
            <v>4.551,71</v>
          </cell>
          <cell r="H5034" t="str">
            <v>105,56</v>
          </cell>
          <cell r="I5034" t="str">
            <v>0,00</v>
          </cell>
          <cell r="J5034" t="str">
            <v>5,33</v>
          </cell>
          <cell r="K5034">
            <v>4662.6000000000004</v>
          </cell>
          <cell r="L5034">
            <v>4662.6000000000004</v>
          </cell>
          <cell r="M5034"/>
          <cell r="N5034">
            <v>98090</v>
          </cell>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10.079,38</v>
          </cell>
          <cell r="F5035" t="str">
            <v>3.992,73</v>
          </cell>
          <cell r="G5035" t="str">
            <v>5.929,93</v>
          </cell>
          <cell r="H5035" t="str">
            <v>149,66</v>
          </cell>
          <cell r="I5035" t="str">
            <v>0,00</v>
          </cell>
          <cell r="J5035" t="str">
            <v>7,06</v>
          </cell>
          <cell r="K5035">
            <v>6086.6500000000005</v>
          </cell>
          <cell r="L5035">
            <v>6086.6500000000005</v>
          </cell>
          <cell r="M5035"/>
          <cell r="N5035">
            <v>98091</v>
          </cell>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11.719,03</v>
          </cell>
          <cell r="F5036" t="str">
            <v>4.649,49</v>
          </cell>
          <cell r="G5036" t="str">
            <v>6.875,29</v>
          </cell>
          <cell r="H5036" t="str">
            <v>185,90</v>
          </cell>
          <cell r="I5036" t="str">
            <v>0,00</v>
          </cell>
          <cell r="J5036" t="str">
            <v>8,35</v>
          </cell>
          <cell r="K5036">
            <v>7069.54</v>
          </cell>
          <cell r="L5036">
            <v>7069.54</v>
          </cell>
          <cell r="M5036"/>
          <cell r="N5036">
            <v>98092</v>
          </cell>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13.836,57</v>
          </cell>
          <cell r="F5037" t="str">
            <v>5.493,23</v>
          </cell>
          <cell r="G5037" t="str">
            <v>8.105,95</v>
          </cell>
          <cell r="H5037" t="str">
            <v>227,48</v>
          </cell>
          <cell r="I5037" t="str">
            <v>0,00</v>
          </cell>
          <cell r="J5037" t="str">
            <v>9,91</v>
          </cell>
          <cell r="K5037">
            <v>8343.34</v>
          </cell>
          <cell r="L5037">
            <v>8343.34</v>
          </cell>
          <cell r="M5037"/>
          <cell r="N5037">
            <v>98093</v>
          </cell>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2.497,95</v>
          </cell>
          <cell r="F5038" t="str">
            <v>935,78</v>
          </cell>
          <cell r="G5038" t="str">
            <v>1.542,43</v>
          </cell>
          <cell r="H5038" t="str">
            <v>18,75</v>
          </cell>
          <cell r="I5038" t="str">
            <v>0,00</v>
          </cell>
          <cell r="J5038" t="str">
            <v>0,99</v>
          </cell>
          <cell r="K5038">
            <v>1562.17</v>
          </cell>
          <cell r="L5038">
            <v>1562.17</v>
          </cell>
          <cell r="M5038"/>
          <cell r="N5038">
            <v>98094</v>
          </cell>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4.258,61</v>
          </cell>
          <cell r="F5039" t="str">
            <v>1.611,26</v>
          </cell>
          <cell r="G5039" t="str">
            <v>2.601,21</v>
          </cell>
          <cell r="H5039" t="str">
            <v>44,38</v>
          </cell>
          <cell r="I5039" t="str">
            <v>0,00</v>
          </cell>
          <cell r="J5039" t="str">
            <v>1,76</v>
          </cell>
          <cell r="K5039">
            <v>2647.35</v>
          </cell>
          <cell r="L5039">
            <v>2647.3500000000004</v>
          </cell>
          <cell r="M5039"/>
          <cell r="N5039">
            <v>98099</v>
          </cell>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5.582,68</v>
          </cell>
          <cell r="F5040" t="str">
            <v>2.133,80</v>
          </cell>
          <cell r="G5040" t="str">
            <v>3.371,76</v>
          </cell>
          <cell r="H5040" t="str">
            <v>74,61</v>
          </cell>
          <cell r="I5040" t="str">
            <v>0,00</v>
          </cell>
          <cell r="J5040" t="str">
            <v>2,51</v>
          </cell>
          <cell r="K5040">
            <v>3448.88</v>
          </cell>
          <cell r="L5040">
            <v>3448.8800000000006</v>
          </cell>
          <cell r="M5040"/>
          <cell r="N5040">
            <v>98100</v>
          </cell>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8.250,17</v>
          </cell>
          <cell r="F5041" t="str">
            <v>3.178,71</v>
          </cell>
          <cell r="G5041" t="str">
            <v>4.943,35</v>
          </cell>
          <cell r="H5041" t="str">
            <v>124,28</v>
          </cell>
          <cell r="I5041" t="str">
            <v>0,00</v>
          </cell>
          <cell r="J5041" t="str">
            <v>3,83</v>
          </cell>
          <cell r="K5041">
            <v>5071.46</v>
          </cell>
          <cell r="L5041">
            <v>5071.46</v>
          </cell>
          <cell r="M5041"/>
          <cell r="N5041">
            <v>98101</v>
          </cell>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770,03</v>
          </cell>
          <cell r="F5042" t="str">
            <v>369,95</v>
          </cell>
          <cell r="G5042" t="str">
            <v>397,67</v>
          </cell>
          <cell r="H5042" t="str">
            <v>2,05</v>
          </cell>
          <cell r="I5042" t="str">
            <v>0,00</v>
          </cell>
          <cell r="J5042" t="str">
            <v>0,36</v>
          </cell>
          <cell r="K5042">
            <v>400.08000000000004</v>
          </cell>
          <cell r="L5042">
            <v>400.08000000000004</v>
          </cell>
          <cell r="M5042"/>
          <cell r="N5042">
            <v>98109</v>
          </cell>
        </row>
        <row r="5043">
          <cell r="A5043">
            <v>98110</v>
          </cell>
          <cell r="B5043" t="str">
            <v>CAIXA DE GORDURA PEQUENA (CAPACIDADE: 19 L), CIRCULAR, EM PVC, DIÂMETRO INTERNO= 0,3 M. AF_12/2020</v>
          </cell>
          <cell r="C5043" t="str">
            <v>COMPOSIÇÃO</v>
          </cell>
          <cell r="D5043" t="str">
            <v>UN</v>
          </cell>
          <cell r="E5043" t="str">
            <v>418,51</v>
          </cell>
          <cell r="F5043" t="str">
            <v>11,48</v>
          </cell>
          <cell r="G5043" t="str">
            <v>407,03</v>
          </cell>
          <cell r="H5043" t="str">
            <v>0,00</v>
          </cell>
          <cell r="I5043" t="str">
            <v>0,00</v>
          </cell>
          <cell r="J5043" t="str">
            <v>0,00</v>
          </cell>
          <cell r="K5043">
            <v>407.03</v>
          </cell>
          <cell r="L5043">
            <v>407.03</v>
          </cell>
          <cell r="M5043"/>
          <cell r="N5043">
            <v>98110</v>
          </cell>
        </row>
        <row r="5044">
          <cell r="A5044">
            <v>98111</v>
          </cell>
          <cell r="B5044" t="str">
            <v>CAIXA DE INSPEÇÃO PARA ATERRAMENTO, CIRCULAR, EM POLIETILENO, DIÂMETRO INTERNO = 0,3 M. AF_12/2020</v>
          </cell>
          <cell r="C5044" t="str">
            <v>COMPOSIÇÃO</v>
          </cell>
          <cell r="D5044" t="str">
            <v>UN</v>
          </cell>
          <cell r="E5044" t="str">
            <v>55,64</v>
          </cell>
          <cell r="F5044" t="str">
            <v>6,30</v>
          </cell>
          <cell r="G5044" t="str">
            <v>49,34</v>
          </cell>
          <cell r="H5044" t="str">
            <v>0,00</v>
          </cell>
          <cell r="I5044" t="str">
            <v>0,00</v>
          </cell>
          <cell r="J5044" t="str">
            <v>0,00</v>
          </cell>
          <cell r="K5044">
            <v>49.34</v>
          </cell>
          <cell r="L5044">
            <v>49.34</v>
          </cell>
          <cell r="M5044"/>
          <cell r="N5044">
            <v>98111</v>
          </cell>
        </row>
        <row r="5045">
          <cell r="A5045">
            <v>98112</v>
          </cell>
          <cell r="B5045" t="str">
            <v>TIL (TUBO DE INSPEÇÃO E LIMPEZA) CONDOMINIAL PARA ESGOTO, EM PVC, DN 100 X 100 MM. AF_12/2020</v>
          </cell>
          <cell r="C5045" t="str">
            <v>COMPOSIÇÃO</v>
          </cell>
          <cell r="D5045" t="str">
            <v>UN</v>
          </cell>
          <cell r="E5045" t="str">
            <v>93,88</v>
          </cell>
          <cell r="F5045" t="str">
            <v>17,54</v>
          </cell>
          <cell r="G5045" t="str">
            <v>76,34</v>
          </cell>
          <cell r="H5045" t="str">
            <v>0,00</v>
          </cell>
          <cell r="I5045" t="str">
            <v>0,00</v>
          </cell>
          <cell r="J5045" t="str">
            <v>0,00</v>
          </cell>
          <cell r="K5045">
            <v>76.34</v>
          </cell>
          <cell r="L5045">
            <v>76.34</v>
          </cell>
          <cell r="M5045"/>
          <cell r="N5045">
            <v>98112</v>
          </cell>
        </row>
        <row r="5046">
          <cell r="A5046">
            <v>98114</v>
          </cell>
          <cell r="B5046" t="str">
            <v>TAMPA CIRCULAR PARA ESGOTO E DRENAGEM, EM FERRO FUNDIDO, DIÂMETRO INTERNO = 0,6 M. AF_12/2020</v>
          </cell>
          <cell r="C5046" t="str">
            <v>COMPOSIÇÃO</v>
          </cell>
          <cell r="D5046" t="str">
            <v>UN</v>
          </cell>
          <cell r="E5046" t="str">
            <v>615,74</v>
          </cell>
          <cell r="F5046" t="str">
            <v>42,51</v>
          </cell>
          <cell r="G5046" t="str">
            <v>573,14</v>
          </cell>
          <cell r="H5046" t="str">
            <v>0,06</v>
          </cell>
          <cell r="I5046" t="str">
            <v>0,00</v>
          </cell>
          <cell r="J5046" t="str">
            <v>0,03</v>
          </cell>
          <cell r="K5046">
            <v>573.23</v>
          </cell>
          <cell r="L5046">
            <v>573.2299999999999</v>
          </cell>
          <cell r="M5046"/>
          <cell r="N5046">
            <v>98114</v>
          </cell>
        </row>
        <row r="5047">
          <cell r="A5047">
            <v>98115</v>
          </cell>
          <cell r="B5047" t="str">
            <v>TAMPA CIRCULAR PARA ESGOTO E DRENAGEM, EM CONCRETO PRÉ-MOLDADO, DIÂMETRO INTERNO = 0,60 M E ALTURA = 0,10 M. AF_12/2020</v>
          </cell>
          <cell r="C5047" t="str">
            <v>COMPOSIÇÃO</v>
          </cell>
          <cell r="D5047" t="str">
            <v>UN</v>
          </cell>
          <cell r="E5047" t="str">
            <v>103,63</v>
          </cell>
          <cell r="F5047" t="str">
            <v>52,98</v>
          </cell>
          <cell r="G5047" t="str">
            <v>49,98</v>
          </cell>
          <cell r="H5047" t="str">
            <v>0,55</v>
          </cell>
          <cell r="I5047" t="str">
            <v>0,00</v>
          </cell>
          <cell r="J5047" t="str">
            <v>0,12</v>
          </cell>
          <cell r="K5047">
            <v>50.65</v>
          </cell>
          <cell r="L5047">
            <v>50.649999999999991</v>
          </cell>
          <cell r="M5047"/>
          <cell r="N5047">
            <v>98115</v>
          </cell>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161,09</v>
          </cell>
          <cell r="F5048" t="str">
            <v>101,06</v>
          </cell>
          <cell r="G5048" t="str">
            <v>60,03</v>
          </cell>
          <cell r="H5048" t="str">
            <v>0,00</v>
          </cell>
          <cell r="I5048" t="str">
            <v>0,00</v>
          </cell>
          <cell r="J5048" t="str">
            <v>0,00</v>
          </cell>
          <cell r="K5048">
            <v>60.03</v>
          </cell>
          <cell r="L5048">
            <v>60.03</v>
          </cell>
          <cell r="M5048"/>
          <cell r="N5048">
            <v>89957</v>
          </cell>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242,90</v>
          </cell>
          <cell r="F5049" t="str">
            <v>121,15</v>
          </cell>
          <cell r="G5049" t="str">
            <v>121,75</v>
          </cell>
          <cell r="H5049" t="str">
            <v>0,00</v>
          </cell>
          <cell r="I5049" t="str">
            <v>0,00</v>
          </cell>
          <cell r="J5049" t="str">
            <v>0,00</v>
          </cell>
          <cell r="K5049">
            <v>121.75</v>
          </cell>
          <cell r="L5049">
            <v>121.75</v>
          </cell>
          <cell r="M5049"/>
          <cell r="N5049">
            <v>89959</v>
          </cell>
        </row>
        <row r="5050">
          <cell r="A5050">
            <v>89349</v>
          </cell>
          <cell r="B5050" t="str">
            <v>REGISTRO DE PRESSÃO BRUTO, LATÃO, ROSCÁVEL, 1/2" - FORNECIMENTO E INSTALAÇÃO. AF_08/2021</v>
          </cell>
          <cell r="C5050" t="str">
            <v>COMPOSIÇÃO</v>
          </cell>
          <cell r="D5050" t="str">
            <v>UN</v>
          </cell>
          <cell r="E5050" t="str">
            <v>22,79</v>
          </cell>
          <cell r="F5050" t="str">
            <v>2,96</v>
          </cell>
          <cell r="G5050" t="str">
            <v>19,83</v>
          </cell>
          <cell r="H5050" t="str">
            <v>0,00</v>
          </cell>
          <cell r="I5050" t="str">
            <v>0,00</v>
          </cell>
          <cell r="J5050" t="str">
            <v>0,00</v>
          </cell>
          <cell r="K5050">
            <v>19.829999999999998</v>
          </cell>
          <cell r="L5050">
            <v>19.829999999999998</v>
          </cell>
          <cell r="M5050"/>
          <cell r="N5050">
            <v>89349</v>
          </cell>
        </row>
        <row r="5051">
          <cell r="A5051">
            <v>89351</v>
          </cell>
          <cell r="B5051" t="str">
            <v>REGISTRO DE PRESSÃO BRUTO, LATÃO,  ROSCÁVEL, 3/4'' - FORNECIMENTO E INSTALAÇÃO. AF_08/2021</v>
          </cell>
          <cell r="C5051" t="str">
            <v>COMPOSIÇÃO</v>
          </cell>
          <cell r="D5051" t="str">
            <v>UN</v>
          </cell>
          <cell r="E5051" t="str">
            <v>28,52</v>
          </cell>
          <cell r="F5051" t="str">
            <v>4,55</v>
          </cell>
          <cell r="G5051" t="str">
            <v>23,97</v>
          </cell>
          <cell r="H5051" t="str">
            <v>0,00</v>
          </cell>
          <cell r="I5051" t="str">
            <v>0,00</v>
          </cell>
          <cell r="J5051" t="str">
            <v>0,00</v>
          </cell>
          <cell r="K5051">
            <v>23.97</v>
          </cell>
          <cell r="L5051">
            <v>23.97</v>
          </cell>
          <cell r="M5051"/>
          <cell r="N5051">
            <v>89351</v>
          </cell>
        </row>
        <row r="5052">
          <cell r="A5052">
            <v>89352</v>
          </cell>
          <cell r="B5052" t="str">
            <v>REGISTRO DE GAVETA BRUTO, LATÃO, ROSCÁVEL, 1/2" - FORNECIMENTO E INSTALAÇÃO. AF_08/2021</v>
          </cell>
          <cell r="C5052" t="str">
            <v>COMPOSIÇÃO</v>
          </cell>
          <cell r="D5052" t="str">
            <v>UN</v>
          </cell>
          <cell r="E5052" t="str">
            <v>30,54</v>
          </cell>
          <cell r="F5052" t="str">
            <v>2,96</v>
          </cell>
          <cell r="G5052" t="str">
            <v>27,58</v>
          </cell>
          <cell r="H5052" t="str">
            <v>0,00</v>
          </cell>
          <cell r="I5052" t="str">
            <v>0,00</v>
          </cell>
          <cell r="J5052" t="str">
            <v>0,00</v>
          </cell>
          <cell r="K5052">
            <v>27.58</v>
          </cell>
          <cell r="L5052">
            <v>27.58</v>
          </cell>
          <cell r="M5052"/>
          <cell r="N5052">
            <v>89352</v>
          </cell>
        </row>
        <row r="5053">
          <cell r="A5053">
            <v>89353</v>
          </cell>
          <cell r="B5053" t="str">
            <v>REGISTRO DE GAVETA BRUTO, LATÃO, ROSCÁVEL, 3/4" - FORNECIMENTO E INSTALAÇÃO. AF_08/2021</v>
          </cell>
          <cell r="C5053" t="str">
            <v>COMPOSIÇÃO</v>
          </cell>
          <cell r="D5053" t="str">
            <v>UN</v>
          </cell>
          <cell r="E5053" t="str">
            <v>34,08</v>
          </cell>
          <cell r="F5053" t="str">
            <v>4,55</v>
          </cell>
          <cell r="G5053" t="str">
            <v>29,53</v>
          </cell>
          <cell r="H5053" t="str">
            <v>0,00</v>
          </cell>
          <cell r="I5053" t="str">
            <v>0,00</v>
          </cell>
          <cell r="J5053" t="str">
            <v>0,00</v>
          </cell>
          <cell r="K5053">
            <v>29.53</v>
          </cell>
          <cell r="L5053">
            <v>29.53</v>
          </cell>
          <cell r="M5053"/>
          <cell r="N5053">
            <v>89353</v>
          </cell>
        </row>
        <row r="5054">
          <cell r="A5054">
            <v>89354</v>
          </cell>
          <cell r="B5054" t="str">
            <v>MISTURADOR MONOCOMANDO PARA CHUVEIRO, BASE BRUTA E ACABAMENTO CROMADO - FORNECIMENTO E INSTALAÇÃO. AF_08/2021</v>
          </cell>
          <cell r="C5054" t="str">
            <v>COMPOSIÇÃO</v>
          </cell>
          <cell r="D5054" t="str">
            <v>UN</v>
          </cell>
          <cell r="E5054" t="str">
            <v>463,23</v>
          </cell>
          <cell r="F5054" t="str">
            <v>25,65</v>
          </cell>
          <cell r="G5054" t="str">
            <v>437,58</v>
          </cell>
          <cell r="H5054" t="str">
            <v>0,00</v>
          </cell>
          <cell r="I5054" t="str">
            <v>0,00</v>
          </cell>
          <cell r="J5054" t="str">
            <v>0,00</v>
          </cell>
          <cell r="K5054">
            <v>437.58</v>
          </cell>
          <cell r="L5054">
            <v>437.58</v>
          </cell>
          <cell r="M5054"/>
          <cell r="N5054">
            <v>89354</v>
          </cell>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41,79</v>
          </cell>
          <cell r="F5055" t="str">
            <v>10,11</v>
          </cell>
          <cell r="G5055" t="str">
            <v>31,68</v>
          </cell>
          <cell r="H5055" t="str">
            <v>0,00</v>
          </cell>
          <cell r="I5055" t="str">
            <v>0,00</v>
          </cell>
          <cell r="J5055" t="str">
            <v>0,00</v>
          </cell>
          <cell r="K5055">
            <v>31.68</v>
          </cell>
          <cell r="L5055">
            <v>31.68</v>
          </cell>
          <cell r="M5055"/>
          <cell r="N5055">
            <v>89969</v>
          </cell>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44,85</v>
          </cell>
          <cell r="F5056" t="str">
            <v>12,86</v>
          </cell>
          <cell r="G5056" t="str">
            <v>31,99</v>
          </cell>
          <cell r="H5056" t="str">
            <v>0,00</v>
          </cell>
          <cell r="I5056" t="str">
            <v>0,00</v>
          </cell>
          <cell r="J5056" t="str">
            <v>0,00</v>
          </cell>
          <cell r="K5056">
            <v>31.99</v>
          </cell>
          <cell r="L5056">
            <v>31.99</v>
          </cell>
          <cell r="M5056"/>
          <cell r="N5056">
            <v>89970</v>
          </cell>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43,44</v>
          </cell>
          <cell r="F5057" t="str">
            <v>10,11</v>
          </cell>
          <cell r="G5057" t="str">
            <v>33,33</v>
          </cell>
          <cell r="H5057" t="str">
            <v>0,00</v>
          </cell>
          <cell r="I5057" t="str">
            <v>0,00</v>
          </cell>
          <cell r="J5057" t="str">
            <v>0,00</v>
          </cell>
          <cell r="K5057">
            <v>33.33</v>
          </cell>
          <cell r="L5057">
            <v>33.33</v>
          </cell>
          <cell r="M5057"/>
          <cell r="N5057">
            <v>89971</v>
          </cell>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49,38</v>
          </cell>
          <cell r="F5058" t="str">
            <v>12,85</v>
          </cell>
          <cell r="G5058" t="str">
            <v>36,53</v>
          </cell>
          <cell r="H5058" t="str">
            <v>0,00</v>
          </cell>
          <cell r="I5058" t="str">
            <v>0,00</v>
          </cell>
          <cell r="J5058" t="str">
            <v>0,00</v>
          </cell>
          <cell r="K5058">
            <v>36.53</v>
          </cell>
          <cell r="L5058">
            <v>36.53</v>
          </cell>
          <cell r="M5058"/>
          <cell r="N5058">
            <v>89972</v>
          </cell>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665,75</v>
          </cell>
          <cell r="F5059" t="str">
            <v>79,18</v>
          </cell>
          <cell r="G5059" t="str">
            <v>586,57</v>
          </cell>
          <cell r="H5059" t="str">
            <v>0,00</v>
          </cell>
          <cell r="I5059" t="str">
            <v>0,00</v>
          </cell>
          <cell r="J5059" t="str">
            <v>0,00</v>
          </cell>
          <cell r="K5059">
            <v>586.57000000000005</v>
          </cell>
          <cell r="L5059">
            <v>586.57000000000005</v>
          </cell>
          <cell r="M5059"/>
          <cell r="N5059">
            <v>89973</v>
          </cell>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274,24</v>
          </cell>
          <cell r="F5060" t="str">
            <v>66,51</v>
          </cell>
          <cell r="G5060" t="str">
            <v>207,73</v>
          </cell>
          <cell r="H5060" t="str">
            <v>0,00</v>
          </cell>
          <cell r="I5060" t="str">
            <v>0,00</v>
          </cell>
          <cell r="J5060" t="str">
            <v>0,00</v>
          </cell>
          <cell r="K5060">
            <v>207.73</v>
          </cell>
          <cell r="L5060">
            <v>207.73</v>
          </cell>
          <cell r="M5060"/>
          <cell r="N5060">
            <v>89974</v>
          </cell>
        </row>
        <row r="5061">
          <cell r="A5061">
            <v>89984</v>
          </cell>
          <cell r="B5061" t="str">
            <v>REGISTRO DE PRESSÃO BRUTO, LATÃO, ROSCÁVEL, 1/2", COM ACABAMENTO E CANOPLA CROMADOS - FORNECIMENTO E INSTALAÇÃO. AF_08/2021</v>
          </cell>
          <cell r="C5061" t="str">
            <v>COMPOSIÇÃO</v>
          </cell>
          <cell r="D5061" t="str">
            <v>UN</v>
          </cell>
          <cell r="E5061" t="str">
            <v>72,38</v>
          </cell>
          <cell r="F5061" t="str">
            <v>7,56</v>
          </cell>
          <cell r="G5061" t="str">
            <v>64,82</v>
          </cell>
          <cell r="H5061" t="str">
            <v>0,00</v>
          </cell>
          <cell r="I5061" t="str">
            <v>0,00</v>
          </cell>
          <cell r="J5061" t="str">
            <v>0,00</v>
          </cell>
          <cell r="K5061">
            <v>64.819999999999993</v>
          </cell>
          <cell r="L5061">
            <v>64.819999999999993</v>
          </cell>
          <cell r="M5061"/>
          <cell r="N5061">
            <v>89984</v>
          </cell>
        </row>
        <row r="5062">
          <cell r="A5062">
            <v>89985</v>
          </cell>
          <cell r="B5062" t="str">
            <v>REGISTRO DE PRESSÃO BRUTO, LATÃO, ROSCÁVEL, 3/4", COM ACABAMENTO E CANOPLA CROMADOS - FORNECIMENTO E INSTALAÇÃO. AF_08/2021</v>
          </cell>
          <cell r="C5062" t="str">
            <v>COMPOSIÇÃO</v>
          </cell>
          <cell r="D5062" t="str">
            <v>UN</v>
          </cell>
          <cell r="E5062" t="str">
            <v>76,57</v>
          </cell>
          <cell r="F5062" t="str">
            <v>9,16</v>
          </cell>
          <cell r="G5062" t="str">
            <v>67,41</v>
          </cell>
          <cell r="H5062" t="str">
            <v>0,00</v>
          </cell>
          <cell r="I5062" t="str">
            <v>0,00</v>
          </cell>
          <cell r="J5062" t="str">
            <v>0,00</v>
          </cell>
          <cell r="K5062">
            <v>67.41</v>
          </cell>
          <cell r="L5062">
            <v>67.41</v>
          </cell>
          <cell r="M5062"/>
          <cell r="N5062">
            <v>89985</v>
          </cell>
        </row>
        <row r="5063">
          <cell r="A5063">
            <v>89986</v>
          </cell>
          <cell r="B5063" t="str">
            <v>REGISTRO DE GAVETA BRUTO, LATÃO, ROSCÁVEL, 1/2", COM ACABAMENTO E CANOPLA CROMADOS - FORNECIMENTO E INSTALAÇÃO. AF_08/2021</v>
          </cell>
          <cell r="C5063" t="str">
            <v>COMPOSIÇÃO</v>
          </cell>
          <cell r="D5063" t="str">
            <v>UN</v>
          </cell>
          <cell r="E5063" t="str">
            <v>70,61</v>
          </cell>
          <cell r="F5063" t="str">
            <v>7,56</v>
          </cell>
          <cell r="G5063" t="str">
            <v>63,05</v>
          </cell>
          <cell r="H5063" t="str">
            <v>0,00</v>
          </cell>
          <cell r="I5063" t="str">
            <v>0,00</v>
          </cell>
          <cell r="J5063" t="str">
            <v>0,00</v>
          </cell>
          <cell r="K5063">
            <v>63.05</v>
          </cell>
          <cell r="L5063">
            <v>63.05</v>
          </cell>
          <cell r="M5063"/>
          <cell r="N5063">
            <v>89986</v>
          </cell>
        </row>
        <row r="5064">
          <cell r="A5064">
            <v>89987</v>
          </cell>
          <cell r="B5064" t="str">
            <v>REGISTRO DE GAVETA BRUTO, LATÃO, ROSCÁVEL, 3/4", COM ACABAMENTO E CANOPLA CROMADOS - FORNECIMENTO E INSTALAÇÃO. AF_08/2021</v>
          </cell>
          <cell r="C5064" t="str">
            <v>COMPOSIÇÃO</v>
          </cell>
          <cell r="D5064" t="str">
            <v>UN</v>
          </cell>
          <cell r="E5064" t="str">
            <v>80,46</v>
          </cell>
          <cell r="F5064" t="str">
            <v>9,16</v>
          </cell>
          <cell r="G5064" t="str">
            <v>71,30</v>
          </cell>
          <cell r="H5064" t="str">
            <v>0,00</v>
          </cell>
          <cell r="I5064" t="str">
            <v>0,00</v>
          </cell>
          <cell r="J5064" t="str">
            <v>0,00</v>
          </cell>
          <cell r="K5064">
            <v>71.3</v>
          </cell>
          <cell r="L5064">
            <v>71.3</v>
          </cell>
          <cell r="M5064"/>
          <cell r="N5064">
            <v>89987</v>
          </cell>
        </row>
        <row r="5065">
          <cell r="A5065">
            <v>90371</v>
          </cell>
          <cell r="B5065" t="str">
            <v>REGISTRO DE ESFERA, PVC, ROSCÁVEL, COM VOLANTE, 3/4" - FORNECIMENTO E INSTALAÇÃO. AF_08/2021</v>
          </cell>
          <cell r="C5065" t="str">
            <v>COMPOSIÇÃO</v>
          </cell>
          <cell r="D5065" t="str">
            <v>UN</v>
          </cell>
          <cell r="E5065" t="str">
            <v>36,81</v>
          </cell>
          <cell r="F5065" t="str">
            <v>4,55</v>
          </cell>
          <cell r="G5065" t="str">
            <v>32,26</v>
          </cell>
          <cell r="H5065" t="str">
            <v>0,00</v>
          </cell>
          <cell r="I5065" t="str">
            <v>0,00</v>
          </cell>
          <cell r="J5065" t="str">
            <v>0,00</v>
          </cell>
          <cell r="K5065">
            <v>32.26</v>
          </cell>
          <cell r="L5065">
            <v>32.26</v>
          </cell>
          <cell r="M5065"/>
          <cell r="N5065">
            <v>90371</v>
          </cell>
        </row>
        <row r="5066">
          <cell r="A5066">
            <v>94489</v>
          </cell>
          <cell r="B5066" t="str">
            <v>REGISTRO DE ESFERA, PVC, SOLDÁVEL, COM VOLANTE, DN  25 MM - FORNECIMENTO E INSTALAÇÃO. AF_08/2021</v>
          </cell>
          <cell r="C5066" t="str">
            <v>COMPOSIÇÃO</v>
          </cell>
          <cell r="D5066" t="str">
            <v>UN</v>
          </cell>
          <cell r="E5066" t="str">
            <v>36,89</v>
          </cell>
          <cell r="F5066" t="str">
            <v>3,28</v>
          </cell>
          <cell r="G5066" t="str">
            <v>33,61</v>
          </cell>
          <cell r="H5066" t="str">
            <v>0,00</v>
          </cell>
          <cell r="I5066" t="str">
            <v>0,00</v>
          </cell>
          <cell r="J5066" t="str">
            <v>0,00</v>
          </cell>
          <cell r="K5066">
            <v>33.61</v>
          </cell>
          <cell r="L5066">
            <v>33.61</v>
          </cell>
          <cell r="M5066"/>
          <cell r="N5066">
            <v>94489</v>
          </cell>
        </row>
        <row r="5067">
          <cell r="A5067">
            <v>94490</v>
          </cell>
          <cell r="B5067" t="str">
            <v>REGISTRO DE ESFERA, PVC, SOLDÁVEL, COM VOLANTE, DN  32 MM - FORNECIMENTO E INSTALAÇÃO. AF_08/2021</v>
          </cell>
          <cell r="C5067" t="str">
            <v>COMPOSIÇÃO</v>
          </cell>
          <cell r="D5067" t="str">
            <v>UN</v>
          </cell>
          <cell r="E5067" t="str">
            <v>55,24</v>
          </cell>
          <cell r="F5067" t="str">
            <v>3,28</v>
          </cell>
          <cell r="G5067" t="str">
            <v>51,96</v>
          </cell>
          <cell r="H5067" t="str">
            <v>0,00</v>
          </cell>
          <cell r="I5067" t="str">
            <v>0,00</v>
          </cell>
          <cell r="J5067" t="str">
            <v>0,00</v>
          </cell>
          <cell r="K5067">
            <v>51.96</v>
          </cell>
          <cell r="L5067">
            <v>51.96</v>
          </cell>
          <cell r="M5067"/>
          <cell r="N5067">
            <v>94490</v>
          </cell>
        </row>
        <row r="5068">
          <cell r="A5068">
            <v>94491</v>
          </cell>
          <cell r="B5068" t="str">
            <v>REGISTRO DE ESFERA, PVC, SOLDÁVEL, COM VOLANTE, DN  40 MM - FORNECIMENTO E INSTALAÇÃO. AF_08/2021</v>
          </cell>
          <cell r="C5068" t="str">
            <v>COMPOSIÇÃO</v>
          </cell>
          <cell r="D5068" t="str">
            <v>UN</v>
          </cell>
          <cell r="E5068" t="str">
            <v>74,95</v>
          </cell>
          <cell r="F5068" t="str">
            <v>4,68</v>
          </cell>
          <cell r="G5068" t="str">
            <v>70,27</v>
          </cell>
          <cell r="H5068" t="str">
            <v>0,00</v>
          </cell>
          <cell r="I5068" t="str">
            <v>0,00</v>
          </cell>
          <cell r="J5068" t="str">
            <v>0,00</v>
          </cell>
          <cell r="K5068">
            <v>70.27</v>
          </cell>
          <cell r="L5068">
            <v>70.27</v>
          </cell>
          <cell r="M5068"/>
          <cell r="N5068">
            <v>94491</v>
          </cell>
        </row>
        <row r="5069">
          <cell r="A5069">
            <v>94492</v>
          </cell>
          <cell r="B5069" t="str">
            <v>REGISTRO DE ESFERA, PVC, SOLDÁVEL, COM VOLANTE, DN  50 MM - FORNECIMENTO E INSTALAÇÃO. AF_08/2021</v>
          </cell>
          <cell r="C5069" t="str">
            <v>COMPOSIÇÃO</v>
          </cell>
          <cell r="D5069" t="str">
            <v>UN</v>
          </cell>
          <cell r="E5069" t="str">
            <v>77,12</v>
          </cell>
          <cell r="F5069" t="str">
            <v>4,68</v>
          </cell>
          <cell r="G5069" t="str">
            <v>72,44</v>
          </cell>
          <cell r="H5069" t="str">
            <v>0,00</v>
          </cell>
          <cell r="I5069" t="str">
            <v>0,00</v>
          </cell>
          <cell r="J5069" t="str">
            <v>0,00</v>
          </cell>
          <cell r="K5069">
            <v>72.44</v>
          </cell>
          <cell r="L5069">
            <v>72.44</v>
          </cell>
          <cell r="M5069"/>
          <cell r="N5069">
            <v>94492</v>
          </cell>
        </row>
        <row r="5070">
          <cell r="A5070">
            <v>94493</v>
          </cell>
          <cell r="B5070" t="str">
            <v>REGISTRO DE ESFERA, PVC, SOLDÁVEL, COM VOLANTE, DN  60 MM - FORNECIMENTO E INSTALAÇÃO. AF_08/2021</v>
          </cell>
          <cell r="C5070" t="str">
            <v>COMPOSIÇÃO</v>
          </cell>
          <cell r="D5070" t="str">
            <v>UN</v>
          </cell>
          <cell r="E5070" t="str">
            <v>140,95</v>
          </cell>
          <cell r="F5070" t="str">
            <v>7,60</v>
          </cell>
          <cell r="G5070" t="str">
            <v>133,35</v>
          </cell>
          <cell r="H5070" t="str">
            <v>0,00</v>
          </cell>
          <cell r="I5070" t="str">
            <v>0,00</v>
          </cell>
          <cell r="J5070" t="str">
            <v>0,00</v>
          </cell>
          <cell r="K5070">
            <v>133.35</v>
          </cell>
          <cell r="L5070">
            <v>133.35</v>
          </cell>
          <cell r="M5070"/>
          <cell r="N5070">
            <v>94493</v>
          </cell>
        </row>
        <row r="5071">
          <cell r="A5071">
            <v>94495</v>
          </cell>
          <cell r="B5071" t="str">
            <v>REGISTRO DE GAVETA BRUTO, LATÃO, ROSCÁVEL, 1" - FORNECIMENTO E INSTALAÇÃO. AF_08/2021</v>
          </cell>
          <cell r="C5071" t="str">
            <v>COMPOSIÇÃO</v>
          </cell>
          <cell r="D5071" t="str">
            <v>UN</v>
          </cell>
          <cell r="E5071" t="str">
            <v>52,40</v>
          </cell>
          <cell r="F5071" t="str">
            <v>6,14</v>
          </cell>
          <cell r="G5071" t="str">
            <v>46,26</v>
          </cell>
          <cell r="H5071" t="str">
            <v>0,00</v>
          </cell>
          <cell r="I5071" t="str">
            <v>0,00</v>
          </cell>
          <cell r="J5071" t="str">
            <v>0,00</v>
          </cell>
          <cell r="K5071">
            <v>46.26</v>
          </cell>
          <cell r="L5071">
            <v>46.26</v>
          </cell>
          <cell r="M5071"/>
          <cell r="N5071">
            <v>94495</v>
          </cell>
        </row>
        <row r="5072">
          <cell r="A5072">
            <v>94496</v>
          </cell>
          <cell r="B5072" t="str">
            <v>REGISTRO DE GAVETA BRUTO, LATÃO, ROSCÁVEL, 1 1/4" - FORNECIMENTO E INSTALAÇÃO. AF_08/2021</v>
          </cell>
          <cell r="C5072" t="str">
            <v>COMPOSIÇÃO</v>
          </cell>
          <cell r="D5072" t="str">
            <v>UN</v>
          </cell>
          <cell r="E5072" t="str">
            <v>71,40</v>
          </cell>
          <cell r="F5072" t="str">
            <v>8,37</v>
          </cell>
          <cell r="G5072" t="str">
            <v>63,03</v>
          </cell>
          <cell r="H5072" t="str">
            <v>0,00</v>
          </cell>
          <cell r="I5072" t="str">
            <v>0,00</v>
          </cell>
          <cell r="J5072" t="str">
            <v>0,00</v>
          </cell>
          <cell r="K5072">
            <v>63.03</v>
          </cell>
          <cell r="L5072">
            <v>63.03</v>
          </cell>
          <cell r="M5072"/>
          <cell r="N5072">
            <v>94496</v>
          </cell>
        </row>
        <row r="5073">
          <cell r="A5073">
            <v>94497</v>
          </cell>
          <cell r="B5073" t="str">
            <v>REGISTRO DE GAVETA BRUTO, LATÃO, ROSCÁVEL, 1 1/2" - FORNECIMENTO E INSTALAÇÃO. AF_08/2021</v>
          </cell>
          <cell r="C5073" t="str">
            <v>COMPOSIÇÃO</v>
          </cell>
          <cell r="D5073" t="str">
            <v>UN</v>
          </cell>
          <cell r="E5073" t="str">
            <v>90,56</v>
          </cell>
          <cell r="F5073" t="str">
            <v>10,90</v>
          </cell>
          <cell r="G5073" t="str">
            <v>79,66</v>
          </cell>
          <cell r="H5073" t="str">
            <v>0,00</v>
          </cell>
          <cell r="I5073" t="str">
            <v>0,00</v>
          </cell>
          <cell r="J5073" t="str">
            <v>0,00</v>
          </cell>
          <cell r="K5073">
            <v>79.66</v>
          </cell>
          <cell r="L5073">
            <v>79.66</v>
          </cell>
          <cell r="M5073"/>
          <cell r="N5073">
            <v>94497</v>
          </cell>
        </row>
        <row r="5074">
          <cell r="A5074">
            <v>94498</v>
          </cell>
          <cell r="B5074" t="str">
            <v>REGISTRO DE GAVETA BRUTO, LATÃO, ROSCÁVEL, 2" - FORNECIMENTO E INSTALAÇÃO. AF_08/2021</v>
          </cell>
          <cell r="C5074" t="str">
            <v>COMPOSIÇÃO</v>
          </cell>
          <cell r="D5074" t="str">
            <v>UN</v>
          </cell>
          <cell r="E5074" t="str">
            <v>124,67</v>
          </cell>
          <cell r="F5074" t="str">
            <v>14,07</v>
          </cell>
          <cell r="G5074" t="str">
            <v>110,60</v>
          </cell>
          <cell r="H5074" t="str">
            <v>0,00</v>
          </cell>
          <cell r="I5074" t="str">
            <v>0,00</v>
          </cell>
          <cell r="J5074" t="str">
            <v>0,00</v>
          </cell>
          <cell r="K5074">
            <v>110.6</v>
          </cell>
          <cell r="L5074">
            <v>110.6</v>
          </cell>
          <cell r="M5074"/>
          <cell r="N5074">
            <v>94498</v>
          </cell>
        </row>
        <row r="5075">
          <cell r="A5075">
            <v>94499</v>
          </cell>
          <cell r="B5075" t="str">
            <v>REGISTRO DE GAVETA BRUTO, LATÃO, ROSCÁVEL, 2 1/2" - FORNECIMENTO E INSTALAÇÃO. AF_08/2021</v>
          </cell>
          <cell r="C5075" t="str">
            <v>COMPOSIÇÃO</v>
          </cell>
          <cell r="D5075" t="str">
            <v>UN</v>
          </cell>
          <cell r="E5075" t="str">
            <v>244,89</v>
          </cell>
          <cell r="F5075" t="str">
            <v>18,84</v>
          </cell>
          <cell r="G5075" t="str">
            <v>226,05</v>
          </cell>
          <cell r="H5075" t="str">
            <v>0,00</v>
          </cell>
          <cell r="I5075" t="str">
            <v>0,00</v>
          </cell>
          <cell r="J5075" t="str">
            <v>0,00</v>
          </cell>
          <cell r="K5075">
            <v>226.05</v>
          </cell>
          <cell r="L5075">
            <v>226.05</v>
          </cell>
          <cell r="M5075"/>
          <cell r="N5075">
            <v>94499</v>
          </cell>
        </row>
        <row r="5076">
          <cell r="A5076">
            <v>94500</v>
          </cell>
          <cell r="B5076" t="str">
            <v>REGISTRO DE GAVETA BRUTO, LATÃO, ROSCÁVEL, 3" - FORNECIMENTO E INSTALAÇÃO. AF_08/2021</v>
          </cell>
          <cell r="C5076" t="str">
            <v>COMPOSIÇÃO</v>
          </cell>
          <cell r="D5076" t="str">
            <v>UN</v>
          </cell>
          <cell r="E5076" t="str">
            <v>297,53</v>
          </cell>
          <cell r="F5076" t="str">
            <v>23,61</v>
          </cell>
          <cell r="G5076" t="str">
            <v>273,92</v>
          </cell>
          <cell r="H5076" t="str">
            <v>0,00</v>
          </cell>
          <cell r="I5076" t="str">
            <v>0,00</v>
          </cell>
          <cell r="J5076" t="str">
            <v>0,00</v>
          </cell>
          <cell r="K5076">
            <v>273.92</v>
          </cell>
          <cell r="L5076">
            <v>273.92</v>
          </cell>
          <cell r="M5076"/>
          <cell r="N5076">
            <v>94500</v>
          </cell>
        </row>
        <row r="5077">
          <cell r="A5077">
            <v>94501</v>
          </cell>
          <cell r="B5077" t="str">
            <v>REGISTRO DE GAVETA BRUTO, LATÃO, ROSCÁVEL, 4" - FORNECIMENTO E INSTALAÇÃO. AF_08/2021</v>
          </cell>
          <cell r="C5077" t="str">
            <v>COMPOSIÇÃO</v>
          </cell>
          <cell r="D5077" t="str">
            <v>UN</v>
          </cell>
          <cell r="E5077" t="str">
            <v>594,65</v>
          </cell>
          <cell r="F5077" t="str">
            <v>29,96</v>
          </cell>
          <cell r="G5077" t="str">
            <v>564,69</v>
          </cell>
          <cell r="H5077" t="str">
            <v>0,00</v>
          </cell>
          <cell r="I5077" t="str">
            <v>0,00</v>
          </cell>
          <cell r="J5077" t="str">
            <v>0,00</v>
          </cell>
          <cell r="K5077">
            <v>564.69000000000005</v>
          </cell>
          <cell r="L5077">
            <v>564.69000000000005</v>
          </cell>
          <cell r="M5077"/>
          <cell r="N5077">
            <v>94501</v>
          </cell>
        </row>
        <row r="5078">
          <cell r="A5078">
            <v>94792</v>
          </cell>
          <cell r="B5078" t="str">
            <v>REGISTRO DE GAVETA BRUTO, LATÃO, ROSCÁVEL, 1", COM ACABAMENTO E CANOPLA CROMADOS - FORNECIMENTO E INSTALAÇÃO. AF_08/2021</v>
          </cell>
          <cell r="C5078" t="str">
            <v>COMPOSIÇÃO</v>
          </cell>
          <cell r="D5078" t="str">
            <v>UN</v>
          </cell>
          <cell r="E5078" t="str">
            <v>97,89</v>
          </cell>
          <cell r="F5078" t="str">
            <v>10,74</v>
          </cell>
          <cell r="G5078" t="str">
            <v>87,15</v>
          </cell>
          <cell r="H5078" t="str">
            <v>0,00</v>
          </cell>
          <cell r="I5078" t="str">
            <v>0,00</v>
          </cell>
          <cell r="J5078" t="str">
            <v>0,00</v>
          </cell>
          <cell r="K5078">
            <v>87.15</v>
          </cell>
          <cell r="L5078">
            <v>87.15</v>
          </cell>
          <cell r="M5078"/>
          <cell r="N5078">
            <v>94792</v>
          </cell>
        </row>
        <row r="5079">
          <cell r="A5079">
            <v>94793</v>
          </cell>
          <cell r="B5079" t="str">
            <v>REGISTRO DE GAVETA BRUTO, LATÃO, ROSCÁVEL, 1 1/4", COM ACABAMENTO E CANOPLA CROMADOS - FORNECIMENTO E INSTALAÇÃO. AF_08/2021</v>
          </cell>
          <cell r="C5079" t="str">
            <v>COMPOSIÇÃO</v>
          </cell>
          <cell r="D5079" t="str">
            <v>UN</v>
          </cell>
          <cell r="E5079" t="str">
            <v>133,52</v>
          </cell>
          <cell r="F5079" t="str">
            <v>12,98</v>
          </cell>
          <cell r="G5079" t="str">
            <v>120,54</v>
          </cell>
          <cell r="H5079" t="str">
            <v>0,00</v>
          </cell>
          <cell r="I5079" t="str">
            <v>0,00</v>
          </cell>
          <cell r="J5079" t="str">
            <v>0,00</v>
          </cell>
          <cell r="K5079">
            <v>120.54</v>
          </cell>
          <cell r="L5079">
            <v>120.54</v>
          </cell>
          <cell r="M5079"/>
          <cell r="N5079">
            <v>94793</v>
          </cell>
        </row>
        <row r="5080">
          <cell r="A5080">
            <v>94794</v>
          </cell>
          <cell r="B5080" t="str">
            <v>REGISTRO DE GAVETA BRUTO, LATÃO, ROSCÁVEL, 1 1/2", COM ACABAMENTO E CANOPLA CROMADOS - FORNECIMENTO E INSTALAÇÃO. AF_08/2021</v>
          </cell>
          <cell r="C5080" t="str">
            <v>COMPOSIÇÃO</v>
          </cell>
          <cell r="D5080" t="str">
            <v>UN</v>
          </cell>
          <cell r="E5080" t="str">
            <v>142,20</v>
          </cell>
          <cell r="F5080" t="str">
            <v>15,50</v>
          </cell>
          <cell r="G5080" t="str">
            <v>126,70</v>
          </cell>
          <cell r="H5080" t="str">
            <v>0,00</v>
          </cell>
          <cell r="I5080" t="str">
            <v>0,00</v>
          </cell>
          <cell r="J5080" t="str">
            <v>0,00</v>
          </cell>
          <cell r="K5080">
            <v>126.7</v>
          </cell>
          <cell r="L5080">
            <v>126.7</v>
          </cell>
          <cell r="M5080"/>
          <cell r="N5080">
            <v>94794</v>
          </cell>
        </row>
        <row r="5081">
          <cell r="A5081">
            <v>94795</v>
          </cell>
          <cell r="B5081" t="str">
            <v>TORNEIRA DE BOIA PARA CAIXA D'ÁGUA, ROSCÁVEL, 1/2" - FORNECIMENTO E INSTALAÇÃO. AF_08/2021</v>
          </cell>
          <cell r="C5081" t="str">
            <v>COMPOSIÇÃO</v>
          </cell>
          <cell r="D5081" t="str">
            <v>UN</v>
          </cell>
          <cell r="E5081" t="str">
            <v>72,42</v>
          </cell>
          <cell r="F5081" t="str">
            <v>5,13</v>
          </cell>
          <cell r="G5081" t="str">
            <v>67,29</v>
          </cell>
          <cell r="H5081" t="str">
            <v>0,00</v>
          </cell>
          <cell r="I5081" t="str">
            <v>0,00</v>
          </cell>
          <cell r="J5081" t="str">
            <v>0,00</v>
          </cell>
          <cell r="K5081">
            <v>67.290000000000006</v>
          </cell>
          <cell r="L5081">
            <v>67.290000000000006</v>
          </cell>
          <cell r="M5081"/>
          <cell r="N5081">
            <v>94795</v>
          </cell>
        </row>
        <row r="5082">
          <cell r="A5082">
            <v>94796</v>
          </cell>
          <cell r="B5082" t="str">
            <v>TORNEIRA DE BOIA PARA CAIXA D'ÁGUA, ROSCÁVEL, 3/4" - FORNECIMENTO E INSTALAÇÃO. AF_08/2021</v>
          </cell>
          <cell r="C5082" t="str">
            <v>COMPOSIÇÃO</v>
          </cell>
          <cell r="D5082" t="str">
            <v>UN</v>
          </cell>
          <cell r="E5082" t="str">
            <v>81,25</v>
          </cell>
          <cell r="F5082" t="str">
            <v>7,88</v>
          </cell>
          <cell r="G5082" t="str">
            <v>73,37</v>
          </cell>
          <cell r="H5082" t="str">
            <v>0,00</v>
          </cell>
          <cell r="I5082" t="str">
            <v>0,00</v>
          </cell>
          <cell r="J5082" t="str">
            <v>0,00</v>
          </cell>
          <cell r="K5082">
            <v>73.37</v>
          </cell>
          <cell r="L5082">
            <v>73.37</v>
          </cell>
          <cell r="M5082"/>
          <cell r="N5082">
            <v>94796</v>
          </cell>
        </row>
        <row r="5083">
          <cell r="A5083">
            <v>94797</v>
          </cell>
          <cell r="B5083" t="str">
            <v>TORNEIRA DE BOIA PARA CAIXA D'ÁGUA, ROSCÁVEL, 1" - FORNECIMENTO E INSTALAÇÃO. AF_08/2021</v>
          </cell>
          <cell r="C5083" t="str">
            <v>COMPOSIÇÃO</v>
          </cell>
          <cell r="D5083" t="str">
            <v>UN</v>
          </cell>
          <cell r="E5083" t="str">
            <v>173,49</v>
          </cell>
          <cell r="F5083" t="str">
            <v>10,63</v>
          </cell>
          <cell r="G5083" t="str">
            <v>162,86</v>
          </cell>
          <cell r="H5083" t="str">
            <v>0,00</v>
          </cell>
          <cell r="I5083" t="str">
            <v>0,00</v>
          </cell>
          <cell r="J5083" t="str">
            <v>0,00</v>
          </cell>
          <cell r="K5083">
            <v>162.86000000000001</v>
          </cell>
          <cell r="L5083">
            <v>162.86000000000001</v>
          </cell>
          <cell r="M5083"/>
          <cell r="N5083">
            <v>94797</v>
          </cell>
        </row>
        <row r="5084">
          <cell r="A5084">
            <v>94798</v>
          </cell>
          <cell r="B5084" t="str">
            <v>TORNEIRA DE BOIA PARA CAIXA D'ÁGUA, ROSCÁVEL, 1 1/4" - FORNECIMENTO E INSTALAÇÃO. AF_08/2021</v>
          </cell>
          <cell r="C5084" t="str">
            <v>COMPOSIÇÃO</v>
          </cell>
          <cell r="D5084" t="str">
            <v>UN</v>
          </cell>
          <cell r="E5084" t="str">
            <v>290,72</v>
          </cell>
          <cell r="F5084" t="str">
            <v>14,46</v>
          </cell>
          <cell r="G5084" t="str">
            <v>276,26</v>
          </cell>
          <cell r="H5084" t="str">
            <v>0,00</v>
          </cell>
          <cell r="I5084" t="str">
            <v>0,00</v>
          </cell>
          <cell r="J5084" t="str">
            <v>0,00</v>
          </cell>
          <cell r="K5084">
            <v>276.26</v>
          </cell>
          <cell r="L5084">
            <v>276.26</v>
          </cell>
          <cell r="M5084"/>
          <cell r="N5084">
            <v>94798</v>
          </cell>
        </row>
        <row r="5085">
          <cell r="A5085">
            <v>94799</v>
          </cell>
          <cell r="B5085" t="str">
            <v>TORNEIRA DE BOIA PARA CAIXA D'ÁGUA, ROSCÁVEL, 1 1/2" - FORNECIMENTO E INSTALAÇÃO. AF_08/2021</v>
          </cell>
          <cell r="C5085" t="str">
            <v>COMPOSIÇÃO</v>
          </cell>
          <cell r="D5085" t="str">
            <v>UN</v>
          </cell>
          <cell r="E5085" t="str">
            <v>355,93</v>
          </cell>
          <cell r="F5085" t="str">
            <v>18,85</v>
          </cell>
          <cell r="G5085" t="str">
            <v>337,08</v>
          </cell>
          <cell r="H5085" t="str">
            <v>0,00</v>
          </cell>
          <cell r="I5085" t="str">
            <v>0,00</v>
          </cell>
          <cell r="J5085" t="str">
            <v>0,00</v>
          </cell>
          <cell r="K5085">
            <v>337.08</v>
          </cell>
          <cell r="L5085">
            <v>337.08</v>
          </cell>
          <cell r="M5085"/>
          <cell r="N5085">
            <v>94799</v>
          </cell>
        </row>
        <row r="5086">
          <cell r="A5086">
            <v>94800</v>
          </cell>
          <cell r="B5086" t="str">
            <v>TORNEIRA DE BOIA PARA CAIXA D'ÁGUA, ROSCÁVEL, 2" - FORNECIMENTO E INSTALAÇÃO. AF_08/2021</v>
          </cell>
          <cell r="C5086" t="str">
            <v>COMPOSIÇÃO</v>
          </cell>
          <cell r="D5086" t="str">
            <v>UN</v>
          </cell>
          <cell r="E5086" t="str">
            <v>456,85</v>
          </cell>
          <cell r="F5086" t="str">
            <v>24,34</v>
          </cell>
          <cell r="G5086" t="str">
            <v>432,51</v>
          </cell>
          <cell r="H5086" t="str">
            <v>0,00</v>
          </cell>
          <cell r="I5086" t="str">
            <v>0,00</v>
          </cell>
          <cell r="J5086" t="str">
            <v>0,00</v>
          </cell>
          <cell r="K5086">
            <v>432.51</v>
          </cell>
          <cell r="L5086">
            <v>432.51</v>
          </cell>
          <cell r="M5086"/>
          <cell r="N5086">
            <v>94800</v>
          </cell>
        </row>
        <row r="5087">
          <cell r="A5087">
            <v>95248</v>
          </cell>
          <cell r="B5087" t="str">
            <v>VÁLVULA DE ESFERA BRUTA, BRONZE, ROSCÁVEL, 1/2" - FORNECIMENTO E INSTALAÇÃO. AF_08/2021</v>
          </cell>
          <cell r="C5087" t="str">
            <v>COMPOSIÇÃO</v>
          </cell>
          <cell r="D5087" t="str">
            <v>UN</v>
          </cell>
          <cell r="E5087" t="str">
            <v>43,81</v>
          </cell>
          <cell r="F5087" t="str">
            <v>2,96</v>
          </cell>
          <cell r="G5087" t="str">
            <v>40,85</v>
          </cell>
          <cell r="H5087" t="str">
            <v>0,00</v>
          </cell>
          <cell r="I5087" t="str">
            <v>0,00</v>
          </cell>
          <cell r="J5087" t="str">
            <v>0,00</v>
          </cell>
          <cell r="K5087">
            <v>40.85</v>
          </cell>
          <cell r="L5087">
            <v>40.85</v>
          </cell>
          <cell r="M5087"/>
          <cell r="N5087">
            <v>95248</v>
          </cell>
        </row>
        <row r="5088">
          <cell r="A5088">
            <v>95249</v>
          </cell>
          <cell r="B5088" t="str">
            <v>VÁLVULA DE ESFERA BRUTA, BRONZE, ROSCÁVEL, 3/4'' - FORNECIMENTO E INSTALAÇÃO. AF_08/2021</v>
          </cell>
          <cell r="C5088" t="str">
            <v>COMPOSIÇÃO</v>
          </cell>
          <cell r="D5088" t="str">
            <v>UN</v>
          </cell>
          <cell r="E5088" t="str">
            <v>52,04</v>
          </cell>
          <cell r="F5088" t="str">
            <v>4,55</v>
          </cell>
          <cell r="G5088" t="str">
            <v>47,49</v>
          </cell>
          <cell r="H5088" t="str">
            <v>0,00</v>
          </cell>
          <cell r="I5088" t="str">
            <v>0,00</v>
          </cell>
          <cell r="J5088" t="str">
            <v>0,00</v>
          </cell>
          <cell r="K5088">
            <v>47.49</v>
          </cell>
          <cell r="L5088">
            <v>47.49</v>
          </cell>
          <cell r="M5088"/>
          <cell r="N5088">
            <v>95249</v>
          </cell>
        </row>
        <row r="5089">
          <cell r="A5089">
            <v>95250</v>
          </cell>
          <cell r="B5089" t="str">
            <v>VÁLVULA DE ESFERA BRUTA, BRONZE, ROSCÁVEL, 1'' - FORNECIMENTO E INSTALAÇÃO. AF_08/2021</v>
          </cell>
          <cell r="C5089" t="str">
            <v>COMPOSIÇÃO</v>
          </cell>
          <cell r="D5089" t="str">
            <v>UN</v>
          </cell>
          <cell r="E5089" t="str">
            <v>70,24</v>
          </cell>
          <cell r="F5089" t="str">
            <v>6,13</v>
          </cell>
          <cell r="G5089" t="str">
            <v>64,11</v>
          </cell>
          <cell r="H5089" t="str">
            <v>0,00</v>
          </cell>
          <cell r="I5089" t="str">
            <v>0,00</v>
          </cell>
          <cell r="J5089" t="str">
            <v>0,00</v>
          </cell>
          <cell r="K5089">
            <v>64.11</v>
          </cell>
          <cell r="L5089">
            <v>64.11</v>
          </cell>
          <cell r="M5089"/>
          <cell r="N5089">
            <v>95250</v>
          </cell>
        </row>
        <row r="5090">
          <cell r="A5090">
            <v>95251</v>
          </cell>
          <cell r="B5090" t="str">
            <v>VÁLVULA DE ESFERA BRUTA, BRONZE, ROSCÁVEL, 1 1/4'' - FORNECIMENTO E INSTALAÇÃO. AF_08/2021</v>
          </cell>
          <cell r="C5090" t="str">
            <v>COMPOSIÇÃO</v>
          </cell>
          <cell r="D5090" t="str">
            <v>UN</v>
          </cell>
          <cell r="E5090" t="str">
            <v>103,65</v>
          </cell>
          <cell r="F5090" t="str">
            <v>8,36</v>
          </cell>
          <cell r="G5090" t="str">
            <v>95,29</v>
          </cell>
          <cell r="H5090" t="str">
            <v>0,00</v>
          </cell>
          <cell r="I5090" t="str">
            <v>0,00</v>
          </cell>
          <cell r="J5090" t="str">
            <v>0,00</v>
          </cell>
          <cell r="K5090">
            <v>95.29</v>
          </cell>
          <cell r="L5090">
            <v>95.29</v>
          </cell>
          <cell r="M5090"/>
          <cell r="N5090">
            <v>95251</v>
          </cell>
        </row>
        <row r="5091">
          <cell r="A5091">
            <v>95252</v>
          </cell>
          <cell r="B5091" t="str">
            <v>VÁLVULA DE ESFERA BRUTA, BRONZE, ROSCÁVEL, 1 1/2'' - FORNECIMENTO E INSTALAÇÃO. AF_08/2021</v>
          </cell>
          <cell r="C5091" t="str">
            <v>COMPOSIÇÃO</v>
          </cell>
          <cell r="D5091" t="str">
            <v>UN</v>
          </cell>
          <cell r="E5091" t="str">
            <v>125,96</v>
          </cell>
          <cell r="F5091" t="str">
            <v>10,90</v>
          </cell>
          <cell r="G5091" t="str">
            <v>115,06</v>
          </cell>
          <cell r="H5091" t="str">
            <v>0,00</v>
          </cell>
          <cell r="I5091" t="str">
            <v>0,00</v>
          </cell>
          <cell r="J5091" t="str">
            <v>0,00</v>
          </cell>
          <cell r="K5091">
            <v>115.06</v>
          </cell>
          <cell r="L5091">
            <v>115.06</v>
          </cell>
          <cell r="M5091"/>
          <cell r="N5091">
            <v>95252</v>
          </cell>
        </row>
        <row r="5092">
          <cell r="A5092">
            <v>95253</v>
          </cell>
          <cell r="B5092" t="str">
            <v>VÁLVULA DE ESFERA BRUTA, BRONZE, ROSCÁVEL, 2'' - FORNECIMENTO E INSTALAÇÃO. AF_08/2021</v>
          </cell>
          <cell r="C5092" t="str">
            <v>COMPOSIÇÃO</v>
          </cell>
          <cell r="D5092" t="str">
            <v>UN</v>
          </cell>
          <cell r="E5092" t="str">
            <v>190,62</v>
          </cell>
          <cell r="F5092" t="str">
            <v>14,07</v>
          </cell>
          <cell r="G5092" t="str">
            <v>176,55</v>
          </cell>
          <cell r="H5092" t="str">
            <v>0,00</v>
          </cell>
          <cell r="I5092" t="str">
            <v>0,00</v>
          </cell>
          <cell r="J5092" t="str">
            <v>0,00</v>
          </cell>
          <cell r="K5092">
            <v>176.55</v>
          </cell>
          <cell r="L5092">
            <v>176.55</v>
          </cell>
          <cell r="M5092"/>
          <cell r="N5092">
            <v>95253</v>
          </cell>
        </row>
        <row r="5093">
          <cell r="A5093">
            <v>99619</v>
          </cell>
          <cell r="B5093" t="str">
            <v>VÁLVULA DE RETENÇÃO HORIZONTAL, DE BRONZE, ROSCÁVEL, 3/4" - FORNECIMENTO E INSTALAÇÃO. AF_08/2021</v>
          </cell>
          <cell r="C5093" t="str">
            <v>COMPOSIÇÃO</v>
          </cell>
          <cell r="D5093" t="str">
            <v>UN</v>
          </cell>
          <cell r="E5093" t="str">
            <v>94,53</v>
          </cell>
          <cell r="F5093" t="str">
            <v>4,55</v>
          </cell>
          <cell r="G5093" t="str">
            <v>89,98</v>
          </cell>
          <cell r="H5093" t="str">
            <v>0,00</v>
          </cell>
          <cell r="I5093" t="str">
            <v>0,00</v>
          </cell>
          <cell r="J5093" t="str">
            <v>0,00</v>
          </cell>
          <cell r="K5093">
            <v>89.98</v>
          </cell>
          <cell r="L5093">
            <v>89.98</v>
          </cell>
          <cell r="M5093"/>
          <cell r="N5093">
            <v>99619</v>
          </cell>
        </row>
        <row r="5094">
          <cell r="A5094">
            <v>99620</v>
          </cell>
          <cell r="B5094" t="str">
            <v>VÁLVULA DE RETENÇÃO HORIZONTAL, DE BRONZE, ROSCÁVEL, 1" - FORNECIMENTO E INSTALAÇÃO. AF_08/2021</v>
          </cell>
          <cell r="C5094" t="str">
            <v>COMPOSIÇÃO</v>
          </cell>
          <cell r="D5094" t="str">
            <v>UN</v>
          </cell>
          <cell r="E5094" t="str">
            <v>128,41</v>
          </cell>
          <cell r="F5094" t="str">
            <v>6,13</v>
          </cell>
          <cell r="G5094" t="str">
            <v>122,28</v>
          </cell>
          <cell r="H5094" t="str">
            <v>0,00</v>
          </cell>
          <cell r="I5094" t="str">
            <v>0,00</v>
          </cell>
          <cell r="J5094" t="str">
            <v>0,00</v>
          </cell>
          <cell r="K5094">
            <v>122.28</v>
          </cell>
          <cell r="L5094">
            <v>122.28</v>
          </cell>
          <cell r="M5094"/>
          <cell r="N5094">
            <v>99620</v>
          </cell>
        </row>
        <row r="5095">
          <cell r="A5095">
            <v>99621</v>
          </cell>
          <cell r="B5095" t="str">
            <v>VÁLVULA DE RETENÇÃO HORIZONTAL, DE BRONZE, ROSCÁVEL, 1 1/4" - FORNECIMENTO E INSTALAÇÃO. AF_08/2021</v>
          </cell>
          <cell r="C5095" t="str">
            <v>COMPOSIÇÃO</v>
          </cell>
          <cell r="D5095" t="str">
            <v>UN</v>
          </cell>
          <cell r="E5095" t="str">
            <v>191,14</v>
          </cell>
          <cell r="F5095" t="str">
            <v>8,36</v>
          </cell>
          <cell r="G5095" t="str">
            <v>182,78</v>
          </cell>
          <cell r="H5095" t="str">
            <v>0,00</v>
          </cell>
          <cell r="I5095" t="str">
            <v>0,00</v>
          </cell>
          <cell r="J5095" t="str">
            <v>0,00</v>
          </cell>
          <cell r="K5095">
            <v>182.78</v>
          </cell>
          <cell r="L5095">
            <v>182.78</v>
          </cell>
          <cell r="M5095"/>
          <cell r="N5095">
            <v>99621</v>
          </cell>
        </row>
        <row r="5096">
          <cell r="A5096">
            <v>99622</v>
          </cell>
          <cell r="B5096" t="str">
            <v>VÁLVULA DE RETENÇÃO HORIZONTAL, DE BRONZE, ROSCÁVEL, 1 1/2"  - FORNECIMENTO E INSTALAÇÃO. AF_08/2021</v>
          </cell>
          <cell r="C5096" t="str">
            <v>COMPOSIÇÃO</v>
          </cell>
          <cell r="D5096" t="str">
            <v>UN</v>
          </cell>
          <cell r="E5096" t="str">
            <v>215,63</v>
          </cell>
          <cell r="F5096" t="str">
            <v>10,90</v>
          </cell>
          <cell r="G5096" t="str">
            <v>204,73</v>
          </cell>
          <cell r="H5096" t="str">
            <v>0,00</v>
          </cell>
          <cell r="I5096" t="str">
            <v>0,00</v>
          </cell>
          <cell r="J5096" t="str">
            <v>0,00</v>
          </cell>
          <cell r="K5096">
            <v>204.73</v>
          </cell>
          <cell r="L5096">
            <v>204.73</v>
          </cell>
          <cell r="M5096"/>
          <cell r="N5096">
            <v>99622</v>
          </cell>
        </row>
        <row r="5097">
          <cell r="A5097">
            <v>99623</v>
          </cell>
          <cell r="B5097" t="str">
            <v>VÁLVULA DE RETENÇÃO HORIZONTAL, DE BRONZE, ROSCÁVEL, 2"  - FORNECIMENTO E INSTALAÇÃO. AF_08/2021</v>
          </cell>
          <cell r="C5097" t="str">
            <v>COMPOSIÇÃO</v>
          </cell>
          <cell r="D5097" t="str">
            <v>UN</v>
          </cell>
          <cell r="E5097" t="str">
            <v>300,52</v>
          </cell>
          <cell r="F5097" t="str">
            <v>14,07</v>
          </cell>
          <cell r="G5097" t="str">
            <v>286,45</v>
          </cell>
          <cell r="H5097" t="str">
            <v>0,00</v>
          </cell>
          <cell r="I5097" t="str">
            <v>0,00</v>
          </cell>
          <cell r="J5097" t="str">
            <v>0,00</v>
          </cell>
          <cell r="K5097">
            <v>286.45</v>
          </cell>
          <cell r="L5097">
            <v>286.45</v>
          </cell>
          <cell r="M5097"/>
          <cell r="N5097">
            <v>99623</v>
          </cell>
        </row>
        <row r="5098">
          <cell r="A5098">
            <v>99624</v>
          </cell>
          <cell r="B5098" t="str">
            <v>VÁLVULA DE RETENÇÃO HORIZONTAL, DE BRONZE, ROSCÁVEL, 2 1/2" - FORNECIMENTO E INSTALAÇÃO. AF_08/2021</v>
          </cell>
          <cell r="C5098" t="str">
            <v>COMPOSIÇÃO</v>
          </cell>
          <cell r="D5098" t="str">
            <v>UN</v>
          </cell>
          <cell r="E5098" t="str">
            <v>428,02</v>
          </cell>
          <cell r="F5098" t="str">
            <v>18,84</v>
          </cell>
          <cell r="G5098" t="str">
            <v>409,18</v>
          </cell>
          <cell r="H5098" t="str">
            <v>0,00</v>
          </cell>
          <cell r="I5098" t="str">
            <v>0,00</v>
          </cell>
          <cell r="J5098" t="str">
            <v>0,00</v>
          </cell>
          <cell r="K5098">
            <v>409.18</v>
          </cell>
          <cell r="L5098">
            <v>409.18</v>
          </cell>
          <cell r="M5098"/>
          <cell r="N5098">
            <v>99624</v>
          </cell>
        </row>
        <row r="5099">
          <cell r="A5099">
            <v>99625</v>
          </cell>
          <cell r="B5099" t="str">
            <v>VÁLVULA DE RETENÇÃO HORIZONTAL, DE BRONZE, ROSCÁVEL, 3" - FORNECIMENTO E INSTALAÇÃO. AF_08/2021</v>
          </cell>
          <cell r="C5099" t="str">
            <v>COMPOSIÇÃO</v>
          </cell>
          <cell r="D5099" t="str">
            <v>UN</v>
          </cell>
          <cell r="E5099" t="str">
            <v>588,00</v>
          </cell>
          <cell r="F5099" t="str">
            <v>23,61</v>
          </cell>
          <cell r="G5099" t="str">
            <v>564,39</v>
          </cell>
          <cell r="H5099" t="str">
            <v>0,00</v>
          </cell>
          <cell r="I5099" t="str">
            <v>0,00</v>
          </cell>
          <cell r="J5099" t="str">
            <v>0,00</v>
          </cell>
          <cell r="K5099">
            <v>564.39</v>
          </cell>
          <cell r="L5099">
            <v>564.39</v>
          </cell>
          <cell r="M5099"/>
          <cell r="N5099">
            <v>99625</v>
          </cell>
        </row>
        <row r="5100">
          <cell r="A5100">
            <v>99626</v>
          </cell>
          <cell r="B5100" t="str">
            <v>VÁLVULA DE RETENÇÃO HORIZONTAL, DE BRONZE, ROSCÁVEL, 4" - FORNECIMENTO E INSTALAÇÃO. AF_08/2021</v>
          </cell>
          <cell r="C5100" t="str">
            <v>COMPOSIÇÃO</v>
          </cell>
          <cell r="D5100" t="str">
            <v>UN</v>
          </cell>
          <cell r="E5100" t="str">
            <v>903,23</v>
          </cell>
          <cell r="F5100" t="str">
            <v>29,96</v>
          </cell>
          <cell r="G5100" t="str">
            <v>873,27</v>
          </cell>
          <cell r="H5100" t="str">
            <v>0,00</v>
          </cell>
          <cell r="I5100" t="str">
            <v>0,00</v>
          </cell>
          <cell r="J5100" t="str">
            <v>0,00</v>
          </cell>
          <cell r="K5100">
            <v>873.27</v>
          </cell>
          <cell r="L5100">
            <v>873.27</v>
          </cell>
          <cell r="M5100"/>
          <cell r="N5100">
            <v>99626</v>
          </cell>
        </row>
        <row r="5101">
          <cell r="A5101">
            <v>99627</v>
          </cell>
          <cell r="B5101" t="str">
            <v>VÁLVULA DE RETENÇÃO VERTICAL, DE BRONZE, ROSCÁVEL, 1/2" - FORNECIMENTO E INSTALAÇÃO. AF_08/2021</v>
          </cell>
          <cell r="C5101" t="str">
            <v>COMPOSIÇÃO</v>
          </cell>
          <cell r="D5101" t="str">
            <v>UN</v>
          </cell>
          <cell r="E5101" t="str">
            <v>57,11</v>
          </cell>
          <cell r="F5101" t="str">
            <v>2,96</v>
          </cell>
          <cell r="G5101" t="str">
            <v>54,15</v>
          </cell>
          <cell r="H5101" t="str">
            <v>0,00</v>
          </cell>
          <cell r="I5101" t="str">
            <v>0,00</v>
          </cell>
          <cell r="J5101" t="str">
            <v>0,00</v>
          </cell>
          <cell r="K5101">
            <v>54.15</v>
          </cell>
          <cell r="L5101">
            <v>54.15</v>
          </cell>
          <cell r="M5101"/>
          <cell r="N5101">
            <v>99627</v>
          </cell>
        </row>
        <row r="5102">
          <cell r="A5102">
            <v>99628</v>
          </cell>
          <cell r="B5102" t="str">
            <v>VÁLVULA DE RETENÇÃO VERTICAL, DE BRONZE, ROSCÁVEL, 3/4" - FORNECIMENTO E INSTALAÇÃO. AF_08/2021</v>
          </cell>
          <cell r="C5102" t="str">
            <v>COMPOSIÇÃO</v>
          </cell>
          <cell r="D5102" t="str">
            <v>UN</v>
          </cell>
          <cell r="E5102" t="str">
            <v>62,76</v>
          </cell>
          <cell r="F5102" t="str">
            <v>4,55</v>
          </cell>
          <cell r="G5102" t="str">
            <v>58,21</v>
          </cell>
          <cell r="H5102" t="str">
            <v>0,00</v>
          </cell>
          <cell r="I5102" t="str">
            <v>0,00</v>
          </cell>
          <cell r="J5102" t="str">
            <v>0,00</v>
          </cell>
          <cell r="K5102">
            <v>58.21</v>
          </cell>
          <cell r="L5102">
            <v>58.21</v>
          </cell>
          <cell r="M5102"/>
          <cell r="N5102">
            <v>99628</v>
          </cell>
        </row>
        <row r="5103">
          <cell r="A5103">
            <v>99629</v>
          </cell>
          <cell r="B5103" t="str">
            <v>VÁLVULA DE RETENÇÃO VERTICAL, DE BRONZE, ROSCÁVEL, 1" - FORNECIMENTO E INSTALAÇÃO. AF_08/2021</v>
          </cell>
          <cell r="C5103" t="str">
            <v>COMPOSIÇÃO</v>
          </cell>
          <cell r="D5103" t="str">
            <v>UN</v>
          </cell>
          <cell r="E5103" t="str">
            <v>70,10</v>
          </cell>
          <cell r="F5103" t="str">
            <v>6,13</v>
          </cell>
          <cell r="G5103" t="str">
            <v>63,97</v>
          </cell>
          <cell r="H5103" t="str">
            <v>0,00</v>
          </cell>
          <cell r="I5103" t="str">
            <v>0,00</v>
          </cell>
          <cell r="J5103" t="str">
            <v>0,00</v>
          </cell>
          <cell r="K5103">
            <v>63.97</v>
          </cell>
          <cell r="L5103">
            <v>63.97</v>
          </cell>
          <cell r="M5103"/>
          <cell r="N5103">
            <v>99629</v>
          </cell>
        </row>
        <row r="5104">
          <cell r="A5104">
            <v>99630</v>
          </cell>
          <cell r="B5104" t="str">
            <v>VÁLVULA DE RETENÇÃO VERTICAL, DE BRONZE, ROSCÁVEL, 1 1/4" - FORNECIMENTO E INSTALAÇÃO. AF_08/2021</v>
          </cell>
          <cell r="C5104" t="str">
            <v>COMPOSIÇÃO</v>
          </cell>
          <cell r="D5104" t="str">
            <v>UN</v>
          </cell>
          <cell r="E5104" t="str">
            <v>104,05</v>
          </cell>
          <cell r="F5104" t="str">
            <v>8,36</v>
          </cell>
          <cell r="G5104" t="str">
            <v>95,69</v>
          </cell>
          <cell r="H5104" t="str">
            <v>0,00</v>
          </cell>
          <cell r="I5104" t="str">
            <v>0,00</v>
          </cell>
          <cell r="J5104" t="str">
            <v>0,00</v>
          </cell>
          <cell r="K5104">
            <v>95.69</v>
          </cell>
          <cell r="L5104">
            <v>95.69</v>
          </cell>
          <cell r="M5104"/>
          <cell r="N5104">
            <v>99630</v>
          </cell>
        </row>
        <row r="5105">
          <cell r="A5105">
            <v>99631</v>
          </cell>
          <cell r="B5105" t="str">
            <v>VÁLVULA DE RETENÇÃO VERTICAL, DE BRONZE, ROSCÁVEL, 1 1/2" - FORNECIMENTO E INSTALAÇÃO. AF_08/2021</v>
          </cell>
          <cell r="C5105" t="str">
            <v>COMPOSIÇÃO</v>
          </cell>
          <cell r="D5105" t="str">
            <v>UN</v>
          </cell>
          <cell r="E5105" t="str">
            <v>121,51</v>
          </cell>
          <cell r="F5105" t="str">
            <v>10,90</v>
          </cell>
          <cell r="G5105" t="str">
            <v>110,61</v>
          </cell>
          <cell r="H5105" t="str">
            <v>0,00</v>
          </cell>
          <cell r="I5105" t="str">
            <v>0,00</v>
          </cell>
          <cell r="J5105" t="str">
            <v>0,00</v>
          </cell>
          <cell r="K5105">
            <v>110.61</v>
          </cell>
          <cell r="L5105">
            <v>110.61</v>
          </cell>
          <cell r="M5105"/>
          <cell r="N5105">
            <v>99631</v>
          </cell>
        </row>
        <row r="5106">
          <cell r="A5106">
            <v>99632</v>
          </cell>
          <cell r="B5106" t="str">
            <v>VÁLVULA DE RETENÇÃO VERTICAL, DE BRONZE, ROSCÁVEL, 2" - FORNECIMENTO E INSTALAÇÃO. AF_08/2021</v>
          </cell>
          <cell r="C5106" t="str">
            <v>COMPOSIÇÃO</v>
          </cell>
          <cell r="D5106" t="str">
            <v>UN</v>
          </cell>
          <cell r="E5106" t="str">
            <v>174,65</v>
          </cell>
          <cell r="F5106" t="str">
            <v>14,07</v>
          </cell>
          <cell r="G5106" t="str">
            <v>160,58</v>
          </cell>
          <cell r="H5106" t="str">
            <v>0,00</v>
          </cell>
          <cell r="I5106" t="str">
            <v>0,00</v>
          </cell>
          <cell r="J5106" t="str">
            <v>0,00</v>
          </cell>
          <cell r="K5106">
            <v>160.58000000000001</v>
          </cell>
          <cell r="L5106">
            <v>160.58000000000001</v>
          </cell>
          <cell r="M5106"/>
          <cell r="N5106">
            <v>99632</v>
          </cell>
        </row>
        <row r="5107">
          <cell r="A5107">
            <v>99633</v>
          </cell>
          <cell r="B5107" t="str">
            <v>VÁLVULA DE RETENÇÃO VERTICAL, DE BRONZE, ROSCÁVEL, 3" - FORNECIMENTO E INSTALAÇÃO. AF_08/2021</v>
          </cell>
          <cell r="C5107" t="str">
            <v>COMPOSIÇÃO</v>
          </cell>
          <cell r="D5107" t="str">
            <v>UN</v>
          </cell>
          <cell r="E5107" t="str">
            <v>372,67</v>
          </cell>
          <cell r="F5107" t="str">
            <v>23,61</v>
          </cell>
          <cell r="G5107" t="str">
            <v>349,06</v>
          </cell>
          <cell r="H5107" t="str">
            <v>0,00</v>
          </cell>
          <cell r="I5107" t="str">
            <v>0,00</v>
          </cell>
          <cell r="J5107" t="str">
            <v>0,00</v>
          </cell>
          <cell r="K5107">
            <v>349.06</v>
          </cell>
          <cell r="L5107">
            <v>349.06</v>
          </cell>
          <cell r="M5107"/>
          <cell r="N5107">
            <v>99633</v>
          </cell>
        </row>
        <row r="5108">
          <cell r="A5108">
            <v>99634</v>
          </cell>
          <cell r="B5108" t="str">
            <v>VÁLVULA DE RETENÇÃO VERTICAL, DE BRONZE, ROSCÁVEL, 4" - FORNECIMENTO E INSTALAÇÃO. AF_08/2021</v>
          </cell>
          <cell r="C5108" t="str">
            <v>COMPOSIÇÃO</v>
          </cell>
          <cell r="D5108" t="str">
            <v>UN</v>
          </cell>
          <cell r="E5108" t="str">
            <v>632,29</v>
          </cell>
          <cell r="F5108" t="str">
            <v>29,96</v>
          </cell>
          <cell r="G5108" t="str">
            <v>602,33</v>
          </cell>
          <cell r="H5108" t="str">
            <v>0,00</v>
          </cell>
          <cell r="I5108" t="str">
            <v>0,00</v>
          </cell>
          <cell r="J5108" t="str">
            <v>0,00</v>
          </cell>
          <cell r="K5108">
            <v>602.33000000000004</v>
          </cell>
          <cell r="L5108">
            <v>602.33000000000004</v>
          </cell>
          <cell r="M5108"/>
          <cell r="N5108">
            <v>99634</v>
          </cell>
        </row>
        <row r="5109">
          <cell r="A5109">
            <v>99635</v>
          </cell>
          <cell r="B5109" t="str">
            <v>VÁLVULA DE DESCARGA METÁLICA, BASE 1 1/2", ACABAMENTO METALICO CROMADO - FORNECIMENTO E INSTALAÇÃO. AF_08/2021</v>
          </cell>
          <cell r="C5109" t="str">
            <v>COMPOSIÇÃO</v>
          </cell>
          <cell r="D5109" t="str">
            <v>UN</v>
          </cell>
          <cell r="E5109" t="str">
            <v>359,96</v>
          </cell>
          <cell r="F5109" t="str">
            <v>38,36</v>
          </cell>
          <cell r="G5109" t="str">
            <v>321,60</v>
          </cell>
          <cell r="H5109" t="str">
            <v>0,00</v>
          </cell>
          <cell r="I5109" t="str">
            <v>0,00</v>
          </cell>
          <cell r="J5109" t="str">
            <v>0,00</v>
          </cell>
          <cell r="K5109">
            <v>321.60000000000002</v>
          </cell>
          <cell r="L5109">
            <v>321.60000000000002</v>
          </cell>
          <cell r="M5109"/>
          <cell r="N5109">
            <v>99635</v>
          </cell>
        </row>
        <row r="5110">
          <cell r="A5110">
            <v>103008</v>
          </cell>
          <cell r="B5110" t="str">
            <v>VÁLVULA DE RETENÇÃO HORIZONTAL, DE BRONZE, ROSCÁVEL, 1/2" - FORNECIMENTO E INSTALAÇÃO. AF_08/2021</v>
          </cell>
          <cell r="C5110" t="str">
            <v>COMPOSIÇÃO</v>
          </cell>
          <cell r="D5110" t="str">
            <v>UN</v>
          </cell>
          <cell r="E5110" t="str">
            <v>76,98</v>
          </cell>
          <cell r="F5110" t="str">
            <v>2,96</v>
          </cell>
          <cell r="G5110" t="str">
            <v>74,02</v>
          </cell>
          <cell r="H5110" t="str">
            <v>0,00</v>
          </cell>
          <cell r="I5110" t="str">
            <v>0,00</v>
          </cell>
          <cell r="J5110" t="str">
            <v>0,00</v>
          </cell>
          <cell r="K5110">
            <v>74.02</v>
          </cell>
          <cell r="L5110">
            <v>74.02</v>
          </cell>
          <cell r="M5110"/>
          <cell r="N5110">
            <v>103008</v>
          </cell>
        </row>
        <row r="5111">
          <cell r="A5111">
            <v>103009</v>
          </cell>
          <cell r="B5111" t="str">
            <v>VÁLVULA DE RETENÇÃO VERTICAL, DE BRONZE, ROSCÁVEL, 2 1/2" - FORNECIMENTO E INSTALAÇÃO. AF_08/2021</v>
          </cell>
          <cell r="C5111" t="str">
            <v>COMPOSIÇÃO</v>
          </cell>
          <cell r="D5111" t="str">
            <v>UN</v>
          </cell>
          <cell r="E5111" t="str">
            <v>274,95</v>
          </cell>
          <cell r="F5111" t="str">
            <v>18,84</v>
          </cell>
          <cell r="G5111" t="str">
            <v>256,11</v>
          </cell>
          <cell r="H5111" t="str">
            <v>0,00</v>
          </cell>
          <cell r="I5111" t="str">
            <v>0,00</v>
          </cell>
          <cell r="J5111" t="str">
            <v>0,00</v>
          </cell>
          <cell r="K5111">
            <v>256.11</v>
          </cell>
          <cell r="L5111">
            <v>256.11</v>
          </cell>
          <cell r="M5111"/>
          <cell r="N5111">
            <v>103009</v>
          </cell>
        </row>
        <row r="5112">
          <cell r="A5112">
            <v>103010</v>
          </cell>
          <cell r="B5112" t="str">
            <v>VÁLVULA DE RETENÇÃO, DE BRONZE, PÉ COM CRIVOS, ROSCÁVEL, 3/4" - FORNECIMENTO E INSTALAÇÃO. AF_08/2021</v>
          </cell>
          <cell r="C5112" t="str">
            <v>COMPOSIÇÃO</v>
          </cell>
          <cell r="D5112" t="str">
            <v>UN</v>
          </cell>
          <cell r="E5112" t="str">
            <v>58,38</v>
          </cell>
          <cell r="F5112" t="str">
            <v>2,26</v>
          </cell>
          <cell r="G5112" t="str">
            <v>56,12</v>
          </cell>
          <cell r="H5112" t="str">
            <v>0,00</v>
          </cell>
          <cell r="I5112" t="str">
            <v>0,00</v>
          </cell>
          <cell r="J5112" t="str">
            <v>0,00</v>
          </cell>
          <cell r="K5112">
            <v>56.12</v>
          </cell>
          <cell r="L5112">
            <v>56.12</v>
          </cell>
          <cell r="M5112"/>
          <cell r="N5112">
            <v>103010</v>
          </cell>
        </row>
        <row r="5113">
          <cell r="A5113">
            <v>103011</v>
          </cell>
          <cell r="B5113" t="str">
            <v>VÁLVULA DE RETENÇÃO, DE BRONZE, PÉ COM CRIVOS, ROSCÁVEL, 1" - FORNECIMENTO E INSTALAÇÃO. AF_08/2021</v>
          </cell>
          <cell r="C5113" t="str">
            <v>COMPOSIÇÃO</v>
          </cell>
          <cell r="D5113" t="str">
            <v>UN</v>
          </cell>
          <cell r="E5113" t="str">
            <v>65,28</v>
          </cell>
          <cell r="F5113" t="str">
            <v>3,05</v>
          </cell>
          <cell r="G5113" t="str">
            <v>62,23</v>
          </cell>
          <cell r="H5113" t="str">
            <v>0,00</v>
          </cell>
          <cell r="I5113" t="str">
            <v>0,00</v>
          </cell>
          <cell r="J5113" t="str">
            <v>0,00</v>
          </cell>
          <cell r="K5113">
            <v>62.23</v>
          </cell>
          <cell r="L5113">
            <v>62.23</v>
          </cell>
          <cell r="M5113"/>
          <cell r="N5113">
            <v>103011</v>
          </cell>
        </row>
        <row r="5114">
          <cell r="A5114">
            <v>103012</v>
          </cell>
          <cell r="B5114" t="str">
            <v>VÁLVULA DE RETENÇÃO, DE BRONZE, PÉ COM CRIVOS, ROSCÁVEL, 1 1/4" - FORNECIMENTO E INSTALAÇÃO. AF_08/2021</v>
          </cell>
          <cell r="C5114" t="str">
            <v>COMPOSIÇÃO</v>
          </cell>
          <cell r="D5114" t="str">
            <v>UN</v>
          </cell>
          <cell r="E5114" t="str">
            <v>102,72</v>
          </cell>
          <cell r="F5114" t="str">
            <v>4,17</v>
          </cell>
          <cell r="G5114" t="str">
            <v>98,55</v>
          </cell>
          <cell r="H5114" t="str">
            <v>0,00</v>
          </cell>
          <cell r="I5114" t="str">
            <v>0,00</v>
          </cell>
          <cell r="J5114" t="str">
            <v>0,00</v>
          </cell>
          <cell r="K5114">
            <v>98.55</v>
          </cell>
          <cell r="L5114">
            <v>98.55</v>
          </cell>
          <cell r="M5114"/>
          <cell r="N5114">
            <v>103012</v>
          </cell>
        </row>
        <row r="5115">
          <cell r="A5115">
            <v>103013</v>
          </cell>
          <cell r="B5115" t="str">
            <v>VÁLVULA DE RETENÇÃO, DE BRONZE, PÉ COM CRIVOS, ROSCÁVEL, 1 1/2" - FORNECIMENTO E INSTALAÇÃO. AF_08/2021</v>
          </cell>
          <cell r="C5115" t="str">
            <v>COMPOSIÇÃO</v>
          </cell>
          <cell r="D5115" t="str">
            <v>UN</v>
          </cell>
          <cell r="E5115" t="str">
            <v>110,90</v>
          </cell>
          <cell r="F5115" t="str">
            <v>5,44</v>
          </cell>
          <cell r="G5115" t="str">
            <v>105,46</v>
          </cell>
          <cell r="H5115" t="str">
            <v>0,00</v>
          </cell>
          <cell r="I5115" t="str">
            <v>0,00</v>
          </cell>
          <cell r="J5115" t="str">
            <v>0,00</v>
          </cell>
          <cell r="K5115">
            <v>105.46</v>
          </cell>
          <cell r="L5115">
            <v>105.46</v>
          </cell>
          <cell r="M5115"/>
          <cell r="N5115">
            <v>103013</v>
          </cell>
        </row>
        <row r="5116">
          <cell r="A5116">
            <v>103014</v>
          </cell>
          <cell r="B5116" t="str">
            <v>VÁLVULA DE RETENÇÃO, DE BRONZE, PÉ COM CRIVOS, ROSCÁVEL, 2" - FORNECIMENTO E INSTALAÇÃO. AF_08/2021</v>
          </cell>
          <cell r="C5116" t="str">
            <v>COMPOSIÇÃO</v>
          </cell>
          <cell r="D5116" t="str">
            <v>UN</v>
          </cell>
          <cell r="E5116" t="str">
            <v>166,38</v>
          </cell>
          <cell r="F5116" t="str">
            <v>7,03</v>
          </cell>
          <cell r="G5116" t="str">
            <v>159,35</v>
          </cell>
          <cell r="H5116" t="str">
            <v>0,00</v>
          </cell>
          <cell r="I5116" t="str">
            <v>0,00</v>
          </cell>
          <cell r="J5116" t="str">
            <v>0,00</v>
          </cell>
          <cell r="K5116">
            <v>159.35</v>
          </cell>
          <cell r="L5116">
            <v>159.35</v>
          </cell>
          <cell r="M5116"/>
          <cell r="N5116">
            <v>103014</v>
          </cell>
        </row>
        <row r="5117">
          <cell r="A5117">
            <v>103015</v>
          </cell>
          <cell r="B5117" t="str">
            <v>VÁLVULA DE RETENÇÃO, DE BRONZE, PÉ COM CRIVOS, ROSCÁVEL, 2 1/2" - FORNECIMENTO E INSTALAÇÃO. AF_08/2021</v>
          </cell>
          <cell r="C5117" t="str">
            <v>COMPOSIÇÃO</v>
          </cell>
          <cell r="D5117" t="str">
            <v>UN</v>
          </cell>
          <cell r="E5117" t="str">
            <v>293,19</v>
          </cell>
          <cell r="F5117" t="str">
            <v>9,41</v>
          </cell>
          <cell r="G5117" t="str">
            <v>283,78</v>
          </cell>
          <cell r="H5117" t="str">
            <v>0,00</v>
          </cell>
          <cell r="I5117" t="str">
            <v>0,00</v>
          </cell>
          <cell r="J5117" t="str">
            <v>0,00</v>
          </cell>
          <cell r="K5117">
            <v>283.77999999999997</v>
          </cell>
          <cell r="L5117">
            <v>283.77999999999997</v>
          </cell>
          <cell r="M5117"/>
          <cell r="N5117">
            <v>103015</v>
          </cell>
        </row>
        <row r="5118">
          <cell r="A5118">
            <v>103016</v>
          </cell>
          <cell r="B5118" t="str">
            <v>VÁLVULA DE RETENÇÃO, DE BRONZE, PÉ COM CRIVOS, ROSCÁVEL, 3" - FORNECIMENTO E INSTALAÇÃO. AF_08/2021</v>
          </cell>
          <cell r="C5118" t="str">
            <v>COMPOSIÇÃO</v>
          </cell>
          <cell r="D5118" t="str">
            <v>UN</v>
          </cell>
          <cell r="E5118" t="str">
            <v>400,46</v>
          </cell>
          <cell r="F5118" t="str">
            <v>11,80</v>
          </cell>
          <cell r="G5118" t="str">
            <v>388,66</v>
          </cell>
          <cell r="H5118" t="str">
            <v>0,00</v>
          </cell>
          <cell r="I5118" t="str">
            <v>0,00</v>
          </cell>
          <cell r="J5118" t="str">
            <v>0,00</v>
          </cell>
          <cell r="K5118">
            <v>388.66</v>
          </cell>
          <cell r="L5118">
            <v>388.66</v>
          </cell>
          <cell r="M5118"/>
          <cell r="N5118">
            <v>103016</v>
          </cell>
        </row>
        <row r="5119">
          <cell r="A5119">
            <v>103017</v>
          </cell>
          <cell r="B5119" t="str">
            <v>VÁLVULA DE RETENÇÃO, DE BRONZE, PÉ COM CRIVOS, ROSCÁVEL, 4" - FORNECIMENTO E INSTALAÇÃO. AF_08/2021</v>
          </cell>
          <cell r="C5119" t="str">
            <v>COMPOSIÇÃO</v>
          </cell>
          <cell r="D5119" t="str">
            <v>UN</v>
          </cell>
          <cell r="E5119" t="str">
            <v>697,18</v>
          </cell>
          <cell r="F5119" t="str">
            <v>14,97</v>
          </cell>
          <cell r="G5119" t="str">
            <v>682,21</v>
          </cell>
          <cell r="H5119" t="str">
            <v>0,00</v>
          </cell>
          <cell r="I5119" t="str">
            <v>0,00</v>
          </cell>
          <cell r="J5119" t="str">
            <v>0,00</v>
          </cell>
          <cell r="K5119">
            <v>682.21</v>
          </cell>
          <cell r="L5119">
            <v>682.21</v>
          </cell>
          <cell r="M5119"/>
          <cell r="N5119">
            <v>103017</v>
          </cell>
        </row>
        <row r="5120">
          <cell r="A5120">
            <v>103018</v>
          </cell>
          <cell r="B5120" t="str">
            <v>VÁLVULA DE DESCARGA METÁLICA, BASE 1 1/4", ACABAMENTO METALICO CROMADO - FORNECIMENTO E INSTALAÇÃO. AF_08/2021</v>
          </cell>
          <cell r="C5120" t="str">
            <v>COMPOSIÇÃO</v>
          </cell>
          <cell r="D5120" t="str">
            <v>UN</v>
          </cell>
          <cell r="E5120" t="str">
            <v>294,47</v>
          </cell>
          <cell r="F5120" t="str">
            <v>33,28</v>
          </cell>
          <cell r="G5120" t="str">
            <v>261,19</v>
          </cell>
          <cell r="H5120" t="str">
            <v>0,00</v>
          </cell>
          <cell r="I5120" t="str">
            <v>0,00</v>
          </cell>
          <cell r="J5120" t="str">
            <v>0,00</v>
          </cell>
          <cell r="K5120">
            <v>261.19</v>
          </cell>
          <cell r="L5120">
            <v>261.19</v>
          </cell>
          <cell r="M5120"/>
          <cell r="N5120">
            <v>103018</v>
          </cell>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290,77</v>
          </cell>
          <cell r="F5121" t="str">
            <v>18,84</v>
          </cell>
          <cell r="G5121" t="str">
            <v>271,93</v>
          </cell>
          <cell r="H5121" t="str">
            <v>0,00</v>
          </cell>
          <cell r="I5121" t="str">
            <v>0,00</v>
          </cell>
          <cell r="J5121" t="str">
            <v>0,00</v>
          </cell>
          <cell r="K5121">
            <v>271.93</v>
          </cell>
          <cell r="L5121">
            <v>271.93</v>
          </cell>
          <cell r="M5121"/>
          <cell r="N5121">
            <v>103019</v>
          </cell>
        </row>
        <row r="5122">
          <cell r="A5122">
            <v>103029</v>
          </cell>
          <cell r="B5122" t="str">
            <v>REGISTRO OU REGULADOR DE GÁS DE COZINHA - FORNECIMENTO E INSTALAÇÃO. AF_08/2021</v>
          </cell>
          <cell r="C5122" t="str">
            <v>COMPOSIÇÃO</v>
          </cell>
          <cell r="D5122" t="str">
            <v>UN</v>
          </cell>
          <cell r="E5122" t="str">
            <v>38,71</v>
          </cell>
          <cell r="F5122" t="str">
            <v>4,55</v>
          </cell>
          <cell r="G5122" t="str">
            <v>34,16</v>
          </cell>
          <cell r="H5122" t="str">
            <v>0,00</v>
          </cell>
          <cell r="I5122" t="str">
            <v>0,00</v>
          </cell>
          <cell r="J5122" t="str">
            <v>0,00</v>
          </cell>
          <cell r="K5122">
            <v>34.159999999999997</v>
          </cell>
          <cell r="L5122">
            <v>34.159999999999997</v>
          </cell>
          <cell r="M5122"/>
          <cell r="N5122">
            <v>103029</v>
          </cell>
        </row>
        <row r="5123">
          <cell r="A5123">
            <v>103036</v>
          </cell>
          <cell r="B5123" t="str">
            <v>REGISTRO DE ESFERA, PVC, ROSCÁVEL, COM VOLANTE, 1/2" - FORNECIMENTO E INSTALAÇÃO. AF_08/2021</v>
          </cell>
          <cell r="C5123" t="str">
            <v>COMPOSIÇÃO</v>
          </cell>
          <cell r="D5123" t="str">
            <v>UN</v>
          </cell>
          <cell r="E5123" t="str">
            <v>29,63</v>
          </cell>
          <cell r="F5123" t="str">
            <v>2,96</v>
          </cell>
          <cell r="G5123" t="str">
            <v>26,67</v>
          </cell>
          <cell r="H5123" t="str">
            <v>0,00</v>
          </cell>
          <cell r="I5123" t="str">
            <v>0,00</v>
          </cell>
          <cell r="J5123" t="str">
            <v>0,00</v>
          </cell>
          <cell r="K5123">
            <v>26.67</v>
          </cell>
          <cell r="L5123">
            <v>26.67</v>
          </cell>
          <cell r="M5123"/>
          <cell r="N5123">
            <v>103036</v>
          </cell>
        </row>
        <row r="5124">
          <cell r="A5124">
            <v>103037</v>
          </cell>
          <cell r="B5124" t="str">
            <v>REGISTRO DE ESFERA, PVC, ROSCÁVEL, COM VOLANTE, 1" - FORNECIMENTO E INSTALAÇÃO. AF_08/2021</v>
          </cell>
          <cell r="C5124" t="str">
            <v>COMPOSIÇÃO</v>
          </cell>
          <cell r="D5124" t="str">
            <v>UN</v>
          </cell>
          <cell r="E5124" t="str">
            <v>58,35</v>
          </cell>
          <cell r="F5124" t="str">
            <v>6,14</v>
          </cell>
          <cell r="G5124" t="str">
            <v>52,21</v>
          </cell>
          <cell r="H5124" t="str">
            <v>0,00</v>
          </cell>
          <cell r="I5124" t="str">
            <v>0,00</v>
          </cell>
          <cell r="J5124" t="str">
            <v>0,00</v>
          </cell>
          <cell r="K5124">
            <v>52.21</v>
          </cell>
          <cell r="L5124">
            <v>52.21</v>
          </cell>
          <cell r="M5124"/>
          <cell r="N5124">
            <v>103037</v>
          </cell>
        </row>
        <row r="5125">
          <cell r="A5125">
            <v>103038</v>
          </cell>
          <cell r="B5125" t="str">
            <v>REGISTRO DE ESFERA, PVC, ROSCÁVEL, COM VOLANTE, 1 1/4" - FORNECIMENTO E INSTALAÇÃO. AF_08/2021</v>
          </cell>
          <cell r="C5125" t="str">
            <v>COMPOSIÇÃO</v>
          </cell>
          <cell r="D5125" t="str">
            <v>UN</v>
          </cell>
          <cell r="E5125" t="str">
            <v>78,12</v>
          </cell>
          <cell r="F5125" t="str">
            <v>8,37</v>
          </cell>
          <cell r="G5125" t="str">
            <v>69,75</v>
          </cell>
          <cell r="H5125" t="str">
            <v>0,00</v>
          </cell>
          <cell r="I5125" t="str">
            <v>0,00</v>
          </cell>
          <cell r="J5125" t="str">
            <v>0,00</v>
          </cell>
          <cell r="K5125">
            <v>69.75</v>
          </cell>
          <cell r="L5125">
            <v>69.75</v>
          </cell>
          <cell r="M5125"/>
          <cell r="N5125">
            <v>103038</v>
          </cell>
        </row>
        <row r="5126">
          <cell r="A5126">
            <v>103039</v>
          </cell>
          <cell r="B5126" t="str">
            <v>REGISTRO DE ESFERA, PVC, ROSCÁVEL, COM VOLANTE, 1 1/2" - FORNECIMENTO E INSTALAÇÃO. AF_08/2021</v>
          </cell>
          <cell r="C5126" t="str">
            <v>COMPOSIÇÃO</v>
          </cell>
          <cell r="D5126" t="str">
            <v>UN</v>
          </cell>
          <cell r="E5126" t="str">
            <v>84,80</v>
          </cell>
          <cell r="F5126" t="str">
            <v>10,90</v>
          </cell>
          <cell r="G5126" t="str">
            <v>73,90</v>
          </cell>
          <cell r="H5126" t="str">
            <v>0,00</v>
          </cell>
          <cell r="I5126" t="str">
            <v>0,00</v>
          </cell>
          <cell r="J5126" t="str">
            <v>0,00</v>
          </cell>
          <cell r="K5126">
            <v>73.900000000000006</v>
          </cell>
          <cell r="L5126">
            <v>73.900000000000006</v>
          </cell>
          <cell r="M5126"/>
          <cell r="N5126">
            <v>103039</v>
          </cell>
        </row>
        <row r="5127">
          <cell r="A5127">
            <v>103040</v>
          </cell>
          <cell r="B5127" t="str">
            <v>REGISTRO DE ESFERA, PVC, ROSCÁVEL, COM VOLANTE, 2" - FORNECIMENTO E INSTALAÇÃO. AF_08/2021</v>
          </cell>
          <cell r="C5127" t="str">
            <v>COMPOSIÇÃO</v>
          </cell>
          <cell r="D5127" t="str">
            <v>UN</v>
          </cell>
          <cell r="E5127" t="str">
            <v>126,33</v>
          </cell>
          <cell r="F5127" t="str">
            <v>14,07</v>
          </cell>
          <cell r="G5127" t="str">
            <v>112,26</v>
          </cell>
          <cell r="H5127" t="str">
            <v>0,00</v>
          </cell>
          <cell r="I5127" t="str">
            <v>0,00</v>
          </cell>
          <cell r="J5127" t="str">
            <v>0,00</v>
          </cell>
          <cell r="K5127">
            <v>112.26</v>
          </cell>
          <cell r="L5127">
            <v>112.26</v>
          </cell>
          <cell r="M5127"/>
          <cell r="N5127">
            <v>103040</v>
          </cell>
        </row>
        <row r="5128">
          <cell r="A5128">
            <v>103041</v>
          </cell>
          <cell r="B5128" t="str">
            <v>REGISTRO DE ESFERA, PVC, ROSCÁVEL, COM BORBOLETA, 1/2" - FORNECIMENTO E INSTALAÇÃO. AF_08/2021</v>
          </cell>
          <cell r="C5128" t="str">
            <v>COMPOSIÇÃO</v>
          </cell>
          <cell r="D5128" t="str">
            <v>UN</v>
          </cell>
          <cell r="E5128" t="str">
            <v>24,63</v>
          </cell>
          <cell r="F5128" t="str">
            <v>2,96</v>
          </cell>
          <cell r="G5128" t="str">
            <v>21,67</v>
          </cell>
          <cell r="H5128" t="str">
            <v>0,00</v>
          </cell>
          <cell r="I5128" t="str">
            <v>0,00</v>
          </cell>
          <cell r="J5128" t="str">
            <v>0,00</v>
          </cell>
          <cell r="K5128">
            <v>21.67</v>
          </cell>
          <cell r="L5128">
            <v>21.67</v>
          </cell>
          <cell r="M5128"/>
          <cell r="N5128">
            <v>103041</v>
          </cell>
        </row>
        <row r="5129">
          <cell r="A5129">
            <v>103042</v>
          </cell>
          <cell r="B5129" t="str">
            <v>REGISTRO DE ESFERA, PVC, ROSCÁVEL, COM BORBOLETA, 3/4" - FORNECIMENTO E INSTALAÇÃO. AF_08/2021</v>
          </cell>
          <cell r="C5129" t="str">
            <v>COMPOSIÇÃO</v>
          </cell>
          <cell r="D5129" t="str">
            <v>UN</v>
          </cell>
          <cell r="E5129" t="str">
            <v>30,33</v>
          </cell>
          <cell r="F5129" t="str">
            <v>4,55</v>
          </cell>
          <cell r="G5129" t="str">
            <v>25,78</v>
          </cell>
          <cell r="H5129" t="str">
            <v>0,00</v>
          </cell>
          <cell r="I5129" t="str">
            <v>0,00</v>
          </cell>
          <cell r="J5129" t="str">
            <v>0,00</v>
          </cell>
          <cell r="K5129">
            <v>25.78</v>
          </cell>
          <cell r="L5129">
            <v>25.78</v>
          </cell>
          <cell r="M5129"/>
          <cell r="N5129">
            <v>103042</v>
          </cell>
        </row>
        <row r="5130">
          <cell r="A5130">
            <v>103043</v>
          </cell>
          <cell r="B5130" t="str">
            <v>REGISTRO DE ESFERA, PVC, ROSCÁVEL, COM CABEÇA QUADRADA, 1/2" - FORNECIMENTO E INSTALAÇÃO. AF_08/2021</v>
          </cell>
          <cell r="C5130" t="str">
            <v>COMPOSIÇÃO</v>
          </cell>
          <cell r="D5130" t="str">
            <v>UN</v>
          </cell>
          <cell r="E5130" t="str">
            <v>28,51</v>
          </cell>
          <cell r="F5130" t="str">
            <v>2,96</v>
          </cell>
          <cell r="G5130" t="str">
            <v>25,55</v>
          </cell>
          <cell r="H5130" t="str">
            <v>0,00</v>
          </cell>
          <cell r="I5130" t="str">
            <v>0,00</v>
          </cell>
          <cell r="J5130" t="str">
            <v>0,00</v>
          </cell>
          <cell r="K5130">
            <v>25.55</v>
          </cell>
          <cell r="L5130">
            <v>25.55</v>
          </cell>
          <cell r="M5130"/>
          <cell r="N5130">
            <v>103043</v>
          </cell>
        </row>
        <row r="5131">
          <cell r="A5131">
            <v>103044</v>
          </cell>
          <cell r="B5131" t="str">
            <v>REGISTRO DE ESFERA, PVC, ROSCÁVEL, COM CABEÇA QUADRADA, 3/4" - FORNECIMENTO E INSTALAÇÃO. AF_08/2021</v>
          </cell>
          <cell r="C5131" t="str">
            <v>COMPOSIÇÃO</v>
          </cell>
          <cell r="D5131" t="str">
            <v>UN</v>
          </cell>
          <cell r="E5131" t="str">
            <v>38,40</v>
          </cell>
          <cell r="F5131" t="str">
            <v>4,55</v>
          </cell>
          <cell r="G5131" t="str">
            <v>33,85</v>
          </cell>
          <cell r="H5131" t="str">
            <v>0,00</v>
          </cell>
          <cell r="I5131" t="str">
            <v>0,00</v>
          </cell>
          <cell r="J5131" t="str">
            <v>0,00</v>
          </cell>
          <cell r="K5131">
            <v>33.85</v>
          </cell>
          <cell r="L5131">
            <v>33.85</v>
          </cell>
          <cell r="M5131"/>
          <cell r="N5131">
            <v>103044</v>
          </cell>
        </row>
        <row r="5132">
          <cell r="A5132">
            <v>103045</v>
          </cell>
          <cell r="B5132" t="str">
            <v>REGISTRO DE PRESSÃO, PVC, ROSCÁVEL, VOLANTE SIMPLES, 1/2" - FORNECIMENTO E INSTALAÇÃO. AF_08/2021</v>
          </cell>
          <cell r="C5132" t="str">
            <v>COMPOSIÇÃO</v>
          </cell>
          <cell r="D5132" t="str">
            <v>UN</v>
          </cell>
          <cell r="E5132" t="str">
            <v>11,89</v>
          </cell>
          <cell r="F5132" t="str">
            <v>2,97</v>
          </cell>
          <cell r="G5132" t="str">
            <v>8,92</v>
          </cell>
          <cell r="H5132" t="str">
            <v>0,00</v>
          </cell>
          <cell r="I5132" t="str">
            <v>0,00</v>
          </cell>
          <cell r="J5132" t="str">
            <v>0,00</v>
          </cell>
          <cell r="K5132">
            <v>8.92</v>
          </cell>
          <cell r="L5132">
            <v>8.92</v>
          </cell>
          <cell r="M5132"/>
          <cell r="N5132">
            <v>103045</v>
          </cell>
        </row>
        <row r="5133">
          <cell r="A5133">
            <v>103046</v>
          </cell>
          <cell r="B5133" t="str">
            <v>REGISTRO DE PRESSÃO, PVC, ROSCÁVEL, VOLANTE SIMPLES, 3/4" - FORNECIMENTO E INSTALAÇÃO. AF_08/2021</v>
          </cell>
          <cell r="C5133" t="str">
            <v>COMPOSIÇÃO</v>
          </cell>
          <cell r="D5133" t="str">
            <v>UN</v>
          </cell>
          <cell r="E5133" t="str">
            <v>28,70</v>
          </cell>
          <cell r="F5133" t="str">
            <v>4,55</v>
          </cell>
          <cell r="G5133" t="str">
            <v>24,15</v>
          </cell>
          <cell r="H5133" t="str">
            <v>0,00</v>
          </cell>
          <cell r="I5133" t="str">
            <v>0,00</v>
          </cell>
          <cell r="J5133" t="str">
            <v>0,00</v>
          </cell>
          <cell r="K5133">
            <v>24.15</v>
          </cell>
          <cell r="L5133">
            <v>24.15</v>
          </cell>
          <cell r="M5133"/>
          <cell r="N5133">
            <v>103046</v>
          </cell>
        </row>
        <row r="5134">
          <cell r="A5134">
            <v>103047</v>
          </cell>
          <cell r="B5134" t="str">
            <v>REGISTRO DE ESFERA, PVC, SOLDÁVEL, COM VOLANTE, DN  20 MM - FORNECIMENTO E INSTALAÇÃO. AF_08/2021</v>
          </cell>
          <cell r="C5134" t="str">
            <v>COMPOSIÇÃO</v>
          </cell>
          <cell r="D5134" t="str">
            <v>UN</v>
          </cell>
          <cell r="E5134" t="str">
            <v>29,91</v>
          </cell>
          <cell r="F5134" t="str">
            <v>3,55</v>
          </cell>
          <cell r="G5134" t="str">
            <v>26,36</v>
          </cell>
          <cell r="H5134" t="str">
            <v>0,00</v>
          </cell>
          <cell r="I5134" t="str">
            <v>0,00</v>
          </cell>
          <cell r="J5134" t="str">
            <v>0,00</v>
          </cell>
          <cell r="K5134">
            <v>26.36</v>
          </cell>
          <cell r="L5134">
            <v>26.36</v>
          </cell>
          <cell r="M5134"/>
          <cell r="N5134">
            <v>103047</v>
          </cell>
        </row>
        <row r="5135">
          <cell r="A5135">
            <v>103048</v>
          </cell>
          <cell r="B5135" t="str">
            <v>REGISTRO DE PRESSÃO, PVC, SOLDÁVEL, VOLANTE SIMPLES, DN  20 MM - FORNECIMENTO E INSTALAÇÃO. AF_08/2021</v>
          </cell>
          <cell r="C5135" t="str">
            <v>COMPOSIÇÃO</v>
          </cell>
          <cell r="D5135" t="str">
            <v>UN</v>
          </cell>
          <cell r="E5135" t="str">
            <v>22,21</v>
          </cell>
          <cell r="F5135" t="str">
            <v>3,56</v>
          </cell>
          <cell r="G5135" t="str">
            <v>18,65</v>
          </cell>
          <cell r="H5135" t="str">
            <v>0,00</v>
          </cell>
          <cell r="I5135" t="str">
            <v>0,00</v>
          </cell>
          <cell r="J5135" t="str">
            <v>0,00</v>
          </cell>
          <cell r="K5135">
            <v>18.649999999999999</v>
          </cell>
          <cell r="L5135">
            <v>18.649999999999999</v>
          </cell>
          <cell r="M5135"/>
          <cell r="N5135">
            <v>103048</v>
          </cell>
        </row>
        <row r="5136">
          <cell r="A5136">
            <v>103049</v>
          </cell>
          <cell r="B5136" t="str">
            <v>REGISTRO DE PRESSÃO, PVC, SOLDÁVEL, VOLANTE SIMPLES, DN  25 MM - FORNECIMENTO E INSTALAÇÃO. AF_08/2021</v>
          </cell>
          <cell r="C5136" t="str">
            <v>COMPOSIÇÃO</v>
          </cell>
          <cell r="D5136" t="str">
            <v>UN</v>
          </cell>
          <cell r="E5136" t="str">
            <v>24,07</v>
          </cell>
          <cell r="F5136" t="str">
            <v>3,29</v>
          </cell>
          <cell r="G5136" t="str">
            <v>20,78</v>
          </cell>
          <cell r="H5136" t="str">
            <v>0,00</v>
          </cell>
          <cell r="I5136" t="str">
            <v>0,00</v>
          </cell>
          <cell r="J5136" t="str">
            <v>0,00</v>
          </cell>
          <cell r="K5136">
            <v>20.78</v>
          </cell>
          <cell r="L5136">
            <v>20.78</v>
          </cell>
          <cell r="M5136"/>
          <cell r="N5136">
            <v>103049</v>
          </cell>
        </row>
        <row r="5137">
          <cell r="A5137">
            <v>103050</v>
          </cell>
          <cell r="B5137" t="str">
            <v>SUBSTITUIÇÃO DE REGISTRO OU VÁLVULA, ROSCÁVEL, DN  20 MM. AF_08/2021</v>
          </cell>
          <cell r="C5137" t="str">
            <v>COMPOSIÇÃO</v>
          </cell>
          <cell r="D5137" t="str">
            <v>UN</v>
          </cell>
          <cell r="E5137" t="str">
            <v>27,44</v>
          </cell>
          <cell r="F5137" t="str">
            <v>16,74</v>
          </cell>
          <cell r="G5137" t="str">
            <v>10,70</v>
          </cell>
          <cell r="H5137" t="str">
            <v>0,00</v>
          </cell>
          <cell r="I5137" t="str">
            <v>0,00</v>
          </cell>
          <cell r="J5137" t="str">
            <v>0,00</v>
          </cell>
          <cell r="K5137">
            <v>10.7</v>
          </cell>
          <cell r="L5137">
            <v>10.7</v>
          </cell>
          <cell r="M5137"/>
          <cell r="N5137">
            <v>103050</v>
          </cell>
        </row>
        <row r="5138">
          <cell r="A5138">
            <v>103051</v>
          </cell>
          <cell r="B5138" t="str">
            <v>SUBSTITUIÇÃO DE REGISTRO OU VÁLVULA, ROSCÁVEL, DN  25 MM. AF_08/2021</v>
          </cell>
          <cell r="C5138" t="str">
            <v>COMPOSIÇÃO</v>
          </cell>
          <cell r="D5138" t="str">
            <v>UN</v>
          </cell>
          <cell r="E5138" t="str">
            <v>33,49</v>
          </cell>
          <cell r="F5138" t="str">
            <v>20,26</v>
          </cell>
          <cell r="G5138" t="str">
            <v>13,23</v>
          </cell>
          <cell r="H5138" t="str">
            <v>0,00</v>
          </cell>
          <cell r="I5138" t="str">
            <v>0,00</v>
          </cell>
          <cell r="J5138" t="str">
            <v>0,00</v>
          </cell>
          <cell r="K5138">
            <v>13.23</v>
          </cell>
          <cell r="L5138">
            <v>13.23</v>
          </cell>
          <cell r="M5138"/>
          <cell r="N5138">
            <v>103051</v>
          </cell>
        </row>
        <row r="5139">
          <cell r="A5139">
            <v>103052</v>
          </cell>
          <cell r="B5139" t="str">
            <v>SUBSTITUIÇÃO DE REGISTRO OU VÁLVULA, ROSCÁVEL, DN  32 MM. AF_08/2021</v>
          </cell>
          <cell r="C5139" t="str">
            <v>COMPOSIÇÃO</v>
          </cell>
          <cell r="D5139" t="str">
            <v>UN</v>
          </cell>
          <cell r="E5139" t="str">
            <v>45,77</v>
          </cell>
          <cell r="F5139" t="str">
            <v>25,18</v>
          </cell>
          <cell r="G5139" t="str">
            <v>20,59</v>
          </cell>
          <cell r="H5139" t="str">
            <v>0,00</v>
          </cell>
          <cell r="I5139" t="str">
            <v>0,00</v>
          </cell>
          <cell r="J5139" t="str">
            <v>0,00</v>
          </cell>
          <cell r="K5139">
            <v>20.59</v>
          </cell>
          <cell r="L5139">
            <v>20.59</v>
          </cell>
          <cell r="M5139"/>
          <cell r="N5139">
            <v>103052</v>
          </cell>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196,03</v>
          </cell>
          <cell r="F5140" t="str">
            <v>61,06</v>
          </cell>
          <cell r="G5140" t="str">
            <v>134,97</v>
          </cell>
          <cell r="H5140" t="str">
            <v>0,00</v>
          </cell>
          <cell r="I5140" t="str">
            <v>0,00</v>
          </cell>
          <cell r="J5140" t="str">
            <v>0,00</v>
          </cell>
          <cell r="K5140">
            <v>134.97</v>
          </cell>
          <cell r="L5140">
            <v>134.97</v>
          </cell>
          <cell r="M5140"/>
          <cell r="N5140">
            <v>95634</v>
          </cell>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210,68</v>
          </cell>
          <cell r="F5141" t="str">
            <v>70,64</v>
          </cell>
          <cell r="G5141" t="str">
            <v>140,04</v>
          </cell>
          <cell r="H5141" t="str">
            <v>0,00</v>
          </cell>
          <cell r="I5141" t="str">
            <v>0,00</v>
          </cell>
          <cell r="J5141" t="str">
            <v>0,00</v>
          </cell>
          <cell r="K5141">
            <v>140.04</v>
          </cell>
          <cell r="L5141">
            <v>140.04</v>
          </cell>
          <cell r="M5141"/>
          <cell r="N5141">
            <v>95635</v>
          </cell>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403,07</v>
          </cell>
          <cell r="F5142" t="str">
            <v>136,13</v>
          </cell>
          <cell r="G5142" t="str">
            <v>266,94</v>
          </cell>
          <cell r="H5142" t="str">
            <v>0,00</v>
          </cell>
          <cell r="I5142" t="str">
            <v>0,00</v>
          </cell>
          <cell r="J5142" t="str">
            <v>0,00</v>
          </cell>
          <cell r="K5142">
            <v>266.94</v>
          </cell>
          <cell r="L5142">
            <v>266.94</v>
          </cell>
          <cell r="M5142"/>
          <cell r="N5142">
            <v>95636</v>
          </cell>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627,42</v>
          </cell>
          <cell r="F5143" t="str">
            <v>233,05</v>
          </cell>
          <cell r="G5143" t="str">
            <v>394,37</v>
          </cell>
          <cell r="H5143" t="str">
            <v>0,00</v>
          </cell>
          <cell r="I5143" t="str">
            <v>0,00</v>
          </cell>
          <cell r="J5143" t="str">
            <v>0,00</v>
          </cell>
          <cell r="K5143">
            <v>394.37</v>
          </cell>
          <cell r="L5143">
            <v>394.37</v>
          </cell>
          <cell r="M5143"/>
          <cell r="N5143">
            <v>95637</v>
          </cell>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762,39</v>
          </cell>
          <cell r="F5144" t="str">
            <v>268,70</v>
          </cell>
          <cell r="G5144" t="str">
            <v>493,69</v>
          </cell>
          <cell r="H5144" t="str">
            <v>0,00</v>
          </cell>
          <cell r="I5144" t="str">
            <v>0,00</v>
          </cell>
          <cell r="J5144" t="str">
            <v>0,00</v>
          </cell>
          <cell r="K5144">
            <v>493.69</v>
          </cell>
          <cell r="L5144">
            <v>493.69</v>
          </cell>
          <cell r="M5144"/>
          <cell r="N5144">
            <v>95638</v>
          </cell>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977,81</v>
          </cell>
          <cell r="F5145" t="str">
            <v>276,60</v>
          </cell>
          <cell r="G5145" t="str">
            <v>701,21</v>
          </cell>
          <cell r="H5145" t="str">
            <v>0,00</v>
          </cell>
          <cell r="I5145" t="str">
            <v>0,00</v>
          </cell>
          <cell r="J5145" t="str">
            <v>0,00</v>
          </cell>
          <cell r="K5145">
            <v>701.21</v>
          </cell>
          <cell r="L5145">
            <v>701.21</v>
          </cell>
          <cell r="M5145"/>
          <cell r="N5145">
            <v>95639</v>
          </cell>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324,07</v>
          </cell>
          <cell r="F5146" t="str">
            <v>105,61</v>
          </cell>
          <cell r="G5146" t="str">
            <v>218,46</v>
          </cell>
          <cell r="H5146" t="str">
            <v>0,00</v>
          </cell>
          <cell r="I5146" t="str">
            <v>0,00</v>
          </cell>
          <cell r="J5146" t="str">
            <v>0,00</v>
          </cell>
          <cell r="K5146">
            <v>218.46</v>
          </cell>
          <cell r="L5146">
            <v>218.46</v>
          </cell>
          <cell r="M5146"/>
          <cell r="N5146">
            <v>95641</v>
          </cell>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478,53</v>
          </cell>
          <cell r="F5147" t="str">
            <v>156,16</v>
          </cell>
          <cell r="G5147" t="str">
            <v>322,37</v>
          </cell>
          <cell r="H5147" t="str">
            <v>0,00</v>
          </cell>
          <cell r="I5147" t="str">
            <v>0,00</v>
          </cell>
          <cell r="J5147" t="str">
            <v>0,00</v>
          </cell>
          <cell r="K5147">
            <v>322.37</v>
          </cell>
          <cell r="L5147">
            <v>322.37</v>
          </cell>
          <cell r="M5147"/>
          <cell r="N5147">
            <v>95642</v>
          </cell>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625,37</v>
          </cell>
          <cell r="F5148" t="str">
            <v>203,13</v>
          </cell>
          <cell r="G5148" t="str">
            <v>422,24</v>
          </cell>
          <cell r="H5148" t="str">
            <v>0,00</v>
          </cell>
          <cell r="I5148" t="str">
            <v>0,00</v>
          </cell>
          <cell r="J5148" t="str">
            <v>0,00</v>
          </cell>
          <cell r="K5148">
            <v>422.24</v>
          </cell>
          <cell r="L5148">
            <v>422.24</v>
          </cell>
          <cell r="M5148"/>
          <cell r="N5148">
            <v>95643</v>
          </cell>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237,73</v>
          </cell>
          <cell r="F5149" t="str">
            <v>66,85</v>
          </cell>
          <cell r="G5149" t="str">
            <v>170,88</v>
          </cell>
          <cell r="H5149" t="str">
            <v>0,00</v>
          </cell>
          <cell r="I5149" t="str">
            <v>0,00</v>
          </cell>
          <cell r="J5149" t="str">
            <v>0,00</v>
          </cell>
          <cell r="K5149">
            <v>170.88</v>
          </cell>
          <cell r="L5149">
            <v>170.88</v>
          </cell>
          <cell r="M5149"/>
          <cell r="N5149">
            <v>95644</v>
          </cell>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432,68</v>
          </cell>
          <cell r="F5150" t="str">
            <v>118,77</v>
          </cell>
          <cell r="G5150" t="str">
            <v>313,91</v>
          </cell>
          <cell r="H5150" t="str">
            <v>0,00</v>
          </cell>
          <cell r="I5150" t="str">
            <v>0,00</v>
          </cell>
          <cell r="J5150" t="str">
            <v>0,00</v>
          </cell>
          <cell r="K5150">
            <v>313.91000000000003</v>
          </cell>
          <cell r="L5150">
            <v>313.91000000000003</v>
          </cell>
          <cell r="M5150"/>
          <cell r="N5150">
            <v>95645</v>
          </cell>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644,59</v>
          </cell>
          <cell r="F5151" t="str">
            <v>176,36</v>
          </cell>
          <cell r="G5151" t="str">
            <v>468,23</v>
          </cell>
          <cell r="H5151" t="str">
            <v>0,00</v>
          </cell>
          <cell r="I5151" t="str">
            <v>0,00</v>
          </cell>
          <cell r="J5151" t="str">
            <v>0,00</v>
          </cell>
          <cell r="K5151">
            <v>468.23</v>
          </cell>
          <cell r="L5151">
            <v>468.23</v>
          </cell>
          <cell r="M5151"/>
          <cell r="N5151">
            <v>95646</v>
          </cell>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844,22</v>
          </cell>
          <cell r="F5152" t="str">
            <v>229,69</v>
          </cell>
          <cell r="G5152" t="str">
            <v>614,53</v>
          </cell>
          <cell r="H5152" t="str">
            <v>0,00</v>
          </cell>
          <cell r="I5152" t="str">
            <v>0,00</v>
          </cell>
          <cell r="J5152" t="str">
            <v>0,00</v>
          </cell>
          <cell r="K5152">
            <v>614.53</v>
          </cell>
          <cell r="L5152">
            <v>614.53</v>
          </cell>
          <cell r="M5152"/>
          <cell r="N5152">
            <v>95647</v>
          </cell>
        </row>
        <row r="5153">
          <cell r="A5153">
            <v>95673</v>
          </cell>
          <cell r="B5153" t="str">
            <v>HIDRÔMETRO DN 20 (½), 1,5 M³/H  FORNECIMENTO E INSTALAÇÃO. AF_11/2016</v>
          </cell>
          <cell r="C5153" t="str">
            <v>COMPOSIÇÃO</v>
          </cell>
          <cell r="D5153" t="str">
            <v>UN</v>
          </cell>
          <cell r="E5153" t="str">
            <v>125,50</v>
          </cell>
          <cell r="F5153" t="str">
            <v>18,85</v>
          </cell>
          <cell r="G5153" t="str">
            <v>106,65</v>
          </cell>
          <cell r="H5153" t="str">
            <v>0,00</v>
          </cell>
          <cell r="I5153" t="str">
            <v>0,00</v>
          </cell>
          <cell r="J5153" t="str">
            <v>0,00</v>
          </cell>
          <cell r="K5153">
            <v>106.65</v>
          </cell>
          <cell r="L5153">
            <v>106.65</v>
          </cell>
          <cell r="M5153"/>
          <cell r="N5153">
            <v>95673</v>
          </cell>
        </row>
        <row r="5154">
          <cell r="A5154">
            <v>95674</v>
          </cell>
          <cell r="B5154" t="str">
            <v>HIDRÔMETRO DN 20 (½), 3,0 M³/H  FORNECIMENTO E INSTALAÇÃO. AF_11/2016</v>
          </cell>
          <cell r="C5154" t="str">
            <v>COMPOSIÇÃO</v>
          </cell>
          <cell r="D5154" t="str">
            <v>UN</v>
          </cell>
          <cell r="E5154" t="str">
            <v>132,91</v>
          </cell>
          <cell r="F5154" t="str">
            <v>18,85</v>
          </cell>
          <cell r="G5154" t="str">
            <v>114,06</v>
          </cell>
          <cell r="H5154" t="str">
            <v>0,00</v>
          </cell>
          <cell r="I5154" t="str">
            <v>0,00</v>
          </cell>
          <cell r="J5154" t="str">
            <v>0,00</v>
          </cell>
          <cell r="K5154">
            <v>114.06</v>
          </cell>
          <cell r="L5154">
            <v>114.06</v>
          </cell>
          <cell r="M5154"/>
          <cell r="N5154">
            <v>95674</v>
          </cell>
        </row>
        <row r="5155">
          <cell r="A5155">
            <v>95675</v>
          </cell>
          <cell r="B5155" t="str">
            <v>HIDRÔMETRO DN 25 (¾ ), 5,0 M³/H FORNECIMENTO E INSTALAÇÃO. AF_11/2016</v>
          </cell>
          <cell r="C5155" t="str">
            <v>COMPOSIÇÃO</v>
          </cell>
          <cell r="D5155" t="str">
            <v>UN</v>
          </cell>
          <cell r="E5155" t="str">
            <v>162,00</v>
          </cell>
          <cell r="F5155" t="str">
            <v>21,81</v>
          </cell>
          <cell r="G5155" t="str">
            <v>140,19</v>
          </cell>
          <cell r="H5155" t="str">
            <v>0,00</v>
          </cell>
          <cell r="I5155" t="str">
            <v>0,00</v>
          </cell>
          <cell r="J5155" t="str">
            <v>0,00</v>
          </cell>
          <cell r="K5155">
            <v>140.19</v>
          </cell>
          <cell r="L5155">
            <v>140.19</v>
          </cell>
          <cell r="M5155"/>
          <cell r="N5155">
            <v>95675</v>
          </cell>
        </row>
        <row r="5156">
          <cell r="A5156">
            <v>95676</v>
          </cell>
          <cell r="B5156" t="str">
            <v>CAIXA EM CONCRETO PRÉ-MOLDADO PARA ABRIGO DE HIDRÔMETRO COM DN 20 (½)  FORNECIMENTO E INSTALAÇÃO. AF_11/2016</v>
          </cell>
          <cell r="C5156" t="str">
            <v>COMPOSIÇÃO</v>
          </cell>
          <cell r="D5156" t="str">
            <v>UN</v>
          </cell>
          <cell r="E5156" t="str">
            <v>111,64</v>
          </cell>
          <cell r="F5156" t="str">
            <v>8,98</v>
          </cell>
          <cell r="G5156" t="str">
            <v>102,66</v>
          </cell>
          <cell r="H5156" t="str">
            <v>0,00</v>
          </cell>
          <cell r="I5156" t="str">
            <v>0,00</v>
          </cell>
          <cell r="J5156" t="str">
            <v>0,00</v>
          </cell>
          <cell r="K5156">
            <v>102.66</v>
          </cell>
          <cell r="L5156">
            <v>102.66</v>
          </cell>
          <cell r="M5156"/>
          <cell r="N5156">
            <v>95676</v>
          </cell>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182,80</v>
          </cell>
          <cell r="F5157" t="str">
            <v>60,18</v>
          </cell>
          <cell r="G5157" t="str">
            <v>122,62</v>
          </cell>
          <cell r="H5157" t="str">
            <v>0,00</v>
          </cell>
          <cell r="I5157" t="str">
            <v>0,00</v>
          </cell>
          <cell r="J5157" t="str">
            <v>0,00</v>
          </cell>
          <cell r="K5157">
            <v>122.62</v>
          </cell>
          <cell r="L5157">
            <v>122.62</v>
          </cell>
          <cell r="M5157"/>
          <cell r="N5157">
            <v>97741</v>
          </cell>
        </row>
        <row r="5158">
          <cell r="A5158">
            <v>90436</v>
          </cell>
          <cell r="B5158" t="str">
            <v>FURO EM ALVENARIA PARA DIÂMETROS MENORES OU IGUAIS A 40 MM. AF_05/2015</v>
          </cell>
          <cell r="C5158" t="str">
            <v>COMPOSIÇÃO</v>
          </cell>
          <cell r="D5158" t="str">
            <v>UN</v>
          </cell>
          <cell r="E5158" t="str">
            <v>16,25</v>
          </cell>
          <cell r="F5158" t="str">
            <v>12,75</v>
          </cell>
          <cell r="G5158" t="str">
            <v>3,50</v>
          </cell>
          <cell r="H5158" t="str">
            <v>0,00</v>
          </cell>
          <cell r="I5158" t="str">
            <v>0,00</v>
          </cell>
          <cell r="J5158" t="str">
            <v>0,00</v>
          </cell>
          <cell r="K5158">
            <v>3.5</v>
          </cell>
          <cell r="L5158">
            <v>3.5</v>
          </cell>
          <cell r="M5158"/>
          <cell r="N5158">
            <v>90436</v>
          </cell>
        </row>
        <row r="5159">
          <cell r="A5159">
            <v>90437</v>
          </cell>
          <cell r="B5159" t="str">
            <v>FURO EM ALVENARIA PARA DIÂMETROS MAIORES QUE 40 MM E MENORES OU IGUAIS A 75 MM. AF_05/2015</v>
          </cell>
          <cell r="C5159" t="str">
            <v>COMPOSIÇÃO</v>
          </cell>
          <cell r="D5159" t="str">
            <v>UN</v>
          </cell>
          <cell r="E5159" t="str">
            <v>39,47</v>
          </cell>
          <cell r="F5159" t="str">
            <v>30,88</v>
          </cell>
          <cell r="G5159" t="str">
            <v>8,59</v>
          </cell>
          <cell r="H5159" t="str">
            <v>0,00</v>
          </cell>
          <cell r="I5159" t="str">
            <v>0,00</v>
          </cell>
          <cell r="J5159" t="str">
            <v>0,00</v>
          </cell>
          <cell r="K5159">
            <v>8.59</v>
          </cell>
          <cell r="L5159">
            <v>8.59</v>
          </cell>
          <cell r="M5159"/>
          <cell r="N5159">
            <v>90437</v>
          </cell>
        </row>
        <row r="5160">
          <cell r="A5160">
            <v>90438</v>
          </cell>
          <cell r="B5160" t="str">
            <v>FURO EM ALVENARIA PARA DIÂMETROS MAIORES QUE 75 MM. AF_05/2015</v>
          </cell>
          <cell r="C5160" t="str">
            <v>COMPOSIÇÃO</v>
          </cell>
          <cell r="D5160" t="str">
            <v>UN</v>
          </cell>
          <cell r="E5160" t="str">
            <v>56,56</v>
          </cell>
          <cell r="F5160" t="str">
            <v>44,22</v>
          </cell>
          <cell r="G5160" t="str">
            <v>12,34</v>
          </cell>
          <cell r="H5160" t="str">
            <v>0,00</v>
          </cell>
          <cell r="I5160" t="str">
            <v>0,00</v>
          </cell>
          <cell r="J5160" t="str">
            <v>0,00</v>
          </cell>
          <cell r="K5160">
            <v>12.34</v>
          </cell>
          <cell r="L5160">
            <v>12.34</v>
          </cell>
          <cell r="M5160"/>
          <cell r="N5160">
            <v>90438</v>
          </cell>
        </row>
        <row r="5161">
          <cell r="A5161">
            <v>90439</v>
          </cell>
          <cell r="B5161" t="str">
            <v>FURO EM CONCRETO PARA DIÂMETROS MENORES OU IGUAIS A 40 MM. AF_05/2015</v>
          </cell>
          <cell r="C5161" t="str">
            <v>COMPOSIÇÃO</v>
          </cell>
          <cell r="D5161" t="str">
            <v>UN</v>
          </cell>
          <cell r="E5161" t="str">
            <v>69,27</v>
          </cell>
          <cell r="F5161" t="str">
            <v>52,05</v>
          </cell>
          <cell r="G5161" t="str">
            <v>15,08</v>
          </cell>
          <cell r="H5161" t="str">
            <v>2,14</v>
          </cell>
          <cell r="I5161" t="str">
            <v>0,00</v>
          </cell>
          <cell r="J5161" t="str">
            <v>0,00</v>
          </cell>
          <cell r="K5161">
            <v>17.22</v>
          </cell>
          <cell r="L5161">
            <v>17.22</v>
          </cell>
          <cell r="M5161"/>
          <cell r="N5161">
            <v>90439</v>
          </cell>
        </row>
        <row r="5162">
          <cell r="A5162">
            <v>90440</v>
          </cell>
          <cell r="B5162" t="str">
            <v>FURO EM CONCRETO PARA DIÂMETROS MAIORES QUE 40 MM E MENORES OU IGUAIS A 75 MM. AF_05/2015</v>
          </cell>
          <cell r="C5162" t="str">
            <v>COMPOSIÇÃO</v>
          </cell>
          <cell r="D5162" t="str">
            <v>UN</v>
          </cell>
          <cell r="E5162" t="str">
            <v>110,95</v>
          </cell>
          <cell r="F5162" t="str">
            <v>83,31</v>
          </cell>
          <cell r="G5162" t="str">
            <v>24,21</v>
          </cell>
          <cell r="H5162" t="str">
            <v>3,43</v>
          </cell>
          <cell r="I5162" t="str">
            <v>0,00</v>
          </cell>
          <cell r="J5162" t="str">
            <v>0,00</v>
          </cell>
          <cell r="K5162">
            <v>27.64</v>
          </cell>
          <cell r="L5162">
            <v>27.64</v>
          </cell>
          <cell r="M5162"/>
          <cell r="N5162">
            <v>90440</v>
          </cell>
        </row>
        <row r="5163">
          <cell r="A5163">
            <v>90441</v>
          </cell>
          <cell r="B5163" t="str">
            <v>FURO EM CONCRETO PARA DIÂMETROS MAIORES QUE 75 MM. AF_05/2015</v>
          </cell>
          <cell r="C5163" t="str">
            <v>COMPOSIÇÃO</v>
          </cell>
          <cell r="D5163" t="str">
            <v>UN</v>
          </cell>
          <cell r="E5163" t="str">
            <v>141,72</v>
          </cell>
          <cell r="F5163" t="str">
            <v>106,38</v>
          </cell>
          <cell r="G5163" t="str">
            <v>30,96</v>
          </cell>
          <cell r="H5163" t="str">
            <v>4,38</v>
          </cell>
          <cell r="I5163" t="str">
            <v>0,00</v>
          </cell>
          <cell r="J5163" t="str">
            <v>0,00</v>
          </cell>
          <cell r="K5163">
            <v>35.340000000000003</v>
          </cell>
          <cell r="L5163">
            <v>35.340000000000003</v>
          </cell>
          <cell r="M5163"/>
          <cell r="N5163">
            <v>90441</v>
          </cell>
        </row>
        <row r="5164">
          <cell r="A5164">
            <v>90443</v>
          </cell>
          <cell r="B5164" t="str">
            <v>RASGO EM ALVENARIA PARA RAMAIS/ DISTRIBUIÇÃO COM DIAMETROS MENORES OU IGUAIS A 40 MM. AF_05/2015</v>
          </cell>
          <cell r="C5164" t="str">
            <v>COMPOSIÇÃO</v>
          </cell>
          <cell r="D5164" t="str">
            <v>M</v>
          </cell>
          <cell r="E5164" t="str">
            <v>14,76</v>
          </cell>
          <cell r="F5164" t="str">
            <v>11,57</v>
          </cell>
          <cell r="G5164" t="str">
            <v>3,19</v>
          </cell>
          <cell r="H5164" t="str">
            <v>0,00</v>
          </cell>
          <cell r="I5164" t="str">
            <v>0,00</v>
          </cell>
          <cell r="J5164" t="str">
            <v>0,00</v>
          </cell>
          <cell r="K5164">
            <v>3.19</v>
          </cell>
          <cell r="L5164">
            <v>3.19</v>
          </cell>
          <cell r="M5164"/>
          <cell r="N5164">
            <v>90443</v>
          </cell>
        </row>
        <row r="5165">
          <cell r="A5165">
            <v>90444</v>
          </cell>
          <cell r="B5165" t="str">
            <v>RASGO EM CONTRAPISO PARA RAMAIS/ DISTRIBUIÇÃO COM DIÂMETROS MENORES OU IGUAIS A 40 MM. AF_05/2015</v>
          </cell>
          <cell r="C5165" t="str">
            <v>COMPOSIÇÃO</v>
          </cell>
          <cell r="D5165" t="str">
            <v>M</v>
          </cell>
          <cell r="E5165" t="str">
            <v>29,74</v>
          </cell>
          <cell r="F5165" t="str">
            <v>22,39</v>
          </cell>
          <cell r="G5165" t="str">
            <v>6,44</v>
          </cell>
          <cell r="H5165" t="str">
            <v>0,91</v>
          </cell>
          <cell r="I5165" t="str">
            <v>0,00</v>
          </cell>
          <cell r="J5165" t="str">
            <v>0,00</v>
          </cell>
          <cell r="K5165">
            <v>7.3500000000000005</v>
          </cell>
          <cell r="L5165">
            <v>7.3500000000000005</v>
          </cell>
          <cell r="M5165"/>
          <cell r="N5165">
            <v>90444</v>
          </cell>
        </row>
        <row r="5166">
          <cell r="A5166">
            <v>90445</v>
          </cell>
          <cell r="B5166" t="str">
            <v>RASGO EM CONTRAPISO PARA RAMAIS/ DISTRIBUIÇÃO COM DIÂMETROS MAIORES QUE 40 MM E MENORES OU IGUAIS A 75 MM. AF_05/2015</v>
          </cell>
          <cell r="C5166" t="str">
            <v>COMPOSIÇÃO</v>
          </cell>
          <cell r="D5166" t="str">
            <v>M</v>
          </cell>
          <cell r="E5166" t="str">
            <v>31,73</v>
          </cell>
          <cell r="F5166" t="str">
            <v>23,90</v>
          </cell>
          <cell r="G5166" t="str">
            <v>6,86</v>
          </cell>
          <cell r="H5166" t="str">
            <v>0,97</v>
          </cell>
          <cell r="I5166" t="str">
            <v>0,00</v>
          </cell>
          <cell r="J5166" t="str">
            <v>0,00</v>
          </cell>
          <cell r="K5166">
            <v>7.83</v>
          </cell>
          <cell r="L5166">
            <v>7.83</v>
          </cell>
          <cell r="M5166"/>
          <cell r="N5166">
            <v>90445</v>
          </cell>
        </row>
        <row r="5167">
          <cell r="A5167">
            <v>90446</v>
          </cell>
          <cell r="B5167" t="str">
            <v>RASGO EM CONTRAPISO PARA RAMAIS/ DISTRIBUIÇÃO COM DIÂMETROS MAIORES QUE 75 MM. AF_05/2015</v>
          </cell>
          <cell r="C5167" t="str">
            <v>COMPOSIÇÃO</v>
          </cell>
          <cell r="D5167" t="str">
            <v>M</v>
          </cell>
          <cell r="E5167" t="str">
            <v>34,48</v>
          </cell>
          <cell r="F5167" t="str">
            <v>25,98</v>
          </cell>
          <cell r="G5167" t="str">
            <v>7,46</v>
          </cell>
          <cell r="H5167" t="str">
            <v>1,04</v>
          </cell>
          <cell r="I5167" t="str">
            <v>0,00</v>
          </cell>
          <cell r="J5167" t="str">
            <v>0,00</v>
          </cell>
          <cell r="K5167">
            <v>8.5</v>
          </cell>
          <cell r="L5167">
            <v>8.5</v>
          </cell>
          <cell r="M5167"/>
          <cell r="N5167">
            <v>90446</v>
          </cell>
        </row>
        <row r="5168">
          <cell r="A5168">
            <v>90447</v>
          </cell>
          <cell r="B5168" t="str">
            <v>RASGO EM ALVENARIA PARA ELETRODUTOS COM DIAMETROS MENORES OU IGUAIS A 40 MM. AF_05/2015</v>
          </cell>
          <cell r="C5168" t="str">
            <v>COMPOSIÇÃO</v>
          </cell>
          <cell r="D5168" t="str">
            <v>M</v>
          </cell>
          <cell r="E5168" t="str">
            <v>7,08</v>
          </cell>
          <cell r="F5168" t="str">
            <v>5,43</v>
          </cell>
          <cell r="G5168" t="str">
            <v>1,65</v>
          </cell>
          <cell r="H5168" t="str">
            <v>0,00</v>
          </cell>
          <cell r="I5168" t="str">
            <v>0,00</v>
          </cell>
          <cell r="J5168" t="str">
            <v>0,00</v>
          </cell>
          <cell r="K5168">
            <v>1.65</v>
          </cell>
          <cell r="L5168">
            <v>1.65</v>
          </cell>
          <cell r="M5168"/>
          <cell r="N5168">
            <v>90447</v>
          </cell>
        </row>
        <row r="5169">
          <cell r="A5169">
            <v>90451</v>
          </cell>
          <cell r="B5169" t="str">
            <v>PASSANTE TIPO PEÇA EM POLIESTIRENO PARA ABERTURA PARA PASSAGEM DE 1 TUBO, FIXADO EM LAJE. AF_05/2015</v>
          </cell>
          <cell r="C5169" t="str">
            <v>COMPOSIÇÃO</v>
          </cell>
          <cell r="D5169" t="str">
            <v>UN</v>
          </cell>
          <cell r="E5169" t="str">
            <v>4,65</v>
          </cell>
          <cell r="F5169" t="str">
            <v>3,05</v>
          </cell>
          <cell r="G5169" t="str">
            <v>1,60</v>
          </cell>
          <cell r="H5169" t="str">
            <v>0,00</v>
          </cell>
          <cell r="I5169" t="str">
            <v>0,00</v>
          </cell>
          <cell r="J5169" t="str">
            <v>0,00</v>
          </cell>
          <cell r="K5169">
            <v>1.6</v>
          </cell>
          <cell r="L5169">
            <v>1.6</v>
          </cell>
          <cell r="M5169"/>
          <cell r="N5169">
            <v>90451</v>
          </cell>
        </row>
        <row r="5170">
          <cell r="A5170">
            <v>90452</v>
          </cell>
          <cell r="B5170" t="str">
            <v>PASSANTE TIPO PEÇA EM POLIESTIRENO PARA ABERTURA PARA PASSAGEM DE MAIS DE 1 TUBO, FIXADO EM LAJE. AF_05/2015</v>
          </cell>
          <cell r="C5170" t="str">
            <v>COMPOSIÇÃO</v>
          </cell>
          <cell r="D5170" t="str">
            <v>UN</v>
          </cell>
          <cell r="E5170" t="str">
            <v>15,88</v>
          </cell>
          <cell r="F5170" t="str">
            <v>4,64</v>
          </cell>
          <cell r="G5170" t="str">
            <v>11,24</v>
          </cell>
          <cell r="H5170" t="str">
            <v>0,00</v>
          </cell>
          <cell r="I5170" t="str">
            <v>0,00</v>
          </cell>
          <cell r="J5170" t="str">
            <v>0,00</v>
          </cell>
          <cell r="K5170">
            <v>11.24</v>
          </cell>
          <cell r="L5170">
            <v>11.24</v>
          </cell>
          <cell r="M5170"/>
          <cell r="N5170">
            <v>90452</v>
          </cell>
        </row>
        <row r="5171">
          <cell r="A5171">
            <v>90453</v>
          </cell>
          <cell r="B5171" t="str">
            <v>PASSANTE TIPO TUBO DE DIÂMETRO MENOR OU IGUAL A 40 MM, FIXADO EM LAJE. AF_05/2015</v>
          </cell>
          <cell r="C5171" t="str">
            <v>COMPOSIÇÃO</v>
          </cell>
          <cell r="D5171" t="str">
            <v>UN</v>
          </cell>
          <cell r="E5171" t="str">
            <v>3,28</v>
          </cell>
          <cell r="F5171" t="str">
            <v>1,71</v>
          </cell>
          <cell r="G5171" t="str">
            <v>1,57</v>
          </cell>
          <cell r="H5171" t="str">
            <v>0,00</v>
          </cell>
          <cell r="I5171" t="str">
            <v>0,00</v>
          </cell>
          <cell r="J5171" t="str">
            <v>0,00</v>
          </cell>
          <cell r="K5171">
            <v>1.57</v>
          </cell>
          <cell r="L5171">
            <v>1.57</v>
          </cell>
          <cell r="M5171"/>
          <cell r="N5171">
            <v>90453</v>
          </cell>
        </row>
        <row r="5172">
          <cell r="A5172">
            <v>90454</v>
          </cell>
          <cell r="B5172" t="str">
            <v>PASSANTE TIPO TUBO DE DIÂMETRO MAIORES QUE 40 MM E MENORES OU IGUAIS A 75 MM, FIXADO EM LAJE. AF_05/2015</v>
          </cell>
          <cell r="C5172" t="str">
            <v>COMPOSIÇÃO</v>
          </cell>
          <cell r="D5172" t="str">
            <v>UN</v>
          </cell>
          <cell r="E5172" t="str">
            <v>5,93</v>
          </cell>
          <cell r="F5172" t="str">
            <v>2,60</v>
          </cell>
          <cell r="G5172" t="str">
            <v>3,33</v>
          </cell>
          <cell r="H5172" t="str">
            <v>0,00</v>
          </cell>
          <cell r="I5172" t="str">
            <v>0,00</v>
          </cell>
          <cell r="J5172" t="str">
            <v>0,00</v>
          </cell>
          <cell r="K5172">
            <v>3.33</v>
          </cell>
          <cell r="L5172">
            <v>3.33</v>
          </cell>
          <cell r="M5172"/>
          <cell r="N5172">
            <v>90454</v>
          </cell>
        </row>
        <row r="5173">
          <cell r="A5173">
            <v>90455</v>
          </cell>
          <cell r="B5173" t="str">
            <v>PASSANTE TIPO TUBO DE DIÂMETRO MAIOR QUE 75 MM, FIXADO EM LAJE. AF_05/2015</v>
          </cell>
          <cell r="C5173" t="str">
            <v>COMPOSIÇÃO</v>
          </cell>
          <cell r="D5173" t="str">
            <v>UN</v>
          </cell>
          <cell r="E5173" t="str">
            <v>7,77</v>
          </cell>
          <cell r="F5173" t="str">
            <v>3,80</v>
          </cell>
          <cell r="G5173" t="str">
            <v>3,97</v>
          </cell>
          <cell r="H5173" t="str">
            <v>0,00</v>
          </cell>
          <cell r="I5173" t="str">
            <v>0,00</v>
          </cell>
          <cell r="J5173" t="str">
            <v>0,00</v>
          </cell>
          <cell r="K5173">
            <v>3.97</v>
          </cell>
          <cell r="L5173">
            <v>3.97</v>
          </cell>
          <cell r="M5173"/>
          <cell r="N5173">
            <v>90455</v>
          </cell>
        </row>
        <row r="5174">
          <cell r="A5174">
            <v>90456</v>
          </cell>
          <cell r="B5174" t="str">
            <v>QUEBRA EM ALVENARIA PARA INSTALAÇÃO DE CAIXA DE TOMADA (4X4 OU 4X2). AF_05/2015</v>
          </cell>
          <cell r="C5174" t="str">
            <v>COMPOSIÇÃO</v>
          </cell>
          <cell r="D5174" t="str">
            <v>UN</v>
          </cell>
          <cell r="E5174" t="str">
            <v>4,74</v>
          </cell>
          <cell r="F5174" t="str">
            <v>3,76</v>
          </cell>
          <cell r="G5174" t="str">
            <v>0,98</v>
          </cell>
          <cell r="H5174" t="str">
            <v>0,00</v>
          </cell>
          <cell r="I5174" t="str">
            <v>0,00</v>
          </cell>
          <cell r="J5174" t="str">
            <v>0,00</v>
          </cell>
          <cell r="K5174">
            <v>0.98</v>
          </cell>
          <cell r="L5174">
            <v>0.98</v>
          </cell>
          <cell r="M5174"/>
          <cell r="N5174">
            <v>90456</v>
          </cell>
        </row>
        <row r="5175">
          <cell r="A5175">
            <v>90457</v>
          </cell>
          <cell r="B5175" t="str">
            <v>QUEBRA EM ALVENARIA PARA INSTALAÇÃO DE QUADRO DISTRIBUIÇÃO PEQUENO (19X25 CM). AF_05/2015</v>
          </cell>
          <cell r="C5175" t="str">
            <v>COMPOSIÇÃO</v>
          </cell>
          <cell r="D5175" t="str">
            <v>UN</v>
          </cell>
          <cell r="E5175" t="str">
            <v>10,81</v>
          </cell>
          <cell r="F5175" t="str">
            <v>8,50</v>
          </cell>
          <cell r="G5175" t="str">
            <v>2,31</v>
          </cell>
          <cell r="H5175" t="str">
            <v>0,00</v>
          </cell>
          <cell r="I5175" t="str">
            <v>0,00</v>
          </cell>
          <cell r="J5175" t="str">
            <v>0,00</v>
          </cell>
          <cell r="K5175">
            <v>2.31</v>
          </cell>
          <cell r="L5175">
            <v>2.31</v>
          </cell>
          <cell r="M5175"/>
          <cell r="N5175">
            <v>90457</v>
          </cell>
        </row>
        <row r="5176">
          <cell r="A5176">
            <v>90458</v>
          </cell>
          <cell r="B5176" t="str">
            <v>QUEBRA EM ALVENARIA PARA INSTALAÇÃO DE QUADRO DISTRIBUIÇÃO GRANDE (76X40 CM). AF_05/2015</v>
          </cell>
          <cell r="C5176" t="str">
            <v>COMPOSIÇÃO</v>
          </cell>
          <cell r="D5176" t="str">
            <v>UN</v>
          </cell>
          <cell r="E5176" t="str">
            <v>30,67</v>
          </cell>
          <cell r="F5176" t="str">
            <v>24,02</v>
          </cell>
          <cell r="G5176" t="str">
            <v>6,65</v>
          </cell>
          <cell r="H5176" t="str">
            <v>0,00</v>
          </cell>
          <cell r="I5176" t="str">
            <v>0,00</v>
          </cell>
          <cell r="J5176" t="str">
            <v>0,00</v>
          </cell>
          <cell r="K5176">
            <v>6.65</v>
          </cell>
          <cell r="L5176">
            <v>6.65</v>
          </cell>
          <cell r="M5176"/>
          <cell r="N5176">
            <v>90458</v>
          </cell>
        </row>
        <row r="5177">
          <cell r="A5177">
            <v>90459</v>
          </cell>
          <cell r="B5177" t="str">
            <v>QUEBRA EM ALVENARIA PARA INSTALAÇÃO DE ABRIGO PARA MANGUEIRAS (90X60 CM). AF_05/2015</v>
          </cell>
          <cell r="C5177" t="str">
            <v>COMPOSIÇÃO</v>
          </cell>
          <cell r="D5177" t="str">
            <v>UN</v>
          </cell>
          <cell r="E5177" t="str">
            <v>43,25</v>
          </cell>
          <cell r="F5177" t="str">
            <v>33,83</v>
          </cell>
          <cell r="G5177" t="str">
            <v>9,42</v>
          </cell>
          <cell r="H5177" t="str">
            <v>0,00</v>
          </cell>
          <cell r="I5177" t="str">
            <v>0,00</v>
          </cell>
          <cell r="J5177" t="str">
            <v>0,00</v>
          </cell>
          <cell r="K5177">
            <v>9.42</v>
          </cell>
          <cell r="L5177">
            <v>9.42</v>
          </cell>
          <cell r="M5177"/>
          <cell r="N5177">
            <v>90459</v>
          </cell>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10,73</v>
          </cell>
          <cell r="F5178" t="str">
            <v>1,36</v>
          </cell>
          <cell r="G5178" t="str">
            <v>9,37</v>
          </cell>
          <cell r="H5178" t="str">
            <v>0,00</v>
          </cell>
          <cell r="I5178" t="str">
            <v>0,00</v>
          </cell>
          <cell r="J5178" t="str">
            <v>0,00</v>
          </cell>
          <cell r="K5178">
            <v>9.3699999999999992</v>
          </cell>
          <cell r="L5178">
            <v>9.3699999999999992</v>
          </cell>
          <cell r="M5178"/>
          <cell r="N5178">
            <v>90460</v>
          </cell>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7,07</v>
          </cell>
          <cell r="F5179" t="str">
            <v>1,55</v>
          </cell>
          <cell r="G5179" t="str">
            <v>5,52</v>
          </cell>
          <cell r="H5179" t="str">
            <v>0,00</v>
          </cell>
          <cell r="I5179" t="str">
            <v>0,00</v>
          </cell>
          <cell r="J5179" t="str">
            <v>0,00</v>
          </cell>
          <cell r="K5179">
            <v>5.52</v>
          </cell>
          <cell r="L5179">
            <v>5.52</v>
          </cell>
          <cell r="M5179"/>
          <cell r="N5179">
            <v>90461</v>
          </cell>
        </row>
        <row r="5180">
          <cell r="A5180">
            <v>90462</v>
          </cell>
          <cell r="B5180" t="str">
            <v>SUPORTE PARA ATÉ 3 TUBOS VERTICAIS, ESPAÇADO A CADA 3 M, EM PERFILADO DE SEÇÃO 38X38 MM, POR METRO DE TUBULAÇÃO FIXADA. AF_05/2015</v>
          </cell>
          <cell r="C5180" t="str">
            <v>COMPOSIÇÃO</v>
          </cell>
          <cell r="D5180" t="str">
            <v>M</v>
          </cell>
          <cell r="E5180" t="str">
            <v>1,51</v>
          </cell>
          <cell r="F5180" t="str">
            <v>0,36</v>
          </cell>
          <cell r="G5180" t="str">
            <v>1,15</v>
          </cell>
          <cell r="H5180" t="str">
            <v>0,00</v>
          </cell>
          <cell r="I5180" t="str">
            <v>0,00</v>
          </cell>
          <cell r="J5180" t="str">
            <v>0,00</v>
          </cell>
          <cell r="K5180">
            <v>1.1499999999999999</v>
          </cell>
          <cell r="L5180">
            <v>1.1499999999999999</v>
          </cell>
          <cell r="M5180"/>
          <cell r="N5180">
            <v>90462</v>
          </cell>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1,33</v>
          </cell>
          <cell r="F5181" t="str">
            <v>0,42</v>
          </cell>
          <cell r="G5181" t="str">
            <v>0,91</v>
          </cell>
          <cell r="H5181" t="str">
            <v>0,00</v>
          </cell>
          <cell r="I5181" t="str">
            <v>0,00</v>
          </cell>
          <cell r="J5181" t="str">
            <v>0,00</v>
          </cell>
          <cell r="K5181">
            <v>0.91</v>
          </cell>
          <cell r="L5181">
            <v>0.91</v>
          </cell>
          <cell r="M5181"/>
          <cell r="N5181">
            <v>90463</v>
          </cell>
        </row>
        <row r="5182">
          <cell r="A5182">
            <v>90466</v>
          </cell>
          <cell r="B5182" t="str">
            <v>CHUMBAMENTO LINEAR EM ALVENARIA PARA RAMAIS/DISTRIBUIÇÃO COM DIÂMETROS MENORES OU IGUAIS A 40 MM. AF_05/2015</v>
          </cell>
          <cell r="C5182" t="str">
            <v>COMPOSIÇÃO</v>
          </cell>
          <cell r="D5182" t="str">
            <v>M</v>
          </cell>
          <cell r="E5182" t="str">
            <v>14,46</v>
          </cell>
          <cell r="F5182" t="str">
            <v>10,46</v>
          </cell>
          <cell r="G5182" t="str">
            <v>4,00</v>
          </cell>
          <cell r="H5182" t="str">
            <v>0,00</v>
          </cell>
          <cell r="I5182" t="str">
            <v>0,00</v>
          </cell>
          <cell r="J5182" t="str">
            <v>0,00</v>
          </cell>
          <cell r="K5182">
            <v>4</v>
          </cell>
          <cell r="L5182">
            <v>4</v>
          </cell>
          <cell r="M5182"/>
          <cell r="N5182">
            <v>90466</v>
          </cell>
        </row>
        <row r="5183">
          <cell r="A5183">
            <v>90467</v>
          </cell>
          <cell r="B5183" t="str">
            <v>CHUMBAMENTO LINEAR EM ALVENARIA PARA RAMAIS/DISTRIBUIÇÃO COM DIÂMETROS MAIORES QUE 40 MM E MENORES OU IGUAIS A 75 MM. AF_05/2015</v>
          </cell>
          <cell r="C5183" t="str">
            <v>COMPOSIÇÃO</v>
          </cell>
          <cell r="D5183" t="str">
            <v>M</v>
          </cell>
          <cell r="E5183" t="str">
            <v>22,84</v>
          </cell>
          <cell r="F5183" t="str">
            <v>16,40</v>
          </cell>
          <cell r="G5183" t="str">
            <v>6,44</v>
          </cell>
          <cell r="H5183" t="str">
            <v>0,00</v>
          </cell>
          <cell r="I5183" t="str">
            <v>0,00</v>
          </cell>
          <cell r="J5183" t="str">
            <v>0,00</v>
          </cell>
          <cell r="K5183">
            <v>6.44</v>
          </cell>
          <cell r="L5183">
            <v>6.44</v>
          </cell>
          <cell r="M5183"/>
          <cell r="N5183">
            <v>90467</v>
          </cell>
        </row>
        <row r="5184">
          <cell r="A5184">
            <v>90468</v>
          </cell>
          <cell r="B5184" t="str">
            <v>CHUMBAMENTO LINEAR EM CONTRAPISO PARA RAMAIS/DISTRIBUIÇÃO COM DIÂMETROS MENORES OU IGUAIS A 40 MM. AF_05/2015</v>
          </cell>
          <cell r="C5184" t="str">
            <v>COMPOSIÇÃO</v>
          </cell>
          <cell r="D5184" t="str">
            <v>M</v>
          </cell>
          <cell r="E5184" t="str">
            <v>6,19</v>
          </cell>
          <cell r="F5184" t="str">
            <v>3,98</v>
          </cell>
          <cell r="G5184" t="str">
            <v>2,21</v>
          </cell>
          <cell r="H5184" t="str">
            <v>0,00</v>
          </cell>
          <cell r="I5184" t="str">
            <v>0,00</v>
          </cell>
          <cell r="J5184" t="str">
            <v>0,00</v>
          </cell>
          <cell r="K5184">
            <v>2.21</v>
          </cell>
          <cell r="L5184">
            <v>2.21</v>
          </cell>
          <cell r="M5184"/>
          <cell r="N5184">
            <v>90468</v>
          </cell>
        </row>
        <row r="5185">
          <cell r="A5185">
            <v>90469</v>
          </cell>
          <cell r="B5185" t="str">
            <v>CHUMBAMENTO LINEAR EM CONTRAPISO PARA RAMAIS/DISTRIBUIÇÃO COM DIÂMETROS MAIORES QUE 40 MM E MENORES OU IGUAIS A 75 MM. AF_05/2015</v>
          </cell>
          <cell r="C5185" t="str">
            <v>COMPOSIÇÃO</v>
          </cell>
          <cell r="D5185" t="str">
            <v>M</v>
          </cell>
          <cell r="E5185" t="str">
            <v>9,89</v>
          </cell>
          <cell r="F5185" t="str">
            <v>6,25</v>
          </cell>
          <cell r="G5185" t="str">
            <v>3,64</v>
          </cell>
          <cell r="H5185" t="str">
            <v>0,00</v>
          </cell>
          <cell r="I5185" t="str">
            <v>0,00</v>
          </cell>
          <cell r="J5185" t="str">
            <v>0,00</v>
          </cell>
          <cell r="K5185">
            <v>3.64</v>
          </cell>
          <cell r="L5185">
            <v>3.64</v>
          </cell>
          <cell r="M5185"/>
          <cell r="N5185">
            <v>90469</v>
          </cell>
        </row>
        <row r="5186">
          <cell r="A5186">
            <v>90470</v>
          </cell>
          <cell r="B5186" t="str">
            <v>CHUMBAMENTO LINEAR EM CONTRAPISO PARA RAMAIS/DISTRIBUIÇÃO COM DIÂMETROS MAIORES QUE 75 MM. AF_05/2015</v>
          </cell>
          <cell r="C5186" t="str">
            <v>COMPOSIÇÃO</v>
          </cell>
          <cell r="D5186" t="str">
            <v>M</v>
          </cell>
          <cell r="E5186" t="str">
            <v>13,50</v>
          </cell>
          <cell r="F5186" t="str">
            <v>8,16</v>
          </cell>
          <cell r="G5186" t="str">
            <v>5,34</v>
          </cell>
          <cell r="H5186" t="str">
            <v>0,00</v>
          </cell>
          <cell r="I5186" t="str">
            <v>0,00</v>
          </cell>
          <cell r="J5186" t="str">
            <v>0,00</v>
          </cell>
          <cell r="K5186">
            <v>5.34</v>
          </cell>
          <cell r="L5186">
            <v>5.34</v>
          </cell>
          <cell r="M5186"/>
          <cell r="N5186">
            <v>90470</v>
          </cell>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4,15</v>
          </cell>
          <cell r="F5187" t="str">
            <v>1,86</v>
          </cell>
          <cell r="G5187" t="str">
            <v>2,29</v>
          </cell>
          <cell r="H5187" t="str">
            <v>0,00</v>
          </cell>
          <cell r="I5187" t="str">
            <v>0,00</v>
          </cell>
          <cell r="J5187" t="str">
            <v>0,00</v>
          </cell>
          <cell r="K5187">
            <v>2.29</v>
          </cell>
          <cell r="L5187">
            <v>2.29</v>
          </cell>
          <cell r="M5187"/>
          <cell r="N5187">
            <v>91166</v>
          </cell>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13,39</v>
          </cell>
          <cell r="F5188" t="str">
            <v>6,82</v>
          </cell>
          <cell r="G5188" t="str">
            <v>6,57</v>
          </cell>
          <cell r="H5188" t="str">
            <v>0,00</v>
          </cell>
          <cell r="I5188" t="str">
            <v>0,00</v>
          </cell>
          <cell r="J5188" t="str">
            <v>0,00</v>
          </cell>
          <cell r="K5188">
            <v>6.57</v>
          </cell>
          <cell r="L5188">
            <v>6.57</v>
          </cell>
          <cell r="M5188"/>
          <cell r="N5188">
            <v>91167</v>
          </cell>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10,13</v>
          </cell>
          <cell r="F5189" t="str">
            <v>5,01</v>
          </cell>
          <cell r="G5189" t="str">
            <v>5,12</v>
          </cell>
          <cell r="H5189" t="str">
            <v>0,00</v>
          </cell>
          <cell r="I5189" t="str">
            <v>0,00</v>
          </cell>
          <cell r="J5189" t="str">
            <v>0,00</v>
          </cell>
          <cell r="K5189">
            <v>5.12</v>
          </cell>
          <cell r="L5189">
            <v>5.12</v>
          </cell>
          <cell r="M5189"/>
          <cell r="N5189">
            <v>91168</v>
          </cell>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12,02</v>
          </cell>
          <cell r="F5190" t="str">
            <v>5,99</v>
          </cell>
          <cell r="G5190" t="str">
            <v>6,03</v>
          </cell>
          <cell r="H5190" t="str">
            <v>0,00</v>
          </cell>
          <cell r="I5190" t="str">
            <v>0,00</v>
          </cell>
          <cell r="J5190" t="str">
            <v>0,00</v>
          </cell>
          <cell r="K5190">
            <v>6.03</v>
          </cell>
          <cell r="L5190">
            <v>6.03</v>
          </cell>
          <cell r="M5190"/>
          <cell r="N5190">
            <v>91169</v>
          </cell>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3,44</v>
          </cell>
          <cell r="F5191" t="str">
            <v>1,78</v>
          </cell>
          <cell r="G5191" t="str">
            <v>1,66</v>
          </cell>
          <cell r="H5191" t="str">
            <v>0,00</v>
          </cell>
          <cell r="I5191" t="str">
            <v>0,00</v>
          </cell>
          <cell r="J5191" t="str">
            <v>0,00</v>
          </cell>
          <cell r="K5191">
            <v>1.66</v>
          </cell>
          <cell r="L5191">
            <v>1.66</v>
          </cell>
          <cell r="M5191"/>
          <cell r="N5191">
            <v>91170</v>
          </cell>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4,31</v>
          </cell>
          <cell r="F5192" t="str">
            <v>2,14</v>
          </cell>
          <cell r="G5192" t="str">
            <v>2,17</v>
          </cell>
          <cell r="H5192" t="str">
            <v>0,00</v>
          </cell>
          <cell r="I5192" t="str">
            <v>0,00</v>
          </cell>
          <cell r="J5192" t="str">
            <v>0,00</v>
          </cell>
          <cell r="K5192">
            <v>2.17</v>
          </cell>
          <cell r="L5192">
            <v>2.17</v>
          </cell>
          <cell r="M5192"/>
          <cell r="N5192">
            <v>91171</v>
          </cell>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6,34</v>
          </cell>
          <cell r="F5193" t="str">
            <v>3,18</v>
          </cell>
          <cell r="G5193" t="str">
            <v>3,16</v>
          </cell>
          <cell r="H5193" t="str">
            <v>0,00</v>
          </cell>
          <cell r="I5193" t="str">
            <v>0,00</v>
          </cell>
          <cell r="J5193" t="str">
            <v>0,00</v>
          </cell>
          <cell r="K5193">
            <v>3.16</v>
          </cell>
          <cell r="L5193">
            <v>3.16</v>
          </cell>
          <cell r="M5193"/>
          <cell r="N5193">
            <v>91172</v>
          </cell>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1,74</v>
          </cell>
          <cell r="F5194" t="str">
            <v>0,91</v>
          </cell>
          <cell r="G5194" t="str">
            <v>0,83</v>
          </cell>
          <cell r="H5194" t="str">
            <v>0,00</v>
          </cell>
          <cell r="I5194" t="str">
            <v>0,00</v>
          </cell>
          <cell r="J5194" t="str">
            <v>0,00</v>
          </cell>
          <cell r="K5194">
            <v>0.83</v>
          </cell>
          <cell r="L5194">
            <v>0.83</v>
          </cell>
          <cell r="M5194"/>
          <cell r="N5194">
            <v>91173</v>
          </cell>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3,43</v>
          </cell>
          <cell r="F5195" t="str">
            <v>1,70</v>
          </cell>
          <cell r="G5195" t="str">
            <v>1,73</v>
          </cell>
          <cell r="H5195" t="str">
            <v>0,00</v>
          </cell>
          <cell r="I5195" t="str">
            <v>0,00</v>
          </cell>
          <cell r="J5195" t="str">
            <v>0,00</v>
          </cell>
          <cell r="K5195">
            <v>1.73</v>
          </cell>
          <cell r="L5195">
            <v>1.73</v>
          </cell>
          <cell r="M5195"/>
          <cell r="N5195">
            <v>91174</v>
          </cell>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5,58</v>
          </cell>
          <cell r="F5196" t="str">
            <v>2,81</v>
          </cell>
          <cell r="G5196" t="str">
            <v>2,77</v>
          </cell>
          <cell r="H5196" t="str">
            <v>0,00</v>
          </cell>
          <cell r="I5196" t="str">
            <v>0,00</v>
          </cell>
          <cell r="J5196" t="str">
            <v>0,00</v>
          </cell>
          <cell r="K5196">
            <v>2.77</v>
          </cell>
          <cell r="L5196">
            <v>2.77</v>
          </cell>
          <cell r="M5196"/>
          <cell r="N5196">
            <v>91175</v>
          </cell>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29,93</v>
          </cell>
          <cell r="F5197" t="str">
            <v>13,91</v>
          </cell>
          <cell r="G5197" t="str">
            <v>16,02</v>
          </cell>
          <cell r="H5197" t="str">
            <v>0,00</v>
          </cell>
          <cell r="I5197" t="str">
            <v>0,00</v>
          </cell>
          <cell r="J5197" t="str">
            <v>0,00</v>
          </cell>
          <cell r="K5197">
            <v>16.02</v>
          </cell>
          <cell r="L5197">
            <v>16.02</v>
          </cell>
          <cell r="M5197"/>
          <cell r="N5197">
            <v>91176</v>
          </cell>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14,64</v>
          </cell>
          <cell r="F5198" t="str">
            <v>7,80</v>
          </cell>
          <cell r="G5198" t="str">
            <v>6,84</v>
          </cell>
          <cell r="H5198" t="str">
            <v>0,00</v>
          </cell>
          <cell r="I5198" t="str">
            <v>0,00</v>
          </cell>
          <cell r="J5198" t="str">
            <v>0,00</v>
          </cell>
          <cell r="K5198">
            <v>6.84</v>
          </cell>
          <cell r="L5198">
            <v>6.84</v>
          </cell>
          <cell r="M5198"/>
          <cell r="N5198">
            <v>91177</v>
          </cell>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16,67</v>
          </cell>
          <cell r="F5199" t="str">
            <v>8,01</v>
          </cell>
          <cell r="G5199" t="str">
            <v>8,66</v>
          </cell>
          <cell r="H5199" t="str">
            <v>0,00</v>
          </cell>
          <cell r="I5199" t="str">
            <v>0,00</v>
          </cell>
          <cell r="J5199" t="str">
            <v>0,00</v>
          </cell>
          <cell r="K5199">
            <v>8.66</v>
          </cell>
          <cell r="L5199">
            <v>8.66</v>
          </cell>
          <cell r="M5199"/>
          <cell r="N5199">
            <v>91178</v>
          </cell>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7,67</v>
          </cell>
          <cell r="F5200" t="str">
            <v>3,59</v>
          </cell>
          <cell r="G5200" t="str">
            <v>4,08</v>
          </cell>
          <cell r="H5200" t="str">
            <v>0,00</v>
          </cell>
          <cell r="I5200" t="str">
            <v>0,00</v>
          </cell>
          <cell r="J5200" t="str">
            <v>0,00</v>
          </cell>
          <cell r="K5200">
            <v>4.08</v>
          </cell>
          <cell r="L5200">
            <v>4.08</v>
          </cell>
          <cell r="M5200"/>
          <cell r="N5200">
            <v>91179</v>
          </cell>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7,01</v>
          </cell>
          <cell r="F5201" t="str">
            <v>3,30</v>
          </cell>
          <cell r="G5201" t="str">
            <v>3,71</v>
          </cell>
          <cell r="H5201" t="str">
            <v>0,00</v>
          </cell>
          <cell r="I5201" t="str">
            <v>0,00</v>
          </cell>
          <cell r="J5201" t="str">
            <v>0,00</v>
          </cell>
          <cell r="K5201">
            <v>3.71</v>
          </cell>
          <cell r="L5201">
            <v>3.71</v>
          </cell>
          <cell r="M5201"/>
          <cell r="N5201">
            <v>91180</v>
          </cell>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7,95</v>
          </cell>
          <cell r="F5202" t="str">
            <v>4,26</v>
          </cell>
          <cell r="G5202" t="str">
            <v>3,69</v>
          </cell>
          <cell r="H5202" t="str">
            <v>0,00</v>
          </cell>
          <cell r="I5202" t="str">
            <v>0,00</v>
          </cell>
          <cell r="J5202" t="str">
            <v>0,00</v>
          </cell>
          <cell r="K5202">
            <v>3.69</v>
          </cell>
          <cell r="L5202">
            <v>3.69</v>
          </cell>
          <cell r="M5202"/>
          <cell r="N5202">
            <v>91181</v>
          </cell>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31,17</v>
          </cell>
          <cell r="F5203" t="str">
            <v>20,86</v>
          </cell>
          <cell r="G5203" t="str">
            <v>10,31</v>
          </cell>
          <cell r="H5203" t="str">
            <v>0,00</v>
          </cell>
          <cell r="I5203" t="str">
            <v>0,00</v>
          </cell>
          <cell r="J5203" t="str">
            <v>0,00</v>
          </cell>
          <cell r="K5203">
            <v>10.31</v>
          </cell>
          <cell r="L5203">
            <v>10.31</v>
          </cell>
          <cell r="M5203"/>
          <cell r="N5203">
            <v>91182</v>
          </cell>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15,32</v>
          </cell>
          <cell r="F5204" t="str">
            <v>10,48</v>
          </cell>
          <cell r="G5204" t="str">
            <v>4,84</v>
          </cell>
          <cell r="H5204" t="str">
            <v>0,00</v>
          </cell>
          <cell r="I5204" t="str">
            <v>0,00</v>
          </cell>
          <cell r="J5204" t="str">
            <v>0,00</v>
          </cell>
          <cell r="K5204">
            <v>4.84</v>
          </cell>
          <cell r="L5204">
            <v>4.84</v>
          </cell>
          <cell r="M5204"/>
          <cell r="N5204">
            <v>91183</v>
          </cell>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14,29</v>
          </cell>
          <cell r="F5205" t="str">
            <v>9,99</v>
          </cell>
          <cell r="G5205" t="str">
            <v>4,30</v>
          </cell>
          <cell r="H5205" t="str">
            <v>0,00</v>
          </cell>
          <cell r="I5205" t="str">
            <v>0,00</v>
          </cell>
          <cell r="J5205" t="str">
            <v>0,00</v>
          </cell>
          <cell r="K5205">
            <v>4.3</v>
          </cell>
          <cell r="L5205">
            <v>4.3</v>
          </cell>
          <cell r="M5205"/>
          <cell r="N5205">
            <v>91184</v>
          </cell>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8,01</v>
          </cell>
          <cell r="F5206" t="str">
            <v>5,39</v>
          </cell>
          <cell r="G5206" t="str">
            <v>2,62</v>
          </cell>
          <cell r="H5206" t="str">
            <v>0,00</v>
          </cell>
          <cell r="I5206" t="str">
            <v>0,00</v>
          </cell>
          <cell r="J5206" t="str">
            <v>0,00</v>
          </cell>
          <cell r="K5206">
            <v>2.62</v>
          </cell>
          <cell r="L5206">
            <v>2.62</v>
          </cell>
          <cell r="M5206"/>
          <cell r="N5206">
            <v>91185</v>
          </cell>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6,54</v>
          </cell>
          <cell r="F5207" t="str">
            <v>4,49</v>
          </cell>
          <cell r="G5207" t="str">
            <v>2,05</v>
          </cell>
          <cell r="H5207" t="str">
            <v>0,00</v>
          </cell>
          <cell r="I5207" t="str">
            <v>0,00</v>
          </cell>
          <cell r="J5207" t="str">
            <v>0,00</v>
          </cell>
          <cell r="K5207">
            <v>2.0499999999999998</v>
          </cell>
          <cell r="L5207">
            <v>2.0499999999999998</v>
          </cell>
          <cell r="M5207"/>
          <cell r="N5207">
            <v>91186</v>
          </cell>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7,55</v>
          </cell>
          <cell r="F5208" t="str">
            <v>5,32</v>
          </cell>
          <cell r="G5208" t="str">
            <v>2,23</v>
          </cell>
          <cell r="H5208" t="str">
            <v>0,00</v>
          </cell>
          <cell r="I5208" t="str">
            <v>0,00</v>
          </cell>
          <cell r="J5208" t="str">
            <v>0,00</v>
          </cell>
          <cell r="K5208">
            <v>2.23</v>
          </cell>
          <cell r="L5208">
            <v>2.23</v>
          </cell>
          <cell r="M5208"/>
          <cell r="N5208">
            <v>91187</v>
          </cell>
        </row>
        <row r="5209">
          <cell r="A5209">
            <v>91188</v>
          </cell>
          <cell r="B5209" t="str">
            <v>CHUMBAMENTO PONTUAL DE ABERTURA EM LAJE COM PASSAGEM DE 1 TUBO DE DIAMETRO EQUIVALENTE IGUAL À  50 MM. AF_05/2015</v>
          </cell>
          <cell r="C5209" t="str">
            <v>COMPOSIÇÃO</v>
          </cell>
          <cell r="D5209" t="str">
            <v>UN</v>
          </cell>
          <cell r="E5209" t="str">
            <v>7,89</v>
          </cell>
          <cell r="F5209" t="str">
            <v>5,00</v>
          </cell>
          <cell r="G5209" t="str">
            <v>2,89</v>
          </cell>
          <cell r="H5209" t="str">
            <v>0,00</v>
          </cell>
          <cell r="I5209" t="str">
            <v>0,00</v>
          </cell>
          <cell r="J5209" t="str">
            <v>0,00</v>
          </cell>
          <cell r="K5209">
            <v>2.89</v>
          </cell>
          <cell r="L5209">
            <v>2.89</v>
          </cell>
          <cell r="M5209"/>
          <cell r="N5209">
            <v>91188</v>
          </cell>
        </row>
        <row r="5210">
          <cell r="A5210">
            <v>91189</v>
          </cell>
          <cell r="B5210" t="str">
            <v>CHUMBAMENTO PONTUAL DE ABERTURA EM LAJE COM PASSAGEM DE MAIS DE 1 TUBO DE  DIAMETRO EQUIVALENTE IGUAL À  50 MM. AF_05/2015</v>
          </cell>
          <cell r="C5210" t="str">
            <v>COMPOSIÇÃO</v>
          </cell>
          <cell r="D5210" t="str">
            <v>UN</v>
          </cell>
          <cell r="E5210" t="str">
            <v>53,52</v>
          </cell>
          <cell r="F5210" t="str">
            <v>22,61</v>
          </cell>
          <cell r="G5210" t="str">
            <v>30,91</v>
          </cell>
          <cell r="H5210" t="str">
            <v>0,00</v>
          </cell>
          <cell r="I5210" t="str">
            <v>0,00</v>
          </cell>
          <cell r="J5210" t="str">
            <v>0,00</v>
          </cell>
          <cell r="K5210">
            <v>30.91</v>
          </cell>
          <cell r="L5210">
            <v>30.91</v>
          </cell>
          <cell r="M5210"/>
          <cell r="N5210">
            <v>91189</v>
          </cell>
        </row>
        <row r="5211">
          <cell r="A5211">
            <v>91190</v>
          </cell>
          <cell r="B5211" t="str">
            <v>CHUMBAMENTO PONTUAL EM PASSAGEM DE TUBO COM DIÂMETRO MENOR OU IGUAL A 40 MM. AF_05/2015</v>
          </cell>
          <cell r="C5211" t="str">
            <v>COMPOSIÇÃO</v>
          </cell>
          <cell r="D5211" t="str">
            <v>UN</v>
          </cell>
          <cell r="E5211" t="str">
            <v>5,61</v>
          </cell>
          <cell r="F5211" t="str">
            <v>4,16</v>
          </cell>
          <cell r="G5211" t="str">
            <v>1,45</v>
          </cell>
          <cell r="H5211" t="str">
            <v>0,00</v>
          </cell>
          <cell r="I5211" t="str">
            <v>0,00</v>
          </cell>
          <cell r="J5211" t="str">
            <v>0,00</v>
          </cell>
          <cell r="K5211">
            <v>1.45</v>
          </cell>
          <cell r="L5211">
            <v>1.45</v>
          </cell>
          <cell r="M5211"/>
          <cell r="N5211">
            <v>91190</v>
          </cell>
        </row>
        <row r="5212">
          <cell r="A5212">
            <v>91191</v>
          </cell>
          <cell r="B5212" t="str">
            <v>CHUMBAMENTO PONTUAL EM PASSAGEM DE TUBO COM DIÂMETROS ENTRE 40 MM E 75 MM. AF_05/2015</v>
          </cell>
          <cell r="C5212" t="str">
            <v>COMPOSIÇÃO</v>
          </cell>
          <cell r="D5212" t="str">
            <v>UN</v>
          </cell>
          <cell r="E5212" t="str">
            <v>5,96</v>
          </cell>
          <cell r="F5212" t="str">
            <v>4,44</v>
          </cell>
          <cell r="G5212" t="str">
            <v>1,52</v>
          </cell>
          <cell r="H5212" t="str">
            <v>0,00</v>
          </cell>
          <cell r="I5212" t="str">
            <v>0,00</v>
          </cell>
          <cell r="J5212" t="str">
            <v>0,00</v>
          </cell>
          <cell r="K5212">
            <v>1.52</v>
          </cell>
          <cell r="L5212">
            <v>1.52</v>
          </cell>
          <cell r="M5212"/>
          <cell r="N5212">
            <v>91191</v>
          </cell>
        </row>
        <row r="5213">
          <cell r="A5213">
            <v>91192</v>
          </cell>
          <cell r="B5213" t="str">
            <v>CHUMBAMENTO PONTUAL EM PASSAGEM DE TUBO COM DIÂMETRO MAIOR QUE 75 MM. AF_05/2015</v>
          </cell>
          <cell r="C5213" t="str">
            <v>COMPOSIÇÃO</v>
          </cell>
          <cell r="D5213" t="str">
            <v>UN</v>
          </cell>
          <cell r="E5213" t="str">
            <v>6,61</v>
          </cell>
          <cell r="F5213" t="str">
            <v>4,94</v>
          </cell>
          <cell r="G5213" t="str">
            <v>1,67</v>
          </cell>
          <cell r="H5213" t="str">
            <v>0,00</v>
          </cell>
          <cell r="I5213" t="str">
            <v>0,00</v>
          </cell>
          <cell r="J5213" t="str">
            <v>0,00</v>
          </cell>
          <cell r="K5213">
            <v>1.67</v>
          </cell>
          <cell r="L5213">
            <v>1.67</v>
          </cell>
          <cell r="M5213"/>
          <cell r="N5213">
            <v>91192</v>
          </cell>
        </row>
        <row r="5214">
          <cell r="A5214">
            <v>91222</v>
          </cell>
          <cell r="B5214" t="str">
            <v>RASGO EM ALVENARIA PARA RAMAIS/ DISTRIBUIÇÃO COM DIÂMETROS MAIORES QUE 40 MM E MENORES OU IGUAIS A 75 MM. AF_05/2015</v>
          </cell>
          <cell r="C5214" t="str">
            <v>COMPOSIÇÃO</v>
          </cell>
          <cell r="D5214" t="str">
            <v>M</v>
          </cell>
          <cell r="E5214" t="str">
            <v>15,90</v>
          </cell>
          <cell r="F5214" t="str">
            <v>12,46</v>
          </cell>
          <cell r="G5214" t="str">
            <v>3,44</v>
          </cell>
          <cell r="H5214" t="str">
            <v>0,00</v>
          </cell>
          <cell r="I5214" t="str">
            <v>0,00</v>
          </cell>
          <cell r="J5214" t="str">
            <v>0,00</v>
          </cell>
          <cell r="K5214">
            <v>3.44</v>
          </cell>
          <cell r="L5214">
            <v>3.44</v>
          </cell>
          <cell r="M5214"/>
          <cell r="N5214">
            <v>91222</v>
          </cell>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2.889,00</v>
          </cell>
          <cell r="F5215" t="str">
            <v>734,57</v>
          </cell>
          <cell r="G5215" t="str">
            <v>2.154,43</v>
          </cell>
          <cell r="H5215" t="str">
            <v>0,00</v>
          </cell>
          <cell r="I5215" t="str">
            <v>0,00</v>
          </cell>
          <cell r="J5215" t="str">
            <v>0,00</v>
          </cell>
          <cell r="K5215">
            <v>2154.4299999999998</v>
          </cell>
          <cell r="L5215">
            <v>2154.4299999999998</v>
          </cell>
          <cell r="M5215"/>
          <cell r="N5215">
            <v>94480</v>
          </cell>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2.055,72</v>
          </cell>
          <cell r="F5216" t="str">
            <v>653,22</v>
          </cell>
          <cell r="G5216" t="str">
            <v>1.402,50</v>
          </cell>
          <cell r="H5216" t="str">
            <v>0,00</v>
          </cell>
          <cell r="I5216" t="str">
            <v>0,00</v>
          </cell>
          <cell r="J5216" t="str">
            <v>0,00</v>
          </cell>
          <cell r="K5216">
            <v>1402.5</v>
          </cell>
          <cell r="L5216">
            <v>1402.5</v>
          </cell>
          <cell r="M5216"/>
          <cell r="N5216">
            <v>94481</v>
          </cell>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1.627,14</v>
          </cell>
          <cell r="F5217" t="str">
            <v>594,76</v>
          </cell>
          <cell r="G5217" t="str">
            <v>1.032,38</v>
          </cell>
          <cell r="H5217" t="str">
            <v>0,00</v>
          </cell>
          <cell r="I5217" t="str">
            <v>0,00</v>
          </cell>
          <cell r="J5217" t="str">
            <v>0,00</v>
          </cell>
          <cell r="K5217">
            <v>1032.3800000000001</v>
          </cell>
          <cell r="L5217">
            <v>1032.3800000000001</v>
          </cell>
          <cell r="M5217"/>
          <cell r="N5217">
            <v>94482</v>
          </cell>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1.373,54</v>
          </cell>
          <cell r="F5218" t="str">
            <v>546,66</v>
          </cell>
          <cell r="G5218" t="str">
            <v>826,88</v>
          </cell>
          <cell r="H5218" t="str">
            <v>0,00</v>
          </cell>
          <cell r="I5218" t="str">
            <v>0,00</v>
          </cell>
          <cell r="J5218" t="str">
            <v>0,00</v>
          </cell>
          <cell r="K5218">
            <v>826.88</v>
          </cell>
          <cell r="L5218">
            <v>826.88</v>
          </cell>
          <cell r="M5218"/>
          <cell r="N5218">
            <v>94483</v>
          </cell>
        </row>
        <row r="5219">
          <cell r="A5219">
            <v>95541</v>
          </cell>
          <cell r="B5219" t="str">
            <v>FIXAÇÃO UTILIZANDO PARAFUSO E BUCHA DE NYLON, SOMENTE MÃO DE OBRA. AF_10/2016</v>
          </cell>
          <cell r="C5219" t="str">
            <v>COMPOSIÇÃO</v>
          </cell>
          <cell r="D5219" t="str">
            <v>UN</v>
          </cell>
          <cell r="E5219" t="str">
            <v>5,26</v>
          </cell>
          <cell r="F5219" t="str">
            <v>4,16</v>
          </cell>
          <cell r="G5219" t="str">
            <v>1,10</v>
          </cell>
          <cell r="H5219" t="str">
            <v>0,00</v>
          </cell>
          <cell r="I5219" t="str">
            <v>0,00</v>
          </cell>
          <cell r="J5219" t="str">
            <v>0,00</v>
          </cell>
          <cell r="K5219">
            <v>1.1000000000000001</v>
          </cell>
          <cell r="L5219">
            <v>1.1000000000000001</v>
          </cell>
          <cell r="M5219"/>
          <cell r="N5219">
            <v>95541</v>
          </cell>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29,87</v>
          </cell>
          <cell r="F5220" t="str">
            <v>3,92</v>
          </cell>
          <cell r="G5220" t="str">
            <v>25,95</v>
          </cell>
          <cell r="H5220" t="str">
            <v>0,00</v>
          </cell>
          <cell r="I5220" t="str">
            <v>0,00</v>
          </cell>
          <cell r="J5220" t="str">
            <v>0,00</v>
          </cell>
          <cell r="K5220">
            <v>25.95</v>
          </cell>
          <cell r="L5220">
            <v>25.95</v>
          </cell>
          <cell r="M5220"/>
          <cell r="N5220">
            <v>96559</v>
          </cell>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20,34</v>
          </cell>
          <cell r="F5221" t="str">
            <v>3,88</v>
          </cell>
          <cell r="G5221" t="str">
            <v>16,46</v>
          </cell>
          <cell r="H5221" t="str">
            <v>0,00</v>
          </cell>
          <cell r="I5221" t="str">
            <v>0,00</v>
          </cell>
          <cell r="J5221" t="str">
            <v>0,00</v>
          </cell>
          <cell r="K5221">
            <v>16.46</v>
          </cell>
          <cell r="L5221">
            <v>16.46</v>
          </cell>
          <cell r="M5221"/>
          <cell r="N5221">
            <v>96560</v>
          </cell>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14,77</v>
          </cell>
          <cell r="F5222" t="str">
            <v>2,15</v>
          </cell>
          <cell r="G5222" t="str">
            <v>12,62</v>
          </cell>
          <cell r="H5222" t="str">
            <v>0,00</v>
          </cell>
          <cell r="I5222" t="str">
            <v>0,00</v>
          </cell>
          <cell r="J5222" t="str">
            <v>0,00</v>
          </cell>
          <cell r="K5222">
            <v>12.62</v>
          </cell>
          <cell r="L5222">
            <v>12.62</v>
          </cell>
          <cell r="M5222"/>
          <cell r="N5222">
            <v>96561</v>
          </cell>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19,02</v>
          </cell>
          <cell r="F5223" t="str">
            <v>4,09</v>
          </cell>
          <cell r="G5223" t="str">
            <v>14,93</v>
          </cell>
          <cell r="H5223" t="str">
            <v>0,00</v>
          </cell>
          <cell r="I5223" t="str">
            <v>0,00</v>
          </cell>
          <cell r="J5223" t="str">
            <v>0,00</v>
          </cell>
          <cell r="K5223">
            <v>14.93</v>
          </cell>
          <cell r="L5223">
            <v>14.93</v>
          </cell>
          <cell r="M5223"/>
          <cell r="N5223">
            <v>96562</v>
          </cell>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23,73</v>
          </cell>
          <cell r="F5224" t="str">
            <v>4,09</v>
          </cell>
          <cell r="G5224" t="str">
            <v>19,64</v>
          </cell>
          <cell r="H5224" t="str">
            <v>0,00</v>
          </cell>
          <cell r="I5224" t="str">
            <v>0,00</v>
          </cell>
          <cell r="J5224" t="str">
            <v>0,00</v>
          </cell>
          <cell r="K5224">
            <v>19.64</v>
          </cell>
          <cell r="L5224">
            <v>19.64</v>
          </cell>
          <cell r="M5224"/>
          <cell r="N5224">
            <v>96563</v>
          </cell>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1.620,35</v>
          </cell>
          <cell r="F5225" t="str">
            <v>621,29</v>
          </cell>
          <cell r="G5225" t="str">
            <v>988,56</v>
          </cell>
          <cell r="H5225" t="str">
            <v>9,66</v>
          </cell>
          <cell r="I5225" t="str">
            <v>0,00</v>
          </cell>
          <cell r="J5225" t="str">
            <v>0,84</v>
          </cell>
          <cell r="K5225">
            <v>999.06</v>
          </cell>
          <cell r="L5225">
            <v>999.06</v>
          </cell>
          <cell r="M5225"/>
          <cell r="N5225">
            <v>101802</v>
          </cell>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1.046,11</v>
          </cell>
          <cell r="F5226" t="str">
            <v>431,49</v>
          </cell>
          <cell r="G5226" t="str">
            <v>608,16</v>
          </cell>
          <cell r="H5226" t="str">
            <v>5,87</v>
          </cell>
          <cell r="I5226" t="str">
            <v>0,00</v>
          </cell>
          <cell r="J5226" t="str">
            <v>0,59</v>
          </cell>
          <cell r="K5226">
            <v>614.62</v>
          </cell>
          <cell r="L5226">
            <v>614.62</v>
          </cell>
          <cell r="M5226"/>
          <cell r="N5226">
            <v>101803</v>
          </cell>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1.309,15</v>
          </cell>
          <cell r="F5227" t="str">
            <v>509,89</v>
          </cell>
          <cell r="G5227" t="str">
            <v>790,67</v>
          </cell>
          <cell r="H5227" t="str">
            <v>7,93</v>
          </cell>
          <cell r="I5227" t="str">
            <v>0,00</v>
          </cell>
          <cell r="J5227" t="str">
            <v>0,66</v>
          </cell>
          <cell r="K5227">
            <v>799.26</v>
          </cell>
          <cell r="L5227">
            <v>799.25999999999988</v>
          </cell>
          <cell r="M5227"/>
          <cell r="N5227">
            <v>101804</v>
          </cell>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1.669,08</v>
          </cell>
          <cell r="F5228" t="str">
            <v>651,22</v>
          </cell>
          <cell r="G5228" t="str">
            <v>1.006,94</v>
          </cell>
          <cell r="H5228" t="str">
            <v>10,00</v>
          </cell>
          <cell r="I5228" t="str">
            <v>0,00</v>
          </cell>
          <cell r="J5228" t="str">
            <v>0,92</v>
          </cell>
          <cell r="K5228">
            <v>1017.86</v>
          </cell>
          <cell r="L5228">
            <v>1017.86</v>
          </cell>
          <cell r="M5228"/>
          <cell r="N5228">
            <v>101805</v>
          </cell>
        </row>
        <row r="5229">
          <cell r="A5229">
            <v>102111</v>
          </cell>
          <cell r="B5229" t="str">
            <v>BOMBA CENTRÍFUGA, MONOFÁSICA, 0,5 CV OU 0,49 HP, HM 6 A 20 M, Q 1,2 A 8,3 M3/H - FORNECIMENTO E INSTALAÇÃO. AF_12/2020</v>
          </cell>
          <cell r="C5229" t="str">
            <v>COMPOSIÇÃO</v>
          </cell>
          <cell r="D5229" t="str">
            <v>UN</v>
          </cell>
          <cell r="E5229" t="str">
            <v>1.055,28</v>
          </cell>
          <cell r="F5229" t="str">
            <v>110,22</v>
          </cell>
          <cell r="G5229" t="str">
            <v>39,82</v>
          </cell>
          <cell r="H5229" t="str">
            <v>905,24</v>
          </cell>
          <cell r="I5229" t="str">
            <v>0,00</v>
          </cell>
          <cell r="J5229" t="str">
            <v>0,00</v>
          </cell>
          <cell r="K5229">
            <v>945.06000000000006</v>
          </cell>
          <cell r="L5229">
            <v>945.06000000000006</v>
          </cell>
          <cell r="M5229"/>
          <cell r="N5229">
            <v>102111</v>
          </cell>
        </row>
        <row r="5230">
          <cell r="A5230">
            <v>102112</v>
          </cell>
          <cell r="B5230" t="str">
            <v>BOMBA CENTRÍFUGA, MONOFÁSICA, 0,5 CV OU 0,49 HP, HM 6 A 20 M, Q 1,2 A 8,3 M3/H (NÃO INCLUI O FORNECIMENTO DA BOMBA). AF_12/2020</v>
          </cell>
          <cell r="C5230" t="str">
            <v>COMPOSIÇÃO</v>
          </cell>
          <cell r="D5230" t="str">
            <v>UN</v>
          </cell>
          <cell r="E5230" t="str">
            <v>150,16</v>
          </cell>
          <cell r="F5230" t="str">
            <v>110,31</v>
          </cell>
          <cell r="G5230" t="str">
            <v>39,85</v>
          </cell>
          <cell r="H5230" t="str">
            <v>0,00</v>
          </cell>
          <cell r="I5230" t="str">
            <v>0,00</v>
          </cell>
          <cell r="J5230" t="str">
            <v>0,00</v>
          </cell>
          <cell r="K5230">
            <v>39.85</v>
          </cell>
          <cell r="L5230">
            <v>39.85</v>
          </cell>
          <cell r="M5230"/>
          <cell r="N5230">
            <v>102112</v>
          </cell>
        </row>
        <row r="5231">
          <cell r="A5231">
            <v>102113</v>
          </cell>
          <cell r="B5231" t="str">
            <v>BOMBA CENTRÍFUGA, TRIFÁSICA, 1 CV OU 0,99 HP, HM 14 A 40 M, Q 0,6 A 8,4 M3/H - FORNECIMENTO E INSTALAÇÃO. AF_12/2020</v>
          </cell>
          <cell r="C5231" t="str">
            <v>COMPOSIÇÃO</v>
          </cell>
          <cell r="D5231" t="str">
            <v>UN</v>
          </cell>
          <cell r="E5231" t="str">
            <v>1.679,78</v>
          </cell>
          <cell r="F5231" t="str">
            <v>113,20</v>
          </cell>
          <cell r="G5231" t="str">
            <v>40,70</v>
          </cell>
          <cell r="H5231" t="str">
            <v>1.525,88</v>
          </cell>
          <cell r="I5231" t="str">
            <v>0,00</v>
          </cell>
          <cell r="J5231" t="str">
            <v>0,00</v>
          </cell>
          <cell r="K5231">
            <v>1566.5800000000002</v>
          </cell>
          <cell r="L5231">
            <v>1566.5800000000002</v>
          </cell>
          <cell r="M5231"/>
          <cell r="N5231">
            <v>102113</v>
          </cell>
        </row>
        <row r="5232">
          <cell r="A5232">
            <v>102114</v>
          </cell>
          <cell r="B5232" t="str">
            <v>BOMBA CENTRÍFUGA, TRIFÁSICA, 1 CV OU 0,99 HP, HM 14 A 40 M, Q 0,6 A 8,4 M3/H (NÃO INCLUI O FORNECIMENTO DA BOMBA). AF_12/2020</v>
          </cell>
          <cell r="C5232" t="str">
            <v>COMPOSIÇÃO</v>
          </cell>
          <cell r="D5232" t="str">
            <v>UN</v>
          </cell>
          <cell r="E5232" t="str">
            <v>154,05</v>
          </cell>
          <cell r="F5232" t="str">
            <v>113,31</v>
          </cell>
          <cell r="G5232" t="str">
            <v>40,74</v>
          </cell>
          <cell r="H5232" t="str">
            <v>0,00</v>
          </cell>
          <cell r="I5232" t="str">
            <v>0,00</v>
          </cell>
          <cell r="J5232" t="str">
            <v>0,00</v>
          </cell>
          <cell r="K5232">
            <v>40.74</v>
          </cell>
          <cell r="L5232">
            <v>40.74</v>
          </cell>
          <cell r="M5232"/>
          <cell r="N5232">
            <v>102114</v>
          </cell>
        </row>
        <row r="5233">
          <cell r="A5233">
            <v>102115</v>
          </cell>
          <cell r="B5233" t="str">
            <v>BOMBA CENTRÍFUGA, TRIFÁSICA, 1,5 CV OU 1,48 HP, HM 10 A 70 M, Q 1,8 A 5,3 M3/H - FORNECIMENTO E INSTALAÇÃO. AF_12/2020</v>
          </cell>
          <cell r="C5233" t="str">
            <v>COMPOSIÇÃO</v>
          </cell>
          <cell r="D5233" t="str">
            <v>UN</v>
          </cell>
          <cell r="E5233" t="str">
            <v>2.931,60</v>
          </cell>
          <cell r="F5233" t="str">
            <v>161,93</v>
          </cell>
          <cell r="G5233" t="str">
            <v>55,36</v>
          </cell>
          <cell r="H5233" t="str">
            <v>2.714,31</v>
          </cell>
          <cell r="I5233" t="str">
            <v>0,00</v>
          </cell>
          <cell r="J5233" t="str">
            <v>0,00</v>
          </cell>
          <cell r="K5233">
            <v>2769.67</v>
          </cell>
          <cell r="L5233">
            <v>2769.67</v>
          </cell>
          <cell r="M5233"/>
          <cell r="N5233">
            <v>102115</v>
          </cell>
        </row>
        <row r="5234">
          <cell r="A5234">
            <v>102116</v>
          </cell>
          <cell r="B5234" t="str">
            <v>BOMBA CENTRÍFUGA, TRIFÁSICA, 1,5 CV OU 1,48 HP, HM 10 A 24 M, Q 6,1 A 21,9 M3/H - FORNECIMENTO E INSTALAÇÃO. AF_12/2020</v>
          </cell>
          <cell r="C5234" t="str">
            <v>COMPOSIÇÃO</v>
          </cell>
          <cell r="D5234" t="str">
            <v>UN</v>
          </cell>
          <cell r="E5234" t="str">
            <v>1.794,35</v>
          </cell>
          <cell r="F5234" t="str">
            <v>116,83</v>
          </cell>
          <cell r="G5234" t="str">
            <v>41,78</v>
          </cell>
          <cell r="H5234" t="str">
            <v>1.635,74</v>
          </cell>
          <cell r="I5234" t="str">
            <v>0,00</v>
          </cell>
          <cell r="J5234" t="str">
            <v>0,00</v>
          </cell>
          <cell r="K5234">
            <v>1677.52</v>
          </cell>
          <cell r="L5234">
            <v>1677.52</v>
          </cell>
          <cell r="M5234"/>
          <cell r="N5234">
            <v>102116</v>
          </cell>
        </row>
        <row r="5235">
          <cell r="A5235">
            <v>102117</v>
          </cell>
          <cell r="B5235" t="str">
            <v>BOMBA CENTRÍFUGA, TRIFÁSICA, 1,5 CV OU 1,48 HP (NÃO INCLUI O FORNECIMENTO DA BOMBA). AF_12/2020</v>
          </cell>
          <cell r="C5235" t="str">
            <v>COMPOSIÇÃO</v>
          </cell>
          <cell r="D5235" t="str">
            <v>UN</v>
          </cell>
          <cell r="E5235" t="str">
            <v>158,77</v>
          </cell>
          <cell r="F5235" t="str">
            <v>116,95</v>
          </cell>
          <cell r="G5235" t="str">
            <v>41,82</v>
          </cell>
          <cell r="H5235" t="str">
            <v>0,00</v>
          </cell>
          <cell r="I5235" t="str">
            <v>0,00</v>
          </cell>
          <cell r="J5235" t="str">
            <v>0,00</v>
          </cell>
          <cell r="K5235">
            <v>41.82</v>
          </cell>
          <cell r="L5235">
            <v>41.82</v>
          </cell>
          <cell r="M5235"/>
          <cell r="N5235">
            <v>102117</v>
          </cell>
        </row>
        <row r="5236">
          <cell r="A5236">
            <v>102118</v>
          </cell>
          <cell r="B5236" t="str">
            <v>BOMBA CENTRÍFUGA, TRIFÁSICA, 3 CV OU 2,96 HP, HM 34 A 40 M, Q 8,6 A 14,8 M3/H - FORNECIMENTO E INSTALAÇÃO. AF_12/2020</v>
          </cell>
          <cell r="C5236" t="str">
            <v>COMPOSIÇÃO</v>
          </cell>
          <cell r="D5236" t="str">
            <v>UN</v>
          </cell>
          <cell r="E5236" t="str">
            <v>2.444,98</v>
          </cell>
          <cell r="F5236" t="str">
            <v>119,95</v>
          </cell>
          <cell r="G5236" t="str">
            <v>42,74</v>
          </cell>
          <cell r="H5236" t="str">
            <v>2.282,29</v>
          </cell>
          <cell r="I5236" t="str">
            <v>0,00</v>
          </cell>
          <cell r="J5236" t="str">
            <v>0,00</v>
          </cell>
          <cell r="K5236">
            <v>2325.0299999999997</v>
          </cell>
          <cell r="L5236">
            <v>2325.0299999999997</v>
          </cell>
          <cell r="M5236"/>
          <cell r="N5236">
            <v>102118</v>
          </cell>
        </row>
        <row r="5237">
          <cell r="A5237">
            <v>102119</v>
          </cell>
          <cell r="B5237" t="str">
            <v>BOMBA CENTRÍFUGA, TRIFÁSICA, 3 CV OU 2,96 HP, HM 34 A 40 M, Q 8,6 A 14,8 M3/H (NÃO INCLUI O FORNECIMENTO DA BOMBA). AF_12/2020</v>
          </cell>
          <cell r="C5237" t="str">
            <v>COMPOSIÇÃO</v>
          </cell>
          <cell r="D5237" t="str">
            <v>UN</v>
          </cell>
          <cell r="E5237" t="str">
            <v>162,83</v>
          </cell>
          <cell r="F5237" t="str">
            <v>120,06</v>
          </cell>
          <cell r="G5237" t="str">
            <v>42,77</v>
          </cell>
          <cell r="H5237" t="str">
            <v>0,00</v>
          </cell>
          <cell r="I5237" t="str">
            <v>0,00</v>
          </cell>
          <cell r="J5237" t="str">
            <v>0,00</v>
          </cell>
          <cell r="K5237">
            <v>42.77</v>
          </cell>
          <cell r="L5237">
            <v>42.77</v>
          </cell>
          <cell r="M5237"/>
          <cell r="N5237">
            <v>102119</v>
          </cell>
        </row>
        <row r="5238">
          <cell r="A5238">
            <v>102121</v>
          </cell>
          <cell r="B5238" t="str">
            <v>MOTO BOMBA HORIZONTAL ATÉ 10 CV, HM 75 A 80 M, Q 25,4 A 48 (NÃO INCLUI O FORNECIMENTO DA BOMBA). AF_12/2020</v>
          </cell>
          <cell r="C5238" t="str">
            <v>COMPOSIÇÃO</v>
          </cell>
          <cell r="D5238" t="str">
            <v>UN</v>
          </cell>
          <cell r="E5238" t="str">
            <v>205,31</v>
          </cell>
          <cell r="F5238" t="str">
            <v>152,72</v>
          </cell>
          <cell r="G5238" t="str">
            <v>52,59</v>
          </cell>
          <cell r="H5238" t="str">
            <v>0,00</v>
          </cell>
          <cell r="I5238" t="str">
            <v>0,00</v>
          </cell>
          <cell r="J5238" t="str">
            <v>0,00</v>
          </cell>
          <cell r="K5238">
            <v>52.59</v>
          </cell>
          <cell r="L5238">
            <v>52.59</v>
          </cell>
          <cell r="M5238"/>
          <cell r="N5238">
            <v>102121</v>
          </cell>
        </row>
        <row r="5239">
          <cell r="A5239">
            <v>102122</v>
          </cell>
          <cell r="B5239" t="str">
            <v>BOMBA CENTRÍFUGA, TRIFÁSICA, 10 CV OU 9,86 HP, HM 85 A 140 M, Q 4,2 A 14,9 M3/H - FORNECIMENTO E INSTALAÇÃO. AF_12/2020</v>
          </cell>
          <cell r="C5239" t="str">
            <v>COMPOSIÇÃO</v>
          </cell>
          <cell r="D5239" t="str">
            <v>UN</v>
          </cell>
          <cell r="E5239" t="str">
            <v>8.266,21</v>
          </cell>
          <cell r="F5239" t="str">
            <v>161,93</v>
          </cell>
          <cell r="G5239" t="str">
            <v>55,36</v>
          </cell>
          <cell r="H5239" t="str">
            <v>8.048,92</v>
          </cell>
          <cell r="I5239" t="str">
            <v>0,00</v>
          </cell>
          <cell r="J5239" t="str">
            <v>0,00</v>
          </cell>
          <cell r="K5239">
            <v>8104.28</v>
          </cell>
          <cell r="L5239">
            <v>8104.28</v>
          </cell>
          <cell r="M5239"/>
          <cell r="N5239">
            <v>102122</v>
          </cell>
        </row>
        <row r="5240">
          <cell r="A5240">
            <v>102123</v>
          </cell>
          <cell r="B5240" t="str">
            <v>BOMBA CENTRÍFUGA, TRIFÁSICA, 10 CV OU 9,86 HP, HM 85 A 140 M, Q 4,2 A 14,9 M3/H (NÃO INCLUI O FORNECIMENTO DA BOMBA). AF_12/2020</v>
          </cell>
          <cell r="C5240" t="str">
            <v>COMPOSIÇÃO</v>
          </cell>
          <cell r="D5240" t="str">
            <v>UN</v>
          </cell>
          <cell r="E5240" t="str">
            <v>217,41</v>
          </cell>
          <cell r="F5240" t="str">
            <v>162,02</v>
          </cell>
          <cell r="G5240" t="str">
            <v>55,39</v>
          </cell>
          <cell r="H5240" t="str">
            <v>0,00</v>
          </cell>
          <cell r="I5240" t="str">
            <v>0,00</v>
          </cell>
          <cell r="J5240" t="str">
            <v>0,00</v>
          </cell>
          <cell r="K5240">
            <v>55.39</v>
          </cell>
          <cell r="L5240">
            <v>55.39</v>
          </cell>
          <cell r="M5240"/>
          <cell r="N5240">
            <v>102123</v>
          </cell>
        </row>
        <row r="5241">
          <cell r="A5241">
            <v>102136</v>
          </cell>
          <cell r="B5241" t="str">
            <v>INSTALAÇÃO DE QUADRO ELÉTRICO PARA BOMBAS TRIFÁSICAS ATÉ 25 CV (NÃO INCLUI O FORNECIMENTO DO QUADRO). AF_12/2020</v>
          </cell>
          <cell r="C5241" t="str">
            <v>COMPOSIÇÃO</v>
          </cell>
          <cell r="D5241" t="str">
            <v>UN</v>
          </cell>
          <cell r="E5241" t="str">
            <v>76,39</v>
          </cell>
          <cell r="F5241" t="str">
            <v>56,58</v>
          </cell>
          <cell r="G5241" t="str">
            <v>19,81</v>
          </cell>
          <cell r="H5241" t="str">
            <v>0,00</v>
          </cell>
          <cell r="I5241" t="str">
            <v>0,00</v>
          </cell>
          <cell r="J5241" t="str">
            <v>0,00</v>
          </cell>
          <cell r="K5241">
            <v>19.809999999999999</v>
          </cell>
          <cell r="L5241">
            <v>19.809999999999999</v>
          </cell>
          <cell r="M5241"/>
          <cell r="N5241">
            <v>102136</v>
          </cell>
        </row>
        <row r="5242">
          <cell r="A5242">
            <v>102137</v>
          </cell>
          <cell r="B5242" t="str">
            <v>CHAVE DE BOIA AUTOMÁTICA SUPERIOR/INFERIOR 15A/250V - FORNECIMENTO E INSTALAÇÃO. AF_12/2020</v>
          </cell>
          <cell r="C5242" t="str">
            <v>COMPOSIÇÃO</v>
          </cell>
          <cell r="D5242" t="str">
            <v>UN</v>
          </cell>
          <cell r="E5242" t="str">
            <v>72,06</v>
          </cell>
          <cell r="F5242" t="str">
            <v>25,50</v>
          </cell>
          <cell r="G5242" t="str">
            <v>46,56</v>
          </cell>
          <cell r="H5242" t="str">
            <v>0,00</v>
          </cell>
          <cell r="I5242" t="str">
            <v>0,00</v>
          </cell>
          <cell r="J5242" t="str">
            <v>0,00</v>
          </cell>
          <cell r="K5242">
            <v>46.56</v>
          </cell>
          <cell r="L5242">
            <v>46.56</v>
          </cell>
          <cell r="M5242"/>
          <cell r="N5242">
            <v>102137</v>
          </cell>
        </row>
        <row r="5243">
          <cell r="A5243">
            <v>102138</v>
          </cell>
          <cell r="B5243" t="str">
            <v>MOTO BOMBA HORIZONTAL DE 12,5 A 25 CV, HM 140 M (NÃO INCLUI O FORNECIMENTO DA BOMBA). AF_12/2020</v>
          </cell>
          <cell r="C5243" t="str">
            <v>COMPOSIÇÃO</v>
          </cell>
          <cell r="D5243" t="str">
            <v>UN</v>
          </cell>
          <cell r="E5243" t="str">
            <v>237,11</v>
          </cell>
          <cell r="F5243" t="str">
            <v>177,21</v>
          </cell>
          <cell r="G5243" t="str">
            <v>59,90</v>
          </cell>
          <cell r="H5243" t="str">
            <v>0,00</v>
          </cell>
          <cell r="I5243" t="str">
            <v>0,00</v>
          </cell>
          <cell r="J5243" t="str">
            <v>0,00</v>
          </cell>
          <cell r="K5243">
            <v>59.9</v>
          </cell>
          <cell r="L5243">
            <v>59.9</v>
          </cell>
          <cell r="M5243"/>
          <cell r="N5243">
            <v>102138</v>
          </cell>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3.486,79</v>
          </cell>
          <cell r="F5244" t="str">
            <v>93,65</v>
          </cell>
          <cell r="G5244" t="str">
            <v>28,08</v>
          </cell>
          <cell r="H5244" t="str">
            <v>3.365,06</v>
          </cell>
          <cell r="I5244" t="str">
            <v>0,00</v>
          </cell>
          <cell r="J5244" t="str">
            <v>0,00</v>
          </cell>
          <cell r="K5244">
            <v>3393.14</v>
          </cell>
          <cell r="L5244">
            <v>3393.14</v>
          </cell>
          <cell r="M5244"/>
          <cell r="N5244">
            <v>103517</v>
          </cell>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10,39</v>
          </cell>
          <cell r="F5245" t="str">
            <v>3,97</v>
          </cell>
          <cell r="G5245" t="str">
            <v>4,48</v>
          </cell>
          <cell r="H5245" t="str">
            <v>1,94</v>
          </cell>
          <cell r="I5245" t="str">
            <v>0,00</v>
          </cell>
          <cell r="J5245" t="str">
            <v>0,00</v>
          </cell>
          <cell r="K5245">
            <v>6.42</v>
          </cell>
          <cell r="L5245">
            <v>6.42</v>
          </cell>
          <cell r="M5245"/>
          <cell r="N5245">
            <v>103519</v>
          </cell>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5.737,61</v>
          </cell>
          <cell r="F5246" t="str">
            <v>25,72</v>
          </cell>
          <cell r="G5246" t="str">
            <v>7,66</v>
          </cell>
          <cell r="H5246" t="str">
            <v>5.704,23</v>
          </cell>
          <cell r="I5246" t="str">
            <v>0,00</v>
          </cell>
          <cell r="J5246" t="str">
            <v>0,00</v>
          </cell>
          <cell r="K5246">
            <v>5711.8899999999994</v>
          </cell>
          <cell r="L5246">
            <v>5711.8899999999994</v>
          </cell>
          <cell r="M5246"/>
          <cell r="N5246">
            <v>103520</v>
          </cell>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7.618,62</v>
          </cell>
          <cell r="F5247" t="str">
            <v>36,99</v>
          </cell>
          <cell r="G5247" t="str">
            <v>11,06</v>
          </cell>
          <cell r="H5247" t="str">
            <v>7.570,57</v>
          </cell>
          <cell r="I5247" t="str">
            <v>0,00</v>
          </cell>
          <cell r="J5247" t="str">
            <v>0,00</v>
          </cell>
          <cell r="K5247">
            <v>7581.63</v>
          </cell>
          <cell r="L5247">
            <v>7581.63</v>
          </cell>
          <cell r="M5247"/>
          <cell r="N5247">
            <v>103521</v>
          </cell>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7.616,86</v>
          </cell>
          <cell r="F5248" t="str">
            <v>153,85</v>
          </cell>
          <cell r="G5248" t="str">
            <v>45,64</v>
          </cell>
          <cell r="H5248" t="str">
            <v>7.415,01</v>
          </cell>
          <cell r="I5248" t="str">
            <v>0,00</v>
          </cell>
          <cell r="J5248" t="str">
            <v>2,36</v>
          </cell>
          <cell r="K5248">
            <v>7463.01</v>
          </cell>
          <cell r="L5248">
            <v>7463.01</v>
          </cell>
          <cell r="M5248"/>
          <cell r="N5248">
            <v>103522</v>
          </cell>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11.492,79</v>
          </cell>
          <cell r="F5249" t="str">
            <v>160,99</v>
          </cell>
          <cell r="G5249" t="str">
            <v>47,80</v>
          </cell>
          <cell r="H5249" t="str">
            <v>11.281,64</v>
          </cell>
          <cell r="I5249" t="str">
            <v>0,00</v>
          </cell>
          <cell r="J5249" t="str">
            <v>2,36</v>
          </cell>
          <cell r="K5249">
            <v>11331.8</v>
          </cell>
          <cell r="L5249">
            <v>11331.8</v>
          </cell>
          <cell r="M5249"/>
          <cell r="N5249">
            <v>103523</v>
          </cell>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1.322,09</v>
          </cell>
          <cell r="F5250" t="str">
            <v>514,67</v>
          </cell>
          <cell r="G5250" t="str">
            <v>803,22</v>
          </cell>
          <cell r="H5250" t="str">
            <v>4,20</v>
          </cell>
          <cell r="I5250" t="str">
            <v>0,00</v>
          </cell>
          <cell r="J5250" t="str">
            <v>0,00</v>
          </cell>
          <cell r="K5250">
            <v>807.42000000000007</v>
          </cell>
          <cell r="L5250">
            <v>807.42000000000007</v>
          </cell>
          <cell r="M5250"/>
          <cell r="N5250">
            <v>93350</v>
          </cell>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1.081,90</v>
          </cell>
          <cell r="F5251" t="str">
            <v>411,20</v>
          </cell>
          <cell r="G5251" t="str">
            <v>667,42</v>
          </cell>
          <cell r="H5251" t="str">
            <v>3,28</v>
          </cell>
          <cell r="I5251" t="str">
            <v>0,00</v>
          </cell>
          <cell r="J5251" t="str">
            <v>0,00</v>
          </cell>
          <cell r="K5251">
            <v>670.69999999999993</v>
          </cell>
          <cell r="L5251">
            <v>670.69999999999993</v>
          </cell>
          <cell r="M5251"/>
          <cell r="N5251">
            <v>93351</v>
          </cell>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843,68</v>
          </cell>
          <cell r="F5252" t="str">
            <v>310,15</v>
          </cell>
          <cell r="G5252" t="str">
            <v>531,11</v>
          </cell>
          <cell r="H5252" t="str">
            <v>2,42</v>
          </cell>
          <cell r="I5252" t="str">
            <v>0,00</v>
          </cell>
          <cell r="J5252" t="str">
            <v>0,00</v>
          </cell>
          <cell r="K5252">
            <v>533.53</v>
          </cell>
          <cell r="L5252">
            <v>533.53</v>
          </cell>
          <cell r="M5252"/>
          <cell r="N5252">
            <v>93352</v>
          </cell>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610,38</v>
          </cell>
          <cell r="F5253" t="str">
            <v>211,56</v>
          </cell>
          <cell r="G5253" t="str">
            <v>397,28</v>
          </cell>
          <cell r="H5253" t="str">
            <v>1,54</v>
          </cell>
          <cell r="I5253" t="str">
            <v>0,00</v>
          </cell>
          <cell r="J5253" t="str">
            <v>0,00</v>
          </cell>
          <cell r="K5253">
            <v>398.82</v>
          </cell>
          <cell r="L5253">
            <v>398.82</v>
          </cell>
          <cell r="M5253"/>
          <cell r="N5253">
            <v>93353</v>
          </cell>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892,19</v>
          </cell>
          <cell r="F5254" t="str">
            <v>162,15</v>
          </cell>
          <cell r="G5254" t="str">
            <v>687,23</v>
          </cell>
          <cell r="H5254" t="str">
            <v>42,81</v>
          </cell>
          <cell r="I5254" t="str">
            <v>0,00</v>
          </cell>
          <cell r="J5254" t="str">
            <v>0,00</v>
          </cell>
          <cell r="K5254">
            <v>730.04</v>
          </cell>
          <cell r="L5254">
            <v>730.04</v>
          </cell>
          <cell r="M5254"/>
          <cell r="N5254">
            <v>93354</v>
          </cell>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743,05</v>
          </cell>
          <cell r="F5255" t="str">
            <v>133,24</v>
          </cell>
          <cell r="G5255" t="str">
            <v>576,01</v>
          </cell>
          <cell r="H5255" t="str">
            <v>33,80</v>
          </cell>
          <cell r="I5255" t="str">
            <v>0,00</v>
          </cell>
          <cell r="J5255" t="str">
            <v>0,00</v>
          </cell>
          <cell r="K5255">
            <v>609.80999999999995</v>
          </cell>
          <cell r="L5255">
            <v>609.80999999999995</v>
          </cell>
          <cell r="M5255"/>
          <cell r="N5255">
            <v>93355</v>
          </cell>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593,36</v>
          </cell>
          <cell r="F5256" t="str">
            <v>104,72</v>
          </cell>
          <cell r="G5256" t="str">
            <v>463,61</v>
          </cell>
          <cell r="H5256" t="str">
            <v>25,03</v>
          </cell>
          <cell r="I5256" t="str">
            <v>0,00</v>
          </cell>
          <cell r="J5256" t="str">
            <v>0,00</v>
          </cell>
          <cell r="K5256">
            <v>488.64</v>
          </cell>
          <cell r="L5256">
            <v>488.64</v>
          </cell>
          <cell r="M5256"/>
          <cell r="N5256">
            <v>93356</v>
          </cell>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446,04</v>
          </cell>
          <cell r="F5257" t="str">
            <v>76,63</v>
          </cell>
          <cell r="G5257" t="str">
            <v>353,01</v>
          </cell>
          <cell r="H5257" t="str">
            <v>16,40</v>
          </cell>
          <cell r="I5257" t="str">
            <v>0,00</v>
          </cell>
          <cell r="J5257" t="str">
            <v>0,00</v>
          </cell>
          <cell r="K5257">
            <v>369.40999999999997</v>
          </cell>
          <cell r="L5257">
            <v>369.40999999999997</v>
          </cell>
          <cell r="M5257"/>
          <cell r="N5257">
            <v>93357</v>
          </cell>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107,85</v>
          </cell>
          <cell r="F5258" t="str">
            <v>54,94</v>
          </cell>
          <cell r="G5258" t="str">
            <v>33,29</v>
          </cell>
          <cell r="H5258" t="str">
            <v>19,62</v>
          </cell>
          <cell r="I5258" t="str">
            <v>0,00</v>
          </cell>
          <cell r="J5258" t="str">
            <v>0,00</v>
          </cell>
          <cell r="K5258">
            <v>52.91</v>
          </cell>
          <cell r="L5258">
            <v>52.91</v>
          </cell>
          <cell r="M5258"/>
          <cell r="N5258">
            <v>96520</v>
          </cell>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46,20</v>
          </cell>
          <cell r="F5259" t="str">
            <v>15,72</v>
          </cell>
          <cell r="G5259" t="str">
            <v>16,10</v>
          </cell>
          <cell r="H5259" t="str">
            <v>14,38</v>
          </cell>
          <cell r="I5259" t="str">
            <v>0,00</v>
          </cell>
          <cell r="J5259" t="str">
            <v>0,00</v>
          </cell>
          <cell r="K5259">
            <v>30.480000000000004</v>
          </cell>
          <cell r="L5259">
            <v>30.480000000000004</v>
          </cell>
          <cell r="M5259"/>
          <cell r="N5259">
            <v>96521</v>
          </cell>
        </row>
        <row r="5260">
          <cell r="A5260">
            <v>96522</v>
          </cell>
          <cell r="B5260" t="str">
            <v>ESCAVAÇÃO MANUAL PARA BLOCO DE COROAMENTO OU SAPATA (SEM ESCAVAÇÃO PARA COLOCAÇÃO DE FÔRMAS). AF_06/2017</v>
          </cell>
          <cell r="C5260" t="str">
            <v>COMPOSIÇÃO</v>
          </cell>
          <cell r="D5260" t="str">
            <v>M3</v>
          </cell>
          <cell r="E5260" t="str">
            <v>168,36</v>
          </cell>
          <cell r="F5260" t="str">
            <v>124,65</v>
          </cell>
          <cell r="G5260" t="str">
            <v>43,71</v>
          </cell>
          <cell r="H5260" t="str">
            <v>0,00</v>
          </cell>
          <cell r="I5260" t="str">
            <v>0,00</v>
          </cell>
          <cell r="J5260" t="str">
            <v>0,00</v>
          </cell>
          <cell r="K5260">
            <v>43.71</v>
          </cell>
          <cell r="L5260">
            <v>43.71</v>
          </cell>
          <cell r="M5260"/>
          <cell r="N5260">
            <v>96522</v>
          </cell>
        </row>
        <row r="5261">
          <cell r="A5261">
            <v>96523</v>
          </cell>
          <cell r="B5261" t="str">
            <v>ESCAVAÇÃO MANUAL PARA BLOCO DE COROAMENTO OU SAPATA (INCLUINDO ESCAVAÇÃO PARA COLOCAÇÃO DE FÔRMAS). AF_06/2017</v>
          </cell>
          <cell r="C5261" t="str">
            <v>COMPOSIÇÃO</v>
          </cell>
          <cell r="D5261" t="str">
            <v>M3</v>
          </cell>
          <cell r="E5261" t="str">
            <v>108,34</v>
          </cell>
          <cell r="F5261" t="str">
            <v>79,91</v>
          </cell>
          <cell r="G5261" t="str">
            <v>28,43</v>
          </cell>
          <cell r="H5261" t="str">
            <v>0,00</v>
          </cell>
          <cell r="I5261" t="str">
            <v>0,00</v>
          </cell>
          <cell r="J5261" t="str">
            <v>0,00</v>
          </cell>
          <cell r="K5261">
            <v>28.43</v>
          </cell>
          <cell r="L5261">
            <v>28.43</v>
          </cell>
          <cell r="M5261"/>
          <cell r="N5261">
            <v>96523</v>
          </cell>
        </row>
        <row r="5262">
          <cell r="A5262">
            <v>96524</v>
          </cell>
          <cell r="B5262" t="str">
            <v>ESCAVAÇÃO MECANIZADA PARA VIGA BALDRAME COM MINI-ESCAVADEIRA (SEM ESCAVAÇÃO PARA COLOCAÇÃO DE FÔRMAS). AF_06/2017</v>
          </cell>
          <cell r="C5262" t="str">
            <v>COMPOSIÇÃO</v>
          </cell>
          <cell r="D5262" t="str">
            <v>M3</v>
          </cell>
          <cell r="E5262" t="str">
            <v>196,06</v>
          </cell>
          <cell r="F5262" t="str">
            <v>126,12</v>
          </cell>
          <cell r="G5262" t="str">
            <v>48,16</v>
          </cell>
          <cell r="H5262" t="str">
            <v>21,78</v>
          </cell>
          <cell r="I5262" t="str">
            <v>0,00</v>
          </cell>
          <cell r="J5262" t="str">
            <v>0,00</v>
          </cell>
          <cell r="K5262">
            <v>69.94</v>
          </cell>
          <cell r="L5262">
            <v>69.94</v>
          </cell>
          <cell r="M5262"/>
          <cell r="N5262">
            <v>96524</v>
          </cell>
        </row>
        <row r="5263">
          <cell r="A5263">
            <v>96525</v>
          </cell>
          <cell r="B5263" t="str">
            <v>ESCAVAÇÃO MECANIZADA PARA VIGA BALDRAME COM MINI-ESCAVADEIRA (INCLUINDO ESCAVAÇÃO PARA COLOCAÇÃO DE FÔRMAS). AF_06/2017</v>
          </cell>
          <cell r="C5263" t="str">
            <v>COMPOSIÇÃO</v>
          </cell>
          <cell r="D5263" t="str">
            <v>M3</v>
          </cell>
          <cell r="E5263" t="str">
            <v>41,75</v>
          </cell>
          <cell r="F5263" t="str">
            <v>15,26</v>
          </cell>
          <cell r="G5263" t="str">
            <v>9,49</v>
          </cell>
          <cell r="H5263" t="str">
            <v>17,00</v>
          </cell>
          <cell r="I5263" t="str">
            <v>0,00</v>
          </cell>
          <cell r="J5263" t="str">
            <v>0,00</v>
          </cell>
          <cell r="K5263">
            <v>26.490000000000002</v>
          </cell>
          <cell r="L5263">
            <v>26.490000000000002</v>
          </cell>
          <cell r="M5263"/>
          <cell r="N5263">
            <v>96525</v>
          </cell>
        </row>
        <row r="5264">
          <cell r="A5264">
            <v>96526</v>
          </cell>
          <cell r="B5264" t="str">
            <v>ESCAVAÇÃO MANUAL DE VALA PARA VIGA BALDRAME (SEM ESCAVAÇÃO PARA COLOCAÇÃO DE FÔRMAS). AF_06/2017</v>
          </cell>
          <cell r="C5264" t="str">
            <v>COMPOSIÇÃO</v>
          </cell>
          <cell r="D5264" t="str">
            <v>M3</v>
          </cell>
          <cell r="E5264" t="str">
            <v>338,98</v>
          </cell>
          <cell r="F5264" t="str">
            <v>251,26</v>
          </cell>
          <cell r="G5264" t="str">
            <v>87,72</v>
          </cell>
          <cell r="H5264" t="str">
            <v>0,00</v>
          </cell>
          <cell r="I5264" t="str">
            <v>0,00</v>
          </cell>
          <cell r="J5264" t="str">
            <v>0,00</v>
          </cell>
          <cell r="K5264">
            <v>87.72</v>
          </cell>
          <cell r="L5264">
            <v>87.72</v>
          </cell>
          <cell r="M5264"/>
          <cell r="N5264">
            <v>96526</v>
          </cell>
        </row>
        <row r="5265">
          <cell r="A5265">
            <v>96527</v>
          </cell>
          <cell r="B5265" t="str">
            <v>ESCAVAÇÃO MANUAL DE VALA PARA VIGA BALDRAME (INCLUINDO ESCAVAÇÃO PARA COLOCAÇÃO DE FÔRMAS). AF_06/2017</v>
          </cell>
          <cell r="C5265" t="str">
            <v>COMPOSIÇÃO</v>
          </cell>
          <cell r="D5265" t="str">
            <v>M3</v>
          </cell>
          <cell r="E5265" t="str">
            <v>142,52</v>
          </cell>
          <cell r="F5265" t="str">
            <v>105,00</v>
          </cell>
          <cell r="G5265" t="str">
            <v>37,52</v>
          </cell>
          <cell r="H5265" t="str">
            <v>0,00</v>
          </cell>
          <cell r="I5265" t="str">
            <v>0,00</v>
          </cell>
          <cell r="J5265" t="str">
            <v>0,00</v>
          </cell>
          <cell r="K5265">
            <v>37.520000000000003</v>
          </cell>
          <cell r="L5265">
            <v>37.520000000000003</v>
          </cell>
          <cell r="M5265"/>
          <cell r="N5265">
            <v>96527</v>
          </cell>
        </row>
        <row r="5266">
          <cell r="A5266">
            <v>96528</v>
          </cell>
          <cell r="B5266" t="str">
            <v>FABRICAÇÃO, MONTAGEM E DESMONTAGEM DE FÔRMA PARA BLOCO DE COROAMENTO, EM MADEIRA SERRADA, E=25 MM, 1 UTILIZAÇÃO. AF_06/2017</v>
          </cell>
          <cell r="C5266" t="str">
            <v>COMPOSIÇÃO</v>
          </cell>
          <cell r="D5266" t="str">
            <v>M2</v>
          </cell>
          <cell r="E5266" t="str">
            <v>222,01</v>
          </cell>
          <cell r="F5266" t="str">
            <v>54,29</v>
          </cell>
          <cell r="G5266" t="str">
            <v>167,66</v>
          </cell>
          <cell r="H5266" t="str">
            <v>0,00</v>
          </cell>
          <cell r="I5266" t="str">
            <v>0,00</v>
          </cell>
          <cell r="J5266" t="str">
            <v>0,06</v>
          </cell>
          <cell r="K5266">
            <v>167.72</v>
          </cell>
          <cell r="L5266">
            <v>167.72</v>
          </cell>
          <cell r="M5266"/>
          <cell r="N5266">
            <v>96528</v>
          </cell>
        </row>
        <row r="5267">
          <cell r="A5267">
            <v>101114</v>
          </cell>
          <cell r="B5267" t="str">
            <v>ESCAVAÇÃO HORIZONTAL EM SOLO DE 1A CATEGORIA COM TRATOR DE ESTEIRAS (100HP/LÂMINA: 2,19M3). AF_07/2020</v>
          </cell>
          <cell r="C5267" t="str">
            <v>COMPOSIÇÃO</v>
          </cell>
          <cell r="D5267" t="str">
            <v>M3</v>
          </cell>
          <cell r="E5267" t="str">
            <v>4,33</v>
          </cell>
          <cell r="F5267" t="str">
            <v>1,31</v>
          </cell>
          <cell r="G5267" t="str">
            <v>1,13</v>
          </cell>
          <cell r="H5267" t="str">
            <v>1,89</v>
          </cell>
          <cell r="I5267" t="str">
            <v>0,00</v>
          </cell>
          <cell r="J5267" t="str">
            <v>0,00</v>
          </cell>
          <cell r="K5267">
            <v>3.0199999999999996</v>
          </cell>
          <cell r="L5267">
            <v>3.0199999999999996</v>
          </cell>
          <cell r="M5267"/>
          <cell r="N5267">
            <v>101114</v>
          </cell>
        </row>
        <row r="5268">
          <cell r="A5268">
            <v>101115</v>
          </cell>
          <cell r="B5268" t="str">
            <v>ESCAVAÇÃO HORIZONTAL EM SOLO DE 1A CATEGORIA COM TRATOR DE ESTEIRAS (150HP/LÂMINA: 3,18M3). AF_07/2020</v>
          </cell>
          <cell r="C5268" t="str">
            <v>COMPOSIÇÃO</v>
          </cell>
          <cell r="D5268" t="str">
            <v>M3</v>
          </cell>
          <cell r="E5268" t="str">
            <v>3,63</v>
          </cell>
          <cell r="F5268" t="str">
            <v>0,90</v>
          </cell>
          <cell r="G5268" t="str">
            <v>1,04</v>
          </cell>
          <cell r="H5268" t="str">
            <v>1,69</v>
          </cell>
          <cell r="I5268" t="str">
            <v>0,00</v>
          </cell>
          <cell r="J5268" t="str">
            <v>0,00</v>
          </cell>
          <cell r="K5268">
            <v>2.73</v>
          </cell>
          <cell r="L5268">
            <v>2.73</v>
          </cell>
          <cell r="M5268"/>
          <cell r="N5268">
            <v>101115</v>
          </cell>
        </row>
        <row r="5269">
          <cell r="A5269">
            <v>101116</v>
          </cell>
          <cell r="B5269" t="str">
            <v>ESCAVAÇÃO HORIZONTAL EM SOLO DE 1A CATEGORIA COM TRATOR DE ESTEIRAS (170HP/LÂMINA: 5,20M3). AF_07/2020</v>
          </cell>
          <cell r="C5269" t="str">
            <v>COMPOSIÇÃO</v>
          </cell>
          <cell r="D5269" t="str">
            <v>M3</v>
          </cell>
          <cell r="E5269" t="str">
            <v>2,27</v>
          </cell>
          <cell r="F5269" t="str">
            <v>0,54</v>
          </cell>
          <cell r="G5269" t="str">
            <v>0,69</v>
          </cell>
          <cell r="H5269" t="str">
            <v>1,04</v>
          </cell>
          <cell r="I5269" t="str">
            <v>0,00</v>
          </cell>
          <cell r="J5269" t="str">
            <v>0,00</v>
          </cell>
          <cell r="K5269">
            <v>1.73</v>
          </cell>
          <cell r="L5269">
            <v>1.73</v>
          </cell>
          <cell r="M5269"/>
          <cell r="N5269">
            <v>101116</v>
          </cell>
        </row>
        <row r="5270">
          <cell r="A5270">
            <v>101117</v>
          </cell>
          <cell r="B5270" t="str">
            <v>ESCAVAÇÃO HORIZONTAL EM SOLO DE 1A CATEGORIA COM TRATOR DE ESTEIRAS (347HP/LÂMINA: 8,70M3). AF_07/2020</v>
          </cell>
          <cell r="C5270" t="str">
            <v>COMPOSIÇÃO</v>
          </cell>
          <cell r="D5270" t="str">
            <v>M3</v>
          </cell>
          <cell r="E5270" t="str">
            <v>3,10</v>
          </cell>
          <cell r="F5270" t="str">
            <v>0,31</v>
          </cell>
          <cell r="G5270" t="str">
            <v>0,76</v>
          </cell>
          <cell r="H5270" t="str">
            <v>2,03</v>
          </cell>
          <cell r="I5270" t="str">
            <v>0,00</v>
          </cell>
          <cell r="J5270" t="str">
            <v>0,00</v>
          </cell>
          <cell r="K5270">
            <v>2.79</v>
          </cell>
          <cell r="L5270">
            <v>2.79</v>
          </cell>
          <cell r="M5270"/>
          <cell r="N5270">
            <v>101117</v>
          </cell>
        </row>
        <row r="5271">
          <cell r="A5271">
            <v>101118</v>
          </cell>
          <cell r="B5271" t="str">
            <v>ESCAVAÇÃO HORIZONTAL EM SOLO DE 1A CATEGORIA COM TRATOR DE ESTEIRAS (125HP/LÂMINA: 2,70M3). AF_07/2020</v>
          </cell>
          <cell r="C5271" t="str">
            <v>COMPOSIÇÃO</v>
          </cell>
          <cell r="D5271" t="str">
            <v>M3</v>
          </cell>
          <cell r="E5271" t="str">
            <v>3,74</v>
          </cell>
          <cell r="F5271" t="str">
            <v>1,06</v>
          </cell>
          <cell r="G5271" t="str">
            <v>2,68</v>
          </cell>
          <cell r="H5271" t="str">
            <v>0,00</v>
          </cell>
          <cell r="I5271" t="str">
            <v>0,00</v>
          </cell>
          <cell r="J5271" t="str">
            <v>0,00</v>
          </cell>
          <cell r="K5271">
            <v>2.68</v>
          </cell>
          <cell r="L5271">
            <v>2.68</v>
          </cell>
          <cell r="M5271"/>
          <cell r="N5271">
            <v>101118</v>
          </cell>
        </row>
        <row r="5272">
          <cell r="A5272">
            <v>101119</v>
          </cell>
          <cell r="B5272" t="str">
            <v>ESCAVAÇÃO HORIZONTAL, INCLUINDO ESCARIFICAÇÃO EM SOLO DE 2A CATEGORIA COM TRATOR DE ESTEIRAS (100HP/LÂMINA: 2,19M3). AF_07/2020</v>
          </cell>
          <cell r="C5272" t="str">
            <v>COMPOSIÇÃO</v>
          </cell>
          <cell r="D5272" t="str">
            <v>M3</v>
          </cell>
          <cell r="E5272" t="str">
            <v>8,27</v>
          </cell>
          <cell r="F5272" t="str">
            <v>2,49</v>
          </cell>
          <cell r="G5272" t="str">
            <v>2,21</v>
          </cell>
          <cell r="H5272" t="str">
            <v>3,57</v>
          </cell>
          <cell r="I5272" t="str">
            <v>0,00</v>
          </cell>
          <cell r="J5272" t="str">
            <v>0,00</v>
          </cell>
          <cell r="K5272">
            <v>5.7799999999999994</v>
          </cell>
          <cell r="L5272">
            <v>5.7799999999999994</v>
          </cell>
          <cell r="M5272"/>
          <cell r="N5272">
            <v>101119</v>
          </cell>
        </row>
        <row r="5273">
          <cell r="A5273">
            <v>101120</v>
          </cell>
          <cell r="B5273" t="str">
            <v>ESCAVAÇÃO HORIZONTAL, INCLUINDO ESCARIFICAÇÃO EM SOLO DE 2A CATEGORIA COM TRATOR DE ESTEIRAS (150HP/LÂMINA: 3,18M3). AF_07/2020</v>
          </cell>
          <cell r="C5273" t="str">
            <v>COMPOSIÇÃO</v>
          </cell>
          <cell r="D5273" t="str">
            <v>M3</v>
          </cell>
          <cell r="E5273" t="str">
            <v>6,94</v>
          </cell>
          <cell r="F5273" t="str">
            <v>1,71</v>
          </cell>
          <cell r="G5273" t="str">
            <v>2,05</v>
          </cell>
          <cell r="H5273" t="str">
            <v>3,18</v>
          </cell>
          <cell r="I5273" t="str">
            <v>0,00</v>
          </cell>
          <cell r="J5273" t="str">
            <v>0,00</v>
          </cell>
          <cell r="K5273">
            <v>5.23</v>
          </cell>
          <cell r="L5273">
            <v>5.23</v>
          </cell>
          <cell r="M5273"/>
          <cell r="N5273">
            <v>101120</v>
          </cell>
        </row>
        <row r="5274">
          <cell r="A5274">
            <v>101121</v>
          </cell>
          <cell r="B5274" t="str">
            <v>ESCAVAÇÃO HORIZONTAL, INCLUINDO ESCARIFICAÇÃO EM SOLO DE 2A CATEGORIA COM TRATOR DE ESTEIRAS (170HP/LÂMINA: 5,20M3). AF_07/2020</v>
          </cell>
          <cell r="C5274" t="str">
            <v>COMPOSIÇÃO</v>
          </cell>
          <cell r="D5274" t="str">
            <v>M3</v>
          </cell>
          <cell r="E5274" t="str">
            <v>4,35</v>
          </cell>
          <cell r="F5274" t="str">
            <v>1,04</v>
          </cell>
          <cell r="G5274" t="str">
            <v>1,36</v>
          </cell>
          <cell r="H5274" t="str">
            <v>1,95</v>
          </cell>
          <cell r="I5274" t="str">
            <v>0,00</v>
          </cell>
          <cell r="J5274" t="str">
            <v>0,00</v>
          </cell>
          <cell r="K5274">
            <v>3.31</v>
          </cell>
          <cell r="L5274">
            <v>3.31</v>
          </cell>
          <cell r="M5274"/>
          <cell r="N5274">
            <v>101121</v>
          </cell>
        </row>
        <row r="5275">
          <cell r="A5275">
            <v>101122</v>
          </cell>
          <cell r="B5275" t="str">
            <v>ESCAVAÇÃO HORIZONTAL, INCLUINDO ESCARIFICAÇÃO EM SOLO DE 2A CATEGORIA COM TRATOR DE ESTEIRAS (347HP/LÂMINA: 8,70M3). AF_07/2020</v>
          </cell>
          <cell r="C5275" t="str">
            <v>COMPOSIÇÃO</v>
          </cell>
          <cell r="D5275" t="str">
            <v>M3</v>
          </cell>
          <cell r="E5275" t="str">
            <v>5,91</v>
          </cell>
          <cell r="F5275" t="str">
            <v>0,62</v>
          </cell>
          <cell r="G5275" t="str">
            <v>1,47</v>
          </cell>
          <cell r="H5275" t="str">
            <v>3,82</v>
          </cell>
          <cell r="I5275" t="str">
            <v>0,00</v>
          </cell>
          <cell r="J5275" t="str">
            <v>0,00</v>
          </cell>
          <cell r="K5275">
            <v>5.29</v>
          </cell>
          <cell r="L5275">
            <v>5.29</v>
          </cell>
          <cell r="M5275"/>
          <cell r="N5275">
            <v>101122</v>
          </cell>
        </row>
        <row r="5276">
          <cell r="A5276">
            <v>101123</v>
          </cell>
          <cell r="B5276" t="str">
            <v>ESCAVAÇÃO HORIZONTAL, INCLUINDO ESCARIFICAÇÃO EM SOLO DE 2A CATEGORIA COM TRATOR DE ESTEIRAS (125HP/LÂMINA: 2,70M3). AF_07/2020</v>
          </cell>
          <cell r="C5276" t="str">
            <v>COMPOSIÇÃO</v>
          </cell>
          <cell r="D5276" t="str">
            <v>M3</v>
          </cell>
          <cell r="E5276" t="str">
            <v>7,14</v>
          </cell>
          <cell r="F5276" t="str">
            <v>2,01</v>
          </cell>
          <cell r="G5276" t="str">
            <v>5,13</v>
          </cell>
          <cell r="H5276" t="str">
            <v>0,00</v>
          </cell>
          <cell r="I5276" t="str">
            <v>0,00</v>
          </cell>
          <cell r="J5276" t="str">
            <v>0,00</v>
          </cell>
          <cell r="K5276">
            <v>5.13</v>
          </cell>
          <cell r="L5276">
            <v>5.13</v>
          </cell>
          <cell r="M5276"/>
          <cell r="N5276">
            <v>101123</v>
          </cell>
        </row>
        <row r="5277">
          <cell r="A5277">
            <v>101124</v>
          </cell>
          <cell r="B5277" t="str">
            <v>ESCAVAÇÃO HORIZONTAL, INCLUINDO CARGA E DESCARGA EM SOLO DE 1A CATEGORIA COM TRATOR DE ESTEIRAS (100HP/LÂMINA: 2,19M3). AF_07/2020</v>
          </cell>
          <cell r="C5277" t="str">
            <v>COMPOSIÇÃO</v>
          </cell>
          <cell r="D5277" t="str">
            <v>M3</v>
          </cell>
          <cell r="E5277" t="str">
            <v>14,54</v>
          </cell>
          <cell r="F5277" t="str">
            <v>2,73</v>
          </cell>
          <cell r="G5277" t="str">
            <v>5,96</v>
          </cell>
          <cell r="H5277" t="str">
            <v>5,85</v>
          </cell>
          <cell r="I5277" t="str">
            <v>0,00</v>
          </cell>
          <cell r="J5277" t="str">
            <v>0,00</v>
          </cell>
          <cell r="K5277">
            <v>11.809999999999999</v>
          </cell>
          <cell r="L5277">
            <v>11.809999999999999</v>
          </cell>
          <cell r="M5277"/>
          <cell r="N5277">
            <v>101124</v>
          </cell>
        </row>
        <row r="5278">
          <cell r="A5278">
            <v>101125</v>
          </cell>
          <cell r="B5278" t="str">
            <v>ESCAVAÇÃO HORIZONTAL, INCLUINDO CARGA E DESCARGA EM SOLO DE 1A CATEGORIA COM TRATOR DE ESTEIRAS (150HP/LÂMINA: 3,18M3). AF_07/2020</v>
          </cell>
          <cell r="C5278" t="str">
            <v>COMPOSIÇÃO</v>
          </cell>
          <cell r="D5278" t="str">
            <v>M3</v>
          </cell>
          <cell r="E5278" t="str">
            <v>13,84</v>
          </cell>
          <cell r="F5278" t="str">
            <v>2,31</v>
          </cell>
          <cell r="G5278" t="str">
            <v>5,89</v>
          </cell>
          <cell r="H5278" t="str">
            <v>5,64</v>
          </cell>
          <cell r="I5278" t="str">
            <v>0,00</v>
          </cell>
          <cell r="J5278" t="str">
            <v>0,00</v>
          </cell>
          <cell r="K5278">
            <v>11.53</v>
          </cell>
          <cell r="L5278">
            <v>11.53</v>
          </cell>
          <cell r="M5278"/>
          <cell r="N5278">
            <v>101125</v>
          </cell>
        </row>
        <row r="5279">
          <cell r="A5279">
            <v>101126</v>
          </cell>
          <cell r="B5279" t="str">
            <v>ESCAVAÇÃO HORIZONTAL, INCLUINDO CARGA E DESCARGA EM SOLO DE 1A CATEGORIA COM TRATOR DE ESTEIRAS (170HP/LÂMINA: 5,20M3). AF_07/2020</v>
          </cell>
          <cell r="C5279" t="str">
            <v>COMPOSIÇÃO</v>
          </cell>
          <cell r="D5279" t="str">
            <v>M3</v>
          </cell>
          <cell r="E5279" t="str">
            <v>12,47</v>
          </cell>
          <cell r="F5279" t="str">
            <v>1,95</v>
          </cell>
          <cell r="G5279" t="str">
            <v>5,53</v>
          </cell>
          <cell r="H5279" t="str">
            <v>4,99</v>
          </cell>
          <cell r="I5279" t="str">
            <v>0,00</v>
          </cell>
          <cell r="J5279" t="str">
            <v>0,00</v>
          </cell>
          <cell r="K5279">
            <v>10.52</v>
          </cell>
          <cell r="L5279">
            <v>10.52</v>
          </cell>
          <cell r="M5279"/>
          <cell r="N5279">
            <v>101126</v>
          </cell>
        </row>
        <row r="5280">
          <cell r="A5280">
            <v>101127</v>
          </cell>
          <cell r="B5280" t="str">
            <v>ESCAVAÇÃO HORIZONTAL, INCLUINDO CARGA E DESCARGA EM SOLO DE 1A CATEGORIA COM TRATOR DE ESTEIRAS (347HP/LÂMINA: 8,70M3). AF_07/2020</v>
          </cell>
          <cell r="C5280" t="str">
            <v>COMPOSIÇÃO</v>
          </cell>
          <cell r="D5280" t="str">
            <v>M3</v>
          </cell>
          <cell r="E5280" t="str">
            <v>13,31</v>
          </cell>
          <cell r="F5280" t="str">
            <v>1,72</v>
          </cell>
          <cell r="G5280" t="str">
            <v>5,59</v>
          </cell>
          <cell r="H5280" t="str">
            <v>6,00</v>
          </cell>
          <cell r="I5280" t="str">
            <v>0,00</v>
          </cell>
          <cell r="J5280" t="str">
            <v>0,00</v>
          </cell>
          <cell r="K5280">
            <v>11.59</v>
          </cell>
          <cell r="L5280">
            <v>11.59</v>
          </cell>
          <cell r="M5280"/>
          <cell r="N5280">
            <v>101127</v>
          </cell>
        </row>
        <row r="5281">
          <cell r="A5281">
            <v>101128</v>
          </cell>
          <cell r="B5281" t="str">
            <v>ESCAVAÇÃO HORIZONTAL, INCLUINDO CARGA E DESCARGA EM SOLO DE 1A CATEGORIA COM TRATOR DE ESTEIRAS (125HP/LÂMINA: 2,70M3). AF_07/2020</v>
          </cell>
          <cell r="C5281" t="str">
            <v>COMPOSIÇÃO</v>
          </cell>
          <cell r="D5281" t="str">
            <v>M3</v>
          </cell>
          <cell r="E5281" t="str">
            <v>13,95</v>
          </cell>
          <cell r="F5281" t="str">
            <v>2,47</v>
          </cell>
          <cell r="G5281" t="str">
            <v>7,52</v>
          </cell>
          <cell r="H5281" t="str">
            <v>3,96</v>
          </cell>
          <cell r="I5281" t="str">
            <v>0,00</v>
          </cell>
          <cell r="J5281" t="str">
            <v>0,00</v>
          </cell>
          <cell r="K5281">
            <v>11.48</v>
          </cell>
          <cell r="L5281">
            <v>11.48</v>
          </cell>
          <cell r="M5281"/>
          <cell r="N5281">
            <v>101128</v>
          </cell>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18,89</v>
          </cell>
          <cell r="F5282" t="str">
            <v>3,98</v>
          </cell>
          <cell r="G5282" t="str">
            <v>7,22</v>
          </cell>
          <cell r="H5282" t="str">
            <v>7,69</v>
          </cell>
          <cell r="I5282" t="str">
            <v>0,00</v>
          </cell>
          <cell r="J5282" t="str">
            <v>0,00</v>
          </cell>
          <cell r="K5282">
            <v>14.91</v>
          </cell>
          <cell r="L5282">
            <v>14.91</v>
          </cell>
          <cell r="M5282"/>
          <cell r="N5282">
            <v>101129</v>
          </cell>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17,56</v>
          </cell>
          <cell r="F5283" t="str">
            <v>3,19</v>
          </cell>
          <cell r="G5283" t="str">
            <v>7,07</v>
          </cell>
          <cell r="H5283" t="str">
            <v>7,30</v>
          </cell>
          <cell r="I5283" t="str">
            <v>0,00</v>
          </cell>
          <cell r="J5283" t="str">
            <v>0,00</v>
          </cell>
          <cell r="K5283">
            <v>14.370000000000001</v>
          </cell>
          <cell r="L5283">
            <v>14.370000000000001</v>
          </cell>
          <cell r="M5283"/>
          <cell r="N5283">
            <v>101130</v>
          </cell>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14,97</v>
          </cell>
          <cell r="F5284" t="str">
            <v>2,51</v>
          </cell>
          <cell r="G5284" t="str">
            <v>6,40</v>
          </cell>
          <cell r="H5284" t="str">
            <v>6,06</v>
          </cell>
          <cell r="I5284" t="str">
            <v>0,00</v>
          </cell>
          <cell r="J5284" t="str">
            <v>0,00</v>
          </cell>
          <cell r="K5284">
            <v>12.46</v>
          </cell>
          <cell r="L5284">
            <v>12.46</v>
          </cell>
          <cell r="M5284"/>
          <cell r="N5284">
            <v>101131</v>
          </cell>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16,53</v>
          </cell>
          <cell r="F5285" t="str">
            <v>2,08</v>
          </cell>
          <cell r="G5285" t="str">
            <v>6,48</v>
          </cell>
          <cell r="H5285" t="str">
            <v>7,97</v>
          </cell>
          <cell r="I5285" t="str">
            <v>0,00</v>
          </cell>
          <cell r="J5285" t="str">
            <v>0,00</v>
          </cell>
          <cell r="K5285">
            <v>14.45</v>
          </cell>
          <cell r="L5285">
            <v>14.45</v>
          </cell>
          <cell r="M5285"/>
          <cell r="N5285">
            <v>101132</v>
          </cell>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17,76</v>
          </cell>
          <cell r="F5286" t="str">
            <v>3,49</v>
          </cell>
          <cell r="G5286" t="str">
            <v>10,20</v>
          </cell>
          <cell r="H5286" t="str">
            <v>4,07</v>
          </cell>
          <cell r="I5286" t="str">
            <v>0,00</v>
          </cell>
          <cell r="J5286" t="str">
            <v>0,00</v>
          </cell>
          <cell r="K5286">
            <v>14.27</v>
          </cell>
          <cell r="L5286">
            <v>14.27</v>
          </cell>
          <cell r="M5286"/>
          <cell r="N5286">
            <v>101133</v>
          </cell>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15,18</v>
          </cell>
          <cell r="F5287" t="str">
            <v>2,80</v>
          </cell>
          <cell r="G5287" t="str">
            <v>6,36</v>
          </cell>
          <cell r="H5287" t="str">
            <v>6,02</v>
          </cell>
          <cell r="I5287" t="str">
            <v>0,00</v>
          </cell>
          <cell r="J5287" t="str">
            <v>0,00</v>
          </cell>
          <cell r="K5287">
            <v>12.379999999999999</v>
          </cell>
          <cell r="L5287">
            <v>12.379999999999999</v>
          </cell>
          <cell r="M5287"/>
          <cell r="N5287">
            <v>101134</v>
          </cell>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14,48</v>
          </cell>
          <cell r="F5288" t="str">
            <v>2,39</v>
          </cell>
          <cell r="G5288" t="str">
            <v>6,27</v>
          </cell>
          <cell r="H5288" t="str">
            <v>5,82</v>
          </cell>
          <cell r="I5288" t="str">
            <v>0,00</v>
          </cell>
          <cell r="J5288" t="str">
            <v>0,00</v>
          </cell>
          <cell r="K5288">
            <v>12.09</v>
          </cell>
          <cell r="L5288">
            <v>12.09</v>
          </cell>
          <cell r="M5288"/>
          <cell r="N5288">
            <v>101135</v>
          </cell>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13,12</v>
          </cell>
          <cell r="F5289" t="str">
            <v>2,02</v>
          </cell>
          <cell r="G5289" t="str">
            <v>5,93</v>
          </cell>
          <cell r="H5289" t="str">
            <v>5,17</v>
          </cell>
          <cell r="I5289" t="str">
            <v>0,00</v>
          </cell>
          <cell r="J5289" t="str">
            <v>0,00</v>
          </cell>
          <cell r="K5289">
            <v>11.1</v>
          </cell>
          <cell r="L5289">
            <v>11.1</v>
          </cell>
          <cell r="M5289"/>
          <cell r="N5289">
            <v>101136</v>
          </cell>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13,95</v>
          </cell>
          <cell r="F5290" t="str">
            <v>1,79</v>
          </cell>
          <cell r="G5290" t="str">
            <v>5,98</v>
          </cell>
          <cell r="H5290" t="str">
            <v>6,18</v>
          </cell>
          <cell r="I5290" t="str">
            <v>0,00</v>
          </cell>
          <cell r="J5290" t="str">
            <v>0,00</v>
          </cell>
          <cell r="K5290">
            <v>12.16</v>
          </cell>
          <cell r="L5290">
            <v>12.16</v>
          </cell>
          <cell r="M5290"/>
          <cell r="N5290">
            <v>101137</v>
          </cell>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14,59</v>
          </cell>
          <cell r="F5291" t="str">
            <v>2,54</v>
          </cell>
          <cell r="G5291" t="str">
            <v>7,93</v>
          </cell>
          <cell r="H5291" t="str">
            <v>4,12</v>
          </cell>
          <cell r="I5291" t="str">
            <v>0,00</v>
          </cell>
          <cell r="J5291" t="str">
            <v>0,00</v>
          </cell>
          <cell r="K5291">
            <v>12.05</v>
          </cell>
          <cell r="L5291">
            <v>12.05</v>
          </cell>
          <cell r="M5291"/>
          <cell r="N5291">
            <v>101138</v>
          </cell>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19,56</v>
          </cell>
          <cell r="F5292" t="str">
            <v>4,06</v>
          </cell>
          <cell r="G5292" t="str">
            <v>7,62</v>
          </cell>
          <cell r="H5292" t="str">
            <v>7,88</v>
          </cell>
          <cell r="I5292" t="str">
            <v>0,00</v>
          </cell>
          <cell r="J5292" t="str">
            <v>0,00</v>
          </cell>
          <cell r="K5292">
            <v>15.5</v>
          </cell>
          <cell r="L5292">
            <v>15.5</v>
          </cell>
          <cell r="M5292"/>
          <cell r="N5292">
            <v>101139</v>
          </cell>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18,23</v>
          </cell>
          <cell r="F5293" t="str">
            <v>3,27</v>
          </cell>
          <cell r="G5293" t="str">
            <v>7,49</v>
          </cell>
          <cell r="H5293" t="str">
            <v>7,47</v>
          </cell>
          <cell r="I5293" t="str">
            <v>0,00</v>
          </cell>
          <cell r="J5293" t="str">
            <v>0,00</v>
          </cell>
          <cell r="K5293">
            <v>14.96</v>
          </cell>
          <cell r="L5293">
            <v>14.96</v>
          </cell>
          <cell r="M5293"/>
          <cell r="N5293">
            <v>101140</v>
          </cell>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15,64</v>
          </cell>
          <cell r="F5294" t="str">
            <v>2,59</v>
          </cell>
          <cell r="G5294" t="str">
            <v>6,81</v>
          </cell>
          <cell r="H5294" t="str">
            <v>6,24</v>
          </cell>
          <cell r="I5294" t="str">
            <v>0,00</v>
          </cell>
          <cell r="J5294" t="str">
            <v>0,00</v>
          </cell>
          <cell r="K5294">
            <v>13.05</v>
          </cell>
          <cell r="L5294">
            <v>13.05</v>
          </cell>
          <cell r="M5294"/>
          <cell r="N5294">
            <v>101141</v>
          </cell>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17,20</v>
          </cell>
          <cell r="F5295" t="str">
            <v>2,16</v>
          </cell>
          <cell r="G5295" t="str">
            <v>6,89</v>
          </cell>
          <cell r="H5295" t="str">
            <v>8,15</v>
          </cell>
          <cell r="I5295" t="str">
            <v>0,00</v>
          </cell>
          <cell r="J5295" t="str">
            <v>0,00</v>
          </cell>
          <cell r="K5295">
            <v>15.04</v>
          </cell>
          <cell r="L5295">
            <v>15.04</v>
          </cell>
          <cell r="M5295"/>
          <cell r="N5295">
            <v>101142</v>
          </cell>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18,43</v>
          </cell>
          <cell r="F5296" t="str">
            <v>3,57</v>
          </cell>
          <cell r="G5296" t="str">
            <v>10,62</v>
          </cell>
          <cell r="H5296" t="str">
            <v>4,24</v>
          </cell>
          <cell r="I5296" t="str">
            <v>0,00</v>
          </cell>
          <cell r="J5296" t="str">
            <v>0,00</v>
          </cell>
          <cell r="K5296">
            <v>14.86</v>
          </cell>
          <cell r="L5296">
            <v>14.86</v>
          </cell>
          <cell r="M5296"/>
          <cell r="N5296">
            <v>101143</v>
          </cell>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15,21</v>
          </cell>
          <cell r="F5297" t="str">
            <v>2,56</v>
          </cell>
          <cell r="G5297" t="str">
            <v>6,53</v>
          </cell>
          <cell r="H5297" t="str">
            <v>6,12</v>
          </cell>
          <cell r="I5297" t="str">
            <v>0,00</v>
          </cell>
          <cell r="J5297" t="str">
            <v>0,00</v>
          </cell>
          <cell r="K5297">
            <v>12.65</v>
          </cell>
          <cell r="L5297">
            <v>12.65</v>
          </cell>
          <cell r="M5297"/>
          <cell r="N5297">
            <v>101144</v>
          </cell>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14,51</v>
          </cell>
          <cell r="F5298" t="str">
            <v>2,15</v>
          </cell>
          <cell r="G5298" t="str">
            <v>6,44</v>
          </cell>
          <cell r="H5298" t="str">
            <v>5,92</v>
          </cell>
          <cell r="I5298" t="str">
            <v>0,00</v>
          </cell>
          <cell r="J5298" t="str">
            <v>0,00</v>
          </cell>
          <cell r="K5298">
            <v>12.36</v>
          </cell>
          <cell r="L5298">
            <v>12.36</v>
          </cell>
          <cell r="M5298"/>
          <cell r="N5298">
            <v>101145</v>
          </cell>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13,15</v>
          </cell>
          <cell r="F5299" t="str">
            <v>1,78</v>
          </cell>
          <cell r="G5299" t="str">
            <v>6,10</v>
          </cell>
          <cell r="H5299" t="str">
            <v>5,27</v>
          </cell>
          <cell r="I5299" t="str">
            <v>0,00</v>
          </cell>
          <cell r="J5299" t="str">
            <v>0,00</v>
          </cell>
          <cell r="K5299">
            <v>11.37</v>
          </cell>
          <cell r="L5299">
            <v>11.37</v>
          </cell>
          <cell r="M5299"/>
          <cell r="N5299">
            <v>101146</v>
          </cell>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13,98</v>
          </cell>
          <cell r="F5300" t="str">
            <v>1,55</v>
          </cell>
          <cell r="G5300" t="str">
            <v>6,15</v>
          </cell>
          <cell r="H5300" t="str">
            <v>6,28</v>
          </cell>
          <cell r="I5300" t="str">
            <v>0,00</v>
          </cell>
          <cell r="J5300" t="str">
            <v>0,00</v>
          </cell>
          <cell r="K5300">
            <v>12.43</v>
          </cell>
          <cell r="L5300">
            <v>12.43</v>
          </cell>
          <cell r="M5300"/>
          <cell r="N5300">
            <v>101147</v>
          </cell>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14,62</v>
          </cell>
          <cell r="F5301" t="str">
            <v>2,31</v>
          </cell>
          <cell r="G5301" t="str">
            <v>8,09</v>
          </cell>
          <cell r="H5301" t="str">
            <v>4,22</v>
          </cell>
          <cell r="I5301" t="str">
            <v>0,00</v>
          </cell>
          <cell r="J5301" t="str">
            <v>0,00</v>
          </cell>
          <cell r="K5301">
            <v>12.309999999999999</v>
          </cell>
          <cell r="L5301">
            <v>12.309999999999999</v>
          </cell>
          <cell r="M5301"/>
          <cell r="N5301">
            <v>101148</v>
          </cell>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19,58</v>
          </cell>
          <cell r="F5302" t="str">
            <v>3,82</v>
          </cell>
          <cell r="G5302" t="str">
            <v>7,78</v>
          </cell>
          <cell r="H5302" t="str">
            <v>7,98</v>
          </cell>
          <cell r="I5302" t="str">
            <v>0,00</v>
          </cell>
          <cell r="J5302" t="str">
            <v>0,00</v>
          </cell>
          <cell r="K5302">
            <v>15.760000000000002</v>
          </cell>
          <cell r="L5302">
            <v>15.760000000000002</v>
          </cell>
          <cell r="M5302"/>
          <cell r="N5302">
            <v>101149</v>
          </cell>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18,25</v>
          </cell>
          <cell r="F5303" t="str">
            <v>3,03</v>
          </cell>
          <cell r="G5303" t="str">
            <v>7,65</v>
          </cell>
          <cell r="H5303" t="str">
            <v>7,57</v>
          </cell>
          <cell r="I5303" t="str">
            <v>0,00</v>
          </cell>
          <cell r="J5303" t="str">
            <v>0,00</v>
          </cell>
          <cell r="K5303">
            <v>15.22</v>
          </cell>
          <cell r="L5303">
            <v>15.22</v>
          </cell>
          <cell r="M5303"/>
          <cell r="N5303">
            <v>101150</v>
          </cell>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15,66</v>
          </cell>
          <cell r="F5304" t="str">
            <v>2,35</v>
          </cell>
          <cell r="G5304" t="str">
            <v>6,97</v>
          </cell>
          <cell r="H5304" t="str">
            <v>6,34</v>
          </cell>
          <cell r="I5304" t="str">
            <v>0,00</v>
          </cell>
          <cell r="J5304" t="str">
            <v>0,00</v>
          </cell>
          <cell r="K5304">
            <v>13.309999999999999</v>
          </cell>
          <cell r="L5304">
            <v>13.309999999999999</v>
          </cell>
          <cell r="M5304"/>
          <cell r="N5304">
            <v>101151</v>
          </cell>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17,22</v>
          </cell>
          <cell r="F5305" t="str">
            <v>1,91</v>
          </cell>
          <cell r="G5305" t="str">
            <v>7,05</v>
          </cell>
          <cell r="H5305" t="str">
            <v>8,26</v>
          </cell>
          <cell r="I5305" t="str">
            <v>0,00</v>
          </cell>
          <cell r="J5305" t="str">
            <v>0,00</v>
          </cell>
          <cell r="K5305">
            <v>15.309999999999999</v>
          </cell>
          <cell r="L5305">
            <v>15.309999999999999</v>
          </cell>
          <cell r="M5305"/>
          <cell r="N5305">
            <v>101152</v>
          </cell>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18,45</v>
          </cell>
          <cell r="F5306" t="str">
            <v>3,33</v>
          </cell>
          <cell r="G5306" t="str">
            <v>10,77</v>
          </cell>
          <cell r="H5306" t="str">
            <v>4,35</v>
          </cell>
          <cell r="I5306" t="str">
            <v>0,00</v>
          </cell>
          <cell r="J5306" t="str">
            <v>0,00</v>
          </cell>
          <cell r="K5306">
            <v>15.12</v>
          </cell>
          <cell r="L5306">
            <v>15.12</v>
          </cell>
          <cell r="M5306"/>
          <cell r="N5306">
            <v>101153</v>
          </cell>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12,23</v>
          </cell>
          <cell r="F5307" t="str">
            <v>1,53</v>
          </cell>
          <cell r="G5307" t="str">
            <v>6,08</v>
          </cell>
          <cell r="H5307" t="str">
            <v>4,62</v>
          </cell>
          <cell r="I5307" t="str">
            <v>0,00</v>
          </cell>
          <cell r="J5307" t="str">
            <v>0,00</v>
          </cell>
          <cell r="K5307">
            <v>10.7</v>
          </cell>
          <cell r="L5307">
            <v>10.7</v>
          </cell>
          <cell r="M5307"/>
          <cell r="N5307">
            <v>101206</v>
          </cell>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10,78</v>
          </cell>
          <cell r="F5308" t="str">
            <v>1,15</v>
          </cell>
          <cell r="G5308" t="str">
            <v>5,87</v>
          </cell>
          <cell r="H5308" t="str">
            <v>3,76</v>
          </cell>
          <cell r="I5308" t="str">
            <v>0,00</v>
          </cell>
          <cell r="J5308" t="str">
            <v>0,00</v>
          </cell>
          <cell r="K5308">
            <v>9.629999999999999</v>
          </cell>
          <cell r="L5308">
            <v>9.629999999999999</v>
          </cell>
          <cell r="M5308"/>
          <cell r="N5308">
            <v>101207</v>
          </cell>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10,41</v>
          </cell>
          <cell r="F5309" t="str">
            <v>1,14</v>
          </cell>
          <cell r="G5309" t="str">
            <v>5,48</v>
          </cell>
          <cell r="H5309" t="str">
            <v>3,79</v>
          </cell>
          <cell r="I5309" t="str">
            <v>0,00</v>
          </cell>
          <cell r="J5309" t="str">
            <v>0,00</v>
          </cell>
          <cell r="K5309">
            <v>9.27</v>
          </cell>
          <cell r="L5309">
            <v>9.27</v>
          </cell>
          <cell r="M5309"/>
          <cell r="N5309">
            <v>101208</v>
          </cell>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9,68</v>
          </cell>
          <cell r="F5310" t="str">
            <v>1,04</v>
          </cell>
          <cell r="G5310" t="str">
            <v>5,18</v>
          </cell>
          <cell r="H5310" t="str">
            <v>3,46</v>
          </cell>
          <cell r="I5310" t="str">
            <v>0,00</v>
          </cell>
          <cell r="J5310" t="str">
            <v>0,00</v>
          </cell>
          <cell r="K5310">
            <v>8.64</v>
          </cell>
          <cell r="L5310">
            <v>8.64</v>
          </cell>
          <cell r="M5310"/>
          <cell r="N5310">
            <v>101209</v>
          </cell>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17,23</v>
          </cell>
          <cell r="F5311" t="str">
            <v>1,74</v>
          </cell>
          <cell r="G5311" t="str">
            <v>9,52</v>
          </cell>
          <cell r="H5311" t="str">
            <v>5,97</v>
          </cell>
          <cell r="I5311" t="str">
            <v>0,00</v>
          </cell>
          <cell r="J5311" t="str">
            <v>0,00</v>
          </cell>
          <cell r="K5311">
            <v>15.489999999999998</v>
          </cell>
          <cell r="L5311">
            <v>15.489999999999998</v>
          </cell>
          <cell r="M5311"/>
          <cell r="N5311">
            <v>101210</v>
          </cell>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18,49</v>
          </cell>
          <cell r="F5312" t="str">
            <v>1,82</v>
          </cell>
          <cell r="G5312" t="str">
            <v>10,30</v>
          </cell>
          <cell r="H5312" t="str">
            <v>6,37</v>
          </cell>
          <cell r="I5312" t="str">
            <v>0,00</v>
          </cell>
          <cell r="J5312" t="str">
            <v>0,00</v>
          </cell>
          <cell r="K5312">
            <v>16.670000000000002</v>
          </cell>
          <cell r="L5312">
            <v>16.670000000000002</v>
          </cell>
          <cell r="M5312"/>
          <cell r="N5312">
            <v>101211</v>
          </cell>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21,50</v>
          </cell>
          <cell r="F5313" t="str">
            <v>2,11</v>
          </cell>
          <cell r="G5313" t="str">
            <v>11,97</v>
          </cell>
          <cell r="H5313" t="str">
            <v>7,42</v>
          </cell>
          <cell r="I5313" t="str">
            <v>0,00</v>
          </cell>
          <cell r="J5313" t="str">
            <v>0,00</v>
          </cell>
          <cell r="K5313">
            <v>19.39</v>
          </cell>
          <cell r="L5313">
            <v>19.39</v>
          </cell>
          <cell r="M5313"/>
          <cell r="N5313">
            <v>101212</v>
          </cell>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23,93</v>
          </cell>
          <cell r="F5314" t="str">
            <v>2,41</v>
          </cell>
          <cell r="G5314" t="str">
            <v>13,17</v>
          </cell>
          <cell r="H5314" t="str">
            <v>8,35</v>
          </cell>
          <cell r="I5314" t="str">
            <v>0,00</v>
          </cell>
          <cell r="J5314" t="str">
            <v>0,00</v>
          </cell>
          <cell r="K5314">
            <v>21.52</v>
          </cell>
          <cell r="L5314">
            <v>21.52</v>
          </cell>
          <cell r="M5314"/>
          <cell r="N5314">
            <v>101213</v>
          </cell>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29,00</v>
          </cell>
          <cell r="F5315" t="str">
            <v>2,71</v>
          </cell>
          <cell r="G5315" t="str">
            <v>16,45</v>
          </cell>
          <cell r="H5315" t="str">
            <v>9,84</v>
          </cell>
          <cell r="I5315" t="str">
            <v>0,00</v>
          </cell>
          <cell r="J5315" t="str">
            <v>0,00</v>
          </cell>
          <cell r="K5315">
            <v>26.29</v>
          </cell>
          <cell r="L5315">
            <v>26.29</v>
          </cell>
          <cell r="M5315"/>
          <cell r="N5315">
            <v>101214</v>
          </cell>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16,53</v>
          </cell>
          <cell r="F5316" t="str">
            <v>1,71</v>
          </cell>
          <cell r="G5316" t="str">
            <v>9,04</v>
          </cell>
          <cell r="H5316" t="str">
            <v>5,78</v>
          </cell>
          <cell r="I5316" t="str">
            <v>0,00</v>
          </cell>
          <cell r="J5316" t="str">
            <v>0,00</v>
          </cell>
          <cell r="K5316">
            <v>14.82</v>
          </cell>
          <cell r="L5316">
            <v>14.82</v>
          </cell>
          <cell r="M5316"/>
          <cell r="N5316">
            <v>101215</v>
          </cell>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17,39</v>
          </cell>
          <cell r="F5317" t="str">
            <v>1,71</v>
          </cell>
          <cell r="G5317" t="str">
            <v>9,74</v>
          </cell>
          <cell r="H5317" t="str">
            <v>5,94</v>
          </cell>
          <cell r="I5317" t="str">
            <v>0,00</v>
          </cell>
          <cell r="J5317" t="str">
            <v>0,00</v>
          </cell>
          <cell r="K5317">
            <v>15.68</v>
          </cell>
          <cell r="L5317">
            <v>15.68</v>
          </cell>
          <cell r="M5317"/>
          <cell r="N5317">
            <v>101216</v>
          </cell>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20,16</v>
          </cell>
          <cell r="F5318" t="str">
            <v>1,99</v>
          </cell>
          <cell r="G5318" t="str">
            <v>11,24</v>
          </cell>
          <cell r="H5318" t="str">
            <v>6,93</v>
          </cell>
          <cell r="I5318" t="str">
            <v>0,00</v>
          </cell>
          <cell r="J5318" t="str">
            <v>0,00</v>
          </cell>
          <cell r="K5318">
            <v>18.170000000000002</v>
          </cell>
          <cell r="L5318">
            <v>18.170000000000002</v>
          </cell>
          <cell r="M5318"/>
          <cell r="N5318">
            <v>101217</v>
          </cell>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21,41</v>
          </cell>
          <cell r="F5319" t="str">
            <v>1,99</v>
          </cell>
          <cell r="G5319" t="str">
            <v>12,22</v>
          </cell>
          <cell r="H5319" t="str">
            <v>7,20</v>
          </cell>
          <cell r="I5319" t="str">
            <v>0,00</v>
          </cell>
          <cell r="J5319" t="str">
            <v>0,00</v>
          </cell>
          <cell r="K5319">
            <v>19.420000000000002</v>
          </cell>
          <cell r="L5319">
            <v>19.420000000000002</v>
          </cell>
          <cell r="M5319"/>
          <cell r="N5319">
            <v>101218</v>
          </cell>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25,99</v>
          </cell>
          <cell r="F5320" t="str">
            <v>2,27</v>
          </cell>
          <cell r="G5320" t="str">
            <v>15,18</v>
          </cell>
          <cell r="H5320" t="str">
            <v>8,54</v>
          </cell>
          <cell r="I5320" t="str">
            <v>0,00</v>
          </cell>
          <cell r="J5320" t="str">
            <v>0,00</v>
          </cell>
          <cell r="K5320">
            <v>23.72</v>
          </cell>
          <cell r="L5320">
            <v>23.72</v>
          </cell>
          <cell r="M5320"/>
          <cell r="N5320">
            <v>101219</v>
          </cell>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16,20</v>
          </cell>
          <cell r="F5321" t="str">
            <v>1,60</v>
          </cell>
          <cell r="G5321" t="str">
            <v>8,99</v>
          </cell>
          <cell r="H5321" t="str">
            <v>5,61</v>
          </cell>
          <cell r="I5321" t="str">
            <v>0,00</v>
          </cell>
          <cell r="J5321" t="str">
            <v>0,00</v>
          </cell>
          <cell r="K5321">
            <v>14.600000000000001</v>
          </cell>
          <cell r="L5321">
            <v>14.600000000000001</v>
          </cell>
          <cell r="M5321"/>
          <cell r="N5321">
            <v>101220</v>
          </cell>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17,18</v>
          </cell>
          <cell r="F5322" t="str">
            <v>1,60</v>
          </cell>
          <cell r="G5322" t="str">
            <v>9,74</v>
          </cell>
          <cell r="H5322" t="str">
            <v>5,84</v>
          </cell>
          <cell r="I5322" t="str">
            <v>0,00</v>
          </cell>
          <cell r="J5322" t="str">
            <v>0,00</v>
          </cell>
          <cell r="K5322">
            <v>15.58</v>
          </cell>
          <cell r="L5322">
            <v>15.58</v>
          </cell>
          <cell r="M5322"/>
          <cell r="N5322">
            <v>101221</v>
          </cell>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19,94</v>
          </cell>
          <cell r="F5323" t="str">
            <v>1,82</v>
          </cell>
          <cell r="G5323" t="str">
            <v>11,38</v>
          </cell>
          <cell r="H5323" t="str">
            <v>6,74</v>
          </cell>
          <cell r="I5323" t="str">
            <v>0,00</v>
          </cell>
          <cell r="J5323" t="str">
            <v>0,00</v>
          </cell>
          <cell r="K5323">
            <v>18.12</v>
          </cell>
          <cell r="L5323">
            <v>18.12</v>
          </cell>
          <cell r="M5323"/>
          <cell r="N5323">
            <v>101222</v>
          </cell>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22,13</v>
          </cell>
          <cell r="F5324" t="str">
            <v>2,04</v>
          </cell>
          <cell r="G5324" t="str">
            <v>12,57</v>
          </cell>
          <cell r="H5324" t="str">
            <v>7,52</v>
          </cell>
          <cell r="I5324" t="str">
            <v>0,00</v>
          </cell>
          <cell r="J5324" t="str">
            <v>0,00</v>
          </cell>
          <cell r="K5324">
            <v>20.09</v>
          </cell>
          <cell r="L5324">
            <v>20.09</v>
          </cell>
          <cell r="M5324"/>
          <cell r="N5324">
            <v>101223</v>
          </cell>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27,71</v>
          </cell>
          <cell r="F5325" t="str">
            <v>2,49</v>
          </cell>
          <cell r="G5325" t="str">
            <v>15,88</v>
          </cell>
          <cell r="H5325" t="str">
            <v>9,34</v>
          </cell>
          <cell r="I5325" t="str">
            <v>0,00</v>
          </cell>
          <cell r="J5325" t="str">
            <v>0,00</v>
          </cell>
          <cell r="K5325">
            <v>25.22</v>
          </cell>
          <cell r="L5325">
            <v>25.22</v>
          </cell>
          <cell r="M5325"/>
          <cell r="N5325">
            <v>101224</v>
          </cell>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14,89</v>
          </cell>
          <cell r="F5326" t="str">
            <v>1,45</v>
          </cell>
          <cell r="G5326" t="str">
            <v>8,31</v>
          </cell>
          <cell r="H5326" t="str">
            <v>5,13</v>
          </cell>
          <cell r="I5326" t="str">
            <v>0,00</v>
          </cell>
          <cell r="J5326" t="str">
            <v>0,00</v>
          </cell>
          <cell r="K5326">
            <v>13.440000000000001</v>
          </cell>
          <cell r="L5326">
            <v>13.440000000000001</v>
          </cell>
          <cell r="M5326"/>
          <cell r="N5326">
            <v>101225</v>
          </cell>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15,75</v>
          </cell>
          <cell r="F5327" t="str">
            <v>1,43</v>
          </cell>
          <cell r="G5327" t="str">
            <v>9,01</v>
          </cell>
          <cell r="H5327" t="str">
            <v>5,31</v>
          </cell>
          <cell r="I5327" t="str">
            <v>0,00</v>
          </cell>
          <cell r="J5327" t="str">
            <v>0,00</v>
          </cell>
          <cell r="K5327">
            <v>14.32</v>
          </cell>
          <cell r="L5327">
            <v>14.32</v>
          </cell>
          <cell r="M5327"/>
          <cell r="N5327">
            <v>101226</v>
          </cell>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18,23</v>
          </cell>
          <cell r="F5328" t="str">
            <v>1,64</v>
          </cell>
          <cell r="G5328" t="str">
            <v>10,48</v>
          </cell>
          <cell r="H5328" t="str">
            <v>6,11</v>
          </cell>
          <cell r="I5328" t="str">
            <v>0,00</v>
          </cell>
          <cell r="J5328" t="str">
            <v>0,00</v>
          </cell>
          <cell r="K5328">
            <v>16.59</v>
          </cell>
          <cell r="L5328">
            <v>16.59</v>
          </cell>
          <cell r="M5328"/>
          <cell r="N5328">
            <v>101227</v>
          </cell>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19,52</v>
          </cell>
          <cell r="F5329" t="str">
            <v>1,65</v>
          </cell>
          <cell r="G5329" t="str">
            <v>11,51</v>
          </cell>
          <cell r="H5329" t="str">
            <v>6,36</v>
          </cell>
          <cell r="I5329" t="str">
            <v>0,00</v>
          </cell>
          <cell r="J5329" t="str">
            <v>0,00</v>
          </cell>
          <cell r="K5329">
            <v>17.87</v>
          </cell>
          <cell r="L5329">
            <v>17.87</v>
          </cell>
          <cell r="M5329"/>
          <cell r="N5329">
            <v>101228</v>
          </cell>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24,54</v>
          </cell>
          <cell r="F5330" t="str">
            <v>2,05</v>
          </cell>
          <cell r="G5330" t="str">
            <v>14,48</v>
          </cell>
          <cell r="H5330" t="str">
            <v>8,01</v>
          </cell>
          <cell r="I5330" t="str">
            <v>0,00</v>
          </cell>
          <cell r="J5330" t="str">
            <v>0,00</v>
          </cell>
          <cell r="K5330">
            <v>22.490000000000002</v>
          </cell>
          <cell r="L5330">
            <v>22.490000000000002</v>
          </cell>
          <cell r="M5330"/>
          <cell r="N5330">
            <v>101229</v>
          </cell>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10,81</v>
          </cell>
          <cell r="F5331" t="str">
            <v>1,27</v>
          </cell>
          <cell r="G5331" t="str">
            <v>5,54</v>
          </cell>
          <cell r="H5331" t="str">
            <v>4,00</v>
          </cell>
          <cell r="I5331" t="str">
            <v>0,00</v>
          </cell>
          <cell r="J5331" t="str">
            <v>0,00</v>
          </cell>
          <cell r="K5331">
            <v>9.5399999999999991</v>
          </cell>
          <cell r="L5331">
            <v>9.5399999999999991</v>
          </cell>
          <cell r="M5331"/>
          <cell r="N5331">
            <v>101230</v>
          </cell>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10,31</v>
          </cell>
          <cell r="F5332" t="str">
            <v>1,20</v>
          </cell>
          <cell r="G5332" t="str">
            <v>5,34</v>
          </cell>
          <cell r="H5332" t="str">
            <v>3,77</v>
          </cell>
          <cell r="I5332" t="str">
            <v>0,00</v>
          </cell>
          <cell r="J5332" t="str">
            <v>0,00</v>
          </cell>
          <cell r="K5332">
            <v>9.11</v>
          </cell>
          <cell r="L5332">
            <v>9.11</v>
          </cell>
          <cell r="M5332"/>
          <cell r="N5332">
            <v>101231</v>
          </cell>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9,32</v>
          </cell>
          <cell r="F5333" t="str">
            <v>0,96</v>
          </cell>
          <cell r="G5333" t="str">
            <v>5,07</v>
          </cell>
          <cell r="H5333" t="str">
            <v>3,29</v>
          </cell>
          <cell r="I5333" t="str">
            <v>0,00</v>
          </cell>
          <cell r="J5333" t="str">
            <v>0,00</v>
          </cell>
          <cell r="K5333">
            <v>8.36</v>
          </cell>
          <cell r="L5333">
            <v>8.36</v>
          </cell>
          <cell r="M5333"/>
          <cell r="N5333">
            <v>101232</v>
          </cell>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8,62</v>
          </cell>
          <cell r="F5334" t="str">
            <v>0,87</v>
          </cell>
          <cell r="G5334" t="str">
            <v>4,74</v>
          </cell>
          <cell r="H5334" t="str">
            <v>3,01</v>
          </cell>
          <cell r="I5334" t="str">
            <v>0,00</v>
          </cell>
          <cell r="J5334" t="str">
            <v>0,00</v>
          </cell>
          <cell r="K5334">
            <v>7.75</v>
          </cell>
          <cell r="L5334">
            <v>7.75</v>
          </cell>
          <cell r="M5334"/>
          <cell r="N5334">
            <v>101233</v>
          </cell>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16,76</v>
          </cell>
          <cell r="F5335" t="str">
            <v>1,78</v>
          </cell>
          <cell r="G5335" t="str">
            <v>9,03</v>
          </cell>
          <cell r="H5335" t="str">
            <v>5,95</v>
          </cell>
          <cell r="I5335" t="str">
            <v>0,00</v>
          </cell>
          <cell r="J5335" t="str">
            <v>0,00</v>
          </cell>
          <cell r="K5335">
            <v>14.98</v>
          </cell>
          <cell r="L5335">
            <v>14.98</v>
          </cell>
          <cell r="M5335"/>
          <cell r="N5335">
            <v>101234</v>
          </cell>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17,71</v>
          </cell>
          <cell r="F5336" t="str">
            <v>1,77</v>
          </cell>
          <cell r="G5336" t="str">
            <v>9,80</v>
          </cell>
          <cell r="H5336" t="str">
            <v>6,14</v>
          </cell>
          <cell r="I5336" t="str">
            <v>0,00</v>
          </cell>
          <cell r="J5336" t="str">
            <v>0,00</v>
          </cell>
          <cell r="K5336">
            <v>15.940000000000001</v>
          </cell>
          <cell r="L5336">
            <v>15.940000000000001</v>
          </cell>
          <cell r="M5336"/>
          <cell r="N5336">
            <v>101235</v>
          </cell>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20,60</v>
          </cell>
          <cell r="F5337" t="str">
            <v>2,03</v>
          </cell>
          <cell r="G5337" t="str">
            <v>11,46</v>
          </cell>
          <cell r="H5337" t="str">
            <v>7,11</v>
          </cell>
          <cell r="I5337" t="str">
            <v>0,00</v>
          </cell>
          <cell r="J5337" t="str">
            <v>0,00</v>
          </cell>
          <cell r="K5337">
            <v>18.57</v>
          </cell>
          <cell r="L5337">
            <v>18.57</v>
          </cell>
          <cell r="M5337"/>
          <cell r="N5337">
            <v>101236</v>
          </cell>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22,03</v>
          </cell>
          <cell r="F5338" t="str">
            <v>2,02</v>
          </cell>
          <cell r="G5338" t="str">
            <v>12,59</v>
          </cell>
          <cell r="H5338" t="str">
            <v>7,42</v>
          </cell>
          <cell r="I5338" t="str">
            <v>0,00</v>
          </cell>
          <cell r="J5338" t="str">
            <v>0,00</v>
          </cell>
          <cell r="K5338">
            <v>20.009999999999998</v>
          </cell>
          <cell r="L5338">
            <v>20.009999999999998</v>
          </cell>
          <cell r="M5338"/>
          <cell r="N5338">
            <v>101237</v>
          </cell>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27,78</v>
          </cell>
          <cell r="F5339" t="str">
            <v>2,52</v>
          </cell>
          <cell r="G5339" t="str">
            <v>15,91</v>
          </cell>
          <cell r="H5339" t="str">
            <v>9,35</v>
          </cell>
          <cell r="I5339" t="str">
            <v>0,00</v>
          </cell>
          <cell r="J5339" t="str">
            <v>0,00</v>
          </cell>
          <cell r="K5339">
            <v>25.259999999999998</v>
          </cell>
          <cell r="L5339">
            <v>25.259999999999998</v>
          </cell>
          <cell r="M5339"/>
          <cell r="N5339">
            <v>101238</v>
          </cell>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14,90</v>
          </cell>
          <cell r="F5340" t="str">
            <v>1,42</v>
          </cell>
          <cell r="G5340" t="str">
            <v>8,42</v>
          </cell>
          <cell r="H5340" t="str">
            <v>5,06</v>
          </cell>
          <cell r="I5340" t="str">
            <v>0,00</v>
          </cell>
          <cell r="J5340" t="str">
            <v>0,00</v>
          </cell>
          <cell r="K5340">
            <v>13.48</v>
          </cell>
          <cell r="L5340">
            <v>13.48</v>
          </cell>
          <cell r="M5340"/>
          <cell r="N5340">
            <v>101239</v>
          </cell>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15,78</v>
          </cell>
          <cell r="F5341" t="str">
            <v>1,43</v>
          </cell>
          <cell r="G5341" t="str">
            <v>9,12</v>
          </cell>
          <cell r="H5341" t="str">
            <v>5,23</v>
          </cell>
          <cell r="I5341" t="str">
            <v>0,00</v>
          </cell>
          <cell r="J5341" t="str">
            <v>0,00</v>
          </cell>
          <cell r="K5341">
            <v>14.35</v>
          </cell>
          <cell r="L5341">
            <v>14.35</v>
          </cell>
          <cell r="M5341"/>
          <cell r="N5341">
            <v>101240</v>
          </cell>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18,37</v>
          </cell>
          <cell r="F5342" t="str">
            <v>1,65</v>
          </cell>
          <cell r="G5342" t="str">
            <v>10,62</v>
          </cell>
          <cell r="H5342" t="str">
            <v>6,10</v>
          </cell>
          <cell r="I5342" t="str">
            <v>0,00</v>
          </cell>
          <cell r="J5342" t="str">
            <v>0,00</v>
          </cell>
          <cell r="K5342">
            <v>16.72</v>
          </cell>
          <cell r="L5342">
            <v>16.72</v>
          </cell>
          <cell r="M5342"/>
          <cell r="N5342">
            <v>101241</v>
          </cell>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20,44</v>
          </cell>
          <cell r="F5343" t="str">
            <v>1,89</v>
          </cell>
          <cell r="G5343" t="str">
            <v>11,66</v>
          </cell>
          <cell r="H5343" t="str">
            <v>6,89</v>
          </cell>
          <cell r="I5343" t="str">
            <v>0,00</v>
          </cell>
          <cell r="J5343" t="str">
            <v>0,00</v>
          </cell>
          <cell r="K5343">
            <v>18.55</v>
          </cell>
          <cell r="L5343">
            <v>18.55</v>
          </cell>
          <cell r="M5343"/>
          <cell r="N5343">
            <v>101242</v>
          </cell>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24,85</v>
          </cell>
          <cell r="F5344" t="str">
            <v>2,12</v>
          </cell>
          <cell r="G5344" t="str">
            <v>14,61</v>
          </cell>
          <cell r="H5344" t="str">
            <v>8,12</v>
          </cell>
          <cell r="I5344" t="str">
            <v>0,00</v>
          </cell>
          <cell r="J5344" t="str">
            <v>0,00</v>
          </cell>
          <cell r="K5344">
            <v>22.729999999999997</v>
          </cell>
          <cell r="L5344">
            <v>22.729999999999997</v>
          </cell>
          <cell r="M5344"/>
          <cell r="N5344">
            <v>101243</v>
          </cell>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15,51</v>
          </cell>
          <cell r="F5345" t="str">
            <v>1,53</v>
          </cell>
          <cell r="G5345" t="str">
            <v>8,58</v>
          </cell>
          <cell r="H5345" t="str">
            <v>5,40</v>
          </cell>
          <cell r="I5345" t="str">
            <v>0,00</v>
          </cell>
          <cell r="J5345" t="str">
            <v>0,00</v>
          </cell>
          <cell r="K5345">
            <v>13.98</v>
          </cell>
          <cell r="L5345">
            <v>13.98</v>
          </cell>
          <cell r="M5345"/>
          <cell r="N5345">
            <v>101244</v>
          </cell>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16,48</v>
          </cell>
          <cell r="F5346" t="str">
            <v>1,52</v>
          </cell>
          <cell r="G5346" t="str">
            <v>9,34</v>
          </cell>
          <cell r="H5346" t="str">
            <v>5,62</v>
          </cell>
          <cell r="I5346" t="str">
            <v>0,00</v>
          </cell>
          <cell r="J5346" t="str">
            <v>0,00</v>
          </cell>
          <cell r="K5346">
            <v>14.96</v>
          </cell>
          <cell r="L5346">
            <v>14.96</v>
          </cell>
          <cell r="M5346"/>
          <cell r="N5346">
            <v>101245</v>
          </cell>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19,15</v>
          </cell>
          <cell r="F5347" t="str">
            <v>1,72</v>
          </cell>
          <cell r="G5347" t="str">
            <v>10,98</v>
          </cell>
          <cell r="H5347" t="str">
            <v>6,45</v>
          </cell>
          <cell r="I5347" t="str">
            <v>0,00</v>
          </cell>
          <cell r="J5347" t="str">
            <v>0,00</v>
          </cell>
          <cell r="K5347">
            <v>17.43</v>
          </cell>
          <cell r="L5347">
            <v>17.43</v>
          </cell>
          <cell r="M5347"/>
          <cell r="N5347">
            <v>101246</v>
          </cell>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21,21</v>
          </cell>
          <cell r="F5348" t="str">
            <v>1,91</v>
          </cell>
          <cell r="G5348" t="str">
            <v>12,16</v>
          </cell>
          <cell r="H5348" t="str">
            <v>7,14</v>
          </cell>
          <cell r="I5348" t="str">
            <v>0,00</v>
          </cell>
          <cell r="J5348" t="str">
            <v>0,00</v>
          </cell>
          <cell r="K5348">
            <v>19.3</v>
          </cell>
          <cell r="L5348">
            <v>19.3</v>
          </cell>
          <cell r="M5348"/>
          <cell r="N5348">
            <v>101247</v>
          </cell>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26,56</v>
          </cell>
          <cell r="F5349" t="str">
            <v>2,29</v>
          </cell>
          <cell r="G5349" t="str">
            <v>15,46</v>
          </cell>
          <cell r="H5349" t="str">
            <v>8,81</v>
          </cell>
          <cell r="I5349" t="str">
            <v>0,00</v>
          </cell>
          <cell r="J5349" t="str">
            <v>0,00</v>
          </cell>
          <cell r="K5349">
            <v>24.270000000000003</v>
          </cell>
          <cell r="L5349">
            <v>24.270000000000003</v>
          </cell>
          <cell r="M5349"/>
          <cell r="N5349">
            <v>101248</v>
          </cell>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13,62</v>
          </cell>
          <cell r="F5350" t="str">
            <v>1,21</v>
          </cell>
          <cell r="G5350" t="str">
            <v>7,86</v>
          </cell>
          <cell r="H5350" t="str">
            <v>4,55</v>
          </cell>
          <cell r="I5350" t="str">
            <v>0,00</v>
          </cell>
          <cell r="J5350" t="str">
            <v>0,00</v>
          </cell>
          <cell r="K5350">
            <v>12.41</v>
          </cell>
          <cell r="L5350">
            <v>12.41</v>
          </cell>
          <cell r="M5350"/>
          <cell r="N5350">
            <v>101249</v>
          </cell>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15,07</v>
          </cell>
          <cell r="F5351" t="str">
            <v>1,38</v>
          </cell>
          <cell r="G5351" t="str">
            <v>8,59</v>
          </cell>
          <cell r="H5351" t="str">
            <v>5,10</v>
          </cell>
          <cell r="I5351" t="str">
            <v>0,00</v>
          </cell>
          <cell r="J5351" t="str">
            <v>0,00</v>
          </cell>
          <cell r="K5351">
            <v>13.69</v>
          </cell>
          <cell r="L5351">
            <v>13.69</v>
          </cell>
          <cell r="M5351"/>
          <cell r="N5351">
            <v>101250</v>
          </cell>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17,25</v>
          </cell>
          <cell r="F5352" t="str">
            <v>1,50</v>
          </cell>
          <cell r="G5352" t="str">
            <v>10,02</v>
          </cell>
          <cell r="H5352" t="str">
            <v>5,73</v>
          </cell>
          <cell r="I5352" t="str">
            <v>0,00</v>
          </cell>
          <cell r="J5352" t="str">
            <v>0,00</v>
          </cell>
          <cell r="K5352">
            <v>15.75</v>
          </cell>
          <cell r="L5352">
            <v>15.75</v>
          </cell>
          <cell r="M5352"/>
          <cell r="N5352">
            <v>101251</v>
          </cell>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18,70</v>
          </cell>
          <cell r="F5353" t="str">
            <v>1,55</v>
          </cell>
          <cell r="G5353" t="str">
            <v>11,08</v>
          </cell>
          <cell r="H5353" t="str">
            <v>6,07</v>
          </cell>
          <cell r="I5353" t="str">
            <v>0,00</v>
          </cell>
          <cell r="J5353" t="str">
            <v>0,00</v>
          </cell>
          <cell r="K5353">
            <v>17.149999999999999</v>
          </cell>
          <cell r="L5353">
            <v>17.149999999999999</v>
          </cell>
          <cell r="M5353"/>
          <cell r="N5353">
            <v>101252</v>
          </cell>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23,52</v>
          </cell>
          <cell r="F5354" t="str">
            <v>1,89</v>
          </cell>
          <cell r="G5354" t="str">
            <v>14,04</v>
          </cell>
          <cell r="H5354" t="str">
            <v>7,59</v>
          </cell>
          <cell r="I5354" t="str">
            <v>0,00</v>
          </cell>
          <cell r="J5354" t="str">
            <v>0,00</v>
          </cell>
          <cell r="K5354">
            <v>21.63</v>
          </cell>
          <cell r="L5354">
            <v>21.63</v>
          </cell>
          <cell r="M5354"/>
          <cell r="N5354">
            <v>101253</v>
          </cell>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12,49</v>
          </cell>
          <cell r="F5355" t="str">
            <v>1,70</v>
          </cell>
          <cell r="G5355" t="str">
            <v>6,33</v>
          </cell>
          <cell r="H5355" t="str">
            <v>4,46</v>
          </cell>
          <cell r="I5355" t="str">
            <v>0,00</v>
          </cell>
          <cell r="J5355" t="str">
            <v>0,00</v>
          </cell>
          <cell r="K5355">
            <v>10.79</v>
          </cell>
          <cell r="L5355">
            <v>10.79</v>
          </cell>
          <cell r="M5355"/>
          <cell r="N5355">
            <v>101254</v>
          </cell>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11,12</v>
          </cell>
          <cell r="F5356" t="str">
            <v>1,34</v>
          </cell>
          <cell r="G5356" t="str">
            <v>5,92</v>
          </cell>
          <cell r="H5356" t="str">
            <v>3,86</v>
          </cell>
          <cell r="I5356" t="str">
            <v>0,00</v>
          </cell>
          <cell r="J5356" t="str">
            <v>0,00</v>
          </cell>
          <cell r="K5356">
            <v>9.7799999999999994</v>
          </cell>
          <cell r="L5356">
            <v>9.7799999999999994</v>
          </cell>
          <cell r="M5356"/>
          <cell r="N5356">
            <v>101255</v>
          </cell>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19,20</v>
          </cell>
          <cell r="F5357" t="str">
            <v>2,37</v>
          </cell>
          <cell r="G5357" t="str">
            <v>10,29</v>
          </cell>
          <cell r="H5357" t="str">
            <v>6,54</v>
          </cell>
          <cell r="I5357" t="str">
            <v>0,00</v>
          </cell>
          <cell r="J5357" t="str">
            <v>0,00</v>
          </cell>
          <cell r="K5357">
            <v>16.829999999999998</v>
          </cell>
          <cell r="L5357">
            <v>16.829999999999998</v>
          </cell>
          <cell r="M5357"/>
          <cell r="N5357">
            <v>101256</v>
          </cell>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20,31</v>
          </cell>
          <cell r="F5358" t="str">
            <v>2,36</v>
          </cell>
          <cell r="G5358" t="str">
            <v>11,17</v>
          </cell>
          <cell r="H5358" t="str">
            <v>6,78</v>
          </cell>
          <cell r="I5358" t="str">
            <v>0,00</v>
          </cell>
          <cell r="J5358" t="str">
            <v>0,00</v>
          </cell>
          <cell r="K5358">
            <v>17.95</v>
          </cell>
          <cell r="L5358">
            <v>17.95</v>
          </cell>
          <cell r="M5358"/>
          <cell r="N5358">
            <v>101257</v>
          </cell>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23,51</v>
          </cell>
          <cell r="F5359" t="str">
            <v>2,69</v>
          </cell>
          <cell r="G5359" t="str">
            <v>13,04</v>
          </cell>
          <cell r="H5359" t="str">
            <v>7,78</v>
          </cell>
          <cell r="I5359" t="str">
            <v>0,00</v>
          </cell>
          <cell r="J5359" t="str">
            <v>0,00</v>
          </cell>
          <cell r="K5359">
            <v>20.82</v>
          </cell>
          <cell r="L5359">
            <v>20.82</v>
          </cell>
          <cell r="M5359"/>
          <cell r="N5359">
            <v>101258</v>
          </cell>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26,04</v>
          </cell>
          <cell r="F5360" t="str">
            <v>3,02</v>
          </cell>
          <cell r="G5360" t="str">
            <v>14,37</v>
          </cell>
          <cell r="H5360" t="str">
            <v>8,65</v>
          </cell>
          <cell r="I5360" t="str">
            <v>0,00</v>
          </cell>
          <cell r="J5360" t="str">
            <v>0,00</v>
          </cell>
          <cell r="K5360">
            <v>23.02</v>
          </cell>
          <cell r="L5360">
            <v>23.02</v>
          </cell>
          <cell r="M5360"/>
          <cell r="N5360">
            <v>101259</v>
          </cell>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32,51</v>
          </cell>
          <cell r="F5361" t="str">
            <v>3,69</v>
          </cell>
          <cell r="G5361" t="str">
            <v>18,16</v>
          </cell>
          <cell r="H5361" t="str">
            <v>10,66</v>
          </cell>
          <cell r="I5361" t="str">
            <v>0,00</v>
          </cell>
          <cell r="J5361" t="str">
            <v>0,00</v>
          </cell>
          <cell r="K5361">
            <v>28.82</v>
          </cell>
          <cell r="L5361">
            <v>28.82</v>
          </cell>
          <cell r="M5361"/>
          <cell r="N5361">
            <v>101260</v>
          </cell>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18,18</v>
          </cell>
          <cell r="F5362" t="str">
            <v>2,14</v>
          </cell>
          <cell r="G5362" t="str">
            <v>9,92</v>
          </cell>
          <cell r="H5362" t="str">
            <v>6,12</v>
          </cell>
          <cell r="I5362" t="str">
            <v>0,00</v>
          </cell>
          <cell r="J5362" t="str">
            <v>0,00</v>
          </cell>
          <cell r="K5362">
            <v>16.04</v>
          </cell>
          <cell r="L5362">
            <v>16.04</v>
          </cell>
          <cell r="M5362"/>
          <cell r="N5362">
            <v>101261</v>
          </cell>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19,26</v>
          </cell>
          <cell r="F5363" t="str">
            <v>2,13</v>
          </cell>
          <cell r="G5363" t="str">
            <v>10,78</v>
          </cell>
          <cell r="H5363" t="str">
            <v>6,35</v>
          </cell>
          <cell r="I5363" t="str">
            <v>0,00</v>
          </cell>
          <cell r="J5363" t="str">
            <v>0,00</v>
          </cell>
          <cell r="K5363">
            <v>17.13</v>
          </cell>
          <cell r="L5363">
            <v>17.13</v>
          </cell>
          <cell r="M5363"/>
          <cell r="N5363">
            <v>101262</v>
          </cell>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22,27</v>
          </cell>
          <cell r="F5364" t="str">
            <v>2,39</v>
          </cell>
          <cell r="G5364" t="str">
            <v>12,65</v>
          </cell>
          <cell r="H5364" t="str">
            <v>7,23</v>
          </cell>
          <cell r="I5364" t="str">
            <v>0,00</v>
          </cell>
          <cell r="J5364" t="str">
            <v>0,00</v>
          </cell>
          <cell r="K5364">
            <v>19.880000000000003</v>
          </cell>
          <cell r="L5364">
            <v>19.880000000000003</v>
          </cell>
          <cell r="M5364"/>
          <cell r="N5364">
            <v>101263</v>
          </cell>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24,64</v>
          </cell>
          <cell r="F5365" t="str">
            <v>2,66</v>
          </cell>
          <cell r="G5365" t="str">
            <v>13,96</v>
          </cell>
          <cell r="H5365" t="str">
            <v>8,02</v>
          </cell>
          <cell r="I5365" t="str">
            <v>0,00</v>
          </cell>
          <cell r="J5365" t="str">
            <v>0,00</v>
          </cell>
          <cell r="K5365">
            <v>21.98</v>
          </cell>
          <cell r="L5365">
            <v>21.98</v>
          </cell>
          <cell r="M5365"/>
          <cell r="N5365">
            <v>101264</v>
          </cell>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30,71</v>
          </cell>
          <cell r="F5366" t="str">
            <v>3,18</v>
          </cell>
          <cell r="G5366" t="str">
            <v>17,73</v>
          </cell>
          <cell r="H5366" t="str">
            <v>9,80</v>
          </cell>
          <cell r="I5366" t="str">
            <v>0,00</v>
          </cell>
          <cell r="J5366" t="str">
            <v>0,00</v>
          </cell>
          <cell r="K5366">
            <v>27.53</v>
          </cell>
          <cell r="L5366">
            <v>27.53</v>
          </cell>
          <cell r="M5366"/>
          <cell r="N5366">
            <v>101265</v>
          </cell>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11,14</v>
          </cell>
          <cell r="F5367" t="str">
            <v>1,45</v>
          </cell>
          <cell r="G5367" t="str">
            <v>5,80</v>
          </cell>
          <cell r="H5367" t="str">
            <v>3,89</v>
          </cell>
          <cell r="I5367" t="str">
            <v>0,00</v>
          </cell>
          <cell r="J5367" t="str">
            <v>0,00</v>
          </cell>
          <cell r="K5367">
            <v>9.69</v>
          </cell>
          <cell r="L5367">
            <v>9.69</v>
          </cell>
          <cell r="M5367"/>
          <cell r="N5367">
            <v>101266</v>
          </cell>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10,67</v>
          </cell>
          <cell r="F5368" t="str">
            <v>1,37</v>
          </cell>
          <cell r="G5368" t="str">
            <v>5,55</v>
          </cell>
          <cell r="H5368" t="str">
            <v>3,75</v>
          </cell>
          <cell r="I5368" t="str">
            <v>0,00</v>
          </cell>
          <cell r="J5368" t="str">
            <v>0,00</v>
          </cell>
          <cell r="K5368">
            <v>9.3000000000000007</v>
          </cell>
          <cell r="L5368">
            <v>9.3000000000000007</v>
          </cell>
          <cell r="M5368"/>
          <cell r="N5368">
            <v>101267</v>
          </cell>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17,54</v>
          </cell>
          <cell r="F5369" t="str">
            <v>1,99</v>
          </cell>
          <cell r="G5369" t="str">
            <v>9,76</v>
          </cell>
          <cell r="H5369" t="str">
            <v>5,79</v>
          </cell>
          <cell r="I5369" t="str">
            <v>0,00</v>
          </cell>
          <cell r="J5369" t="str">
            <v>0,00</v>
          </cell>
          <cell r="K5369">
            <v>15.55</v>
          </cell>
          <cell r="L5369">
            <v>15.55</v>
          </cell>
          <cell r="M5369"/>
          <cell r="N5369">
            <v>101268</v>
          </cell>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19,43</v>
          </cell>
          <cell r="F5370" t="str">
            <v>2,27</v>
          </cell>
          <cell r="G5370" t="str">
            <v>10,68</v>
          </cell>
          <cell r="H5370" t="str">
            <v>6,48</v>
          </cell>
          <cell r="I5370" t="str">
            <v>0,00</v>
          </cell>
          <cell r="J5370" t="str">
            <v>0,00</v>
          </cell>
          <cell r="K5370">
            <v>17.16</v>
          </cell>
          <cell r="L5370">
            <v>17.16</v>
          </cell>
          <cell r="M5370"/>
          <cell r="N5370">
            <v>101269</v>
          </cell>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22,51</v>
          </cell>
          <cell r="F5371" t="str">
            <v>2,55</v>
          </cell>
          <cell r="G5371" t="str">
            <v>12,54</v>
          </cell>
          <cell r="H5371" t="str">
            <v>7,42</v>
          </cell>
          <cell r="I5371" t="str">
            <v>0,00</v>
          </cell>
          <cell r="J5371" t="str">
            <v>0,00</v>
          </cell>
          <cell r="K5371">
            <v>19.96</v>
          </cell>
          <cell r="L5371">
            <v>19.96</v>
          </cell>
          <cell r="M5371"/>
          <cell r="N5371">
            <v>101270</v>
          </cell>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24,92</v>
          </cell>
          <cell r="F5372" t="str">
            <v>2,85</v>
          </cell>
          <cell r="G5372" t="str">
            <v>13,90</v>
          </cell>
          <cell r="H5372" t="str">
            <v>8,17</v>
          </cell>
          <cell r="I5372" t="str">
            <v>0,00</v>
          </cell>
          <cell r="J5372" t="str">
            <v>0,00</v>
          </cell>
          <cell r="K5372">
            <v>22.07</v>
          </cell>
          <cell r="L5372">
            <v>22.07</v>
          </cell>
          <cell r="M5372"/>
          <cell r="N5372">
            <v>101271</v>
          </cell>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31,09</v>
          </cell>
          <cell r="F5373" t="str">
            <v>3,40</v>
          </cell>
          <cell r="G5373" t="str">
            <v>17,64</v>
          </cell>
          <cell r="H5373" t="str">
            <v>10,05</v>
          </cell>
          <cell r="I5373" t="str">
            <v>0,00</v>
          </cell>
          <cell r="J5373" t="str">
            <v>0,00</v>
          </cell>
          <cell r="K5373">
            <v>27.69</v>
          </cell>
          <cell r="L5373">
            <v>27.69</v>
          </cell>
          <cell r="M5373"/>
          <cell r="N5373">
            <v>101272</v>
          </cell>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16,77</v>
          </cell>
          <cell r="F5374" t="str">
            <v>1,82</v>
          </cell>
          <cell r="G5374" t="str">
            <v>9,46</v>
          </cell>
          <cell r="H5374" t="str">
            <v>5,49</v>
          </cell>
          <cell r="I5374" t="str">
            <v>0,00</v>
          </cell>
          <cell r="J5374" t="str">
            <v>0,00</v>
          </cell>
          <cell r="K5374">
            <v>14.950000000000001</v>
          </cell>
          <cell r="L5374">
            <v>14.950000000000001</v>
          </cell>
          <cell r="M5374"/>
          <cell r="N5374">
            <v>101273</v>
          </cell>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18,48</v>
          </cell>
          <cell r="F5375" t="str">
            <v>2,04</v>
          </cell>
          <cell r="G5375" t="str">
            <v>10,37</v>
          </cell>
          <cell r="H5375" t="str">
            <v>6,07</v>
          </cell>
          <cell r="I5375" t="str">
            <v>0,00</v>
          </cell>
          <cell r="J5375" t="str">
            <v>0,00</v>
          </cell>
          <cell r="K5375">
            <v>16.439999999999998</v>
          </cell>
          <cell r="L5375">
            <v>16.439999999999998</v>
          </cell>
          <cell r="M5375"/>
          <cell r="N5375">
            <v>101274</v>
          </cell>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21,42</v>
          </cell>
          <cell r="F5376" t="str">
            <v>2,27</v>
          </cell>
          <cell r="G5376" t="str">
            <v>12,24</v>
          </cell>
          <cell r="H5376" t="str">
            <v>6,91</v>
          </cell>
          <cell r="I5376" t="str">
            <v>0,00</v>
          </cell>
          <cell r="J5376" t="str">
            <v>0,00</v>
          </cell>
          <cell r="K5376">
            <v>19.149999999999999</v>
          </cell>
          <cell r="L5376">
            <v>19.149999999999999</v>
          </cell>
          <cell r="M5376"/>
          <cell r="N5376">
            <v>101275</v>
          </cell>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23,64</v>
          </cell>
          <cell r="F5377" t="str">
            <v>2,49</v>
          </cell>
          <cell r="G5377" t="str">
            <v>13,55</v>
          </cell>
          <cell r="H5377" t="str">
            <v>7,60</v>
          </cell>
          <cell r="I5377" t="str">
            <v>0,00</v>
          </cell>
          <cell r="J5377" t="str">
            <v>0,00</v>
          </cell>
          <cell r="K5377">
            <v>21.15</v>
          </cell>
          <cell r="L5377">
            <v>21.15</v>
          </cell>
          <cell r="M5377"/>
          <cell r="N5377">
            <v>101276</v>
          </cell>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30,14</v>
          </cell>
          <cell r="F5378" t="str">
            <v>3,17</v>
          </cell>
          <cell r="G5378" t="str">
            <v>17,32</v>
          </cell>
          <cell r="H5378" t="str">
            <v>9,65</v>
          </cell>
          <cell r="I5378" t="str">
            <v>0,00</v>
          </cell>
          <cell r="J5378" t="str">
            <v>0,00</v>
          </cell>
          <cell r="K5378">
            <v>26.97</v>
          </cell>
          <cell r="L5378">
            <v>26.97</v>
          </cell>
          <cell r="M5378"/>
          <cell r="N5378">
            <v>101277</v>
          </cell>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156,96</v>
          </cell>
          <cell r="F5379" t="str">
            <v>46,83</v>
          </cell>
          <cell r="G5379" t="str">
            <v>85,18</v>
          </cell>
          <cell r="H5379" t="str">
            <v>24,95</v>
          </cell>
          <cell r="I5379" t="str">
            <v>0,00</v>
          </cell>
          <cell r="J5379" t="str">
            <v>0,00</v>
          </cell>
          <cell r="K5379">
            <v>110.13000000000001</v>
          </cell>
          <cell r="L5379">
            <v>110.13000000000001</v>
          </cell>
          <cell r="M5379"/>
          <cell r="N5379">
            <v>102354</v>
          </cell>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182,71</v>
          </cell>
          <cell r="F5380" t="str">
            <v>62,52</v>
          </cell>
          <cell r="G5380" t="str">
            <v>89,99</v>
          </cell>
          <cell r="H5380" t="str">
            <v>30,20</v>
          </cell>
          <cell r="I5380" t="str">
            <v>0,00</v>
          </cell>
          <cell r="J5380" t="str">
            <v>0,00</v>
          </cell>
          <cell r="K5380">
            <v>120.19</v>
          </cell>
          <cell r="L5380">
            <v>120.19</v>
          </cell>
          <cell r="M5380"/>
          <cell r="N5380">
            <v>102355</v>
          </cell>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23,94</v>
          </cell>
          <cell r="F5381" t="str">
            <v>6,56</v>
          </cell>
          <cell r="G5381" t="str">
            <v>3,07</v>
          </cell>
          <cell r="H5381" t="str">
            <v>14,31</v>
          </cell>
          <cell r="I5381" t="str">
            <v>0,00</v>
          </cell>
          <cell r="J5381" t="str">
            <v>0,00</v>
          </cell>
          <cell r="K5381">
            <v>17.38</v>
          </cell>
          <cell r="L5381">
            <v>17.38</v>
          </cell>
          <cell r="M5381"/>
          <cell r="N5381">
            <v>102360</v>
          </cell>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35,49</v>
          </cell>
          <cell r="F5382" t="str">
            <v>13,98</v>
          </cell>
          <cell r="G5382" t="str">
            <v>5,83</v>
          </cell>
          <cell r="H5382" t="str">
            <v>15,68</v>
          </cell>
          <cell r="I5382" t="str">
            <v>0,00</v>
          </cell>
          <cell r="J5382" t="str">
            <v>0,00</v>
          </cell>
          <cell r="K5382">
            <v>21.509999999999998</v>
          </cell>
          <cell r="L5382">
            <v>21.509999999999998</v>
          </cell>
          <cell r="M5382"/>
          <cell r="N5382">
            <v>102361</v>
          </cell>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11,64</v>
          </cell>
          <cell r="F5383" t="str">
            <v>3,02</v>
          </cell>
          <cell r="G5383" t="str">
            <v>3,09</v>
          </cell>
          <cell r="H5383" t="str">
            <v>5,53</v>
          </cell>
          <cell r="I5383" t="str">
            <v>0,00</v>
          </cell>
          <cell r="J5383" t="str">
            <v>0,00</v>
          </cell>
          <cell r="K5383">
            <v>8.620000000000001</v>
          </cell>
          <cell r="L5383">
            <v>8.620000000000001</v>
          </cell>
          <cell r="M5383"/>
          <cell r="N5383">
            <v>90082</v>
          </cell>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11,27</v>
          </cell>
          <cell r="F5384" t="str">
            <v>2,92</v>
          </cell>
          <cell r="G5384" t="str">
            <v>3,00</v>
          </cell>
          <cell r="H5384" t="str">
            <v>5,35</v>
          </cell>
          <cell r="I5384" t="str">
            <v>0,00</v>
          </cell>
          <cell r="J5384" t="str">
            <v>0,00</v>
          </cell>
          <cell r="K5384">
            <v>8.35</v>
          </cell>
          <cell r="L5384">
            <v>8.35</v>
          </cell>
          <cell r="M5384"/>
          <cell r="N5384">
            <v>90084</v>
          </cell>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10,66</v>
          </cell>
          <cell r="F5385" t="str">
            <v>2,76</v>
          </cell>
          <cell r="G5385" t="str">
            <v>2,84</v>
          </cell>
          <cell r="H5385" t="str">
            <v>5,06</v>
          </cell>
          <cell r="I5385" t="str">
            <v>0,00</v>
          </cell>
          <cell r="J5385" t="str">
            <v>0,00</v>
          </cell>
          <cell r="K5385">
            <v>7.8999999999999995</v>
          </cell>
          <cell r="L5385">
            <v>7.8999999999999995</v>
          </cell>
          <cell r="M5385"/>
          <cell r="N5385">
            <v>90086</v>
          </cell>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9,74</v>
          </cell>
          <cell r="F5386" t="str">
            <v>2,23</v>
          </cell>
          <cell r="G5386" t="str">
            <v>2,95</v>
          </cell>
          <cell r="H5386" t="str">
            <v>4,56</v>
          </cell>
          <cell r="I5386" t="str">
            <v>0,00</v>
          </cell>
          <cell r="J5386" t="str">
            <v>0,00</v>
          </cell>
          <cell r="K5386">
            <v>7.51</v>
          </cell>
          <cell r="L5386">
            <v>7.51</v>
          </cell>
          <cell r="M5386"/>
          <cell r="N5386">
            <v>90087</v>
          </cell>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9,52</v>
          </cell>
          <cell r="F5387" t="str">
            <v>2,18</v>
          </cell>
          <cell r="G5387" t="str">
            <v>2,89</v>
          </cell>
          <cell r="H5387" t="str">
            <v>4,45</v>
          </cell>
          <cell r="I5387" t="str">
            <v>0,00</v>
          </cell>
          <cell r="J5387" t="str">
            <v>0,00</v>
          </cell>
          <cell r="K5387">
            <v>7.34</v>
          </cell>
          <cell r="L5387">
            <v>7.34</v>
          </cell>
          <cell r="M5387"/>
          <cell r="N5387">
            <v>90090</v>
          </cell>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6,29</v>
          </cell>
          <cell r="F5388" t="str">
            <v>1,65</v>
          </cell>
          <cell r="G5388" t="str">
            <v>1,65</v>
          </cell>
          <cell r="H5388" t="str">
            <v>2,99</v>
          </cell>
          <cell r="I5388" t="str">
            <v>0,00</v>
          </cell>
          <cell r="J5388" t="str">
            <v>0,00</v>
          </cell>
          <cell r="K5388">
            <v>4.6400000000000006</v>
          </cell>
          <cell r="L5388">
            <v>4.6400000000000006</v>
          </cell>
          <cell r="M5388"/>
          <cell r="N5388">
            <v>90091</v>
          </cell>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6,21</v>
          </cell>
          <cell r="F5389" t="str">
            <v>1,61</v>
          </cell>
          <cell r="G5389" t="str">
            <v>1,64</v>
          </cell>
          <cell r="H5389" t="str">
            <v>2,96</v>
          </cell>
          <cell r="I5389" t="str">
            <v>0,00</v>
          </cell>
          <cell r="J5389" t="str">
            <v>0,00</v>
          </cell>
          <cell r="K5389">
            <v>4.5999999999999996</v>
          </cell>
          <cell r="L5389">
            <v>4.5999999999999996</v>
          </cell>
          <cell r="M5389"/>
          <cell r="N5389">
            <v>90092</v>
          </cell>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5,89</v>
          </cell>
          <cell r="F5390" t="str">
            <v>1,53</v>
          </cell>
          <cell r="G5390" t="str">
            <v>1,55</v>
          </cell>
          <cell r="H5390" t="str">
            <v>2,81</v>
          </cell>
          <cell r="I5390" t="str">
            <v>0,00</v>
          </cell>
          <cell r="J5390" t="str">
            <v>0,00</v>
          </cell>
          <cell r="K5390">
            <v>4.3600000000000003</v>
          </cell>
          <cell r="L5390">
            <v>4.3600000000000003</v>
          </cell>
          <cell r="M5390"/>
          <cell r="N5390">
            <v>90094</v>
          </cell>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5,36</v>
          </cell>
          <cell r="F5391" t="str">
            <v>1,22</v>
          </cell>
          <cell r="G5391" t="str">
            <v>1,63</v>
          </cell>
          <cell r="H5391" t="str">
            <v>2,51</v>
          </cell>
          <cell r="I5391" t="str">
            <v>0,00</v>
          </cell>
          <cell r="J5391" t="str">
            <v>0,00</v>
          </cell>
          <cell r="K5391">
            <v>4.1399999999999997</v>
          </cell>
          <cell r="L5391">
            <v>4.1399999999999997</v>
          </cell>
          <cell r="M5391"/>
          <cell r="N5391">
            <v>90095</v>
          </cell>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5,27</v>
          </cell>
          <cell r="F5392" t="str">
            <v>1,19</v>
          </cell>
          <cell r="G5392" t="str">
            <v>1,60</v>
          </cell>
          <cell r="H5392" t="str">
            <v>2,48</v>
          </cell>
          <cell r="I5392" t="str">
            <v>0,00</v>
          </cell>
          <cell r="J5392" t="str">
            <v>0,00</v>
          </cell>
          <cell r="K5392">
            <v>4.08</v>
          </cell>
          <cell r="L5392">
            <v>4.08</v>
          </cell>
          <cell r="M5392"/>
          <cell r="N5392">
            <v>90098</v>
          </cell>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16,15</v>
          </cell>
          <cell r="F5393" t="str">
            <v>5,86</v>
          </cell>
          <cell r="G5393" t="str">
            <v>4,91</v>
          </cell>
          <cell r="H5393" t="str">
            <v>5,38</v>
          </cell>
          <cell r="I5393" t="str">
            <v>0,00</v>
          </cell>
          <cell r="J5393" t="str">
            <v>0,00</v>
          </cell>
          <cell r="K5393">
            <v>10.29</v>
          </cell>
          <cell r="L5393">
            <v>10.29</v>
          </cell>
          <cell r="M5393"/>
          <cell r="N5393">
            <v>90099</v>
          </cell>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13,70</v>
          </cell>
          <cell r="F5394" t="str">
            <v>4,99</v>
          </cell>
          <cell r="G5394" t="str">
            <v>4,16</v>
          </cell>
          <cell r="H5394" t="str">
            <v>4,55</v>
          </cell>
          <cell r="I5394" t="str">
            <v>0,00</v>
          </cell>
          <cell r="J5394" t="str">
            <v>0,00</v>
          </cell>
          <cell r="K5394">
            <v>8.7100000000000009</v>
          </cell>
          <cell r="L5394">
            <v>8.7100000000000009</v>
          </cell>
          <cell r="M5394"/>
          <cell r="N5394">
            <v>90100</v>
          </cell>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13,54</v>
          </cell>
          <cell r="F5395" t="str">
            <v>4,93</v>
          </cell>
          <cell r="G5395" t="str">
            <v>4,11</v>
          </cell>
          <cell r="H5395" t="str">
            <v>4,50</v>
          </cell>
          <cell r="I5395" t="str">
            <v>0,00</v>
          </cell>
          <cell r="J5395" t="str">
            <v>0,00</v>
          </cell>
          <cell r="K5395">
            <v>8.61</v>
          </cell>
          <cell r="L5395">
            <v>8.61</v>
          </cell>
          <cell r="M5395"/>
          <cell r="N5395">
            <v>90101</v>
          </cell>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12,32</v>
          </cell>
          <cell r="F5396" t="str">
            <v>4,48</v>
          </cell>
          <cell r="G5396" t="str">
            <v>3,76</v>
          </cell>
          <cell r="H5396" t="str">
            <v>4,08</v>
          </cell>
          <cell r="I5396" t="str">
            <v>0,00</v>
          </cell>
          <cell r="J5396" t="str">
            <v>0,00</v>
          </cell>
          <cell r="K5396">
            <v>7.84</v>
          </cell>
          <cell r="L5396">
            <v>7.84</v>
          </cell>
          <cell r="M5396"/>
          <cell r="N5396">
            <v>90102</v>
          </cell>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8,90</v>
          </cell>
          <cell r="F5397" t="str">
            <v>3,25</v>
          </cell>
          <cell r="G5397" t="str">
            <v>2,69</v>
          </cell>
          <cell r="H5397" t="str">
            <v>2,96</v>
          </cell>
          <cell r="I5397" t="str">
            <v>0,00</v>
          </cell>
          <cell r="J5397" t="str">
            <v>0,00</v>
          </cell>
          <cell r="K5397">
            <v>5.65</v>
          </cell>
          <cell r="L5397">
            <v>5.65</v>
          </cell>
          <cell r="M5397"/>
          <cell r="N5397">
            <v>90105</v>
          </cell>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7,57</v>
          </cell>
          <cell r="F5398" t="str">
            <v>2,76</v>
          </cell>
          <cell r="G5398" t="str">
            <v>2,30</v>
          </cell>
          <cell r="H5398" t="str">
            <v>2,51</v>
          </cell>
          <cell r="I5398" t="str">
            <v>0,00</v>
          </cell>
          <cell r="J5398" t="str">
            <v>0,00</v>
          </cell>
          <cell r="K5398">
            <v>4.8099999999999996</v>
          </cell>
          <cell r="L5398">
            <v>4.8099999999999996</v>
          </cell>
          <cell r="M5398"/>
          <cell r="N5398">
            <v>90106</v>
          </cell>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7,46</v>
          </cell>
          <cell r="F5399" t="str">
            <v>2,72</v>
          </cell>
          <cell r="G5399" t="str">
            <v>2,27</v>
          </cell>
          <cell r="H5399" t="str">
            <v>2,47</v>
          </cell>
          <cell r="I5399" t="str">
            <v>0,00</v>
          </cell>
          <cell r="J5399" t="str">
            <v>0,00</v>
          </cell>
          <cell r="K5399">
            <v>4.74</v>
          </cell>
          <cell r="L5399">
            <v>4.74</v>
          </cell>
          <cell r="M5399"/>
          <cell r="N5399">
            <v>90107</v>
          </cell>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6,79</v>
          </cell>
          <cell r="F5400" t="str">
            <v>2,46</v>
          </cell>
          <cell r="G5400" t="str">
            <v>2,06</v>
          </cell>
          <cell r="H5400" t="str">
            <v>2,27</v>
          </cell>
          <cell r="I5400" t="str">
            <v>0,00</v>
          </cell>
          <cell r="J5400" t="str">
            <v>0,00</v>
          </cell>
          <cell r="K5400">
            <v>4.33</v>
          </cell>
          <cell r="L5400">
            <v>4.33</v>
          </cell>
          <cell r="M5400"/>
          <cell r="N5400">
            <v>90108</v>
          </cell>
        </row>
        <row r="5401">
          <cell r="A5401">
            <v>93358</v>
          </cell>
          <cell r="B5401" t="str">
            <v>ESCAVAÇÃO MANUAL DE VALA COM PROFUNDIDADE MENOR OU IGUAL A 1,30 M. AF_02/2021</v>
          </cell>
          <cell r="C5401" t="str">
            <v>COMPOSIÇÃO</v>
          </cell>
          <cell r="D5401" t="str">
            <v>M3</v>
          </cell>
          <cell r="E5401" t="str">
            <v>96,64</v>
          </cell>
          <cell r="F5401" t="str">
            <v>70,24</v>
          </cell>
          <cell r="G5401" t="str">
            <v>26,40</v>
          </cell>
          <cell r="H5401" t="str">
            <v>0,00</v>
          </cell>
          <cell r="I5401" t="str">
            <v>0,00</v>
          </cell>
          <cell r="J5401" t="str">
            <v>0,00</v>
          </cell>
          <cell r="K5401">
            <v>26.4</v>
          </cell>
          <cell r="L5401">
            <v>26.4</v>
          </cell>
          <cell r="M5401"/>
          <cell r="N5401">
            <v>93358</v>
          </cell>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13,10</v>
          </cell>
          <cell r="F5402" t="str">
            <v>3,39</v>
          </cell>
          <cell r="G5402" t="str">
            <v>3,49</v>
          </cell>
          <cell r="H5402" t="str">
            <v>6,22</v>
          </cell>
          <cell r="I5402" t="str">
            <v>0,00</v>
          </cell>
          <cell r="J5402" t="str">
            <v>0,00</v>
          </cell>
          <cell r="K5402">
            <v>9.7100000000000009</v>
          </cell>
          <cell r="L5402">
            <v>9.7100000000000009</v>
          </cell>
          <cell r="M5402"/>
          <cell r="N5402">
            <v>102276</v>
          </cell>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10,35</v>
          </cell>
          <cell r="F5403" t="str">
            <v>2,67</v>
          </cell>
          <cell r="G5403" t="str">
            <v>2,76</v>
          </cell>
          <cell r="H5403" t="str">
            <v>4,92</v>
          </cell>
          <cell r="I5403" t="str">
            <v>0,00</v>
          </cell>
          <cell r="J5403" t="str">
            <v>0,00</v>
          </cell>
          <cell r="K5403">
            <v>7.68</v>
          </cell>
          <cell r="L5403">
            <v>7.68</v>
          </cell>
          <cell r="M5403"/>
          <cell r="N5403">
            <v>102277</v>
          </cell>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10,15</v>
          </cell>
          <cell r="F5404" t="str">
            <v>2,31</v>
          </cell>
          <cell r="G5404" t="str">
            <v>3,09</v>
          </cell>
          <cell r="H5404" t="str">
            <v>4,75</v>
          </cell>
          <cell r="I5404" t="str">
            <v>0,00</v>
          </cell>
          <cell r="J5404" t="str">
            <v>0,00</v>
          </cell>
          <cell r="K5404">
            <v>7.84</v>
          </cell>
          <cell r="L5404">
            <v>7.84</v>
          </cell>
          <cell r="M5404"/>
          <cell r="N5404">
            <v>102278</v>
          </cell>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7,22</v>
          </cell>
          <cell r="F5405" t="str">
            <v>1,86</v>
          </cell>
          <cell r="G5405" t="str">
            <v>1,91</v>
          </cell>
          <cell r="H5405" t="str">
            <v>3,45</v>
          </cell>
          <cell r="I5405" t="str">
            <v>0,00</v>
          </cell>
          <cell r="J5405" t="str">
            <v>0,00</v>
          </cell>
          <cell r="K5405">
            <v>5.36</v>
          </cell>
          <cell r="L5405">
            <v>5.36</v>
          </cell>
          <cell r="M5405"/>
          <cell r="N5405">
            <v>102279</v>
          </cell>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5,71</v>
          </cell>
          <cell r="F5406" t="str">
            <v>1,48</v>
          </cell>
          <cell r="G5406" t="str">
            <v>1,51</v>
          </cell>
          <cell r="H5406" t="str">
            <v>2,72</v>
          </cell>
          <cell r="I5406" t="str">
            <v>0,00</v>
          </cell>
          <cell r="J5406" t="str">
            <v>0,00</v>
          </cell>
          <cell r="K5406">
            <v>4.2300000000000004</v>
          </cell>
          <cell r="L5406">
            <v>4.2300000000000004</v>
          </cell>
          <cell r="M5406"/>
          <cell r="N5406">
            <v>102280</v>
          </cell>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5,59</v>
          </cell>
          <cell r="F5407" t="str">
            <v>1,27</v>
          </cell>
          <cell r="G5407" t="str">
            <v>1,71</v>
          </cell>
          <cell r="H5407" t="str">
            <v>2,61</v>
          </cell>
          <cell r="I5407" t="str">
            <v>0,00</v>
          </cell>
          <cell r="J5407" t="str">
            <v>0,00</v>
          </cell>
          <cell r="K5407">
            <v>4.32</v>
          </cell>
          <cell r="L5407">
            <v>4.32</v>
          </cell>
          <cell r="M5407"/>
          <cell r="N5407">
            <v>102281</v>
          </cell>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14,55</v>
          </cell>
          <cell r="F5408" t="str">
            <v>3,78</v>
          </cell>
          <cell r="G5408" t="str">
            <v>3,89</v>
          </cell>
          <cell r="H5408" t="str">
            <v>6,88</v>
          </cell>
          <cell r="I5408" t="str">
            <v>0,00</v>
          </cell>
          <cell r="J5408" t="str">
            <v>0,00</v>
          </cell>
          <cell r="K5408">
            <v>10.77</v>
          </cell>
          <cell r="L5408">
            <v>10.77</v>
          </cell>
          <cell r="M5408"/>
          <cell r="N5408">
            <v>102282</v>
          </cell>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12,93</v>
          </cell>
          <cell r="F5409" t="str">
            <v>3,35</v>
          </cell>
          <cell r="G5409" t="str">
            <v>3,46</v>
          </cell>
          <cell r="H5409" t="str">
            <v>6,12</v>
          </cell>
          <cell r="I5409" t="str">
            <v>0,00</v>
          </cell>
          <cell r="J5409" t="str">
            <v>0,00</v>
          </cell>
          <cell r="K5409">
            <v>9.58</v>
          </cell>
          <cell r="L5409">
            <v>9.58</v>
          </cell>
          <cell r="M5409"/>
          <cell r="N5409">
            <v>102283</v>
          </cell>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12,51</v>
          </cell>
          <cell r="F5410" t="str">
            <v>3,25</v>
          </cell>
          <cell r="G5410" t="str">
            <v>3,34</v>
          </cell>
          <cell r="H5410" t="str">
            <v>5,92</v>
          </cell>
          <cell r="I5410" t="str">
            <v>0,00</v>
          </cell>
          <cell r="J5410" t="str">
            <v>0,00</v>
          </cell>
          <cell r="K5410">
            <v>9.26</v>
          </cell>
          <cell r="L5410">
            <v>9.26</v>
          </cell>
          <cell r="M5410"/>
          <cell r="N5410">
            <v>102284</v>
          </cell>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11,83</v>
          </cell>
          <cell r="F5411" t="str">
            <v>3,08</v>
          </cell>
          <cell r="G5411" t="str">
            <v>3,13</v>
          </cell>
          <cell r="H5411" t="str">
            <v>5,62</v>
          </cell>
          <cell r="I5411" t="str">
            <v>0,00</v>
          </cell>
          <cell r="J5411" t="str">
            <v>0,00</v>
          </cell>
          <cell r="K5411">
            <v>8.75</v>
          </cell>
          <cell r="L5411">
            <v>8.75</v>
          </cell>
          <cell r="M5411"/>
          <cell r="N5411">
            <v>102285</v>
          </cell>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11,50</v>
          </cell>
          <cell r="F5412" t="str">
            <v>2,97</v>
          </cell>
          <cell r="G5412" t="str">
            <v>3,06</v>
          </cell>
          <cell r="H5412" t="str">
            <v>5,47</v>
          </cell>
          <cell r="I5412" t="str">
            <v>0,00</v>
          </cell>
          <cell r="J5412" t="str">
            <v>0,00</v>
          </cell>
          <cell r="K5412">
            <v>8.5299999999999994</v>
          </cell>
          <cell r="L5412">
            <v>8.5299999999999994</v>
          </cell>
          <cell r="M5412"/>
          <cell r="N5412">
            <v>102286</v>
          </cell>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11,30</v>
          </cell>
          <cell r="F5413" t="str">
            <v>2,57</v>
          </cell>
          <cell r="G5413" t="str">
            <v>3,47</v>
          </cell>
          <cell r="H5413" t="str">
            <v>5,26</v>
          </cell>
          <cell r="I5413" t="str">
            <v>0,00</v>
          </cell>
          <cell r="J5413" t="str">
            <v>0,00</v>
          </cell>
          <cell r="K5413">
            <v>8.73</v>
          </cell>
          <cell r="L5413">
            <v>8.73</v>
          </cell>
          <cell r="M5413"/>
          <cell r="N5413">
            <v>102287</v>
          </cell>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10,84</v>
          </cell>
          <cell r="F5414" t="str">
            <v>2,47</v>
          </cell>
          <cell r="G5414" t="str">
            <v>3,32</v>
          </cell>
          <cell r="H5414" t="str">
            <v>5,05</v>
          </cell>
          <cell r="I5414" t="str">
            <v>0,00</v>
          </cell>
          <cell r="J5414" t="str">
            <v>0,00</v>
          </cell>
          <cell r="K5414">
            <v>8.3699999999999992</v>
          </cell>
          <cell r="L5414">
            <v>8.3699999999999992</v>
          </cell>
          <cell r="M5414"/>
          <cell r="N5414">
            <v>102288</v>
          </cell>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10,59</v>
          </cell>
          <cell r="F5415" t="str">
            <v>2,41</v>
          </cell>
          <cell r="G5415" t="str">
            <v>3,24</v>
          </cell>
          <cell r="H5415" t="str">
            <v>4,94</v>
          </cell>
          <cell r="I5415" t="str">
            <v>0,00</v>
          </cell>
          <cell r="J5415" t="str">
            <v>0,00</v>
          </cell>
          <cell r="K5415">
            <v>8.18</v>
          </cell>
          <cell r="L5415">
            <v>8.18</v>
          </cell>
          <cell r="M5415"/>
          <cell r="N5415">
            <v>102289</v>
          </cell>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8,03</v>
          </cell>
          <cell r="F5416" t="str">
            <v>2,08</v>
          </cell>
          <cell r="G5416" t="str">
            <v>2,11</v>
          </cell>
          <cell r="H5416" t="str">
            <v>3,84</v>
          </cell>
          <cell r="I5416" t="str">
            <v>0,00</v>
          </cell>
          <cell r="J5416" t="str">
            <v>0,00</v>
          </cell>
          <cell r="K5416">
            <v>5.9499999999999993</v>
          </cell>
          <cell r="L5416">
            <v>5.9499999999999993</v>
          </cell>
          <cell r="M5416"/>
          <cell r="N5416">
            <v>102290</v>
          </cell>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7,12</v>
          </cell>
          <cell r="F5417" t="str">
            <v>1,85</v>
          </cell>
          <cell r="G5417" t="str">
            <v>1,87</v>
          </cell>
          <cell r="H5417" t="str">
            <v>3,40</v>
          </cell>
          <cell r="I5417" t="str">
            <v>0,00</v>
          </cell>
          <cell r="J5417" t="str">
            <v>0,00</v>
          </cell>
          <cell r="K5417">
            <v>5.27</v>
          </cell>
          <cell r="L5417">
            <v>5.27</v>
          </cell>
          <cell r="M5417"/>
          <cell r="N5417">
            <v>102291</v>
          </cell>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6,90</v>
          </cell>
          <cell r="F5418" t="str">
            <v>1,79</v>
          </cell>
          <cell r="G5418" t="str">
            <v>1,81</v>
          </cell>
          <cell r="H5418" t="str">
            <v>3,30</v>
          </cell>
          <cell r="I5418" t="str">
            <v>0,00</v>
          </cell>
          <cell r="J5418" t="str">
            <v>0,00</v>
          </cell>
          <cell r="K5418">
            <v>5.1099999999999994</v>
          </cell>
          <cell r="L5418">
            <v>5.1099999999999994</v>
          </cell>
          <cell r="M5418"/>
          <cell r="N5418">
            <v>102292</v>
          </cell>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6,55</v>
          </cell>
          <cell r="F5419" t="str">
            <v>1,69</v>
          </cell>
          <cell r="G5419" t="str">
            <v>1,73</v>
          </cell>
          <cell r="H5419" t="str">
            <v>3,13</v>
          </cell>
          <cell r="I5419" t="str">
            <v>0,00</v>
          </cell>
          <cell r="J5419" t="str">
            <v>0,00</v>
          </cell>
          <cell r="K5419">
            <v>4.8599999999999994</v>
          </cell>
          <cell r="L5419">
            <v>4.8599999999999994</v>
          </cell>
          <cell r="M5419"/>
          <cell r="N5419">
            <v>102293</v>
          </cell>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6,36</v>
          </cell>
          <cell r="F5420" t="str">
            <v>1,65</v>
          </cell>
          <cell r="G5420" t="str">
            <v>1,67</v>
          </cell>
          <cell r="H5420" t="str">
            <v>3,04</v>
          </cell>
          <cell r="I5420" t="str">
            <v>0,00</v>
          </cell>
          <cell r="J5420" t="str">
            <v>0,00</v>
          </cell>
          <cell r="K5420">
            <v>4.71</v>
          </cell>
          <cell r="L5420">
            <v>4.71</v>
          </cell>
          <cell r="M5420"/>
          <cell r="N5420">
            <v>102294</v>
          </cell>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6,22</v>
          </cell>
          <cell r="F5421" t="str">
            <v>1,42</v>
          </cell>
          <cell r="G5421" t="str">
            <v>1,89</v>
          </cell>
          <cell r="H5421" t="str">
            <v>2,91</v>
          </cell>
          <cell r="I5421" t="str">
            <v>0,00</v>
          </cell>
          <cell r="J5421" t="str">
            <v>0,00</v>
          </cell>
          <cell r="K5421">
            <v>4.8</v>
          </cell>
          <cell r="L5421">
            <v>4.8</v>
          </cell>
          <cell r="M5421"/>
          <cell r="N5421">
            <v>102295</v>
          </cell>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5,97</v>
          </cell>
          <cell r="F5422" t="str">
            <v>1,36</v>
          </cell>
          <cell r="G5422" t="str">
            <v>1,81</v>
          </cell>
          <cell r="H5422" t="str">
            <v>2,80</v>
          </cell>
          <cell r="I5422" t="str">
            <v>0,00</v>
          </cell>
          <cell r="J5422" t="str">
            <v>0,00</v>
          </cell>
          <cell r="K5422">
            <v>4.6099999999999994</v>
          </cell>
          <cell r="L5422">
            <v>4.6099999999999994</v>
          </cell>
          <cell r="M5422"/>
          <cell r="N5422">
            <v>102296</v>
          </cell>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5,84</v>
          </cell>
          <cell r="F5423" t="str">
            <v>1,32</v>
          </cell>
          <cell r="G5423" t="str">
            <v>1,78</v>
          </cell>
          <cell r="H5423" t="str">
            <v>2,74</v>
          </cell>
          <cell r="I5423" t="str">
            <v>0,00</v>
          </cell>
          <cell r="J5423" t="str">
            <v>0,00</v>
          </cell>
          <cell r="K5423">
            <v>4.5200000000000005</v>
          </cell>
          <cell r="L5423">
            <v>4.5200000000000005</v>
          </cell>
          <cell r="M5423"/>
          <cell r="N5423">
            <v>102297</v>
          </cell>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17,94</v>
          </cell>
          <cell r="F5424" t="str">
            <v>6,52</v>
          </cell>
          <cell r="G5424" t="str">
            <v>5,45</v>
          </cell>
          <cell r="H5424" t="str">
            <v>5,97</v>
          </cell>
          <cell r="I5424" t="str">
            <v>0,00</v>
          </cell>
          <cell r="J5424" t="str">
            <v>0,00</v>
          </cell>
          <cell r="K5424">
            <v>11.42</v>
          </cell>
          <cell r="L5424">
            <v>11.42</v>
          </cell>
          <cell r="M5424"/>
          <cell r="N5424">
            <v>102298</v>
          </cell>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15,24</v>
          </cell>
          <cell r="F5425" t="str">
            <v>5,53</v>
          </cell>
          <cell r="G5425" t="str">
            <v>4,64</v>
          </cell>
          <cell r="H5425" t="str">
            <v>5,07</v>
          </cell>
          <cell r="I5425" t="str">
            <v>0,00</v>
          </cell>
          <cell r="J5425" t="str">
            <v>0,00</v>
          </cell>
          <cell r="K5425">
            <v>9.7100000000000009</v>
          </cell>
          <cell r="L5425">
            <v>9.7100000000000009</v>
          </cell>
          <cell r="M5425"/>
          <cell r="N5425">
            <v>102299</v>
          </cell>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15,05</v>
          </cell>
          <cell r="F5426" t="str">
            <v>5,47</v>
          </cell>
          <cell r="G5426" t="str">
            <v>4,58</v>
          </cell>
          <cell r="H5426" t="str">
            <v>5,00</v>
          </cell>
          <cell r="I5426" t="str">
            <v>0,00</v>
          </cell>
          <cell r="J5426" t="str">
            <v>0,00</v>
          </cell>
          <cell r="K5426">
            <v>9.58</v>
          </cell>
          <cell r="L5426">
            <v>9.58</v>
          </cell>
          <cell r="M5426"/>
          <cell r="N5426">
            <v>102300</v>
          </cell>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13,68</v>
          </cell>
          <cell r="F5427" t="str">
            <v>4,99</v>
          </cell>
          <cell r="G5427" t="str">
            <v>4,15</v>
          </cell>
          <cell r="H5427" t="str">
            <v>4,54</v>
          </cell>
          <cell r="I5427" t="str">
            <v>0,00</v>
          </cell>
          <cell r="J5427" t="str">
            <v>0,00</v>
          </cell>
          <cell r="K5427">
            <v>8.6900000000000013</v>
          </cell>
          <cell r="L5427">
            <v>8.6900000000000013</v>
          </cell>
          <cell r="M5427"/>
          <cell r="N5427">
            <v>102301</v>
          </cell>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9,89</v>
          </cell>
          <cell r="F5428" t="str">
            <v>3,60</v>
          </cell>
          <cell r="G5428" t="str">
            <v>2,99</v>
          </cell>
          <cell r="H5428" t="str">
            <v>3,30</v>
          </cell>
          <cell r="I5428" t="str">
            <v>0,00</v>
          </cell>
          <cell r="J5428" t="str">
            <v>0,00</v>
          </cell>
          <cell r="K5428">
            <v>6.29</v>
          </cell>
          <cell r="L5428">
            <v>6.29</v>
          </cell>
          <cell r="M5428"/>
          <cell r="N5428">
            <v>102302</v>
          </cell>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8,40</v>
          </cell>
          <cell r="F5429" t="str">
            <v>3,06</v>
          </cell>
          <cell r="G5429" t="str">
            <v>2,53</v>
          </cell>
          <cell r="H5429" t="str">
            <v>2,81</v>
          </cell>
          <cell r="I5429" t="str">
            <v>0,00</v>
          </cell>
          <cell r="J5429" t="str">
            <v>0,00</v>
          </cell>
          <cell r="K5429">
            <v>5.34</v>
          </cell>
          <cell r="L5429">
            <v>5.34</v>
          </cell>
          <cell r="M5429"/>
          <cell r="N5429">
            <v>102303</v>
          </cell>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8,29</v>
          </cell>
          <cell r="F5430" t="str">
            <v>3,03</v>
          </cell>
          <cell r="G5430" t="str">
            <v>2,50</v>
          </cell>
          <cell r="H5430" t="str">
            <v>2,76</v>
          </cell>
          <cell r="I5430" t="str">
            <v>0,00</v>
          </cell>
          <cell r="J5430" t="str">
            <v>0,00</v>
          </cell>
          <cell r="K5430">
            <v>5.26</v>
          </cell>
          <cell r="L5430">
            <v>5.26</v>
          </cell>
          <cell r="M5430"/>
          <cell r="N5430">
            <v>102304</v>
          </cell>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7,55</v>
          </cell>
          <cell r="F5431" t="str">
            <v>2,75</v>
          </cell>
          <cell r="G5431" t="str">
            <v>2,28</v>
          </cell>
          <cell r="H5431" t="str">
            <v>2,52</v>
          </cell>
          <cell r="I5431" t="str">
            <v>0,00</v>
          </cell>
          <cell r="J5431" t="str">
            <v>0,00</v>
          </cell>
          <cell r="K5431">
            <v>4.8</v>
          </cell>
          <cell r="L5431">
            <v>4.8</v>
          </cell>
          <cell r="M5431"/>
          <cell r="N5431">
            <v>102305</v>
          </cell>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16,39</v>
          </cell>
          <cell r="F5432" t="str">
            <v>4,25</v>
          </cell>
          <cell r="G5432" t="str">
            <v>4,37</v>
          </cell>
          <cell r="H5432" t="str">
            <v>7,77</v>
          </cell>
          <cell r="I5432" t="str">
            <v>0,00</v>
          </cell>
          <cell r="J5432" t="str">
            <v>0,00</v>
          </cell>
          <cell r="K5432">
            <v>12.14</v>
          </cell>
          <cell r="L5432">
            <v>12.14</v>
          </cell>
          <cell r="M5432"/>
          <cell r="N5432">
            <v>102306</v>
          </cell>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14,54</v>
          </cell>
          <cell r="F5433" t="str">
            <v>3,77</v>
          </cell>
          <cell r="G5433" t="str">
            <v>3,88</v>
          </cell>
          <cell r="H5433" t="str">
            <v>6,89</v>
          </cell>
          <cell r="I5433" t="str">
            <v>0,00</v>
          </cell>
          <cell r="J5433" t="str">
            <v>0,00</v>
          </cell>
          <cell r="K5433">
            <v>10.77</v>
          </cell>
          <cell r="L5433">
            <v>10.77</v>
          </cell>
          <cell r="M5433"/>
          <cell r="N5433">
            <v>102307</v>
          </cell>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14,10</v>
          </cell>
          <cell r="F5434" t="str">
            <v>3,66</v>
          </cell>
          <cell r="G5434" t="str">
            <v>3,78</v>
          </cell>
          <cell r="H5434" t="str">
            <v>6,66</v>
          </cell>
          <cell r="I5434" t="str">
            <v>0,00</v>
          </cell>
          <cell r="J5434" t="str">
            <v>0,00</v>
          </cell>
          <cell r="K5434">
            <v>10.44</v>
          </cell>
          <cell r="L5434">
            <v>10.44</v>
          </cell>
          <cell r="M5434"/>
          <cell r="N5434">
            <v>102308</v>
          </cell>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13,34</v>
          </cell>
          <cell r="F5435" t="str">
            <v>3,47</v>
          </cell>
          <cell r="G5435" t="str">
            <v>3,55</v>
          </cell>
          <cell r="H5435" t="str">
            <v>6,32</v>
          </cell>
          <cell r="I5435" t="str">
            <v>0,00</v>
          </cell>
          <cell r="J5435" t="str">
            <v>0,00</v>
          </cell>
          <cell r="K5435">
            <v>9.870000000000001</v>
          </cell>
          <cell r="L5435">
            <v>9.870000000000001</v>
          </cell>
          <cell r="M5435"/>
          <cell r="N5435">
            <v>102309</v>
          </cell>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12,95</v>
          </cell>
          <cell r="F5436" t="str">
            <v>3,35</v>
          </cell>
          <cell r="G5436" t="str">
            <v>3,46</v>
          </cell>
          <cell r="H5436" t="str">
            <v>6,14</v>
          </cell>
          <cell r="I5436" t="str">
            <v>0,00</v>
          </cell>
          <cell r="J5436" t="str">
            <v>0,00</v>
          </cell>
          <cell r="K5436">
            <v>9.6</v>
          </cell>
          <cell r="L5436">
            <v>9.6</v>
          </cell>
          <cell r="M5436"/>
          <cell r="N5436">
            <v>102310</v>
          </cell>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12,69</v>
          </cell>
          <cell r="F5437" t="str">
            <v>2,89</v>
          </cell>
          <cell r="G5437" t="str">
            <v>3,87</v>
          </cell>
          <cell r="H5437" t="str">
            <v>5,93</v>
          </cell>
          <cell r="I5437" t="str">
            <v>0,00</v>
          </cell>
          <cell r="J5437" t="str">
            <v>0,00</v>
          </cell>
          <cell r="K5437">
            <v>9.8000000000000007</v>
          </cell>
          <cell r="L5437">
            <v>9.8000000000000007</v>
          </cell>
          <cell r="M5437"/>
          <cell r="N5437">
            <v>102311</v>
          </cell>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12,19</v>
          </cell>
          <cell r="F5438" t="str">
            <v>2,78</v>
          </cell>
          <cell r="G5438" t="str">
            <v>3,73</v>
          </cell>
          <cell r="H5438" t="str">
            <v>5,68</v>
          </cell>
          <cell r="I5438" t="str">
            <v>0,00</v>
          </cell>
          <cell r="J5438" t="str">
            <v>0,00</v>
          </cell>
          <cell r="K5438">
            <v>9.41</v>
          </cell>
          <cell r="L5438">
            <v>9.41</v>
          </cell>
          <cell r="M5438"/>
          <cell r="N5438">
            <v>102312</v>
          </cell>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11,91</v>
          </cell>
          <cell r="F5439" t="str">
            <v>2,72</v>
          </cell>
          <cell r="G5439" t="str">
            <v>3,63</v>
          </cell>
          <cell r="H5439" t="str">
            <v>5,56</v>
          </cell>
          <cell r="I5439" t="str">
            <v>0,00</v>
          </cell>
          <cell r="J5439" t="str">
            <v>0,00</v>
          </cell>
          <cell r="K5439">
            <v>9.19</v>
          </cell>
          <cell r="L5439">
            <v>9.19</v>
          </cell>
          <cell r="M5439"/>
          <cell r="N5439">
            <v>102313</v>
          </cell>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9,04</v>
          </cell>
          <cell r="F5440" t="str">
            <v>2,34</v>
          </cell>
          <cell r="G5440" t="str">
            <v>2,41</v>
          </cell>
          <cell r="H5440" t="str">
            <v>4,29</v>
          </cell>
          <cell r="I5440" t="str">
            <v>0,00</v>
          </cell>
          <cell r="J5440" t="str">
            <v>0,00</v>
          </cell>
          <cell r="K5440">
            <v>6.7</v>
          </cell>
          <cell r="L5440">
            <v>6.7</v>
          </cell>
          <cell r="M5440"/>
          <cell r="N5440">
            <v>102314</v>
          </cell>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8,03</v>
          </cell>
          <cell r="F5441" t="str">
            <v>2,08</v>
          </cell>
          <cell r="G5441" t="str">
            <v>2,11</v>
          </cell>
          <cell r="H5441" t="str">
            <v>3,84</v>
          </cell>
          <cell r="I5441" t="str">
            <v>0,00</v>
          </cell>
          <cell r="J5441" t="str">
            <v>0,00</v>
          </cell>
          <cell r="K5441">
            <v>5.9499999999999993</v>
          </cell>
          <cell r="L5441">
            <v>5.9499999999999993</v>
          </cell>
          <cell r="M5441"/>
          <cell r="N5441">
            <v>102315</v>
          </cell>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7,78</v>
          </cell>
          <cell r="F5442" t="str">
            <v>2,03</v>
          </cell>
          <cell r="G5442" t="str">
            <v>2,05</v>
          </cell>
          <cell r="H5442" t="str">
            <v>3,70</v>
          </cell>
          <cell r="I5442" t="str">
            <v>0,00</v>
          </cell>
          <cell r="J5442" t="str">
            <v>0,00</v>
          </cell>
          <cell r="K5442">
            <v>5.75</v>
          </cell>
          <cell r="L5442">
            <v>5.75</v>
          </cell>
          <cell r="M5442"/>
          <cell r="N5442">
            <v>102316</v>
          </cell>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7,33</v>
          </cell>
          <cell r="F5443" t="str">
            <v>1,90</v>
          </cell>
          <cell r="G5443" t="str">
            <v>1,93</v>
          </cell>
          <cell r="H5443" t="str">
            <v>3,50</v>
          </cell>
          <cell r="I5443" t="str">
            <v>0,00</v>
          </cell>
          <cell r="J5443" t="str">
            <v>0,00</v>
          </cell>
          <cell r="K5443">
            <v>5.43</v>
          </cell>
          <cell r="L5443">
            <v>5.43</v>
          </cell>
          <cell r="M5443"/>
          <cell r="N5443">
            <v>102317</v>
          </cell>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7,15</v>
          </cell>
          <cell r="F5444" t="str">
            <v>1,85</v>
          </cell>
          <cell r="G5444" t="str">
            <v>1,88</v>
          </cell>
          <cell r="H5444" t="str">
            <v>3,42</v>
          </cell>
          <cell r="I5444" t="str">
            <v>0,00</v>
          </cell>
          <cell r="J5444" t="str">
            <v>0,00</v>
          </cell>
          <cell r="K5444">
            <v>5.3</v>
          </cell>
          <cell r="L5444">
            <v>5.3</v>
          </cell>
          <cell r="M5444"/>
          <cell r="N5444">
            <v>102318</v>
          </cell>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6,99</v>
          </cell>
          <cell r="F5445" t="str">
            <v>1,60</v>
          </cell>
          <cell r="G5445" t="str">
            <v>2,12</v>
          </cell>
          <cell r="H5445" t="str">
            <v>3,27</v>
          </cell>
          <cell r="I5445" t="str">
            <v>0,00</v>
          </cell>
          <cell r="J5445" t="str">
            <v>0,00</v>
          </cell>
          <cell r="K5445">
            <v>5.3900000000000006</v>
          </cell>
          <cell r="L5445">
            <v>5.3900000000000006</v>
          </cell>
          <cell r="M5445"/>
          <cell r="N5445">
            <v>102319</v>
          </cell>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6,71</v>
          </cell>
          <cell r="F5446" t="str">
            <v>1,54</v>
          </cell>
          <cell r="G5446" t="str">
            <v>2,03</v>
          </cell>
          <cell r="H5446" t="str">
            <v>3,14</v>
          </cell>
          <cell r="I5446" t="str">
            <v>0,00</v>
          </cell>
          <cell r="J5446" t="str">
            <v>0,00</v>
          </cell>
          <cell r="K5446">
            <v>5.17</v>
          </cell>
          <cell r="L5446">
            <v>5.17</v>
          </cell>
          <cell r="M5446"/>
          <cell r="N5446">
            <v>102320</v>
          </cell>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6,58</v>
          </cell>
          <cell r="F5447" t="str">
            <v>1,51</v>
          </cell>
          <cell r="G5447" t="str">
            <v>1,99</v>
          </cell>
          <cell r="H5447" t="str">
            <v>3,08</v>
          </cell>
          <cell r="I5447" t="str">
            <v>0,00</v>
          </cell>
          <cell r="J5447" t="str">
            <v>0,00</v>
          </cell>
          <cell r="K5447">
            <v>5.07</v>
          </cell>
          <cell r="L5447">
            <v>5.07</v>
          </cell>
          <cell r="M5447"/>
          <cell r="N5447">
            <v>102321</v>
          </cell>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20,19</v>
          </cell>
          <cell r="F5448" t="str">
            <v>7,33</v>
          </cell>
          <cell r="G5448" t="str">
            <v>6,15</v>
          </cell>
          <cell r="H5448" t="str">
            <v>6,71</v>
          </cell>
          <cell r="I5448" t="str">
            <v>0,00</v>
          </cell>
          <cell r="J5448" t="str">
            <v>0,00</v>
          </cell>
          <cell r="K5448">
            <v>12.86</v>
          </cell>
          <cell r="L5448">
            <v>12.86</v>
          </cell>
          <cell r="M5448"/>
          <cell r="N5448">
            <v>102322</v>
          </cell>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17,14</v>
          </cell>
          <cell r="F5449" t="str">
            <v>6,23</v>
          </cell>
          <cell r="G5449" t="str">
            <v>5,22</v>
          </cell>
          <cell r="H5449" t="str">
            <v>5,69</v>
          </cell>
          <cell r="I5449" t="str">
            <v>0,00</v>
          </cell>
          <cell r="J5449" t="str">
            <v>0,00</v>
          </cell>
          <cell r="K5449">
            <v>10.91</v>
          </cell>
          <cell r="L5449">
            <v>10.91</v>
          </cell>
          <cell r="M5449"/>
          <cell r="N5449">
            <v>102323</v>
          </cell>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16,92</v>
          </cell>
          <cell r="F5450" t="str">
            <v>6,15</v>
          </cell>
          <cell r="G5450" t="str">
            <v>5,15</v>
          </cell>
          <cell r="H5450" t="str">
            <v>5,62</v>
          </cell>
          <cell r="I5450" t="str">
            <v>0,00</v>
          </cell>
          <cell r="J5450" t="str">
            <v>0,00</v>
          </cell>
          <cell r="K5450">
            <v>10.77</v>
          </cell>
          <cell r="L5450">
            <v>10.77</v>
          </cell>
          <cell r="M5450"/>
          <cell r="N5450">
            <v>102324</v>
          </cell>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15,41</v>
          </cell>
          <cell r="F5451" t="str">
            <v>5,60</v>
          </cell>
          <cell r="G5451" t="str">
            <v>4,70</v>
          </cell>
          <cell r="H5451" t="str">
            <v>5,11</v>
          </cell>
          <cell r="I5451" t="str">
            <v>0,00</v>
          </cell>
          <cell r="J5451" t="str">
            <v>0,00</v>
          </cell>
          <cell r="K5451">
            <v>9.81</v>
          </cell>
          <cell r="L5451">
            <v>9.81</v>
          </cell>
          <cell r="M5451"/>
          <cell r="N5451">
            <v>102325</v>
          </cell>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11,14</v>
          </cell>
          <cell r="F5452" t="str">
            <v>4,05</v>
          </cell>
          <cell r="G5452" t="str">
            <v>3,39</v>
          </cell>
          <cell r="H5452" t="str">
            <v>3,70</v>
          </cell>
          <cell r="I5452" t="str">
            <v>0,00</v>
          </cell>
          <cell r="J5452" t="str">
            <v>0,00</v>
          </cell>
          <cell r="K5452">
            <v>7.09</v>
          </cell>
          <cell r="L5452">
            <v>7.09</v>
          </cell>
          <cell r="M5452"/>
          <cell r="N5452">
            <v>102326</v>
          </cell>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9,46</v>
          </cell>
          <cell r="F5453" t="str">
            <v>3,46</v>
          </cell>
          <cell r="G5453" t="str">
            <v>2,86</v>
          </cell>
          <cell r="H5453" t="str">
            <v>3,14</v>
          </cell>
          <cell r="I5453" t="str">
            <v>0,00</v>
          </cell>
          <cell r="J5453" t="str">
            <v>0,00</v>
          </cell>
          <cell r="K5453">
            <v>6</v>
          </cell>
          <cell r="L5453">
            <v>6</v>
          </cell>
          <cell r="M5453"/>
          <cell r="N5453">
            <v>102327</v>
          </cell>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9,33</v>
          </cell>
          <cell r="F5454" t="str">
            <v>3,39</v>
          </cell>
          <cell r="G5454" t="str">
            <v>2,84</v>
          </cell>
          <cell r="H5454" t="str">
            <v>3,10</v>
          </cell>
          <cell r="I5454" t="str">
            <v>0,00</v>
          </cell>
          <cell r="J5454" t="str">
            <v>0,00</v>
          </cell>
          <cell r="K5454">
            <v>5.9399999999999995</v>
          </cell>
          <cell r="L5454">
            <v>5.9399999999999995</v>
          </cell>
          <cell r="M5454"/>
          <cell r="N5454">
            <v>102328</v>
          </cell>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8,51</v>
          </cell>
          <cell r="F5455" t="str">
            <v>3,10</v>
          </cell>
          <cell r="G5455" t="str">
            <v>2,57</v>
          </cell>
          <cell r="H5455" t="str">
            <v>2,84</v>
          </cell>
          <cell r="I5455" t="str">
            <v>0,00</v>
          </cell>
          <cell r="J5455" t="str">
            <v>0,00</v>
          </cell>
          <cell r="K5455">
            <v>5.41</v>
          </cell>
          <cell r="L5455">
            <v>5.41</v>
          </cell>
          <cell r="M5455"/>
          <cell r="N5455">
            <v>102329</v>
          </cell>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66,08</v>
          </cell>
          <cell r="F5456" t="str">
            <v>7,59</v>
          </cell>
          <cell r="G5456" t="str">
            <v>50,69</v>
          </cell>
          <cell r="H5456" t="str">
            <v>7,80</v>
          </cell>
          <cell r="I5456" t="str">
            <v>0,00</v>
          </cell>
          <cell r="J5456" t="str">
            <v>0,00</v>
          </cell>
          <cell r="K5456">
            <v>58.489999999999995</v>
          </cell>
          <cell r="L5456">
            <v>58.489999999999995</v>
          </cell>
          <cell r="M5456"/>
          <cell r="N5456">
            <v>94304</v>
          </cell>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61,88</v>
          </cell>
          <cell r="F5457" t="str">
            <v>5,70</v>
          </cell>
          <cell r="G5457" t="str">
            <v>49,51</v>
          </cell>
          <cell r="H5457" t="str">
            <v>6,67</v>
          </cell>
          <cell r="I5457" t="str">
            <v>0,00</v>
          </cell>
          <cell r="J5457" t="str">
            <v>0,00</v>
          </cell>
          <cell r="K5457">
            <v>56.18</v>
          </cell>
          <cell r="L5457">
            <v>56.18</v>
          </cell>
          <cell r="M5457"/>
          <cell r="N5457">
            <v>94305</v>
          </cell>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56,58</v>
          </cell>
          <cell r="F5458" t="str">
            <v>3,20</v>
          </cell>
          <cell r="G5458" t="str">
            <v>48,15</v>
          </cell>
          <cell r="H5458" t="str">
            <v>5,23</v>
          </cell>
          <cell r="I5458" t="str">
            <v>0,00</v>
          </cell>
          <cell r="J5458" t="str">
            <v>0,00</v>
          </cell>
          <cell r="K5458">
            <v>53.379999999999995</v>
          </cell>
          <cell r="L5458">
            <v>53.379999999999995</v>
          </cell>
          <cell r="M5458"/>
          <cell r="N5458">
            <v>94306</v>
          </cell>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57,81</v>
          </cell>
          <cell r="F5459" t="str">
            <v>3,75</v>
          </cell>
          <cell r="G5459" t="str">
            <v>48,47</v>
          </cell>
          <cell r="H5459" t="str">
            <v>5,59</v>
          </cell>
          <cell r="I5459" t="str">
            <v>0,00</v>
          </cell>
          <cell r="J5459" t="str">
            <v>0,00</v>
          </cell>
          <cell r="K5459">
            <v>54.06</v>
          </cell>
          <cell r="L5459">
            <v>54.06</v>
          </cell>
          <cell r="M5459"/>
          <cell r="N5459">
            <v>94307</v>
          </cell>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54,55</v>
          </cell>
          <cell r="F5460" t="str">
            <v>2,47</v>
          </cell>
          <cell r="G5460" t="str">
            <v>47,58</v>
          </cell>
          <cell r="H5460" t="str">
            <v>4,50</v>
          </cell>
          <cell r="I5460" t="str">
            <v>0,00</v>
          </cell>
          <cell r="J5460" t="str">
            <v>0,00</v>
          </cell>
          <cell r="K5460">
            <v>52.08</v>
          </cell>
          <cell r="L5460">
            <v>52.08</v>
          </cell>
          <cell r="M5460"/>
          <cell r="N5460">
            <v>94308</v>
          </cell>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56,02</v>
          </cell>
          <cell r="F5461" t="str">
            <v>2,98</v>
          </cell>
          <cell r="G5461" t="str">
            <v>47,96</v>
          </cell>
          <cell r="H5461" t="str">
            <v>5,08</v>
          </cell>
          <cell r="I5461" t="str">
            <v>0,00</v>
          </cell>
          <cell r="J5461" t="str">
            <v>0,00</v>
          </cell>
          <cell r="K5461">
            <v>53.04</v>
          </cell>
          <cell r="L5461">
            <v>53.04</v>
          </cell>
          <cell r="M5461"/>
          <cell r="N5461">
            <v>94309</v>
          </cell>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53,52</v>
          </cell>
          <cell r="F5462" t="str">
            <v>2,10</v>
          </cell>
          <cell r="G5462" t="str">
            <v>47,31</v>
          </cell>
          <cell r="H5462" t="str">
            <v>4,11</v>
          </cell>
          <cell r="I5462" t="str">
            <v>0,00</v>
          </cell>
          <cell r="J5462" t="str">
            <v>0,00</v>
          </cell>
          <cell r="K5462">
            <v>51.42</v>
          </cell>
          <cell r="L5462">
            <v>51.42</v>
          </cell>
          <cell r="M5462"/>
          <cell r="N5462">
            <v>94310</v>
          </cell>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74,22</v>
          </cell>
          <cell r="F5463" t="str">
            <v>15,68</v>
          </cell>
          <cell r="G5463" t="str">
            <v>53,52</v>
          </cell>
          <cell r="H5463" t="str">
            <v>5,02</v>
          </cell>
          <cell r="I5463" t="str">
            <v>0,00</v>
          </cell>
          <cell r="J5463" t="str">
            <v>0,00</v>
          </cell>
          <cell r="K5463">
            <v>58.540000000000006</v>
          </cell>
          <cell r="L5463">
            <v>58.540000000000006</v>
          </cell>
          <cell r="M5463"/>
          <cell r="N5463">
            <v>94315</v>
          </cell>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64,55</v>
          </cell>
          <cell r="F5464" t="str">
            <v>10,11</v>
          </cell>
          <cell r="G5464" t="str">
            <v>50,77</v>
          </cell>
          <cell r="H5464" t="str">
            <v>3,67</v>
          </cell>
          <cell r="I5464" t="str">
            <v>0,00</v>
          </cell>
          <cell r="J5464" t="str">
            <v>0,00</v>
          </cell>
          <cell r="K5464">
            <v>54.440000000000005</v>
          </cell>
          <cell r="L5464">
            <v>54.440000000000005</v>
          </cell>
          <cell r="M5464"/>
          <cell r="N5464">
            <v>94316</v>
          </cell>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60,28</v>
          </cell>
          <cell r="F5465" t="str">
            <v>7,66</v>
          </cell>
          <cell r="G5465" t="str">
            <v>49,51</v>
          </cell>
          <cell r="H5465" t="str">
            <v>3,11</v>
          </cell>
          <cell r="I5465" t="str">
            <v>0,00</v>
          </cell>
          <cell r="J5465" t="str">
            <v>0,00</v>
          </cell>
          <cell r="K5465">
            <v>52.62</v>
          </cell>
          <cell r="L5465">
            <v>52.62</v>
          </cell>
          <cell r="M5465"/>
          <cell r="N5465">
            <v>94317</v>
          </cell>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54,77</v>
          </cell>
          <cell r="F5466" t="str">
            <v>4,46</v>
          </cell>
          <cell r="G5466" t="str">
            <v>47,92</v>
          </cell>
          <cell r="H5466" t="str">
            <v>2,39</v>
          </cell>
          <cell r="I5466" t="str">
            <v>0,00</v>
          </cell>
          <cell r="J5466" t="str">
            <v>0,00</v>
          </cell>
          <cell r="K5466">
            <v>50.31</v>
          </cell>
          <cell r="L5466">
            <v>50.31</v>
          </cell>
          <cell r="M5466"/>
          <cell r="N5466">
            <v>94318</v>
          </cell>
        </row>
        <row r="5467">
          <cell r="A5467">
            <v>94319</v>
          </cell>
          <cell r="B5467" t="str">
            <v>ATERRO MANUAL DE VALAS COM SOLO ARGILO-ARENOSO E COMPACTAÇÃO MECANIZADA. AF_05/2016</v>
          </cell>
          <cell r="C5467" t="str">
            <v>COMPOSIÇÃO</v>
          </cell>
          <cell r="D5467" t="str">
            <v>M3</v>
          </cell>
          <cell r="E5467" t="str">
            <v>79,72</v>
          </cell>
          <cell r="F5467" t="str">
            <v>23,89</v>
          </cell>
          <cell r="G5467" t="str">
            <v>54,66</v>
          </cell>
          <cell r="H5467" t="str">
            <v>1,17</v>
          </cell>
          <cell r="I5467" t="str">
            <v>0,00</v>
          </cell>
          <cell r="J5467" t="str">
            <v>0,00</v>
          </cell>
          <cell r="K5467">
            <v>55.83</v>
          </cell>
          <cell r="L5467">
            <v>55.83</v>
          </cell>
          <cell r="M5467"/>
          <cell r="N5467">
            <v>94319</v>
          </cell>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54,97</v>
          </cell>
          <cell r="F5468" t="str">
            <v>7,60</v>
          </cell>
          <cell r="G5468" t="str">
            <v>39,57</v>
          </cell>
          <cell r="H5468" t="str">
            <v>7,80</v>
          </cell>
          <cell r="I5468" t="str">
            <v>0,00</v>
          </cell>
          <cell r="J5468" t="str">
            <v>0,00</v>
          </cell>
          <cell r="K5468">
            <v>47.37</v>
          </cell>
          <cell r="L5468">
            <v>47.37</v>
          </cell>
          <cell r="M5468"/>
          <cell r="N5468">
            <v>94327</v>
          </cell>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50,77</v>
          </cell>
          <cell r="F5469" t="str">
            <v>5,70</v>
          </cell>
          <cell r="G5469" t="str">
            <v>38,39</v>
          </cell>
          <cell r="H5469" t="str">
            <v>6,68</v>
          </cell>
          <cell r="I5469" t="str">
            <v>0,00</v>
          </cell>
          <cell r="J5469" t="str">
            <v>0,00</v>
          </cell>
          <cell r="K5469">
            <v>45.07</v>
          </cell>
          <cell r="L5469">
            <v>45.07</v>
          </cell>
          <cell r="M5469"/>
          <cell r="N5469">
            <v>94328</v>
          </cell>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45,47</v>
          </cell>
          <cell r="F5470" t="str">
            <v>3,21</v>
          </cell>
          <cell r="G5470" t="str">
            <v>37,02</v>
          </cell>
          <cell r="H5470" t="str">
            <v>5,24</v>
          </cell>
          <cell r="I5470" t="str">
            <v>0,00</v>
          </cell>
          <cell r="J5470" t="str">
            <v>0,00</v>
          </cell>
          <cell r="K5470">
            <v>42.260000000000005</v>
          </cell>
          <cell r="L5470">
            <v>42.260000000000005</v>
          </cell>
          <cell r="M5470"/>
          <cell r="N5470">
            <v>94329</v>
          </cell>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46,70</v>
          </cell>
          <cell r="F5471" t="str">
            <v>3,75</v>
          </cell>
          <cell r="G5471" t="str">
            <v>37,36</v>
          </cell>
          <cell r="H5471" t="str">
            <v>5,59</v>
          </cell>
          <cell r="I5471" t="str">
            <v>0,00</v>
          </cell>
          <cell r="J5471" t="str">
            <v>0,00</v>
          </cell>
          <cell r="K5471">
            <v>42.95</v>
          </cell>
          <cell r="L5471">
            <v>42.95</v>
          </cell>
          <cell r="M5471"/>
          <cell r="N5471">
            <v>94330</v>
          </cell>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43,44</v>
          </cell>
          <cell r="F5472" t="str">
            <v>2,47</v>
          </cell>
          <cell r="G5472" t="str">
            <v>36,47</v>
          </cell>
          <cell r="H5472" t="str">
            <v>4,50</v>
          </cell>
          <cell r="I5472" t="str">
            <v>0,00</v>
          </cell>
          <cell r="J5472" t="str">
            <v>0,00</v>
          </cell>
          <cell r="K5472">
            <v>40.97</v>
          </cell>
          <cell r="L5472">
            <v>40.97</v>
          </cell>
          <cell r="M5472"/>
          <cell r="N5472">
            <v>94331</v>
          </cell>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44,91</v>
          </cell>
          <cell r="F5473" t="str">
            <v>2,98</v>
          </cell>
          <cell r="G5473" t="str">
            <v>36,85</v>
          </cell>
          <cell r="H5473" t="str">
            <v>5,08</v>
          </cell>
          <cell r="I5473" t="str">
            <v>0,00</v>
          </cell>
          <cell r="J5473" t="str">
            <v>0,00</v>
          </cell>
          <cell r="K5473">
            <v>41.93</v>
          </cell>
          <cell r="L5473">
            <v>41.93</v>
          </cell>
          <cell r="M5473"/>
          <cell r="N5473">
            <v>94332</v>
          </cell>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42,41</v>
          </cell>
          <cell r="F5474" t="str">
            <v>2,10</v>
          </cell>
          <cell r="G5474" t="str">
            <v>36,20</v>
          </cell>
          <cell r="H5474" t="str">
            <v>4,11</v>
          </cell>
          <cell r="I5474" t="str">
            <v>0,00</v>
          </cell>
          <cell r="J5474" t="str">
            <v>0,00</v>
          </cell>
          <cell r="K5474">
            <v>40.31</v>
          </cell>
          <cell r="L5474">
            <v>40.31</v>
          </cell>
          <cell r="M5474"/>
          <cell r="N5474">
            <v>94333</v>
          </cell>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63,11</v>
          </cell>
          <cell r="F5475" t="str">
            <v>15,69</v>
          </cell>
          <cell r="G5475" t="str">
            <v>42,40</v>
          </cell>
          <cell r="H5475" t="str">
            <v>5,02</v>
          </cell>
          <cell r="I5475" t="str">
            <v>0,00</v>
          </cell>
          <cell r="J5475" t="str">
            <v>0,00</v>
          </cell>
          <cell r="K5475">
            <v>47.42</v>
          </cell>
          <cell r="L5475">
            <v>47.42</v>
          </cell>
          <cell r="M5475"/>
          <cell r="N5475">
            <v>94338</v>
          </cell>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53,44</v>
          </cell>
          <cell r="F5476" t="str">
            <v>10,12</v>
          </cell>
          <cell r="G5476" t="str">
            <v>39,64</v>
          </cell>
          <cell r="H5476" t="str">
            <v>3,68</v>
          </cell>
          <cell r="I5476" t="str">
            <v>0,00</v>
          </cell>
          <cell r="J5476" t="str">
            <v>0,00</v>
          </cell>
          <cell r="K5476">
            <v>43.32</v>
          </cell>
          <cell r="L5476">
            <v>43.32</v>
          </cell>
          <cell r="M5476"/>
          <cell r="N5476">
            <v>94339</v>
          </cell>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49,17</v>
          </cell>
          <cell r="F5477" t="str">
            <v>7,66</v>
          </cell>
          <cell r="G5477" t="str">
            <v>38,39</v>
          </cell>
          <cell r="H5477" t="str">
            <v>3,12</v>
          </cell>
          <cell r="I5477" t="str">
            <v>0,00</v>
          </cell>
          <cell r="J5477" t="str">
            <v>0,00</v>
          </cell>
          <cell r="K5477">
            <v>41.51</v>
          </cell>
          <cell r="L5477">
            <v>41.51</v>
          </cell>
          <cell r="M5477"/>
          <cell r="N5477">
            <v>94340</v>
          </cell>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43,66</v>
          </cell>
          <cell r="F5478" t="str">
            <v>4,46</v>
          </cell>
          <cell r="G5478" t="str">
            <v>36,81</v>
          </cell>
          <cell r="H5478" t="str">
            <v>2,39</v>
          </cell>
          <cell r="I5478" t="str">
            <v>0,00</v>
          </cell>
          <cell r="J5478" t="str">
            <v>0,00</v>
          </cell>
          <cell r="K5478">
            <v>39.200000000000003</v>
          </cell>
          <cell r="L5478">
            <v>39.200000000000003</v>
          </cell>
          <cell r="M5478"/>
          <cell r="N5478">
            <v>94341</v>
          </cell>
        </row>
        <row r="5479">
          <cell r="A5479">
            <v>94342</v>
          </cell>
          <cell r="B5479" t="str">
            <v>ATERRO MANUAL DE VALAS COM AREIA PARA ATERRO E COMPACTAÇÃO MECANIZADA. AF_05/2016</v>
          </cell>
          <cell r="C5479" t="str">
            <v>COMPOSIÇÃO</v>
          </cell>
          <cell r="D5479" t="str">
            <v>M3</v>
          </cell>
          <cell r="E5479" t="str">
            <v>68,61</v>
          </cell>
          <cell r="F5479" t="str">
            <v>23,90</v>
          </cell>
          <cell r="G5479" t="str">
            <v>43,54</v>
          </cell>
          <cell r="H5479" t="str">
            <v>1,17</v>
          </cell>
          <cell r="I5479" t="str">
            <v>0,00</v>
          </cell>
          <cell r="J5479" t="str">
            <v>0,00</v>
          </cell>
          <cell r="K5479">
            <v>44.71</v>
          </cell>
          <cell r="L5479">
            <v>44.71</v>
          </cell>
          <cell r="M5479"/>
          <cell r="N5479">
            <v>94342</v>
          </cell>
        </row>
        <row r="5480">
          <cell r="A5480">
            <v>96385</v>
          </cell>
          <cell r="B5480" t="str">
            <v>EXECUÇÃO E COMPACTAÇÃO DE ATERRO COM SOLO PREDOMINANTEMENTE ARGILOSO - EXCLUSIVE SOLO, ESCAVAÇÃO, CARGA E TRANSPORTE. AF_11/2019</v>
          </cell>
          <cell r="C5480" t="str">
            <v>COMPOSIÇÃO</v>
          </cell>
          <cell r="D5480" t="str">
            <v>M3</v>
          </cell>
          <cell r="E5480" t="str">
            <v>11,30</v>
          </cell>
          <cell r="F5480" t="str">
            <v>3,48</v>
          </cell>
          <cell r="G5480" t="str">
            <v>2,90</v>
          </cell>
          <cell r="H5480" t="str">
            <v>4,92</v>
          </cell>
          <cell r="I5480" t="str">
            <v>0,00</v>
          </cell>
          <cell r="J5480" t="str">
            <v>0,00</v>
          </cell>
          <cell r="K5480">
            <v>7.82</v>
          </cell>
          <cell r="L5480">
            <v>7.82</v>
          </cell>
          <cell r="M5480"/>
          <cell r="N5480">
            <v>96385</v>
          </cell>
        </row>
        <row r="5481">
          <cell r="A5481">
            <v>96386</v>
          </cell>
          <cell r="B5481" t="str">
            <v>EXECUÇÃO E COMPACTAÇÃO DE ATERRO COM SOLO PREDOMINANTEMENTE ARENOSO - EXCLUSIVE SOLO, ESCAVAÇÃO, CARGA E TRANSPORTE. AF_11/2019</v>
          </cell>
          <cell r="C5481" t="str">
            <v>COMPOSIÇÃO</v>
          </cell>
          <cell r="D5481" t="str">
            <v>M3</v>
          </cell>
          <cell r="E5481" t="str">
            <v>8,10</v>
          </cell>
          <cell r="F5481" t="str">
            <v>2,02</v>
          </cell>
          <cell r="G5481" t="str">
            <v>2,11</v>
          </cell>
          <cell r="H5481" t="str">
            <v>3,97</v>
          </cell>
          <cell r="I5481" t="str">
            <v>0,00</v>
          </cell>
          <cell r="J5481" t="str">
            <v>0,00</v>
          </cell>
          <cell r="K5481">
            <v>6.08</v>
          </cell>
          <cell r="L5481">
            <v>6.08</v>
          </cell>
          <cell r="M5481"/>
          <cell r="N5481">
            <v>96386</v>
          </cell>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23,70</v>
          </cell>
          <cell r="F5482" t="str">
            <v>8,02</v>
          </cell>
          <cell r="G5482" t="str">
            <v>7,02</v>
          </cell>
          <cell r="H5482" t="str">
            <v>8,66</v>
          </cell>
          <cell r="I5482" t="str">
            <v>0,00</v>
          </cell>
          <cell r="J5482" t="str">
            <v>0,00</v>
          </cell>
          <cell r="K5482">
            <v>15.68</v>
          </cell>
          <cell r="L5482">
            <v>15.68</v>
          </cell>
          <cell r="M5482"/>
          <cell r="N5482">
            <v>93360</v>
          </cell>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19,63</v>
          </cell>
          <cell r="F5483" t="str">
            <v>6,12</v>
          </cell>
          <cell r="G5483" t="str">
            <v>5,91</v>
          </cell>
          <cell r="H5483" t="str">
            <v>7,60</v>
          </cell>
          <cell r="I5483" t="str">
            <v>0,00</v>
          </cell>
          <cell r="J5483" t="str">
            <v>0,00</v>
          </cell>
          <cell r="K5483">
            <v>13.51</v>
          </cell>
          <cell r="L5483">
            <v>13.51</v>
          </cell>
          <cell r="M5483"/>
          <cell r="N5483">
            <v>93361</v>
          </cell>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14,22</v>
          </cell>
          <cell r="F5484" t="str">
            <v>3,63</v>
          </cell>
          <cell r="G5484" t="str">
            <v>4,46</v>
          </cell>
          <cell r="H5484" t="str">
            <v>6,13</v>
          </cell>
          <cell r="I5484" t="str">
            <v>0,00</v>
          </cell>
          <cell r="J5484" t="str">
            <v>0,00</v>
          </cell>
          <cell r="K5484">
            <v>10.59</v>
          </cell>
          <cell r="L5484">
            <v>10.59</v>
          </cell>
          <cell r="M5484"/>
          <cell r="N5484">
            <v>93362</v>
          </cell>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15,42</v>
          </cell>
          <cell r="F5485" t="str">
            <v>4,16</v>
          </cell>
          <cell r="G5485" t="str">
            <v>4,78</v>
          </cell>
          <cell r="H5485" t="str">
            <v>6,48</v>
          </cell>
          <cell r="I5485" t="str">
            <v>0,00</v>
          </cell>
          <cell r="J5485" t="str">
            <v>0,00</v>
          </cell>
          <cell r="K5485">
            <v>11.260000000000002</v>
          </cell>
          <cell r="L5485">
            <v>11.260000000000002</v>
          </cell>
          <cell r="M5485"/>
          <cell r="N5485">
            <v>93363</v>
          </cell>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12,17</v>
          </cell>
          <cell r="F5486" t="str">
            <v>2,89</v>
          </cell>
          <cell r="G5486" t="str">
            <v>3,88</v>
          </cell>
          <cell r="H5486" t="str">
            <v>5,40</v>
          </cell>
          <cell r="I5486" t="str">
            <v>0,00</v>
          </cell>
          <cell r="J5486" t="str">
            <v>0,00</v>
          </cell>
          <cell r="K5486">
            <v>9.2800000000000011</v>
          </cell>
          <cell r="L5486">
            <v>9.2800000000000011</v>
          </cell>
          <cell r="M5486"/>
          <cell r="N5486">
            <v>93364</v>
          </cell>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13,54</v>
          </cell>
          <cell r="F5487" t="str">
            <v>3,35</v>
          </cell>
          <cell r="G5487" t="str">
            <v>4,29</v>
          </cell>
          <cell r="H5487" t="str">
            <v>5,90</v>
          </cell>
          <cell r="I5487" t="str">
            <v>0,00</v>
          </cell>
          <cell r="J5487" t="str">
            <v>0,00</v>
          </cell>
          <cell r="K5487">
            <v>10.190000000000001</v>
          </cell>
          <cell r="L5487">
            <v>10.190000000000001</v>
          </cell>
          <cell r="M5487"/>
          <cell r="N5487">
            <v>93365</v>
          </cell>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11,17</v>
          </cell>
          <cell r="F5488" t="str">
            <v>2,52</v>
          </cell>
          <cell r="G5488" t="str">
            <v>3,64</v>
          </cell>
          <cell r="H5488" t="str">
            <v>5,01</v>
          </cell>
          <cell r="I5488" t="str">
            <v>0,00</v>
          </cell>
          <cell r="J5488" t="str">
            <v>0,00</v>
          </cell>
          <cell r="K5488">
            <v>8.65</v>
          </cell>
          <cell r="L5488">
            <v>8.65</v>
          </cell>
          <cell r="M5488"/>
          <cell r="N5488">
            <v>93366</v>
          </cell>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22,17</v>
          </cell>
          <cell r="F5489" t="str">
            <v>7,65</v>
          </cell>
          <cell r="G5489" t="str">
            <v>6,63</v>
          </cell>
          <cell r="H5489" t="str">
            <v>7,89</v>
          </cell>
          <cell r="I5489" t="str">
            <v>0,00</v>
          </cell>
          <cell r="J5489" t="str">
            <v>0,00</v>
          </cell>
          <cell r="K5489">
            <v>14.52</v>
          </cell>
          <cell r="L5489">
            <v>14.52</v>
          </cell>
          <cell r="M5489"/>
          <cell r="N5489">
            <v>93367</v>
          </cell>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17,99</v>
          </cell>
          <cell r="F5490" t="str">
            <v>5,75</v>
          </cell>
          <cell r="G5490" t="str">
            <v>5,47</v>
          </cell>
          <cell r="H5490" t="str">
            <v>6,77</v>
          </cell>
          <cell r="I5490" t="str">
            <v>0,00</v>
          </cell>
          <cell r="J5490" t="str">
            <v>0,00</v>
          </cell>
          <cell r="K5490">
            <v>12.239999999999998</v>
          </cell>
          <cell r="L5490">
            <v>12.239999999999998</v>
          </cell>
          <cell r="M5490"/>
          <cell r="N5490">
            <v>93368</v>
          </cell>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12,69</v>
          </cell>
          <cell r="F5491" t="str">
            <v>3,27</v>
          </cell>
          <cell r="G5491" t="str">
            <v>4,06</v>
          </cell>
          <cell r="H5491" t="str">
            <v>5,36</v>
          </cell>
          <cell r="I5491" t="str">
            <v>0,00</v>
          </cell>
          <cell r="J5491" t="str">
            <v>0,00</v>
          </cell>
          <cell r="K5491">
            <v>9.42</v>
          </cell>
          <cell r="L5491">
            <v>9.42</v>
          </cell>
          <cell r="M5491"/>
          <cell r="N5491">
            <v>93369</v>
          </cell>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13,92</v>
          </cell>
          <cell r="F5492" t="str">
            <v>3,80</v>
          </cell>
          <cell r="G5492" t="str">
            <v>4,41</v>
          </cell>
          <cell r="H5492" t="str">
            <v>5,71</v>
          </cell>
          <cell r="I5492" t="str">
            <v>0,00</v>
          </cell>
          <cell r="J5492" t="str">
            <v>0,00</v>
          </cell>
          <cell r="K5492">
            <v>10.120000000000001</v>
          </cell>
          <cell r="L5492">
            <v>10.120000000000001</v>
          </cell>
          <cell r="M5492"/>
          <cell r="N5492">
            <v>93370</v>
          </cell>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10,66</v>
          </cell>
          <cell r="F5493" t="str">
            <v>2,52</v>
          </cell>
          <cell r="G5493" t="str">
            <v>3,52</v>
          </cell>
          <cell r="H5493" t="str">
            <v>4,62</v>
          </cell>
          <cell r="I5493" t="str">
            <v>0,00</v>
          </cell>
          <cell r="J5493" t="str">
            <v>0,00</v>
          </cell>
          <cell r="K5493">
            <v>8.14</v>
          </cell>
          <cell r="L5493">
            <v>8.14</v>
          </cell>
          <cell r="M5493"/>
          <cell r="N5493">
            <v>93371</v>
          </cell>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12,13</v>
          </cell>
          <cell r="F5494" t="str">
            <v>3,02</v>
          </cell>
          <cell r="G5494" t="str">
            <v>3,92</v>
          </cell>
          <cell r="H5494" t="str">
            <v>5,19</v>
          </cell>
          <cell r="I5494" t="str">
            <v>0,00</v>
          </cell>
          <cell r="J5494" t="str">
            <v>0,00</v>
          </cell>
          <cell r="K5494">
            <v>9.11</v>
          </cell>
          <cell r="L5494">
            <v>9.11</v>
          </cell>
          <cell r="M5494"/>
          <cell r="N5494">
            <v>93372</v>
          </cell>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9,66</v>
          </cell>
          <cell r="F5495" t="str">
            <v>2,16</v>
          </cell>
          <cell r="G5495" t="str">
            <v>3,27</v>
          </cell>
          <cell r="H5495" t="str">
            <v>4,23</v>
          </cell>
          <cell r="I5495" t="str">
            <v>0,00</v>
          </cell>
          <cell r="J5495" t="str">
            <v>0,00</v>
          </cell>
          <cell r="K5495">
            <v>7.5</v>
          </cell>
          <cell r="L5495">
            <v>7.5</v>
          </cell>
          <cell r="M5495"/>
          <cell r="N5495">
            <v>93373</v>
          </cell>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27,57</v>
          </cell>
          <cell r="F5496" t="str">
            <v>13,31</v>
          </cell>
          <cell r="G5496" t="str">
            <v>8,75</v>
          </cell>
          <cell r="H5496" t="str">
            <v>5,51</v>
          </cell>
          <cell r="I5496" t="str">
            <v>0,00</v>
          </cell>
          <cell r="J5496" t="str">
            <v>0,00</v>
          </cell>
          <cell r="K5496">
            <v>14.26</v>
          </cell>
          <cell r="L5496">
            <v>14.26</v>
          </cell>
          <cell r="M5496"/>
          <cell r="N5496">
            <v>93374</v>
          </cell>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21,28</v>
          </cell>
          <cell r="F5497" t="str">
            <v>10,21</v>
          </cell>
          <cell r="G5497" t="str">
            <v>6,86</v>
          </cell>
          <cell r="H5497" t="str">
            <v>4,21</v>
          </cell>
          <cell r="I5497" t="str">
            <v>0,00</v>
          </cell>
          <cell r="J5497" t="str">
            <v>0,00</v>
          </cell>
          <cell r="K5497">
            <v>11.07</v>
          </cell>
          <cell r="L5497">
            <v>11.07</v>
          </cell>
          <cell r="M5497"/>
          <cell r="N5497">
            <v>93375</v>
          </cell>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17,37</v>
          </cell>
          <cell r="F5498" t="str">
            <v>8,08</v>
          </cell>
          <cell r="G5498" t="str">
            <v>5,75</v>
          </cell>
          <cell r="H5498" t="str">
            <v>3,54</v>
          </cell>
          <cell r="I5498" t="str">
            <v>0,00</v>
          </cell>
          <cell r="J5498" t="str">
            <v>0,00</v>
          </cell>
          <cell r="K5498">
            <v>9.2899999999999991</v>
          </cell>
          <cell r="L5498">
            <v>9.2899999999999991</v>
          </cell>
          <cell r="M5498"/>
          <cell r="N5498">
            <v>93376</v>
          </cell>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11,60</v>
          </cell>
          <cell r="F5499" t="str">
            <v>4,79</v>
          </cell>
          <cell r="G5499" t="str">
            <v>4,12</v>
          </cell>
          <cell r="H5499" t="str">
            <v>2,69</v>
          </cell>
          <cell r="I5499" t="str">
            <v>0,00</v>
          </cell>
          <cell r="J5499" t="str">
            <v>0,00</v>
          </cell>
          <cell r="K5499">
            <v>6.8100000000000005</v>
          </cell>
          <cell r="L5499">
            <v>6.8100000000000005</v>
          </cell>
          <cell r="M5499"/>
          <cell r="N5499">
            <v>93377</v>
          </cell>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25,86</v>
          </cell>
          <cell r="F5500" t="str">
            <v>12,76</v>
          </cell>
          <cell r="G5500" t="str">
            <v>8,23</v>
          </cell>
          <cell r="H5500" t="str">
            <v>4,87</v>
          </cell>
          <cell r="I5500" t="str">
            <v>0,00</v>
          </cell>
          <cell r="J5500" t="str">
            <v>0,00</v>
          </cell>
          <cell r="K5500">
            <v>13.100000000000001</v>
          </cell>
          <cell r="L5500">
            <v>13.100000000000001</v>
          </cell>
          <cell r="M5500"/>
          <cell r="N5500">
            <v>93378</v>
          </cell>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19,96</v>
          </cell>
          <cell r="F5501" t="str">
            <v>9,75</v>
          </cell>
          <cell r="G5501" t="str">
            <v>6,51</v>
          </cell>
          <cell r="H5501" t="str">
            <v>3,70</v>
          </cell>
          <cell r="I5501" t="str">
            <v>0,00</v>
          </cell>
          <cell r="J5501" t="str">
            <v>0,00</v>
          </cell>
          <cell r="K5501">
            <v>10.210000000000001</v>
          </cell>
          <cell r="L5501">
            <v>10.210000000000001</v>
          </cell>
          <cell r="M5501"/>
          <cell r="N5501">
            <v>93379</v>
          </cell>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16,36</v>
          </cell>
          <cell r="F5502" t="str">
            <v>7,76</v>
          </cell>
          <cell r="G5502" t="str">
            <v>5,44</v>
          </cell>
          <cell r="H5502" t="str">
            <v>3,16</v>
          </cell>
          <cell r="I5502" t="str">
            <v>0,00</v>
          </cell>
          <cell r="J5502" t="str">
            <v>0,00</v>
          </cell>
          <cell r="K5502">
            <v>8.6000000000000014</v>
          </cell>
          <cell r="L5502">
            <v>8.6000000000000014</v>
          </cell>
          <cell r="M5502"/>
          <cell r="N5502">
            <v>93380</v>
          </cell>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10,88</v>
          </cell>
          <cell r="F5503" t="str">
            <v>4,56</v>
          </cell>
          <cell r="G5503" t="str">
            <v>3,88</v>
          </cell>
          <cell r="H5503" t="str">
            <v>2,44</v>
          </cell>
          <cell r="I5503" t="str">
            <v>0,00</v>
          </cell>
          <cell r="J5503" t="str">
            <v>0,00</v>
          </cell>
          <cell r="K5503">
            <v>6.32</v>
          </cell>
          <cell r="L5503">
            <v>6.32</v>
          </cell>
          <cell r="M5503"/>
          <cell r="N5503">
            <v>93381</v>
          </cell>
        </row>
        <row r="5504">
          <cell r="A5504">
            <v>93382</v>
          </cell>
          <cell r="B5504" t="str">
            <v>REATERRO MANUAL DE VALAS COM COMPACTAÇÃO MECANIZADA. AF_04/2016</v>
          </cell>
          <cell r="C5504" t="str">
            <v>COMPOSIÇÃO</v>
          </cell>
          <cell r="D5504" t="str">
            <v>M3</v>
          </cell>
          <cell r="E5504" t="str">
            <v>35,83</v>
          </cell>
          <cell r="F5504" t="str">
            <v>23,99</v>
          </cell>
          <cell r="G5504" t="str">
            <v>10,67</v>
          </cell>
          <cell r="H5504" t="str">
            <v>1,17</v>
          </cell>
          <cell r="I5504" t="str">
            <v>0,00</v>
          </cell>
          <cell r="J5504" t="str">
            <v>0,00</v>
          </cell>
          <cell r="K5504">
            <v>11.84</v>
          </cell>
          <cell r="L5504">
            <v>11.84</v>
          </cell>
          <cell r="M5504"/>
          <cell r="N5504">
            <v>93382</v>
          </cell>
        </row>
        <row r="5505">
          <cell r="A5505">
            <v>96995</v>
          </cell>
          <cell r="B5505" t="str">
            <v>REATERRO MANUAL APILOADO COM SOQUETE. AF_10/2017</v>
          </cell>
          <cell r="C5505" t="str">
            <v>COMPOSIÇÃO</v>
          </cell>
          <cell r="D5505" t="str">
            <v>M3</v>
          </cell>
          <cell r="E5505" t="str">
            <v>58,59</v>
          </cell>
          <cell r="F5505" t="str">
            <v>42,59</v>
          </cell>
          <cell r="G5505" t="str">
            <v>16,00</v>
          </cell>
          <cell r="H5505" t="str">
            <v>0,00</v>
          </cell>
          <cell r="I5505" t="str">
            <v>0,00</v>
          </cell>
          <cell r="J5505" t="str">
            <v>0,00</v>
          </cell>
          <cell r="K5505">
            <v>16</v>
          </cell>
          <cell r="L5505">
            <v>16</v>
          </cell>
          <cell r="M5505"/>
          <cell r="N5505">
            <v>96995</v>
          </cell>
        </row>
        <row r="5506">
          <cell r="A5506">
            <v>97916</v>
          </cell>
          <cell r="B5506" t="str">
            <v>TRANSPORTE COM CAMINHÃO BASCULANTE DE 6 M³, EM VIA URBANA EM LEITO NATURAL (UNIDADE: TXKM). AF_07/2020</v>
          </cell>
          <cell r="C5506" t="str">
            <v>COMPOSIÇÃO</v>
          </cell>
          <cell r="D5506" t="str">
            <v>TXKM</v>
          </cell>
          <cell r="E5506" t="str">
            <v>2,33</v>
          </cell>
          <cell r="F5506" t="str">
            <v>0,36</v>
          </cell>
          <cell r="G5506" t="str">
            <v>1,17</v>
          </cell>
          <cell r="H5506" t="str">
            <v>0,80</v>
          </cell>
          <cell r="I5506" t="str">
            <v>0,00</v>
          </cell>
          <cell r="J5506" t="str">
            <v>0,00</v>
          </cell>
          <cell r="K5506">
            <v>1.97</v>
          </cell>
          <cell r="L5506">
            <v>1.97</v>
          </cell>
          <cell r="M5506"/>
          <cell r="N5506">
            <v>97916</v>
          </cell>
        </row>
        <row r="5507">
          <cell r="A5507">
            <v>97917</v>
          </cell>
          <cell r="B5507" t="str">
            <v>TRANSPORTE COM CAMINHÃO BASCULANTE DE 6 M³, EM VIA URBANA EM REVESTIMENTO PRIMÁRIO (UNIDADE: TXKM). AF_07/2020</v>
          </cell>
          <cell r="C5507" t="str">
            <v>COMPOSIÇÃO</v>
          </cell>
          <cell r="D5507" t="str">
            <v>TXKM</v>
          </cell>
          <cell r="E5507" t="str">
            <v>2,01</v>
          </cell>
          <cell r="F5507" t="str">
            <v>0,30</v>
          </cell>
          <cell r="G5507" t="str">
            <v>1,03</v>
          </cell>
          <cell r="H5507" t="str">
            <v>0,68</v>
          </cell>
          <cell r="I5507" t="str">
            <v>0,00</v>
          </cell>
          <cell r="J5507" t="str">
            <v>0,00</v>
          </cell>
          <cell r="K5507">
            <v>1.71</v>
          </cell>
          <cell r="L5507">
            <v>1.71</v>
          </cell>
          <cell r="M5507"/>
          <cell r="N5507">
            <v>97917</v>
          </cell>
        </row>
        <row r="5508">
          <cell r="A5508">
            <v>97918</v>
          </cell>
          <cell r="B5508" t="str">
            <v>TRANSPORTE COM CAMINHÃO BASCULANTE DE 6 M³, EM VIA URBANA PAVIMENTADA, DMT ATÉ 30 KM (UNIDADE: TXKM). AF_07/2020</v>
          </cell>
          <cell r="C5508" t="str">
            <v>COMPOSIÇÃO</v>
          </cell>
          <cell r="D5508" t="str">
            <v>TXKM</v>
          </cell>
          <cell r="E5508" t="str">
            <v>1,85</v>
          </cell>
          <cell r="F5508" t="str">
            <v>0,28</v>
          </cell>
          <cell r="G5508" t="str">
            <v>0,93</v>
          </cell>
          <cell r="H5508" t="str">
            <v>0,64</v>
          </cell>
          <cell r="I5508" t="str">
            <v>0,00</v>
          </cell>
          <cell r="J5508" t="str">
            <v>0,00</v>
          </cell>
          <cell r="K5508">
            <v>1.57</v>
          </cell>
          <cell r="L5508">
            <v>1.57</v>
          </cell>
          <cell r="M5508"/>
          <cell r="N5508">
            <v>97918</v>
          </cell>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0,73</v>
          </cell>
          <cell r="F5509" t="str">
            <v>0,11</v>
          </cell>
          <cell r="G5509" t="str">
            <v>0,40</v>
          </cell>
          <cell r="H5509" t="str">
            <v>0,22</v>
          </cell>
          <cell r="I5509" t="str">
            <v>0,00</v>
          </cell>
          <cell r="J5509" t="str">
            <v>0,00</v>
          </cell>
          <cell r="K5509">
            <v>0.62</v>
          </cell>
          <cell r="L5509">
            <v>0.62</v>
          </cell>
          <cell r="M5509"/>
          <cell r="N5509">
            <v>97919</v>
          </cell>
        </row>
        <row r="5510">
          <cell r="A5510">
            <v>101616</v>
          </cell>
          <cell r="B5510" t="str">
            <v>PREPARO DE FUNDO DE VALA COM LARGURA MENOR QUE 1,5 M (ACERTO DO SOLO NATURAL). AF_08/2020</v>
          </cell>
          <cell r="C5510" t="str">
            <v>COMPOSIÇÃO</v>
          </cell>
          <cell r="D5510" t="str">
            <v>M2</v>
          </cell>
          <cell r="E5510" t="str">
            <v>6,86</v>
          </cell>
          <cell r="F5510" t="str">
            <v>5,14</v>
          </cell>
          <cell r="G5510" t="str">
            <v>1,72</v>
          </cell>
          <cell r="H5510" t="str">
            <v>0,00</v>
          </cell>
          <cell r="I5510" t="str">
            <v>0,00</v>
          </cell>
          <cell r="J5510" t="str">
            <v>0,00</v>
          </cell>
          <cell r="K5510">
            <v>1.72</v>
          </cell>
          <cell r="L5510">
            <v>1.72</v>
          </cell>
          <cell r="M5510"/>
          <cell r="N5510">
            <v>101616</v>
          </cell>
        </row>
        <row r="5511">
          <cell r="A5511">
            <v>101617</v>
          </cell>
          <cell r="B5511" t="str">
            <v>PREPARO DE FUNDO DE VALA COM LARGURA MAIOR OU IGUAL A 1,5 M E MENOR QUE 2,5 M (ACERTO DO SOLO NATURAL). AF_08/2020</v>
          </cell>
          <cell r="C5511" t="str">
            <v>COMPOSIÇÃO</v>
          </cell>
          <cell r="D5511" t="str">
            <v>M2</v>
          </cell>
          <cell r="E5511" t="str">
            <v>3,37</v>
          </cell>
          <cell r="F5511" t="str">
            <v>2,55</v>
          </cell>
          <cell r="G5511" t="str">
            <v>0,82</v>
          </cell>
          <cell r="H5511" t="str">
            <v>0,00</v>
          </cell>
          <cell r="I5511" t="str">
            <v>0,00</v>
          </cell>
          <cell r="J5511" t="str">
            <v>0,00</v>
          </cell>
          <cell r="K5511">
            <v>0.82</v>
          </cell>
          <cell r="L5511">
            <v>0.82</v>
          </cell>
          <cell r="M5511"/>
          <cell r="N5511">
            <v>101617</v>
          </cell>
        </row>
        <row r="5512">
          <cell r="A5512">
            <v>101618</v>
          </cell>
          <cell r="B5512" t="str">
            <v>PREPARO DE FUNDO DE VALA COM LARGURA MENOR QUE 1,5 M, COM CAMADA DE AREIA, LANÇAMENTO MANUAL. AF_08/2020</v>
          </cell>
          <cell r="C5512" t="str">
            <v>COMPOSIÇÃO</v>
          </cell>
          <cell r="D5512" t="str">
            <v>M3</v>
          </cell>
          <cell r="E5512" t="str">
            <v>193,83</v>
          </cell>
          <cell r="F5512" t="str">
            <v>100,69</v>
          </cell>
          <cell r="G5512" t="str">
            <v>92,98</v>
          </cell>
          <cell r="H5512" t="str">
            <v>0,16</v>
          </cell>
          <cell r="I5512" t="str">
            <v>0,00</v>
          </cell>
          <cell r="J5512" t="str">
            <v>0,00</v>
          </cell>
          <cell r="K5512">
            <v>93.14</v>
          </cell>
          <cell r="L5512">
            <v>93.14</v>
          </cell>
          <cell r="M5512"/>
          <cell r="N5512">
            <v>101618</v>
          </cell>
        </row>
        <row r="5513">
          <cell r="A5513">
            <v>101619</v>
          </cell>
          <cell r="B5513" t="str">
            <v>PREPARO DE FUNDO DE VALA COM LARGURA MENOR QUE 1,5 M, COM CAMADA DE BRITA, LANÇAMENTO MANUAL. AF_08/2020</v>
          </cell>
          <cell r="C5513" t="str">
            <v>COMPOSIÇÃO</v>
          </cell>
          <cell r="D5513" t="str">
            <v>M3</v>
          </cell>
          <cell r="E5513" t="str">
            <v>255,25</v>
          </cell>
          <cell r="F5513" t="str">
            <v>123,45</v>
          </cell>
          <cell r="G5513" t="str">
            <v>131,64</v>
          </cell>
          <cell r="H5513" t="str">
            <v>0,16</v>
          </cell>
          <cell r="I5513" t="str">
            <v>0,00</v>
          </cell>
          <cell r="J5513" t="str">
            <v>0,00</v>
          </cell>
          <cell r="K5513">
            <v>131.79999999999998</v>
          </cell>
          <cell r="L5513">
            <v>131.79999999999998</v>
          </cell>
          <cell r="M5513"/>
          <cell r="N5513">
            <v>101619</v>
          </cell>
        </row>
        <row r="5514">
          <cell r="A5514">
            <v>101620</v>
          </cell>
          <cell r="B5514" t="str">
            <v>PREPARO DE FUNDO DE VALA COM LARGURA MAIOR OU IGUAL A 1,5 M E MENOR QUE 2,5 M, COM CAMADA DE AREIA, LANÇAMENTO MANUAL. AF_08/2020</v>
          </cell>
          <cell r="C5514" t="str">
            <v>COMPOSIÇÃO</v>
          </cell>
          <cell r="D5514" t="str">
            <v>M3</v>
          </cell>
          <cell r="E5514" t="str">
            <v>166,27</v>
          </cell>
          <cell r="F5514" t="str">
            <v>80,40</v>
          </cell>
          <cell r="G5514" t="str">
            <v>85,80</v>
          </cell>
          <cell r="H5514" t="str">
            <v>0,07</v>
          </cell>
          <cell r="I5514" t="str">
            <v>0,00</v>
          </cell>
          <cell r="J5514" t="str">
            <v>0,00</v>
          </cell>
          <cell r="K5514">
            <v>85.86999999999999</v>
          </cell>
          <cell r="L5514">
            <v>85.86999999999999</v>
          </cell>
          <cell r="M5514"/>
          <cell r="N5514">
            <v>101620</v>
          </cell>
        </row>
        <row r="5515">
          <cell r="A5515">
            <v>101621</v>
          </cell>
          <cell r="B5515" t="str">
            <v>PREPARO DE FUNDO DE VALA COM LARGURA MAIOR OU IGUAL A 1,5 M E MENOR QUE 2,5 M, COM CAMADA DE BRITA, LANÇAMENTO MANUAL. AF_08/2020</v>
          </cell>
          <cell r="C5515" t="str">
            <v>COMPOSIÇÃO</v>
          </cell>
          <cell r="D5515" t="str">
            <v>M3</v>
          </cell>
          <cell r="E5515" t="str">
            <v>227,69</v>
          </cell>
          <cell r="F5515" t="str">
            <v>103,14</v>
          </cell>
          <cell r="G5515" t="str">
            <v>124,48</v>
          </cell>
          <cell r="H5515" t="str">
            <v>0,07</v>
          </cell>
          <cell r="I5515" t="str">
            <v>0,00</v>
          </cell>
          <cell r="J5515" t="str">
            <v>0,00</v>
          </cell>
          <cell r="K5515">
            <v>124.55</v>
          </cell>
          <cell r="L5515">
            <v>124.55</v>
          </cell>
          <cell r="M5515"/>
          <cell r="N5515">
            <v>101621</v>
          </cell>
        </row>
        <row r="5516">
          <cell r="A5516">
            <v>101622</v>
          </cell>
          <cell r="B5516" t="str">
            <v>PREPARO DE FUNDO DE VALA COM LARGURA MENOR QUE 1,5 M, COM CAMADA DE AREIA, LANÇAMENTO MECANIZADO. AF_08/2020</v>
          </cell>
          <cell r="C5516" t="str">
            <v>COMPOSIÇÃO</v>
          </cell>
          <cell r="D5516" t="str">
            <v>M3</v>
          </cell>
          <cell r="E5516" t="str">
            <v>157,59</v>
          </cell>
          <cell r="F5516" t="str">
            <v>56,13</v>
          </cell>
          <cell r="G5516" t="str">
            <v>81,02</v>
          </cell>
          <cell r="H5516" t="str">
            <v>20,44</v>
          </cell>
          <cell r="I5516" t="str">
            <v>0,00</v>
          </cell>
          <cell r="J5516" t="str">
            <v>0,00</v>
          </cell>
          <cell r="K5516">
            <v>101.46</v>
          </cell>
          <cell r="L5516">
            <v>101.46</v>
          </cell>
          <cell r="M5516"/>
          <cell r="N5516">
            <v>101622</v>
          </cell>
        </row>
        <row r="5517">
          <cell r="A5517">
            <v>101623</v>
          </cell>
          <cell r="B5517" t="str">
            <v>PREPARO DE FUNDO DE VALA COM LARGURA MENOR QUE 1,5 M, COM CAMADA DE BRITA, LANÇAMENTO MECANIZADO. AF_08/2020</v>
          </cell>
          <cell r="C5517" t="str">
            <v>COMPOSIÇÃO</v>
          </cell>
          <cell r="D5517" t="str">
            <v>M3</v>
          </cell>
          <cell r="E5517" t="str">
            <v>210,57</v>
          </cell>
          <cell r="F5517" t="str">
            <v>68,50</v>
          </cell>
          <cell r="G5517" t="str">
            <v>116,91</v>
          </cell>
          <cell r="H5517" t="str">
            <v>25,16</v>
          </cell>
          <cell r="I5517" t="str">
            <v>0,00</v>
          </cell>
          <cell r="J5517" t="str">
            <v>0,00</v>
          </cell>
          <cell r="K5517">
            <v>142.07</v>
          </cell>
          <cell r="L5517">
            <v>142.07</v>
          </cell>
          <cell r="M5517"/>
          <cell r="N5517">
            <v>101623</v>
          </cell>
        </row>
        <row r="5518">
          <cell r="A5518">
            <v>101624</v>
          </cell>
          <cell r="B5518" t="str">
            <v>PREPARO DE FUNDO DE VALA COM LARGURA MAIOR OU IGUAL A 1,5 M E MENOR QUE 2,5 M, COM CAMADA DE BRITA, LANÇAMENTO MECANIZADO. AF_08/2020</v>
          </cell>
          <cell r="C5518" t="str">
            <v>COMPOSIÇÃO</v>
          </cell>
          <cell r="D5518" t="str">
            <v>M3</v>
          </cell>
          <cell r="E5518" t="str">
            <v>163,45</v>
          </cell>
          <cell r="F5518" t="str">
            <v>41,96</v>
          </cell>
          <cell r="G5518" t="str">
            <v>105,91</v>
          </cell>
          <cell r="H5518" t="str">
            <v>15,58</v>
          </cell>
          <cell r="I5518" t="str">
            <v>0,00</v>
          </cell>
          <cell r="J5518" t="str">
            <v>0,00</v>
          </cell>
          <cell r="K5518">
            <v>121.49</v>
          </cell>
          <cell r="L5518">
            <v>121.49</v>
          </cell>
          <cell r="M5518"/>
          <cell r="N5518">
            <v>101624</v>
          </cell>
        </row>
        <row r="5519">
          <cell r="A5519">
            <v>101625</v>
          </cell>
          <cell r="B5519" t="str">
            <v>PREPARO DE FUNDO DE VALA COM LARGURA MAIOR OU IGUAL A 1,5 M E MENOR QUE 2,5 M, COM CAMADA DE AREIA, LANÇAMENTO MECANIZADO. AF_08/2020</v>
          </cell>
          <cell r="C5519" t="str">
            <v>COMPOSIÇÃO</v>
          </cell>
          <cell r="D5519" t="str">
            <v>M3</v>
          </cell>
          <cell r="E5519" t="str">
            <v>116,41</v>
          </cell>
          <cell r="F5519" t="str">
            <v>32,91</v>
          </cell>
          <cell r="G5519" t="str">
            <v>71,38</v>
          </cell>
          <cell r="H5519" t="str">
            <v>12,12</v>
          </cell>
          <cell r="I5519" t="str">
            <v>0,00</v>
          </cell>
          <cell r="J5519" t="str">
            <v>0,00</v>
          </cell>
          <cell r="K5519">
            <v>83.5</v>
          </cell>
          <cell r="L5519">
            <v>83.5</v>
          </cell>
          <cell r="M5519"/>
          <cell r="N5519">
            <v>101625</v>
          </cell>
        </row>
        <row r="5520">
          <cell r="A5520">
            <v>95606</v>
          </cell>
          <cell r="B5520" t="str">
            <v>UMIDIFICAÇÃO DE MATERIAL PARA VALAS COM CAMINHÃO PIPA 10000L. AF_11/2016</v>
          </cell>
          <cell r="C5520" t="str">
            <v>COMPOSIÇÃO</v>
          </cell>
          <cell r="D5520" t="str">
            <v>M3</v>
          </cell>
          <cell r="E5520" t="str">
            <v>2,30</v>
          </cell>
          <cell r="F5520" t="str">
            <v>0,35</v>
          </cell>
          <cell r="G5520" t="str">
            <v>1,45</v>
          </cell>
          <cell r="H5520" t="str">
            <v>0,50</v>
          </cell>
          <cell r="I5520" t="str">
            <v>0,00</v>
          </cell>
          <cell r="J5520" t="str">
            <v>0,00</v>
          </cell>
          <cell r="K5520">
            <v>1.95</v>
          </cell>
          <cell r="L5520">
            <v>1.95</v>
          </cell>
          <cell r="M5520"/>
          <cell r="N5520">
            <v>95606</v>
          </cell>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137,61</v>
          </cell>
          <cell r="F5521" t="str">
            <v>61,58</v>
          </cell>
          <cell r="G5521" t="str">
            <v>75,99</v>
          </cell>
          <cell r="H5521" t="str">
            <v>0,02</v>
          </cell>
          <cell r="I5521" t="str">
            <v>0,00</v>
          </cell>
          <cell r="J5521" t="str">
            <v>0,02</v>
          </cell>
          <cell r="K5521">
            <v>76.03</v>
          </cell>
          <cell r="L5521">
            <v>76.029999999999987</v>
          </cell>
          <cell r="M5521"/>
          <cell r="N5521">
            <v>101159</v>
          </cell>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56,27</v>
          </cell>
          <cell r="F5522" t="str">
            <v>18,90</v>
          </cell>
          <cell r="G5522" t="str">
            <v>37,36</v>
          </cell>
          <cell r="H5522" t="str">
            <v>0,01</v>
          </cell>
          <cell r="I5522" t="str">
            <v>0,00</v>
          </cell>
          <cell r="J5522" t="str">
            <v>0,00</v>
          </cell>
          <cell r="K5522">
            <v>37.369999999999997</v>
          </cell>
          <cell r="L5522">
            <v>37.369999999999997</v>
          </cell>
          <cell r="M5522"/>
          <cell r="N5522">
            <v>103322</v>
          </cell>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57,83</v>
          </cell>
          <cell r="F5523" t="str">
            <v>20,04</v>
          </cell>
          <cell r="G5523" t="str">
            <v>37,79</v>
          </cell>
          <cell r="H5523" t="str">
            <v>0,00</v>
          </cell>
          <cell r="I5523" t="str">
            <v>0,00</v>
          </cell>
          <cell r="J5523" t="str">
            <v>0,00</v>
          </cell>
          <cell r="K5523">
            <v>37.79</v>
          </cell>
          <cell r="L5523">
            <v>37.79</v>
          </cell>
          <cell r="M5523"/>
          <cell r="N5523">
            <v>103323</v>
          </cell>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75,89</v>
          </cell>
          <cell r="F5524" t="str">
            <v>27,25</v>
          </cell>
          <cell r="G5524" t="str">
            <v>48,62</v>
          </cell>
          <cell r="H5524" t="str">
            <v>0,01</v>
          </cell>
          <cell r="I5524" t="str">
            <v>0,00</v>
          </cell>
          <cell r="J5524" t="str">
            <v>0,01</v>
          </cell>
          <cell r="K5524">
            <v>48.64</v>
          </cell>
          <cell r="L5524">
            <v>48.639999999999993</v>
          </cell>
          <cell r="M5524"/>
          <cell r="N5524">
            <v>103324</v>
          </cell>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77,66</v>
          </cell>
          <cell r="F5525" t="str">
            <v>28,54</v>
          </cell>
          <cell r="G5525" t="str">
            <v>49,12</v>
          </cell>
          <cell r="H5525" t="str">
            <v>0,00</v>
          </cell>
          <cell r="I5525" t="str">
            <v>0,00</v>
          </cell>
          <cell r="J5525" t="str">
            <v>0,00</v>
          </cell>
          <cell r="K5525">
            <v>49.12</v>
          </cell>
          <cell r="L5525">
            <v>49.12</v>
          </cell>
          <cell r="M5525"/>
          <cell r="N5525">
            <v>103325</v>
          </cell>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91,55</v>
          </cell>
          <cell r="F5526" t="str">
            <v>31,38</v>
          </cell>
          <cell r="G5526" t="str">
            <v>60,15</v>
          </cell>
          <cell r="H5526" t="str">
            <v>0,01</v>
          </cell>
          <cell r="I5526" t="str">
            <v>0,00</v>
          </cell>
          <cell r="J5526" t="str">
            <v>0,01</v>
          </cell>
          <cell r="K5526">
            <v>60.17</v>
          </cell>
          <cell r="L5526">
            <v>60.169999999999995</v>
          </cell>
          <cell r="M5526"/>
          <cell r="N5526">
            <v>103326</v>
          </cell>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93,62</v>
          </cell>
          <cell r="F5527" t="str">
            <v>32,89</v>
          </cell>
          <cell r="G5527" t="str">
            <v>60,73</v>
          </cell>
          <cell r="H5527" t="str">
            <v>0,00</v>
          </cell>
          <cell r="I5527" t="str">
            <v>0,00</v>
          </cell>
          <cell r="J5527" t="str">
            <v>0,00</v>
          </cell>
          <cell r="K5527">
            <v>60.73</v>
          </cell>
          <cell r="L5527">
            <v>60.73</v>
          </cell>
          <cell r="M5527"/>
          <cell r="N5527">
            <v>103327</v>
          </cell>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92,00</v>
          </cell>
          <cell r="F5528" t="str">
            <v>49,90</v>
          </cell>
          <cell r="G5528" t="str">
            <v>42,10</v>
          </cell>
          <cell r="H5528" t="str">
            <v>0,00</v>
          </cell>
          <cell r="I5528" t="str">
            <v>0,00</v>
          </cell>
          <cell r="J5528" t="str">
            <v>0,00</v>
          </cell>
          <cell r="K5528">
            <v>42.1</v>
          </cell>
          <cell r="L5528">
            <v>42.1</v>
          </cell>
          <cell r="M5528"/>
          <cell r="N5528">
            <v>103328</v>
          </cell>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93,37</v>
          </cell>
          <cell r="F5529" t="str">
            <v>50,90</v>
          </cell>
          <cell r="G5529" t="str">
            <v>42,47</v>
          </cell>
          <cell r="H5529" t="str">
            <v>0,00</v>
          </cell>
          <cell r="I5529" t="str">
            <v>0,00</v>
          </cell>
          <cell r="J5529" t="str">
            <v>0,00</v>
          </cell>
          <cell r="K5529">
            <v>42.47</v>
          </cell>
          <cell r="L5529">
            <v>42.47</v>
          </cell>
          <cell r="M5529"/>
          <cell r="N5529">
            <v>103329</v>
          </cell>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83,33</v>
          </cell>
          <cell r="F5530" t="str">
            <v>37,46</v>
          </cell>
          <cell r="G5530" t="str">
            <v>45,86</v>
          </cell>
          <cell r="H5530" t="str">
            <v>0,01</v>
          </cell>
          <cell r="I5530" t="str">
            <v>0,00</v>
          </cell>
          <cell r="J5530" t="str">
            <v>0,00</v>
          </cell>
          <cell r="K5530">
            <v>45.87</v>
          </cell>
          <cell r="L5530">
            <v>45.87</v>
          </cell>
          <cell r="M5530"/>
          <cell r="N5530">
            <v>103330</v>
          </cell>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84,80</v>
          </cell>
          <cell r="F5531" t="str">
            <v>38,52</v>
          </cell>
          <cell r="G5531" t="str">
            <v>46,28</v>
          </cell>
          <cell r="H5531" t="str">
            <v>0,00</v>
          </cell>
          <cell r="I5531" t="str">
            <v>0,00</v>
          </cell>
          <cell r="J5531" t="str">
            <v>0,00</v>
          </cell>
          <cell r="K5531">
            <v>46.28</v>
          </cell>
          <cell r="L5531">
            <v>46.28</v>
          </cell>
          <cell r="M5531"/>
          <cell r="N5531">
            <v>103331</v>
          </cell>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121,59</v>
          </cell>
          <cell r="F5532" t="str">
            <v>68,02</v>
          </cell>
          <cell r="G5532" t="str">
            <v>53,56</v>
          </cell>
          <cell r="H5532" t="str">
            <v>0,01</v>
          </cell>
          <cell r="I5532" t="str">
            <v>0,00</v>
          </cell>
          <cell r="J5532" t="str">
            <v>0,00</v>
          </cell>
          <cell r="K5532">
            <v>53.57</v>
          </cell>
          <cell r="L5532">
            <v>53.57</v>
          </cell>
          <cell r="M5532"/>
          <cell r="N5532">
            <v>103332</v>
          </cell>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123,17</v>
          </cell>
          <cell r="F5533" t="str">
            <v>69,16</v>
          </cell>
          <cell r="G5533" t="str">
            <v>54,01</v>
          </cell>
          <cell r="H5533" t="str">
            <v>0,00</v>
          </cell>
          <cell r="I5533" t="str">
            <v>0,00</v>
          </cell>
          <cell r="J5533" t="str">
            <v>0,00</v>
          </cell>
          <cell r="K5533">
            <v>54.01</v>
          </cell>
          <cell r="L5533">
            <v>54.01</v>
          </cell>
          <cell r="M5533"/>
          <cell r="N5533">
            <v>103333</v>
          </cell>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145,33</v>
          </cell>
          <cell r="F5534" t="str">
            <v>72,34</v>
          </cell>
          <cell r="G5534" t="str">
            <v>72,97</v>
          </cell>
          <cell r="H5534" t="str">
            <v>0,01</v>
          </cell>
          <cell r="I5534" t="str">
            <v>0,00</v>
          </cell>
          <cell r="J5534" t="str">
            <v>0,01</v>
          </cell>
          <cell r="K5534">
            <v>72.989999999999995</v>
          </cell>
          <cell r="L5534">
            <v>72.990000000000009</v>
          </cell>
          <cell r="M5534"/>
          <cell r="N5534">
            <v>103334</v>
          </cell>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148,07</v>
          </cell>
          <cell r="F5535" t="str">
            <v>74,35</v>
          </cell>
          <cell r="G5535" t="str">
            <v>73,72</v>
          </cell>
          <cell r="H5535" t="str">
            <v>0,00</v>
          </cell>
          <cell r="I5535" t="str">
            <v>0,00</v>
          </cell>
          <cell r="J5535" t="str">
            <v>0,00</v>
          </cell>
          <cell r="K5535">
            <v>73.72</v>
          </cell>
          <cell r="L5535">
            <v>73.72</v>
          </cell>
          <cell r="M5535"/>
          <cell r="N5535">
            <v>103335</v>
          </cell>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180,96</v>
          </cell>
          <cell r="F5536" t="str">
            <v>93,54</v>
          </cell>
          <cell r="G5536" t="str">
            <v>87,40</v>
          </cell>
          <cell r="H5536" t="str">
            <v>0,01</v>
          </cell>
          <cell r="I5536" t="str">
            <v>0,00</v>
          </cell>
          <cell r="J5536" t="str">
            <v>0,01</v>
          </cell>
          <cell r="K5536">
            <v>87.42</v>
          </cell>
          <cell r="L5536">
            <v>87.420000000000016</v>
          </cell>
          <cell r="M5536"/>
          <cell r="N5536">
            <v>103350</v>
          </cell>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182,97</v>
          </cell>
          <cell r="F5537" t="str">
            <v>95,00</v>
          </cell>
          <cell r="G5537" t="str">
            <v>87,97</v>
          </cell>
          <cell r="H5537" t="str">
            <v>0,00</v>
          </cell>
          <cell r="I5537" t="str">
            <v>0,00</v>
          </cell>
          <cell r="J5537" t="str">
            <v>0,00</v>
          </cell>
          <cell r="K5537">
            <v>87.97</v>
          </cell>
          <cell r="L5537">
            <v>87.97</v>
          </cell>
          <cell r="M5537"/>
          <cell r="N5537">
            <v>103351</v>
          </cell>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55,68</v>
          </cell>
          <cell r="F5538" t="str">
            <v>24,16</v>
          </cell>
          <cell r="G5538" t="str">
            <v>31,52</v>
          </cell>
          <cell r="H5538" t="str">
            <v>0,00</v>
          </cell>
          <cell r="I5538" t="str">
            <v>0,00</v>
          </cell>
          <cell r="J5538" t="str">
            <v>0,00</v>
          </cell>
          <cell r="K5538">
            <v>31.52</v>
          </cell>
          <cell r="L5538">
            <v>31.52</v>
          </cell>
          <cell r="M5538"/>
          <cell r="N5538">
            <v>103356</v>
          </cell>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56,83</v>
          </cell>
          <cell r="F5539" t="str">
            <v>25,00</v>
          </cell>
          <cell r="G5539" t="str">
            <v>31,83</v>
          </cell>
          <cell r="H5539" t="str">
            <v>0,00</v>
          </cell>
          <cell r="I5539" t="str">
            <v>0,00</v>
          </cell>
          <cell r="J5539" t="str">
            <v>0,00</v>
          </cell>
          <cell r="K5539">
            <v>31.83</v>
          </cell>
          <cell r="L5539">
            <v>31.83</v>
          </cell>
          <cell r="M5539"/>
          <cell r="N5539">
            <v>103357</v>
          </cell>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73,58</v>
          </cell>
          <cell r="F5540" t="str">
            <v>21,39</v>
          </cell>
          <cell r="G5540" t="str">
            <v>52,17</v>
          </cell>
          <cell r="H5540" t="str">
            <v>0,01</v>
          </cell>
          <cell r="I5540" t="str">
            <v>0,00</v>
          </cell>
          <cell r="J5540" t="str">
            <v>0,01</v>
          </cell>
          <cell r="K5540">
            <v>52.190000000000005</v>
          </cell>
          <cell r="L5540">
            <v>52.19</v>
          </cell>
          <cell r="M5540"/>
          <cell r="N5540">
            <v>89282</v>
          </cell>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75,35</v>
          </cell>
          <cell r="F5541" t="str">
            <v>22,65</v>
          </cell>
          <cell r="G5541" t="str">
            <v>52,70</v>
          </cell>
          <cell r="H5541" t="str">
            <v>0,00</v>
          </cell>
          <cell r="I5541" t="str">
            <v>0,00</v>
          </cell>
          <cell r="J5541" t="str">
            <v>0,00</v>
          </cell>
          <cell r="K5541">
            <v>52.7</v>
          </cell>
          <cell r="L5541">
            <v>52.7</v>
          </cell>
          <cell r="M5541"/>
          <cell r="N5541">
            <v>89283</v>
          </cell>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66,47</v>
          </cell>
          <cell r="F5542" t="str">
            <v>18,13</v>
          </cell>
          <cell r="G5542" t="str">
            <v>48,32</v>
          </cell>
          <cell r="H5542" t="str">
            <v>0,01</v>
          </cell>
          <cell r="I5542" t="str">
            <v>0,00</v>
          </cell>
          <cell r="J5542" t="str">
            <v>0,01</v>
          </cell>
          <cell r="K5542">
            <v>48.34</v>
          </cell>
          <cell r="L5542">
            <v>48.339999999999996</v>
          </cell>
          <cell r="M5542"/>
          <cell r="N5542">
            <v>89284</v>
          </cell>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68,24</v>
          </cell>
          <cell r="F5543" t="str">
            <v>19,39</v>
          </cell>
          <cell r="G5543" t="str">
            <v>48,85</v>
          </cell>
          <cell r="H5543" t="str">
            <v>0,00</v>
          </cell>
          <cell r="I5543" t="str">
            <v>0,00</v>
          </cell>
          <cell r="J5543" t="str">
            <v>0,00</v>
          </cell>
          <cell r="K5543">
            <v>48.85</v>
          </cell>
          <cell r="L5543">
            <v>48.85</v>
          </cell>
          <cell r="M5543"/>
          <cell r="N5543">
            <v>89285</v>
          </cell>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79,10</v>
          </cell>
          <cell r="F5544" t="str">
            <v>24,66</v>
          </cell>
          <cell r="G5544" t="str">
            <v>54,42</v>
          </cell>
          <cell r="H5544" t="str">
            <v>0,01</v>
          </cell>
          <cell r="I5544" t="str">
            <v>0,00</v>
          </cell>
          <cell r="J5544" t="str">
            <v>0,01</v>
          </cell>
          <cell r="K5544">
            <v>54.440000000000005</v>
          </cell>
          <cell r="L5544">
            <v>54.44</v>
          </cell>
          <cell r="M5544"/>
          <cell r="N5544">
            <v>89286</v>
          </cell>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80,87</v>
          </cell>
          <cell r="F5545" t="str">
            <v>25,92</v>
          </cell>
          <cell r="G5545" t="str">
            <v>54,95</v>
          </cell>
          <cell r="H5545" t="str">
            <v>0,00</v>
          </cell>
          <cell r="I5545" t="str">
            <v>0,00</v>
          </cell>
          <cell r="J5545" t="str">
            <v>0,00</v>
          </cell>
          <cell r="K5545">
            <v>54.95</v>
          </cell>
          <cell r="L5545">
            <v>54.95</v>
          </cell>
          <cell r="M5545"/>
          <cell r="N5545">
            <v>89287</v>
          </cell>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69,45</v>
          </cell>
          <cell r="F5546" t="str">
            <v>19,77</v>
          </cell>
          <cell r="G5546" t="str">
            <v>49,66</v>
          </cell>
          <cell r="H5546" t="str">
            <v>0,01</v>
          </cell>
          <cell r="I5546" t="str">
            <v>0,00</v>
          </cell>
          <cell r="J5546" t="str">
            <v>0,01</v>
          </cell>
          <cell r="K5546">
            <v>49.68</v>
          </cell>
          <cell r="L5546">
            <v>49.679999999999993</v>
          </cell>
          <cell r="M5546"/>
          <cell r="N5546">
            <v>89288</v>
          </cell>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71,22</v>
          </cell>
          <cell r="F5547" t="str">
            <v>21,03</v>
          </cell>
          <cell r="G5547" t="str">
            <v>50,19</v>
          </cell>
          <cell r="H5547" t="str">
            <v>0,00</v>
          </cell>
          <cell r="I5547" t="str">
            <v>0,00</v>
          </cell>
          <cell r="J5547" t="str">
            <v>0,00</v>
          </cell>
          <cell r="K5547">
            <v>50.19</v>
          </cell>
          <cell r="L5547">
            <v>50.19</v>
          </cell>
          <cell r="M5547"/>
          <cell r="N5547">
            <v>89289</v>
          </cell>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85,38</v>
          </cell>
          <cell r="F5548" t="str">
            <v>29,46</v>
          </cell>
          <cell r="G5548" t="str">
            <v>55,90</v>
          </cell>
          <cell r="H5548" t="str">
            <v>0,01</v>
          </cell>
          <cell r="I5548" t="str">
            <v>0,00</v>
          </cell>
          <cell r="J5548" t="str">
            <v>0,01</v>
          </cell>
          <cell r="K5548">
            <v>55.92</v>
          </cell>
          <cell r="L5548">
            <v>55.919999999999995</v>
          </cell>
          <cell r="M5548"/>
          <cell r="N5548">
            <v>89290</v>
          </cell>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87,34</v>
          </cell>
          <cell r="F5549" t="str">
            <v>30,86</v>
          </cell>
          <cell r="G5549" t="str">
            <v>56,48</v>
          </cell>
          <cell r="H5549" t="str">
            <v>0,00</v>
          </cell>
          <cell r="I5549" t="str">
            <v>0,00</v>
          </cell>
          <cell r="J5549" t="str">
            <v>0,00</v>
          </cell>
          <cell r="K5549">
            <v>56.48</v>
          </cell>
          <cell r="L5549">
            <v>56.48</v>
          </cell>
          <cell r="M5549"/>
          <cell r="N5549">
            <v>89291</v>
          </cell>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78,25</v>
          </cell>
          <cell r="F5550" t="str">
            <v>26,21</v>
          </cell>
          <cell r="G5550" t="str">
            <v>52,02</v>
          </cell>
          <cell r="H5550" t="str">
            <v>0,01</v>
          </cell>
          <cell r="I5550" t="str">
            <v>0,00</v>
          </cell>
          <cell r="J5550" t="str">
            <v>0,01</v>
          </cell>
          <cell r="K5550">
            <v>52.040000000000006</v>
          </cell>
          <cell r="L5550">
            <v>52.04</v>
          </cell>
          <cell r="M5550"/>
          <cell r="N5550">
            <v>89292</v>
          </cell>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80,21</v>
          </cell>
          <cell r="F5551" t="str">
            <v>27,60</v>
          </cell>
          <cell r="G5551" t="str">
            <v>52,61</v>
          </cell>
          <cell r="H5551" t="str">
            <v>0,00</v>
          </cell>
          <cell r="I5551" t="str">
            <v>0,00</v>
          </cell>
          <cell r="J5551" t="str">
            <v>0,00</v>
          </cell>
          <cell r="K5551">
            <v>52.61</v>
          </cell>
          <cell r="L5551">
            <v>52.61</v>
          </cell>
          <cell r="M5551"/>
          <cell r="N5551">
            <v>89293</v>
          </cell>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93,44</v>
          </cell>
          <cell r="F5552" t="str">
            <v>34,35</v>
          </cell>
          <cell r="G5552" t="str">
            <v>59,07</v>
          </cell>
          <cell r="H5552" t="str">
            <v>0,01</v>
          </cell>
          <cell r="I5552" t="str">
            <v>0,00</v>
          </cell>
          <cell r="J5552" t="str">
            <v>0,01</v>
          </cell>
          <cell r="K5552">
            <v>59.09</v>
          </cell>
          <cell r="L5552">
            <v>59.089999999999996</v>
          </cell>
          <cell r="M5552"/>
          <cell r="N5552">
            <v>89294</v>
          </cell>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95,40</v>
          </cell>
          <cell r="F5553" t="str">
            <v>35,74</v>
          </cell>
          <cell r="G5553" t="str">
            <v>59,66</v>
          </cell>
          <cell r="H5553" t="str">
            <v>0,00</v>
          </cell>
          <cell r="I5553" t="str">
            <v>0,00</v>
          </cell>
          <cell r="J5553" t="str">
            <v>0,00</v>
          </cell>
          <cell r="K5553">
            <v>59.66</v>
          </cell>
          <cell r="L5553">
            <v>59.66</v>
          </cell>
          <cell r="M5553"/>
          <cell r="N5553">
            <v>89295</v>
          </cell>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82,58</v>
          </cell>
          <cell r="F5554" t="str">
            <v>28,86</v>
          </cell>
          <cell r="G5554" t="str">
            <v>53,70</v>
          </cell>
          <cell r="H5554" t="str">
            <v>0,01</v>
          </cell>
          <cell r="I5554" t="str">
            <v>0,00</v>
          </cell>
          <cell r="J5554" t="str">
            <v>0,01</v>
          </cell>
          <cell r="K5554">
            <v>53.720000000000006</v>
          </cell>
          <cell r="L5554">
            <v>53.72</v>
          </cell>
          <cell r="M5554"/>
          <cell r="N5554">
            <v>89296</v>
          </cell>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84,54</v>
          </cell>
          <cell r="F5555" t="str">
            <v>30,26</v>
          </cell>
          <cell r="G5555" t="str">
            <v>54,28</v>
          </cell>
          <cell r="H5555" t="str">
            <v>0,00</v>
          </cell>
          <cell r="I5555" t="str">
            <v>0,00</v>
          </cell>
          <cell r="J5555" t="str">
            <v>0,00</v>
          </cell>
          <cell r="K5555">
            <v>54.28</v>
          </cell>
          <cell r="L5555">
            <v>54.28</v>
          </cell>
          <cell r="M5555"/>
          <cell r="N5555">
            <v>89297</v>
          </cell>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87,61</v>
          </cell>
          <cell r="F5556" t="str">
            <v>30,69</v>
          </cell>
          <cell r="G5556" t="str">
            <v>56,89</v>
          </cell>
          <cell r="H5556" t="str">
            <v>0,02</v>
          </cell>
          <cell r="I5556" t="str">
            <v>0,00</v>
          </cell>
          <cell r="J5556" t="str">
            <v>0,01</v>
          </cell>
          <cell r="K5556">
            <v>56.92</v>
          </cell>
          <cell r="L5556">
            <v>56.92</v>
          </cell>
          <cell r="M5556"/>
          <cell r="N5556">
            <v>89298</v>
          </cell>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90,11</v>
          </cell>
          <cell r="F5557" t="str">
            <v>32,46</v>
          </cell>
          <cell r="G5557" t="str">
            <v>57,65</v>
          </cell>
          <cell r="H5557" t="str">
            <v>0,00</v>
          </cell>
          <cell r="I5557" t="str">
            <v>0,00</v>
          </cell>
          <cell r="J5557" t="str">
            <v>0,00</v>
          </cell>
          <cell r="K5557">
            <v>57.65</v>
          </cell>
          <cell r="L5557">
            <v>57.65</v>
          </cell>
          <cell r="M5557"/>
          <cell r="N5557">
            <v>89299</v>
          </cell>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80,49</v>
          </cell>
          <cell r="F5558" t="str">
            <v>27,41</v>
          </cell>
          <cell r="G5558" t="str">
            <v>53,05</v>
          </cell>
          <cell r="H5558" t="str">
            <v>0,02</v>
          </cell>
          <cell r="I5558" t="str">
            <v>0,00</v>
          </cell>
          <cell r="J5558" t="str">
            <v>0,01</v>
          </cell>
          <cell r="K5558">
            <v>53.08</v>
          </cell>
          <cell r="L5558">
            <v>53.08</v>
          </cell>
          <cell r="M5558"/>
          <cell r="N5558">
            <v>89300</v>
          </cell>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82,99</v>
          </cell>
          <cell r="F5559" t="str">
            <v>29,18</v>
          </cell>
          <cell r="G5559" t="str">
            <v>53,81</v>
          </cell>
          <cell r="H5559" t="str">
            <v>0,00</v>
          </cell>
          <cell r="I5559" t="str">
            <v>0,00</v>
          </cell>
          <cell r="J5559" t="str">
            <v>0,00</v>
          </cell>
          <cell r="K5559">
            <v>53.81</v>
          </cell>
          <cell r="L5559">
            <v>53.81</v>
          </cell>
          <cell r="M5559"/>
          <cell r="N5559">
            <v>89301</v>
          </cell>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97,43</v>
          </cell>
          <cell r="F5560" t="str">
            <v>37,19</v>
          </cell>
          <cell r="G5560" t="str">
            <v>60,21</v>
          </cell>
          <cell r="H5560" t="str">
            <v>0,02</v>
          </cell>
          <cell r="I5560" t="str">
            <v>0,00</v>
          </cell>
          <cell r="J5560" t="str">
            <v>0,01</v>
          </cell>
          <cell r="K5560">
            <v>60.24</v>
          </cell>
          <cell r="L5560">
            <v>60.24</v>
          </cell>
          <cell r="M5560"/>
          <cell r="N5560">
            <v>89302</v>
          </cell>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99,93</v>
          </cell>
          <cell r="F5561" t="str">
            <v>38,96</v>
          </cell>
          <cell r="G5561" t="str">
            <v>60,97</v>
          </cell>
          <cell r="H5561" t="str">
            <v>0,00</v>
          </cell>
          <cell r="I5561" t="str">
            <v>0,00</v>
          </cell>
          <cell r="J5561" t="str">
            <v>0,00</v>
          </cell>
          <cell r="K5561">
            <v>60.97</v>
          </cell>
          <cell r="L5561">
            <v>60.97</v>
          </cell>
          <cell r="M5561"/>
          <cell r="N5561">
            <v>89303</v>
          </cell>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86,16</v>
          </cell>
          <cell r="F5562" t="str">
            <v>31,08</v>
          </cell>
          <cell r="G5562" t="str">
            <v>55,05</v>
          </cell>
          <cell r="H5562" t="str">
            <v>0,02</v>
          </cell>
          <cell r="I5562" t="str">
            <v>0,00</v>
          </cell>
          <cell r="J5562" t="str">
            <v>0,01</v>
          </cell>
          <cell r="K5562">
            <v>55.08</v>
          </cell>
          <cell r="L5562">
            <v>55.08</v>
          </cell>
          <cell r="M5562"/>
          <cell r="N5562">
            <v>89304</v>
          </cell>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88,66</v>
          </cell>
          <cell r="F5563" t="str">
            <v>32,86</v>
          </cell>
          <cell r="G5563" t="str">
            <v>55,80</v>
          </cell>
          <cell r="H5563" t="str">
            <v>0,00</v>
          </cell>
          <cell r="I5563" t="str">
            <v>0,00</v>
          </cell>
          <cell r="J5563" t="str">
            <v>0,00</v>
          </cell>
          <cell r="K5563">
            <v>55.8</v>
          </cell>
          <cell r="L5563">
            <v>55.8</v>
          </cell>
          <cell r="M5563"/>
          <cell r="N5563">
            <v>89305</v>
          </cell>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99,67</v>
          </cell>
          <cell r="F5564" t="str">
            <v>38,82</v>
          </cell>
          <cell r="G5564" t="str">
            <v>60,81</v>
          </cell>
          <cell r="H5564" t="str">
            <v>0,02</v>
          </cell>
          <cell r="I5564" t="str">
            <v>0,00</v>
          </cell>
          <cell r="J5564" t="str">
            <v>0,02</v>
          </cell>
          <cell r="K5564">
            <v>60.85</v>
          </cell>
          <cell r="L5564">
            <v>60.850000000000009</v>
          </cell>
          <cell r="M5564"/>
          <cell r="N5564">
            <v>89306</v>
          </cell>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102,46</v>
          </cell>
          <cell r="F5565" t="str">
            <v>40,79</v>
          </cell>
          <cell r="G5565" t="str">
            <v>61,67</v>
          </cell>
          <cell r="H5565" t="str">
            <v>0,00</v>
          </cell>
          <cell r="I5565" t="str">
            <v>0,00</v>
          </cell>
          <cell r="J5565" t="str">
            <v>0,00</v>
          </cell>
          <cell r="K5565">
            <v>61.67</v>
          </cell>
          <cell r="L5565">
            <v>61.67</v>
          </cell>
          <cell r="M5565"/>
          <cell r="N5565">
            <v>89307</v>
          </cell>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92,54</v>
          </cell>
          <cell r="F5566" t="str">
            <v>35,55</v>
          </cell>
          <cell r="G5566" t="str">
            <v>56,95</v>
          </cell>
          <cell r="H5566" t="str">
            <v>0,02</v>
          </cell>
          <cell r="I5566" t="str">
            <v>0,00</v>
          </cell>
          <cell r="J5566" t="str">
            <v>0,02</v>
          </cell>
          <cell r="K5566">
            <v>56.99</v>
          </cell>
          <cell r="L5566">
            <v>56.990000000000009</v>
          </cell>
          <cell r="M5566"/>
          <cell r="N5566">
            <v>89308</v>
          </cell>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95,33</v>
          </cell>
          <cell r="F5567" t="str">
            <v>37,52</v>
          </cell>
          <cell r="G5567" t="str">
            <v>57,81</v>
          </cell>
          <cell r="H5567" t="str">
            <v>0,00</v>
          </cell>
          <cell r="I5567" t="str">
            <v>0,00</v>
          </cell>
          <cell r="J5567" t="str">
            <v>0,00</v>
          </cell>
          <cell r="K5567">
            <v>57.81</v>
          </cell>
          <cell r="L5567">
            <v>57.81</v>
          </cell>
          <cell r="M5567"/>
          <cell r="N5567">
            <v>89309</v>
          </cell>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114,84</v>
          </cell>
          <cell r="F5568" t="str">
            <v>46,92</v>
          </cell>
          <cell r="G5568" t="str">
            <v>67,88</v>
          </cell>
          <cell r="H5568" t="str">
            <v>0,02</v>
          </cell>
          <cell r="I5568" t="str">
            <v>0,00</v>
          </cell>
          <cell r="J5568" t="str">
            <v>0,02</v>
          </cell>
          <cell r="K5568">
            <v>67.92</v>
          </cell>
          <cell r="L5568">
            <v>67.919999999999987</v>
          </cell>
          <cell r="M5568"/>
          <cell r="N5568">
            <v>89310</v>
          </cell>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117,63</v>
          </cell>
          <cell r="F5569" t="str">
            <v>48,89</v>
          </cell>
          <cell r="G5569" t="str">
            <v>68,74</v>
          </cell>
          <cell r="H5569" t="str">
            <v>0,00</v>
          </cell>
          <cell r="I5569" t="str">
            <v>0,00</v>
          </cell>
          <cell r="J5569" t="str">
            <v>0,00</v>
          </cell>
          <cell r="K5569">
            <v>68.739999999999995</v>
          </cell>
          <cell r="L5569">
            <v>68.739999999999995</v>
          </cell>
          <cell r="M5569"/>
          <cell r="N5569">
            <v>89311</v>
          </cell>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99,55</v>
          </cell>
          <cell r="F5570" t="str">
            <v>40,21</v>
          </cell>
          <cell r="G5570" t="str">
            <v>59,30</v>
          </cell>
          <cell r="H5570" t="str">
            <v>0,02</v>
          </cell>
          <cell r="I5570" t="str">
            <v>0,00</v>
          </cell>
          <cell r="J5570" t="str">
            <v>0,02</v>
          </cell>
          <cell r="K5570">
            <v>59.339999999999996</v>
          </cell>
          <cell r="L5570">
            <v>59.34</v>
          </cell>
          <cell r="M5570"/>
          <cell r="N5570">
            <v>89312</v>
          </cell>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102,34</v>
          </cell>
          <cell r="F5571" t="str">
            <v>42,19</v>
          </cell>
          <cell r="G5571" t="str">
            <v>60,15</v>
          </cell>
          <cell r="H5571" t="str">
            <v>0,00</v>
          </cell>
          <cell r="I5571" t="str">
            <v>0,00</v>
          </cell>
          <cell r="J5571" t="str">
            <v>0,00</v>
          </cell>
          <cell r="K5571">
            <v>60.15</v>
          </cell>
          <cell r="L5571">
            <v>60.15</v>
          </cell>
          <cell r="M5571"/>
          <cell r="N5571">
            <v>89313</v>
          </cell>
        </row>
        <row r="5572">
          <cell r="A5572">
            <v>101157</v>
          </cell>
          <cell r="B5572" t="str">
            <v>ALVENARIA DE VEDAÇÃO DE BLOCOS DE GESSO DE 7X50X66CM (ESPESSURA 7CM). AF_05/2020</v>
          </cell>
          <cell r="C5572" t="str">
            <v>COMPOSIÇÃO</v>
          </cell>
          <cell r="D5572" t="str">
            <v>M2</v>
          </cell>
          <cell r="E5572" t="str">
            <v>58,33</v>
          </cell>
          <cell r="F5572" t="str">
            <v>14,76</v>
          </cell>
          <cell r="G5572" t="str">
            <v>43,57</v>
          </cell>
          <cell r="H5572" t="str">
            <v>0,00</v>
          </cell>
          <cell r="I5572" t="str">
            <v>0,00</v>
          </cell>
          <cell r="J5572" t="str">
            <v>0,00</v>
          </cell>
          <cell r="K5572">
            <v>43.57</v>
          </cell>
          <cell r="L5572">
            <v>43.57</v>
          </cell>
          <cell r="M5572"/>
          <cell r="N5572">
            <v>101157</v>
          </cell>
        </row>
        <row r="5573">
          <cell r="A5573">
            <v>101158</v>
          </cell>
          <cell r="B5573" t="str">
            <v>ALVENARIA DE VEDAÇÃO DE BLOCOS DE GESSO DE 10X50X66CM (ESPESSURA 10CM). AF_05/2020</v>
          </cell>
          <cell r="C5573" t="str">
            <v>COMPOSIÇÃO</v>
          </cell>
          <cell r="D5573" t="str">
            <v>M2</v>
          </cell>
          <cell r="E5573" t="str">
            <v>75,77</v>
          </cell>
          <cell r="F5573" t="str">
            <v>17,28</v>
          </cell>
          <cell r="G5573" t="str">
            <v>58,49</v>
          </cell>
          <cell r="H5573" t="str">
            <v>0,00</v>
          </cell>
          <cell r="I5573" t="str">
            <v>0,00</v>
          </cell>
          <cell r="J5573" t="str">
            <v>0,00</v>
          </cell>
          <cell r="K5573">
            <v>58.49</v>
          </cell>
          <cell r="L5573">
            <v>58.49</v>
          </cell>
          <cell r="M5573"/>
          <cell r="N5573">
            <v>101158</v>
          </cell>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155,69</v>
          </cell>
          <cell r="F5574" t="str">
            <v>69,08</v>
          </cell>
          <cell r="G5574" t="str">
            <v>86,52</v>
          </cell>
          <cell r="H5574" t="str">
            <v>0,07</v>
          </cell>
          <cell r="I5574" t="str">
            <v>0,00</v>
          </cell>
          <cell r="J5574" t="str">
            <v>0,02</v>
          </cell>
          <cell r="K5574">
            <v>86.61</v>
          </cell>
          <cell r="L5574">
            <v>86.609999999999985</v>
          </cell>
          <cell r="M5574"/>
          <cell r="N5574">
            <v>101162</v>
          </cell>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68,86</v>
          </cell>
          <cell r="F5575" t="str">
            <v>23,01</v>
          </cell>
          <cell r="G5575" t="str">
            <v>45,85</v>
          </cell>
          <cell r="H5575" t="str">
            <v>0,00</v>
          </cell>
          <cell r="I5575" t="str">
            <v>0,00</v>
          </cell>
          <cell r="J5575" t="str">
            <v>0,00</v>
          </cell>
          <cell r="K5575">
            <v>45.85</v>
          </cell>
          <cell r="L5575">
            <v>45.85</v>
          </cell>
          <cell r="M5575"/>
          <cell r="N5575">
            <v>103316</v>
          </cell>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70,17</v>
          </cell>
          <cell r="F5576" t="str">
            <v>23,95</v>
          </cell>
          <cell r="G5576" t="str">
            <v>46,22</v>
          </cell>
          <cell r="H5576" t="str">
            <v>0,00</v>
          </cell>
          <cell r="I5576" t="str">
            <v>0,00</v>
          </cell>
          <cell r="J5576" t="str">
            <v>0,00</v>
          </cell>
          <cell r="K5576">
            <v>46.22</v>
          </cell>
          <cell r="L5576">
            <v>46.22</v>
          </cell>
          <cell r="M5576"/>
          <cell r="N5576">
            <v>103317</v>
          </cell>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89,89</v>
          </cell>
          <cell r="F5577" t="str">
            <v>31,37</v>
          </cell>
          <cell r="G5577" t="str">
            <v>58,51</v>
          </cell>
          <cell r="H5577" t="str">
            <v>0,01</v>
          </cell>
          <cell r="I5577" t="str">
            <v>0,00</v>
          </cell>
          <cell r="J5577" t="str">
            <v>0,00</v>
          </cell>
          <cell r="K5577">
            <v>58.519999999999996</v>
          </cell>
          <cell r="L5577">
            <v>58.519999999999996</v>
          </cell>
          <cell r="M5577"/>
          <cell r="N5577">
            <v>103318</v>
          </cell>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91,42</v>
          </cell>
          <cell r="F5578" t="str">
            <v>32,49</v>
          </cell>
          <cell r="G5578" t="str">
            <v>58,93</v>
          </cell>
          <cell r="H5578" t="str">
            <v>0,00</v>
          </cell>
          <cell r="I5578" t="str">
            <v>0,00</v>
          </cell>
          <cell r="J5578" t="str">
            <v>0,00</v>
          </cell>
          <cell r="K5578">
            <v>58.93</v>
          </cell>
          <cell r="L5578">
            <v>58.93</v>
          </cell>
          <cell r="M5578"/>
          <cell r="N5578">
            <v>103319</v>
          </cell>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107,84</v>
          </cell>
          <cell r="F5579" t="str">
            <v>35,57</v>
          </cell>
          <cell r="G5579" t="str">
            <v>72,25</v>
          </cell>
          <cell r="H5579" t="str">
            <v>0,01</v>
          </cell>
          <cell r="I5579" t="str">
            <v>0,00</v>
          </cell>
          <cell r="J5579" t="str">
            <v>0,01</v>
          </cell>
          <cell r="K5579">
            <v>72.27</v>
          </cell>
          <cell r="L5579">
            <v>72.27000000000001</v>
          </cell>
          <cell r="M5579"/>
          <cell r="N5579">
            <v>103320</v>
          </cell>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109,76</v>
          </cell>
          <cell r="F5580" t="str">
            <v>36,97</v>
          </cell>
          <cell r="G5580" t="str">
            <v>72,79</v>
          </cell>
          <cell r="H5580" t="str">
            <v>0,00</v>
          </cell>
          <cell r="I5580" t="str">
            <v>0,00</v>
          </cell>
          <cell r="J5580" t="str">
            <v>0,00</v>
          </cell>
          <cell r="K5580">
            <v>72.790000000000006</v>
          </cell>
          <cell r="L5580">
            <v>72.790000000000006</v>
          </cell>
          <cell r="M5580"/>
          <cell r="N5580">
            <v>103321</v>
          </cell>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78,48</v>
          </cell>
          <cell r="F5581" t="str">
            <v>29,73</v>
          </cell>
          <cell r="G5581" t="str">
            <v>48,75</v>
          </cell>
          <cell r="H5581" t="str">
            <v>0,00</v>
          </cell>
          <cell r="I5581" t="str">
            <v>0,00</v>
          </cell>
          <cell r="J5581" t="str">
            <v>0,00</v>
          </cell>
          <cell r="K5581">
            <v>48.75</v>
          </cell>
          <cell r="L5581">
            <v>48.75</v>
          </cell>
          <cell r="M5581"/>
          <cell r="N5581">
            <v>103336</v>
          </cell>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79,79</v>
          </cell>
          <cell r="F5582" t="str">
            <v>30,67</v>
          </cell>
          <cell r="G5582" t="str">
            <v>49,12</v>
          </cell>
          <cell r="H5582" t="str">
            <v>0,00</v>
          </cell>
          <cell r="I5582" t="str">
            <v>0,00</v>
          </cell>
          <cell r="J5582" t="str">
            <v>0,00</v>
          </cell>
          <cell r="K5582">
            <v>49.12</v>
          </cell>
          <cell r="L5582">
            <v>49.12</v>
          </cell>
          <cell r="M5582"/>
          <cell r="N5582">
            <v>103337</v>
          </cell>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103,70</v>
          </cell>
          <cell r="F5583" t="str">
            <v>40,53</v>
          </cell>
          <cell r="G5583" t="str">
            <v>63,16</v>
          </cell>
          <cell r="H5583" t="str">
            <v>0,01</v>
          </cell>
          <cell r="I5583" t="str">
            <v>0,00</v>
          </cell>
          <cell r="J5583" t="str">
            <v>0,00</v>
          </cell>
          <cell r="K5583">
            <v>63.169999999999995</v>
          </cell>
          <cell r="L5583">
            <v>63.169999999999995</v>
          </cell>
          <cell r="M5583"/>
          <cell r="N5583">
            <v>103338</v>
          </cell>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105,23</v>
          </cell>
          <cell r="F5584" t="str">
            <v>41,64</v>
          </cell>
          <cell r="G5584" t="str">
            <v>63,59</v>
          </cell>
          <cell r="H5584" t="str">
            <v>0,00</v>
          </cell>
          <cell r="I5584" t="str">
            <v>0,00</v>
          </cell>
          <cell r="J5584" t="str">
            <v>0,00</v>
          </cell>
          <cell r="K5584">
            <v>63.59</v>
          </cell>
          <cell r="L5584">
            <v>63.59</v>
          </cell>
          <cell r="M5584"/>
          <cell r="N5584">
            <v>103339</v>
          </cell>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125,04</v>
          </cell>
          <cell r="F5585" t="str">
            <v>45,93</v>
          </cell>
          <cell r="G5585" t="str">
            <v>79,09</v>
          </cell>
          <cell r="H5585" t="str">
            <v>0,01</v>
          </cell>
          <cell r="I5585" t="str">
            <v>0,00</v>
          </cell>
          <cell r="J5585" t="str">
            <v>0,01</v>
          </cell>
          <cell r="K5585">
            <v>79.11</v>
          </cell>
          <cell r="L5585">
            <v>79.110000000000014</v>
          </cell>
          <cell r="M5585"/>
          <cell r="N5585">
            <v>103340</v>
          </cell>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126,96</v>
          </cell>
          <cell r="F5586" t="str">
            <v>47,34</v>
          </cell>
          <cell r="G5586" t="str">
            <v>79,62</v>
          </cell>
          <cell r="H5586" t="str">
            <v>0,00</v>
          </cell>
          <cell r="I5586" t="str">
            <v>0,00</v>
          </cell>
          <cell r="J5586" t="str">
            <v>0,00</v>
          </cell>
          <cell r="K5586">
            <v>79.62</v>
          </cell>
          <cell r="L5586">
            <v>79.62</v>
          </cell>
          <cell r="M5586"/>
          <cell r="N5586">
            <v>103341</v>
          </cell>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104,71</v>
          </cell>
          <cell r="F5587" t="str">
            <v>35,44</v>
          </cell>
          <cell r="G5587" t="str">
            <v>69,25</v>
          </cell>
          <cell r="H5587" t="str">
            <v>0,01</v>
          </cell>
          <cell r="I5587" t="str">
            <v>0,00</v>
          </cell>
          <cell r="J5587" t="str">
            <v>0,01</v>
          </cell>
          <cell r="K5587">
            <v>69.27</v>
          </cell>
          <cell r="L5587">
            <v>69.27000000000001</v>
          </cell>
          <cell r="M5587"/>
          <cell r="N5587">
            <v>103342</v>
          </cell>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106,41</v>
          </cell>
          <cell r="F5588" t="str">
            <v>36,67</v>
          </cell>
          <cell r="G5588" t="str">
            <v>69,74</v>
          </cell>
          <cell r="H5588" t="str">
            <v>0,00</v>
          </cell>
          <cell r="I5588" t="str">
            <v>0,00</v>
          </cell>
          <cell r="J5588" t="str">
            <v>0,00</v>
          </cell>
          <cell r="K5588">
            <v>69.739999999999995</v>
          </cell>
          <cell r="L5588">
            <v>69.739999999999995</v>
          </cell>
          <cell r="M5588"/>
          <cell r="N5588">
            <v>103343</v>
          </cell>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79,56</v>
          </cell>
          <cell r="F5589" t="str">
            <v>18,01</v>
          </cell>
          <cell r="G5589" t="str">
            <v>61,54</v>
          </cell>
          <cell r="H5589" t="str">
            <v>0,01</v>
          </cell>
          <cell r="I5589" t="str">
            <v>0,00</v>
          </cell>
          <cell r="J5589" t="str">
            <v>0,00</v>
          </cell>
          <cell r="K5589">
            <v>61.55</v>
          </cell>
          <cell r="L5589">
            <v>61.55</v>
          </cell>
          <cell r="M5589"/>
          <cell r="N5589">
            <v>89453</v>
          </cell>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75,45</v>
          </cell>
          <cell r="F5590" t="str">
            <v>17,00</v>
          </cell>
          <cell r="G5590" t="str">
            <v>58,44</v>
          </cell>
          <cell r="H5590" t="str">
            <v>0,01</v>
          </cell>
          <cell r="I5590" t="str">
            <v>0,00</v>
          </cell>
          <cell r="J5590" t="str">
            <v>0,00</v>
          </cell>
          <cell r="K5590">
            <v>58.449999999999996</v>
          </cell>
          <cell r="L5590">
            <v>58.449999999999996</v>
          </cell>
          <cell r="M5590"/>
          <cell r="N5590">
            <v>89454</v>
          </cell>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98,70</v>
          </cell>
          <cell r="F5591" t="str">
            <v>21,73</v>
          </cell>
          <cell r="G5591" t="str">
            <v>76,97</v>
          </cell>
          <cell r="H5591" t="str">
            <v>0,00</v>
          </cell>
          <cell r="I5591" t="str">
            <v>0,00</v>
          </cell>
          <cell r="J5591" t="str">
            <v>0,00</v>
          </cell>
          <cell r="K5591">
            <v>76.97</v>
          </cell>
          <cell r="L5591">
            <v>76.97</v>
          </cell>
          <cell r="M5591"/>
          <cell r="N5591">
            <v>89455</v>
          </cell>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93,97</v>
          </cell>
          <cell r="F5592" t="str">
            <v>20,32</v>
          </cell>
          <cell r="G5592" t="str">
            <v>73,65</v>
          </cell>
          <cell r="H5592" t="str">
            <v>0,00</v>
          </cell>
          <cell r="I5592" t="str">
            <v>0,00</v>
          </cell>
          <cell r="J5592" t="str">
            <v>0,00</v>
          </cell>
          <cell r="K5592">
            <v>73.650000000000006</v>
          </cell>
          <cell r="L5592">
            <v>73.650000000000006</v>
          </cell>
          <cell r="M5592"/>
          <cell r="N5592">
            <v>89456</v>
          </cell>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84,67</v>
          </cell>
          <cell r="F5593" t="str">
            <v>20,80</v>
          </cell>
          <cell r="G5593" t="str">
            <v>63,86</v>
          </cell>
          <cell r="H5593" t="str">
            <v>0,01</v>
          </cell>
          <cell r="I5593" t="str">
            <v>0,00</v>
          </cell>
          <cell r="J5593" t="str">
            <v>0,00</v>
          </cell>
          <cell r="K5593">
            <v>63.87</v>
          </cell>
          <cell r="L5593">
            <v>63.87</v>
          </cell>
          <cell r="M5593"/>
          <cell r="N5593">
            <v>89457</v>
          </cell>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78,38</v>
          </cell>
          <cell r="F5594" t="str">
            <v>18,63</v>
          </cell>
          <cell r="G5594" t="str">
            <v>59,74</v>
          </cell>
          <cell r="H5594" t="str">
            <v>0,01</v>
          </cell>
          <cell r="I5594" t="str">
            <v>0,00</v>
          </cell>
          <cell r="J5594" t="str">
            <v>0,00</v>
          </cell>
          <cell r="K5594">
            <v>59.75</v>
          </cell>
          <cell r="L5594">
            <v>59.75</v>
          </cell>
          <cell r="M5594"/>
          <cell r="N5594">
            <v>89458</v>
          </cell>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104,30</v>
          </cell>
          <cell r="F5595" t="str">
            <v>24,91</v>
          </cell>
          <cell r="G5595" t="str">
            <v>79,39</v>
          </cell>
          <cell r="H5595" t="str">
            <v>0,00</v>
          </cell>
          <cell r="I5595" t="str">
            <v>0,00</v>
          </cell>
          <cell r="J5595" t="str">
            <v>0,00</v>
          </cell>
          <cell r="K5595">
            <v>79.39</v>
          </cell>
          <cell r="L5595">
            <v>79.39</v>
          </cell>
          <cell r="M5595"/>
          <cell r="N5595">
            <v>89459</v>
          </cell>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97,35</v>
          </cell>
          <cell r="F5596" t="str">
            <v>22,33</v>
          </cell>
          <cell r="G5596" t="str">
            <v>75,02</v>
          </cell>
          <cell r="H5596" t="str">
            <v>0,00</v>
          </cell>
          <cell r="I5596" t="str">
            <v>0,00</v>
          </cell>
          <cell r="J5596" t="str">
            <v>0,00</v>
          </cell>
          <cell r="K5596">
            <v>75.02</v>
          </cell>
          <cell r="L5596">
            <v>75.02</v>
          </cell>
          <cell r="M5596"/>
          <cell r="N5596">
            <v>89460</v>
          </cell>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95,37</v>
          </cell>
          <cell r="F5597" t="str">
            <v>21,91</v>
          </cell>
          <cell r="G5597" t="str">
            <v>73,45</v>
          </cell>
          <cell r="H5597" t="str">
            <v>0,01</v>
          </cell>
          <cell r="I5597" t="str">
            <v>0,00</v>
          </cell>
          <cell r="J5597" t="str">
            <v>0,00</v>
          </cell>
          <cell r="K5597">
            <v>73.460000000000008</v>
          </cell>
          <cell r="L5597">
            <v>73.460000000000008</v>
          </cell>
          <cell r="M5597"/>
          <cell r="N5597">
            <v>89462</v>
          </cell>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91,19</v>
          </cell>
          <cell r="F5598" t="str">
            <v>20,89</v>
          </cell>
          <cell r="G5598" t="str">
            <v>70,29</v>
          </cell>
          <cell r="H5598" t="str">
            <v>0,01</v>
          </cell>
          <cell r="I5598" t="str">
            <v>0,00</v>
          </cell>
          <cell r="J5598" t="str">
            <v>0,00</v>
          </cell>
          <cell r="K5598">
            <v>70.300000000000011</v>
          </cell>
          <cell r="L5598">
            <v>70.300000000000011</v>
          </cell>
          <cell r="M5598"/>
          <cell r="N5598">
            <v>89463</v>
          </cell>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114,70</v>
          </cell>
          <cell r="F5599" t="str">
            <v>25,61</v>
          </cell>
          <cell r="G5599" t="str">
            <v>89,08</v>
          </cell>
          <cell r="H5599" t="str">
            <v>0,01</v>
          </cell>
          <cell r="I5599" t="str">
            <v>0,00</v>
          </cell>
          <cell r="J5599" t="str">
            <v>0,00</v>
          </cell>
          <cell r="K5599">
            <v>89.09</v>
          </cell>
          <cell r="L5599">
            <v>89.09</v>
          </cell>
          <cell r="M5599"/>
          <cell r="N5599">
            <v>89464</v>
          </cell>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110,12</v>
          </cell>
          <cell r="F5600" t="str">
            <v>24,39</v>
          </cell>
          <cell r="G5600" t="str">
            <v>85,72</v>
          </cell>
          <cell r="H5600" t="str">
            <v>0,01</v>
          </cell>
          <cell r="I5600" t="str">
            <v>0,00</v>
          </cell>
          <cell r="J5600" t="str">
            <v>0,00</v>
          </cell>
          <cell r="K5600">
            <v>85.73</v>
          </cell>
          <cell r="L5600">
            <v>85.73</v>
          </cell>
          <cell r="M5600"/>
          <cell r="N5600">
            <v>89465</v>
          </cell>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102,38</v>
          </cell>
          <cell r="F5601" t="str">
            <v>25,48</v>
          </cell>
          <cell r="G5601" t="str">
            <v>76,89</v>
          </cell>
          <cell r="H5601" t="str">
            <v>0,01</v>
          </cell>
          <cell r="I5601" t="str">
            <v>0,00</v>
          </cell>
          <cell r="J5601" t="str">
            <v>0,00</v>
          </cell>
          <cell r="K5601">
            <v>76.900000000000006</v>
          </cell>
          <cell r="L5601">
            <v>76.900000000000006</v>
          </cell>
          <cell r="M5601"/>
          <cell r="N5601">
            <v>89466</v>
          </cell>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95,27</v>
          </cell>
          <cell r="F5602" t="str">
            <v>22,92</v>
          </cell>
          <cell r="G5602" t="str">
            <v>72,34</v>
          </cell>
          <cell r="H5602" t="str">
            <v>0,01</v>
          </cell>
          <cell r="I5602" t="str">
            <v>0,00</v>
          </cell>
          <cell r="J5602" t="str">
            <v>0,00</v>
          </cell>
          <cell r="K5602">
            <v>72.350000000000009</v>
          </cell>
          <cell r="L5602">
            <v>72.350000000000009</v>
          </cell>
          <cell r="M5602"/>
          <cell r="N5602">
            <v>89467</v>
          </cell>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122,12</v>
          </cell>
          <cell r="F5603" t="str">
            <v>29,58</v>
          </cell>
          <cell r="G5603" t="str">
            <v>92,53</v>
          </cell>
          <cell r="H5603" t="str">
            <v>0,01</v>
          </cell>
          <cell r="I5603" t="str">
            <v>0,00</v>
          </cell>
          <cell r="J5603" t="str">
            <v>0,00</v>
          </cell>
          <cell r="K5603">
            <v>92.54</v>
          </cell>
          <cell r="L5603">
            <v>92.54</v>
          </cell>
          <cell r="M5603"/>
          <cell r="N5603">
            <v>89468</v>
          </cell>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114,59</v>
          </cell>
          <cell r="F5604" t="str">
            <v>26,79</v>
          </cell>
          <cell r="G5604" t="str">
            <v>87,79</v>
          </cell>
          <cell r="H5604" t="str">
            <v>0,01</v>
          </cell>
          <cell r="I5604" t="str">
            <v>0,00</v>
          </cell>
          <cell r="J5604" t="str">
            <v>0,00</v>
          </cell>
          <cell r="K5604">
            <v>87.800000000000011</v>
          </cell>
          <cell r="L5604">
            <v>87.800000000000011</v>
          </cell>
          <cell r="M5604"/>
          <cell r="N5604">
            <v>89469</v>
          </cell>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95,84</v>
          </cell>
          <cell r="F5605" t="str">
            <v>28,89</v>
          </cell>
          <cell r="G5605" t="str">
            <v>66,93</v>
          </cell>
          <cell r="H5605" t="str">
            <v>0,01</v>
          </cell>
          <cell r="I5605" t="str">
            <v>0,00</v>
          </cell>
          <cell r="J5605" t="str">
            <v>0,01</v>
          </cell>
          <cell r="K5605">
            <v>66.95</v>
          </cell>
          <cell r="L5605">
            <v>66.950000000000017</v>
          </cell>
          <cell r="M5605"/>
          <cell r="N5605">
            <v>89470</v>
          </cell>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91,72</v>
          </cell>
          <cell r="F5606" t="str">
            <v>27,89</v>
          </cell>
          <cell r="G5606" t="str">
            <v>63,81</v>
          </cell>
          <cell r="H5606" t="str">
            <v>0,01</v>
          </cell>
          <cell r="I5606" t="str">
            <v>0,00</v>
          </cell>
          <cell r="J5606" t="str">
            <v>0,01</v>
          </cell>
          <cell r="K5606">
            <v>63.830000000000005</v>
          </cell>
          <cell r="L5606">
            <v>63.83</v>
          </cell>
          <cell r="M5606"/>
          <cell r="N5606">
            <v>89471</v>
          </cell>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114,90</v>
          </cell>
          <cell r="F5607" t="str">
            <v>32,35</v>
          </cell>
          <cell r="G5607" t="str">
            <v>82,53</v>
          </cell>
          <cell r="H5607" t="str">
            <v>0,01</v>
          </cell>
          <cell r="I5607" t="str">
            <v>0,00</v>
          </cell>
          <cell r="J5607" t="str">
            <v>0,01</v>
          </cell>
          <cell r="K5607">
            <v>82.55</v>
          </cell>
          <cell r="L5607">
            <v>82.550000000000011</v>
          </cell>
          <cell r="M5607"/>
          <cell r="N5607">
            <v>89472</v>
          </cell>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110,46</v>
          </cell>
          <cell r="F5608" t="str">
            <v>31,17</v>
          </cell>
          <cell r="G5608" t="str">
            <v>79,27</v>
          </cell>
          <cell r="H5608" t="str">
            <v>0,01</v>
          </cell>
          <cell r="I5608" t="str">
            <v>0,00</v>
          </cell>
          <cell r="J5608" t="str">
            <v>0,01</v>
          </cell>
          <cell r="K5608">
            <v>79.289999999999992</v>
          </cell>
          <cell r="L5608">
            <v>79.290000000000006</v>
          </cell>
          <cell r="M5608"/>
          <cell r="N5608">
            <v>89473</v>
          </cell>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105,74</v>
          </cell>
          <cell r="F5609" t="str">
            <v>35,27</v>
          </cell>
          <cell r="G5609" t="str">
            <v>70,45</v>
          </cell>
          <cell r="H5609" t="str">
            <v>0,01</v>
          </cell>
          <cell r="I5609" t="str">
            <v>0,00</v>
          </cell>
          <cell r="J5609" t="str">
            <v>0,01</v>
          </cell>
          <cell r="K5609">
            <v>70.47</v>
          </cell>
          <cell r="L5609">
            <v>70.470000000000013</v>
          </cell>
          <cell r="M5609"/>
          <cell r="N5609">
            <v>89474</v>
          </cell>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97,29</v>
          </cell>
          <cell r="F5610" t="str">
            <v>31,47</v>
          </cell>
          <cell r="G5610" t="str">
            <v>65,80</v>
          </cell>
          <cell r="H5610" t="str">
            <v>0,01</v>
          </cell>
          <cell r="I5610" t="str">
            <v>0,00</v>
          </cell>
          <cell r="J5610" t="str">
            <v>0,01</v>
          </cell>
          <cell r="K5610">
            <v>65.819999999999993</v>
          </cell>
          <cell r="L5610">
            <v>65.820000000000007</v>
          </cell>
          <cell r="M5610"/>
          <cell r="N5610">
            <v>89475</v>
          </cell>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125,59</v>
          </cell>
          <cell r="F5611" t="str">
            <v>39,34</v>
          </cell>
          <cell r="G5611" t="str">
            <v>86,23</v>
          </cell>
          <cell r="H5611" t="str">
            <v>0,01</v>
          </cell>
          <cell r="I5611" t="str">
            <v>0,00</v>
          </cell>
          <cell r="J5611" t="str">
            <v>0,01</v>
          </cell>
          <cell r="K5611">
            <v>86.25</v>
          </cell>
          <cell r="L5611">
            <v>86.250000000000014</v>
          </cell>
          <cell r="M5611"/>
          <cell r="N5611">
            <v>89476</v>
          </cell>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116,78</v>
          </cell>
          <cell r="F5612" t="str">
            <v>35,36</v>
          </cell>
          <cell r="G5612" t="str">
            <v>81,40</v>
          </cell>
          <cell r="H5612" t="str">
            <v>0,01</v>
          </cell>
          <cell r="I5612" t="str">
            <v>0,00</v>
          </cell>
          <cell r="J5612" t="str">
            <v>0,01</v>
          </cell>
          <cell r="K5612">
            <v>81.42</v>
          </cell>
          <cell r="L5612">
            <v>81.420000000000016</v>
          </cell>
          <cell r="M5612"/>
          <cell r="N5612">
            <v>89477</v>
          </cell>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111,87</v>
          </cell>
          <cell r="F5613" t="str">
            <v>32,84</v>
          </cell>
          <cell r="G5613" t="str">
            <v>79,01</v>
          </cell>
          <cell r="H5613" t="str">
            <v>0,01</v>
          </cell>
          <cell r="I5613" t="str">
            <v>0,00</v>
          </cell>
          <cell r="J5613" t="str">
            <v>0,01</v>
          </cell>
          <cell r="K5613">
            <v>79.03</v>
          </cell>
          <cell r="L5613">
            <v>79.030000000000015</v>
          </cell>
          <cell r="M5613"/>
          <cell r="N5613">
            <v>89478</v>
          </cell>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107,69</v>
          </cell>
          <cell r="F5614" t="str">
            <v>31,84</v>
          </cell>
          <cell r="G5614" t="str">
            <v>75,83</v>
          </cell>
          <cell r="H5614" t="str">
            <v>0,01</v>
          </cell>
          <cell r="I5614" t="str">
            <v>0,00</v>
          </cell>
          <cell r="J5614" t="str">
            <v>0,01</v>
          </cell>
          <cell r="K5614">
            <v>75.849999999999994</v>
          </cell>
          <cell r="L5614">
            <v>75.850000000000009</v>
          </cell>
          <cell r="M5614"/>
          <cell r="N5614">
            <v>89479</v>
          </cell>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131,18</v>
          </cell>
          <cell r="F5615" t="str">
            <v>36,28</v>
          </cell>
          <cell r="G5615" t="str">
            <v>94,88</v>
          </cell>
          <cell r="H5615" t="str">
            <v>0,01</v>
          </cell>
          <cell r="I5615" t="str">
            <v>0,00</v>
          </cell>
          <cell r="J5615" t="str">
            <v>0,01</v>
          </cell>
          <cell r="K5615">
            <v>94.899999999999991</v>
          </cell>
          <cell r="L5615">
            <v>94.9</v>
          </cell>
          <cell r="M5615"/>
          <cell r="N5615">
            <v>89480</v>
          </cell>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126,88</v>
          </cell>
          <cell r="F5616" t="str">
            <v>35,28</v>
          </cell>
          <cell r="G5616" t="str">
            <v>91,58</v>
          </cell>
          <cell r="H5616" t="str">
            <v>0,01</v>
          </cell>
          <cell r="I5616" t="str">
            <v>0,00</v>
          </cell>
          <cell r="J5616" t="str">
            <v>0,01</v>
          </cell>
          <cell r="K5616">
            <v>91.6</v>
          </cell>
          <cell r="L5616">
            <v>91.600000000000009</v>
          </cell>
          <cell r="M5616"/>
          <cell r="N5616">
            <v>89483</v>
          </cell>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123,68</v>
          </cell>
          <cell r="F5617" t="str">
            <v>40,01</v>
          </cell>
          <cell r="G5617" t="str">
            <v>83,65</v>
          </cell>
          <cell r="H5617" t="str">
            <v>0,01</v>
          </cell>
          <cell r="I5617" t="str">
            <v>0,00</v>
          </cell>
          <cell r="J5617" t="str">
            <v>0,01</v>
          </cell>
          <cell r="K5617">
            <v>83.67</v>
          </cell>
          <cell r="L5617">
            <v>83.670000000000016</v>
          </cell>
          <cell r="M5617"/>
          <cell r="N5617">
            <v>89484</v>
          </cell>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114,69</v>
          </cell>
          <cell r="F5618" t="str">
            <v>36,03</v>
          </cell>
          <cell r="G5618" t="str">
            <v>78,64</v>
          </cell>
          <cell r="H5618" t="str">
            <v>0,01</v>
          </cell>
          <cell r="I5618" t="str">
            <v>0,00</v>
          </cell>
          <cell r="J5618" t="str">
            <v>0,01</v>
          </cell>
          <cell r="K5618">
            <v>78.66</v>
          </cell>
          <cell r="L5618">
            <v>78.660000000000011</v>
          </cell>
          <cell r="M5618"/>
          <cell r="N5618">
            <v>89486</v>
          </cell>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143,67</v>
          </cell>
          <cell r="F5619" t="str">
            <v>44,06</v>
          </cell>
          <cell r="G5619" t="str">
            <v>99,59</v>
          </cell>
          <cell r="H5619" t="str">
            <v>0,01</v>
          </cell>
          <cell r="I5619" t="str">
            <v>0,00</v>
          </cell>
          <cell r="J5619" t="str">
            <v>0,01</v>
          </cell>
          <cell r="K5619">
            <v>99.61</v>
          </cell>
          <cell r="L5619">
            <v>99.610000000000014</v>
          </cell>
          <cell r="M5619"/>
          <cell r="N5619">
            <v>89487</v>
          </cell>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134,27</v>
          </cell>
          <cell r="F5620" t="str">
            <v>39,87</v>
          </cell>
          <cell r="G5620" t="str">
            <v>94,38</v>
          </cell>
          <cell r="H5620" t="str">
            <v>0,01</v>
          </cell>
          <cell r="I5620" t="str">
            <v>0,00</v>
          </cell>
          <cell r="J5620" t="str">
            <v>0,01</v>
          </cell>
          <cell r="K5620">
            <v>94.399999999999991</v>
          </cell>
          <cell r="L5620">
            <v>94.4</v>
          </cell>
          <cell r="M5620"/>
          <cell r="N5620">
            <v>89488</v>
          </cell>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79,37</v>
          </cell>
          <cell r="F5621" t="str">
            <v>18,55</v>
          </cell>
          <cell r="G5621" t="str">
            <v>60,82</v>
          </cell>
          <cell r="H5621" t="str">
            <v>0,00</v>
          </cell>
          <cell r="I5621" t="str">
            <v>0,00</v>
          </cell>
          <cell r="J5621" t="str">
            <v>0,00</v>
          </cell>
          <cell r="K5621">
            <v>60.82</v>
          </cell>
          <cell r="L5621">
            <v>60.82</v>
          </cell>
          <cell r="M5621"/>
          <cell r="N5621">
            <v>91815</v>
          </cell>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95,79</v>
          </cell>
          <cell r="F5622" t="str">
            <v>22,65</v>
          </cell>
          <cell r="G5622" t="str">
            <v>73,14</v>
          </cell>
          <cell r="H5622" t="str">
            <v>0,00</v>
          </cell>
          <cell r="I5622" t="str">
            <v>0,00</v>
          </cell>
          <cell r="J5622" t="str">
            <v>0,00</v>
          </cell>
          <cell r="K5622">
            <v>73.14</v>
          </cell>
          <cell r="L5622">
            <v>73.14</v>
          </cell>
          <cell r="M5622"/>
          <cell r="N5622">
            <v>91816</v>
          </cell>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203,92</v>
          </cell>
          <cell r="F5623" t="str">
            <v>63,25</v>
          </cell>
          <cell r="G5623" t="str">
            <v>140,65</v>
          </cell>
          <cell r="H5623" t="str">
            <v>0,02</v>
          </cell>
          <cell r="I5623" t="str">
            <v>0,00</v>
          </cell>
          <cell r="J5623" t="str">
            <v>0,00</v>
          </cell>
          <cell r="K5623">
            <v>140.67000000000002</v>
          </cell>
          <cell r="L5623">
            <v>140.67000000000002</v>
          </cell>
          <cell r="M5623"/>
          <cell r="N5623">
            <v>101161</v>
          </cell>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723,18</v>
          </cell>
          <cell r="F5624" t="str">
            <v>128,84</v>
          </cell>
          <cell r="G5624" t="str">
            <v>594,33</v>
          </cell>
          <cell r="H5624" t="str">
            <v>0,01</v>
          </cell>
          <cell r="I5624" t="str">
            <v>0,00</v>
          </cell>
          <cell r="J5624" t="str">
            <v>0,00</v>
          </cell>
          <cell r="K5624">
            <v>594.34</v>
          </cell>
          <cell r="L5624">
            <v>594.34</v>
          </cell>
          <cell r="M5624"/>
          <cell r="N5624">
            <v>101163</v>
          </cell>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732,82</v>
          </cell>
          <cell r="F5625" t="str">
            <v>129,45</v>
          </cell>
          <cell r="G5625" t="str">
            <v>603,35</v>
          </cell>
          <cell r="H5625" t="str">
            <v>0,01</v>
          </cell>
          <cell r="I5625" t="str">
            <v>0,00</v>
          </cell>
          <cell r="J5625" t="str">
            <v>0,01</v>
          </cell>
          <cell r="K5625">
            <v>603.37</v>
          </cell>
          <cell r="L5625">
            <v>603.37</v>
          </cell>
          <cell r="M5625"/>
          <cell r="N5625">
            <v>101164</v>
          </cell>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88,96</v>
          </cell>
          <cell r="F5626" t="str">
            <v>12,27</v>
          </cell>
          <cell r="G5626" t="str">
            <v>76,69</v>
          </cell>
          <cell r="H5626" t="str">
            <v>0,00</v>
          </cell>
          <cell r="I5626" t="str">
            <v>0,00</v>
          </cell>
          <cell r="J5626" t="str">
            <v>0,00</v>
          </cell>
          <cell r="K5626">
            <v>76.69</v>
          </cell>
          <cell r="L5626">
            <v>76.69</v>
          </cell>
          <cell r="M5626"/>
          <cell r="N5626">
            <v>96358</v>
          </cell>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101,79</v>
          </cell>
          <cell r="F5627" t="str">
            <v>14,15</v>
          </cell>
          <cell r="G5627" t="str">
            <v>87,64</v>
          </cell>
          <cell r="H5627" t="str">
            <v>0,00</v>
          </cell>
          <cell r="I5627" t="str">
            <v>0,00</v>
          </cell>
          <cell r="J5627" t="str">
            <v>0,00</v>
          </cell>
          <cell r="K5627">
            <v>87.64</v>
          </cell>
          <cell r="L5627">
            <v>87.64</v>
          </cell>
          <cell r="M5627"/>
          <cell r="N5627">
            <v>96359</v>
          </cell>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121,81</v>
          </cell>
          <cell r="F5628" t="str">
            <v>15,56</v>
          </cell>
          <cell r="G5628" t="str">
            <v>106,25</v>
          </cell>
          <cell r="H5628" t="str">
            <v>0,00</v>
          </cell>
          <cell r="I5628" t="str">
            <v>0,00</v>
          </cell>
          <cell r="J5628" t="str">
            <v>0,00</v>
          </cell>
          <cell r="K5628">
            <v>106.25</v>
          </cell>
          <cell r="L5628">
            <v>106.25</v>
          </cell>
          <cell r="M5628"/>
          <cell r="N5628">
            <v>96360</v>
          </cell>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146,83</v>
          </cell>
          <cell r="F5629" t="str">
            <v>18,83</v>
          </cell>
          <cell r="G5629" t="str">
            <v>128,00</v>
          </cell>
          <cell r="H5629" t="str">
            <v>0,00</v>
          </cell>
          <cell r="I5629" t="str">
            <v>0,00</v>
          </cell>
          <cell r="J5629" t="str">
            <v>0,00</v>
          </cell>
          <cell r="K5629">
            <v>128</v>
          </cell>
          <cell r="L5629">
            <v>128</v>
          </cell>
          <cell r="M5629"/>
          <cell r="N5629">
            <v>96361</v>
          </cell>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113,15</v>
          </cell>
          <cell r="F5630" t="str">
            <v>14,44</v>
          </cell>
          <cell r="G5630" t="str">
            <v>98,71</v>
          </cell>
          <cell r="H5630" t="str">
            <v>0,00</v>
          </cell>
          <cell r="I5630" t="str">
            <v>0,00</v>
          </cell>
          <cell r="J5630" t="str">
            <v>0,00</v>
          </cell>
          <cell r="K5630">
            <v>98.71</v>
          </cell>
          <cell r="L5630">
            <v>98.71</v>
          </cell>
          <cell r="M5630"/>
          <cell r="N5630">
            <v>96362</v>
          </cell>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126,41</v>
          </cell>
          <cell r="F5631" t="str">
            <v>16,62</v>
          </cell>
          <cell r="G5631" t="str">
            <v>109,79</v>
          </cell>
          <cell r="H5631" t="str">
            <v>0,00</v>
          </cell>
          <cell r="I5631" t="str">
            <v>0,00</v>
          </cell>
          <cell r="J5631" t="str">
            <v>0,00</v>
          </cell>
          <cell r="K5631">
            <v>109.79</v>
          </cell>
          <cell r="L5631">
            <v>109.79</v>
          </cell>
          <cell r="M5631"/>
          <cell r="N5631">
            <v>96363</v>
          </cell>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146,01</v>
          </cell>
          <cell r="F5632" t="str">
            <v>17,70</v>
          </cell>
          <cell r="G5632" t="str">
            <v>128,31</v>
          </cell>
          <cell r="H5632" t="str">
            <v>0,00</v>
          </cell>
          <cell r="I5632" t="str">
            <v>0,00</v>
          </cell>
          <cell r="J5632" t="str">
            <v>0,00</v>
          </cell>
          <cell r="K5632">
            <v>128.31</v>
          </cell>
          <cell r="L5632">
            <v>128.31</v>
          </cell>
          <cell r="M5632"/>
          <cell r="N5632">
            <v>96364</v>
          </cell>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171,44</v>
          </cell>
          <cell r="F5633" t="str">
            <v>21,31</v>
          </cell>
          <cell r="G5633" t="str">
            <v>150,13</v>
          </cell>
          <cell r="H5633" t="str">
            <v>0,00</v>
          </cell>
          <cell r="I5633" t="str">
            <v>0,00</v>
          </cell>
          <cell r="J5633" t="str">
            <v>0,00</v>
          </cell>
          <cell r="K5633">
            <v>150.13</v>
          </cell>
          <cell r="L5633">
            <v>150.13</v>
          </cell>
          <cell r="M5633"/>
          <cell r="N5633">
            <v>96365</v>
          </cell>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137,36</v>
          </cell>
          <cell r="F5634" t="str">
            <v>16,61</v>
          </cell>
          <cell r="G5634" t="str">
            <v>120,75</v>
          </cell>
          <cell r="H5634" t="str">
            <v>0,00</v>
          </cell>
          <cell r="I5634" t="str">
            <v>0,00</v>
          </cell>
          <cell r="J5634" t="str">
            <v>0,00</v>
          </cell>
          <cell r="K5634">
            <v>120.75</v>
          </cell>
          <cell r="L5634">
            <v>120.75</v>
          </cell>
          <cell r="M5634"/>
          <cell r="N5634">
            <v>96366</v>
          </cell>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151,00</v>
          </cell>
          <cell r="F5635" t="str">
            <v>19,09</v>
          </cell>
          <cell r="G5635" t="str">
            <v>131,91</v>
          </cell>
          <cell r="H5635" t="str">
            <v>0,00</v>
          </cell>
          <cell r="I5635" t="str">
            <v>0,00</v>
          </cell>
          <cell r="J5635" t="str">
            <v>0,00</v>
          </cell>
          <cell r="K5635">
            <v>131.91</v>
          </cell>
          <cell r="L5635">
            <v>131.91</v>
          </cell>
          <cell r="M5635"/>
          <cell r="N5635">
            <v>96367</v>
          </cell>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170,20</v>
          </cell>
          <cell r="F5636" t="str">
            <v>19,88</v>
          </cell>
          <cell r="G5636" t="str">
            <v>150,32</v>
          </cell>
          <cell r="H5636" t="str">
            <v>0,00</v>
          </cell>
          <cell r="I5636" t="str">
            <v>0,00</v>
          </cell>
          <cell r="J5636" t="str">
            <v>0,00</v>
          </cell>
          <cell r="K5636">
            <v>150.32</v>
          </cell>
          <cell r="L5636">
            <v>150.32</v>
          </cell>
          <cell r="M5636"/>
          <cell r="N5636">
            <v>96368</v>
          </cell>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196,04</v>
          </cell>
          <cell r="F5637" t="str">
            <v>23,77</v>
          </cell>
          <cell r="G5637" t="str">
            <v>172,27</v>
          </cell>
          <cell r="H5637" t="str">
            <v>0,00</v>
          </cell>
          <cell r="I5637" t="str">
            <v>0,00</v>
          </cell>
          <cell r="J5637" t="str">
            <v>0,00</v>
          </cell>
          <cell r="K5637">
            <v>172.27</v>
          </cell>
          <cell r="L5637">
            <v>172.27</v>
          </cell>
          <cell r="M5637"/>
          <cell r="N5637">
            <v>96369</v>
          </cell>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61,55</v>
          </cell>
          <cell r="F5638" t="str">
            <v>8,18</v>
          </cell>
          <cell r="G5638" t="str">
            <v>53,37</v>
          </cell>
          <cell r="H5638" t="str">
            <v>0,00</v>
          </cell>
          <cell r="I5638" t="str">
            <v>0,00</v>
          </cell>
          <cell r="J5638" t="str">
            <v>0,00</v>
          </cell>
          <cell r="K5638">
            <v>53.37</v>
          </cell>
          <cell r="L5638">
            <v>53.37</v>
          </cell>
          <cell r="M5638"/>
          <cell r="N5638">
            <v>96370</v>
          </cell>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74,15</v>
          </cell>
          <cell r="F5639" t="str">
            <v>9,89</v>
          </cell>
          <cell r="G5639" t="str">
            <v>64,26</v>
          </cell>
          <cell r="H5639" t="str">
            <v>0,00</v>
          </cell>
          <cell r="I5639" t="str">
            <v>0,00</v>
          </cell>
          <cell r="J5639" t="str">
            <v>0,00</v>
          </cell>
          <cell r="K5639">
            <v>64.260000000000005</v>
          </cell>
          <cell r="L5639">
            <v>64.260000000000005</v>
          </cell>
          <cell r="M5639"/>
          <cell r="N5639">
            <v>96371</v>
          </cell>
        </row>
        <row r="5640">
          <cell r="A5640">
            <v>96373</v>
          </cell>
          <cell r="B5640" t="str">
            <v>INSTALAÇÃO DE REFORÇO METÁLICO EM PAREDE DRYWALL. AF_06/2017</v>
          </cell>
          <cell r="C5640" t="str">
            <v>COMPOSIÇÃO</v>
          </cell>
          <cell r="D5640" t="str">
            <v>M</v>
          </cell>
          <cell r="E5640" t="str">
            <v>12,51</v>
          </cell>
          <cell r="F5640" t="str">
            <v>1,40</v>
          </cell>
          <cell r="G5640" t="str">
            <v>11,11</v>
          </cell>
          <cell r="H5640" t="str">
            <v>0,00</v>
          </cell>
          <cell r="I5640" t="str">
            <v>0,00</v>
          </cell>
          <cell r="J5640" t="str">
            <v>0,00</v>
          </cell>
          <cell r="K5640">
            <v>11.11</v>
          </cell>
          <cell r="L5640">
            <v>11.11</v>
          </cell>
          <cell r="M5640"/>
          <cell r="N5640">
            <v>96373</v>
          </cell>
        </row>
        <row r="5641">
          <cell r="A5641">
            <v>96374</v>
          </cell>
          <cell r="B5641" t="str">
            <v>INSTALAÇÃO DE REFORÇO DE MADEIRA EM PAREDE DRYWALL. AF_06/2017</v>
          </cell>
          <cell r="C5641" t="str">
            <v>COMPOSIÇÃO</v>
          </cell>
          <cell r="D5641" t="str">
            <v>M</v>
          </cell>
          <cell r="E5641" t="str">
            <v>32,86</v>
          </cell>
          <cell r="F5641" t="str">
            <v>1,89</v>
          </cell>
          <cell r="G5641" t="str">
            <v>30,97</v>
          </cell>
          <cell r="H5641" t="str">
            <v>0,00</v>
          </cell>
          <cell r="I5641" t="str">
            <v>0,00</v>
          </cell>
          <cell r="J5641" t="str">
            <v>0,00</v>
          </cell>
          <cell r="K5641">
            <v>30.97</v>
          </cell>
          <cell r="L5641">
            <v>30.97</v>
          </cell>
          <cell r="M5641"/>
          <cell r="N5641">
            <v>96374</v>
          </cell>
        </row>
        <row r="5642">
          <cell r="A5642">
            <v>102235</v>
          </cell>
          <cell r="B5642" t="str">
            <v>DIVISÓRIA FIXA EM VIDRO TEMPERADO 10 MM, SEM ABERTURA. AF_01/2021</v>
          </cell>
          <cell r="C5642" t="str">
            <v>COMPOSIÇÃO</v>
          </cell>
          <cell r="D5642" t="str">
            <v>M2</v>
          </cell>
          <cell r="E5642" t="str">
            <v>470,33</v>
          </cell>
          <cell r="F5642" t="str">
            <v>53,52</v>
          </cell>
          <cell r="G5642" t="str">
            <v>416,66</v>
          </cell>
          <cell r="H5642" t="str">
            <v>0,07</v>
          </cell>
          <cell r="I5642" t="str">
            <v>0,00</v>
          </cell>
          <cell r="J5642" t="str">
            <v>0,08</v>
          </cell>
          <cell r="K5642">
            <v>416.81</v>
          </cell>
          <cell r="L5642">
            <v>416.81</v>
          </cell>
          <cell r="M5642"/>
          <cell r="N5642">
            <v>102235</v>
          </cell>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802,13</v>
          </cell>
          <cell r="F5643" t="str">
            <v>75,57</v>
          </cell>
          <cell r="G5643" t="str">
            <v>726,38</v>
          </cell>
          <cell r="H5643" t="str">
            <v>0,10</v>
          </cell>
          <cell r="I5643" t="str">
            <v>0,00</v>
          </cell>
          <cell r="J5643" t="str">
            <v>0,08</v>
          </cell>
          <cell r="K5643">
            <v>726.56</v>
          </cell>
          <cell r="L5643">
            <v>726.56000000000006</v>
          </cell>
          <cell r="M5643"/>
          <cell r="N5643">
            <v>102253</v>
          </cell>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777,99</v>
          </cell>
          <cell r="F5644" t="str">
            <v>75,57</v>
          </cell>
          <cell r="G5644" t="str">
            <v>702,24</v>
          </cell>
          <cell r="H5644" t="str">
            <v>0,10</v>
          </cell>
          <cell r="I5644" t="str">
            <v>0,00</v>
          </cell>
          <cell r="J5644" t="str">
            <v>0,08</v>
          </cell>
          <cell r="K5644">
            <v>702.42</v>
          </cell>
          <cell r="L5644">
            <v>702.42000000000007</v>
          </cell>
          <cell r="M5644"/>
          <cell r="N5644">
            <v>102254</v>
          </cell>
        </row>
        <row r="5645">
          <cell r="A5645">
            <v>102255</v>
          </cell>
          <cell r="B5645" t="str">
            <v>TAPA VISTA DE MICTÓRIO EM GRANITO CINZA POLIDO, ESP = 3CM, ASSENTADO COM ARGAMASSA COLANTE AC III-E . AF_01/2021</v>
          </cell>
          <cell r="C5645" t="str">
            <v>COMPOSIÇÃO</v>
          </cell>
          <cell r="D5645" t="str">
            <v>M2</v>
          </cell>
          <cell r="E5645" t="str">
            <v>835,93</v>
          </cell>
          <cell r="F5645" t="str">
            <v>146,04</v>
          </cell>
          <cell r="G5645" t="str">
            <v>689,55</v>
          </cell>
          <cell r="H5645" t="str">
            <v>0,21</v>
          </cell>
          <cell r="I5645" t="str">
            <v>0,00</v>
          </cell>
          <cell r="J5645" t="str">
            <v>0,13</v>
          </cell>
          <cell r="K5645">
            <v>689.89</v>
          </cell>
          <cell r="L5645">
            <v>689.89</v>
          </cell>
          <cell r="M5645"/>
          <cell r="N5645">
            <v>102255</v>
          </cell>
        </row>
        <row r="5646">
          <cell r="A5646">
            <v>102256</v>
          </cell>
          <cell r="B5646" t="str">
            <v>TAPA VISTA DE MICTÓRIO EM MÁRMORE BRANCO POLIDO, ESP = 3CM, ASSENTADO COM ARGAMASSA COLANTE AC III-E . AF_01/2021</v>
          </cell>
          <cell r="C5646" t="str">
            <v>COMPOSIÇÃO</v>
          </cell>
          <cell r="D5646" t="str">
            <v>M2</v>
          </cell>
          <cell r="E5646" t="str">
            <v>928,07</v>
          </cell>
          <cell r="F5646" t="str">
            <v>170,18</v>
          </cell>
          <cell r="G5646" t="str">
            <v>757,89</v>
          </cell>
          <cell r="H5646" t="str">
            <v>0,00</v>
          </cell>
          <cell r="I5646" t="str">
            <v>0,00</v>
          </cell>
          <cell r="J5646" t="str">
            <v>0,00</v>
          </cell>
          <cell r="K5646">
            <v>757.89</v>
          </cell>
          <cell r="L5646">
            <v>757.89</v>
          </cell>
          <cell r="M5646"/>
          <cell r="N5646">
            <v>102256</v>
          </cell>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290,81</v>
          </cell>
          <cell r="F5647" t="str">
            <v>68,06</v>
          </cell>
          <cell r="G5647" t="str">
            <v>222,63</v>
          </cell>
          <cell r="H5647" t="str">
            <v>0,09</v>
          </cell>
          <cell r="I5647" t="str">
            <v>0,00</v>
          </cell>
          <cell r="J5647" t="str">
            <v>0,03</v>
          </cell>
          <cell r="K5647">
            <v>222.75</v>
          </cell>
          <cell r="L5647">
            <v>222.75</v>
          </cell>
          <cell r="M5647"/>
          <cell r="N5647">
            <v>102257</v>
          </cell>
        </row>
        <row r="5648">
          <cell r="A5648">
            <v>102258</v>
          </cell>
          <cell r="B5648" t="str">
            <v>TAPA VISTA DE MICTÓRIO EM PAINEL DE GRANILITE, ESP = 3CM, ASSENTADO COM ARGAMASSA COLANTE AC III-E . AF_01/2021</v>
          </cell>
          <cell r="C5648" t="str">
            <v>COMPOSIÇÃO</v>
          </cell>
          <cell r="D5648" t="str">
            <v>M2</v>
          </cell>
          <cell r="E5648" t="str">
            <v>340,85</v>
          </cell>
          <cell r="F5648" t="str">
            <v>132,71</v>
          </cell>
          <cell r="G5648" t="str">
            <v>207,90</v>
          </cell>
          <cell r="H5648" t="str">
            <v>0,19</v>
          </cell>
          <cell r="I5648" t="str">
            <v>0,00</v>
          </cell>
          <cell r="J5648" t="str">
            <v>0,05</v>
          </cell>
          <cell r="K5648">
            <v>208.14000000000001</v>
          </cell>
          <cell r="L5648">
            <v>208.14000000000001</v>
          </cell>
          <cell r="M5648"/>
          <cell r="N5648">
            <v>102258</v>
          </cell>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118,46</v>
          </cell>
          <cell r="F5649" t="str">
            <v>25,87</v>
          </cell>
          <cell r="G5649" t="str">
            <v>92,57</v>
          </cell>
          <cell r="H5649" t="str">
            <v>0,01</v>
          </cell>
          <cell r="I5649" t="str">
            <v>0,00</v>
          </cell>
          <cell r="J5649" t="str">
            <v>0,01</v>
          </cell>
          <cell r="K5649">
            <v>92.589999999999989</v>
          </cell>
          <cell r="L5649">
            <v>92.59</v>
          </cell>
          <cell r="M5649"/>
          <cell r="N5649">
            <v>101154</v>
          </cell>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166,75</v>
          </cell>
          <cell r="F5650" t="str">
            <v>34,16</v>
          </cell>
          <cell r="G5650" t="str">
            <v>132,57</v>
          </cell>
          <cell r="H5650" t="str">
            <v>0,01</v>
          </cell>
          <cell r="I5650" t="str">
            <v>0,00</v>
          </cell>
          <cell r="J5650" t="str">
            <v>0,01</v>
          </cell>
          <cell r="K5650">
            <v>132.59</v>
          </cell>
          <cell r="L5650">
            <v>132.58999999999997</v>
          </cell>
          <cell r="M5650"/>
          <cell r="N5650">
            <v>101155</v>
          </cell>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244,55</v>
          </cell>
          <cell r="F5651" t="str">
            <v>46,08</v>
          </cell>
          <cell r="G5651" t="str">
            <v>198,45</v>
          </cell>
          <cell r="H5651" t="str">
            <v>0,01</v>
          </cell>
          <cell r="I5651" t="str">
            <v>0,00</v>
          </cell>
          <cell r="J5651" t="str">
            <v>0,01</v>
          </cell>
          <cell r="K5651">
            <v>198.47</v>
          </cell>
          <cell r="L5651">
            <v>198.46999999999997</v>
          </cell>
          <cell r="M5651"/>
          <cell r="N5651">
            <v>101156</v>
          </cell>
        </row>
        <row r="5652">
          <cell r="A5652">
            <v>101810</v>
          </cell>
          <cell r="B5652" t="str">
            <v>EXECUÇÃO DE TAPA BURACO COM APLICAÇÃO DE CONCRETO ASFÁLTICO (USINAGEM PRÓPRIA) E PINTURA DE LIGAÇÃO. AF_12/2020</v>
          </cell>
          <cell r="C5652" t="str">
            <v>COMPOSIÇÃO</v>
          </cell>
          <cell r="D5652" t="str">
            <v>M3</v>
          </cell>
          <cell r="E5652" t="str">
            <v>1.554,12</v>
          </cell>
          <cell r="F5652" t="str">
            <v>254,44</v>
          </cell>
          <cell r="G5652" t="str">
            <v>1.275,19</v>
          </cell>
          <cell r="H5652" t="str">
            <v>20,28</v>
          </cell>
          <cell r="I5652" t="str">
            <v>0,00</v>
          </cell>
          <cell r="J5652" t="str">
            <v>4,21</v>
          </cell>
          <cell r="K5652">
            <v>1299.68</v>
          </cell>
          <cell r="L5652">
            <v>1299.68</v>
          </cell>
          <cell r="M5652"/>
          <cell r="N5652">
            <v>101810</v>
          </cell>
        </row>
        <row r="5653">
          <cell r="A5653">
            <v>101811</v>
          </cell>
          <cell r="B5653" t="str">
            <v>EXECUÇÃO DE TAPA BURACO COM APLICAÇÃO DE PRÉ MISTURADO A FRIO (USINAGEM PRÓPRIA) E PINTURA DE LIGAÇÃO. AF_12/2020</v>
          </cell>
          <cell r="C5653" t="str">
            <v>COMPOSIÇÃO</v>
          </cell>
          <cell r="D5653" t="str">
            <v>M3</v>
          </cell>
          <cell r="E5653" t="str">
            <v>1.405,50</v>
          </cell>
          <cell r="F5653" t="str">
            <v>264,21</v>
          </cell>
          <cell r="G5653" t="str">
            <v>1.128,36</v>
          </cell>
          <cell r="H5653" t="str">
            <v>12,93</v>
          </cell>
          <cell r="I5653" t="str">
            <v>0,00</v>
          </cell>
          <cell r="J5653" t="str">
            <v>0,00</v>
          </cell>
          <cell r="K5653">
            <v>1141.29</v>
          </cell>
          <cell r="L5653">
            <v>1141.29</v>
          </cell>
          <cell r="M5653"/>
          <cell r="N5653">
            <v>101811</v>
          </cell>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1.675,74</v>
          </cell>
          <cell r="F5654" t="str">
            <v>203,82</v>
          </cell>
          <cell r="G5654" t="str">
            <v>1.242,67</v>
          </cell>
          <cell r="H5654" t="str">
            <v>225,03</v>
          </cell>
          <cell r="I5654" t="str">
            <v>0,00</v>
          </cell>
          <cell r="J5654" t="str">
            <v>4,22</v>
          </cell>
          <cell r="K5654">
            <v>1471.92</v>
          </cell>
          <cell r="L5654">
            <v>1471.92</v>
          </cell>
          <cell r="M5654"/>
          <cell r="N5654">
            <v>101812</v>
          </cell>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1.527,12</v>
          </cell>
          <cell r="F5655" t="str">
            <v>213,64</v>
          </cell>
          <cell r="G5655" t="str">
            <v>1.095,73</v>
          </cell>
          <cell r="H5655" t="str">
            <v>217,75</v>
          </cell>
          <cell r="I5655" t="str">
            <v>0,00</v>
          </cell>
          <cell r="J5655" t="str">
            <v>0,00</v>
          </cell>
          <cell r="K5655">
            <v>1313.48</v>
          </cell>
          <cell r="L5655">
            <v>1313.48</v>
          </cell>
          <cell r="M5655"/>
          <cell r="N5655">
            <v>101813</v>
          </cell>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43,33</v>
          </cell>
          <cell r="F5656" t="str">
            <v>24,78</v>
          </cell>
          <cell r="G5656" t="str">
            <v>18,36</v>
          </cell>
          <cell r="H5656" t="str">
            <v>0,19</v>
          </cell>
          <cell r="I5656" t="str">
            <v>0,00</v>
          </cell>
          <cell r="J5656" t="str">
            <v>0,00</v>
          </cell>
          <cell r="K5656">
            <v>18.55</v>
          </cell>
          <cell r="L5656">
            <v>18.55</v>
          </cell>
          <cell r="M5656"/>
          <cell r="N5656">
            <v>101814</v>
          </cell>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84,73</v>
          </cell>
          <cell r="F5657" t="str">
            <v>26,94</v>
          </cell>
          <cell r="G5657" t="str">
            <v>57,59</v>
          </cell>
          <cell r="H5657" t="str">
            <v>0,20</v>
          </cell>
          <cell r="I5657" t="str">
            <v>0,00</v>
          </cell>
          <cell r="J5657" t="str">
            <v>0,00</v>
          </cell>
          <cell r="K5657">
            <v>57.790000000000006</v>
          </cell>
          <cell r="L5657">
            <v>57.790000000000006</v>
          </cell>
          <cell r="M5657"/>
          <cell r="N5657">
            <v>101815</v>
          </cell>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65,83</v>
          </cell>
          <cell r="F5658" t="str">
            <v>31,33</v>
          </cell>
          <cell r="G5658" t="str">
            <v>34,22</v>
          </cell>
          <cell r="H5658" t="str">
            <v>0,26</v>
          </cell>
          <cell r="I5658" t="str">
            <v>0,00</v>
          </cell>
          <cell r="J5658" t="str">
            <v>0,02</v>
          </cell>
          <cell r="K5658">
            <v>34.5</v>
          </cell>
          <cell r="L5658">
            <v>34.5</v>
          </cell>
          <cell r="M5658"/>
          <cell r="N5658">
            <v>101816</v>
          </cell>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49,21</v>
          </cell>
          <cell r="F5659" t="str">
            <v>30,15</v>
          </cell>
          <cell r="G5659" t="str">
            <v>18,83</v>
          </cell>
          <cell r="H5659" t="str">
            <v>0,23</v>
          </cell>
          <cell r="I5659" t="str">
            <v>0,00</v>
          </cell>
          <cell r="J5659" t="str">
            <v>0,00</v>
          </cell>
          <cell r="K5659">
            <v>19.059999999999999</v>
          </cell>
          <cell r="L5659">
            <v>19.059999999999999</v>
          </cell>
          <cell r="M5659"/>
          <cell r="N5659">
            <v>101817</v>
          </cell>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70,07</v>
          </cell>
          <cell r="F5660" t="str">
            <v>32,32</v>
          </cell>
          <cell r="G5660" t="str">
            <v>37,50</v>
          </cell>
          <cell r="H5660" t="str">
            <v>0,25</v>
          </cell>
          <cell r="I5660" t="str">
            <v>0,00</v>
          </cell>
          <cell r="J5660" t="str">
            <v>0,00</v>
          </cell>
          <cell r="K5660">
            <v>37.75</v>
          </cell>
          <cell r="L5660">
            <v>37.75</v>
          </cell>
          <cell r="M5660"/>
          <cell r="N5660">
            <v>101818</v>
          </cell>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62,32</v>
          </cell>
          <cell r="F5661" t="str">
            <v>35,14</v>
          </cell>
          <cell r="G5661" t="str">
            <v>26,90</v>
          </cell>
          <cell r="H5661" t="str">
            <v>0,27</v>
          </cell>
          <cell r="I5661" t="str">
            <v>0,00</v>
          </cell>
          <cell r="J5661" t="str">
            <v>0,01</v>
          </cell>
          <cell r="K5661">
            <v>27.18</v>
          </cell>
          <cell r="L5661">
            <v>27.18</v>
          </cell>
          <cell r="M5661"/>
          <cell r="N5661">
            <v>101819</v>
          </cell>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42,53</v>
          </cell>
          <cell r="F5662" t="str">
            <v>28,76</v>
          </cell>
          <cell r="G5662" t="str">
            <v>13,66</v>
          </cell>
          <cell r="H5662" t="str">
            <v>0,11</v>
          </cell>
          <cell r="I5662" t="str">
            <v>0,00</v>
          </cell>
          <cell r="J5662" t="str">
            <v>0,00</v>
          </cell>
          <cell r="K5662">
            <v>13.77</v>
          </cell>
          <cell r="L5662">
            <v>13.77</v>
          </cell>
          <cell r="M5662"/>
          <cell r="N5662">
            <v>101820</v>
          </cell>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135,01</v>
          </cell>
          <cell r="F5663" t="str">
            <v>98,44</v>
          </cell>
          <cell r="G5663" t="str">
            <v>35,49</v>
          </cell>
          <cell r="H5663" t="str">
            <v>1,08</v>
          </cell>
          <cell r="I5663" t="str">
            <v>0,00</v>
          </cell>
          <cell r="J5663" t="str">
            <v>0,00</v>
          </cell>
          <cell r="K5663">
            <v>36.57</v>
          </cell>
          <cell r="L5663">
            <v>36.57</v>
          </cell>
          <cell r="M5663"/>
          <cell r="N5663">
            <v>101822</v>
          </cell>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166,80</v>
          </cell>
          <cell r="F5664" t="str">
            <v>98,42</v>
          </cell>
          <cell r="G5664" t="str">
            <v>67,30</v>
          </cell>
          <cell r="H5664" t="str">
            <v>1,08</v>
          </cell>
          <cell r="I5664" t="str">
            <v>0,00</v>
          </cell>
          <cell r="J5664" t="str">
            <v>0,00</v>
          </cell>
          <cell r="K5664">
            <v>68.38</v>
          </cell>
          <cell r="L5664">
            <v>68.38</v>
          </cell>
          <cell r="M5664"/>
          <cell r="N5664">
            <v>101823</v>
          </cell>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196,40</v>
          </cell>
          <cell r="F5665" t="str">
            <v>98,41</v>
          </cell>
          <cell r="G5665" t="str">
            <v>96,91</v>
          </cell>
          <cell r="H5665" t="str">
            <v>1,08</v>
          </cell>
          <cell r="I5665" t="str">
            <v>0,00</v>
          </cell>
          <cell r="J5665" t="str">
            <v>0,00</v>
          </cell>
          <cell r="K5665">
            <v>97.99</v>
          </cell>
          <cell r="L5665">
            <v>97.99</v>
          </cell>
          <cell r="M5665"/>
          <cell r="N5665">
            <v>101824</v>
          </cell>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225,20</v>
          </cell>
          <cell r="F5666" t="str">
            <v>98,39</v>
          </cell>
          <cell r="G5666" t="str">
            <v>125,73</v>
          </cell>
          <cell r="H5666" t="str">
            <v>1,08</v>
          </cell>
          <cell r="I5666" t="str">
            <v>0,00</v>
          </cell>
          <cell r="J5666" t="str">
            <v>0,00</v>
          </cell>
          <cell r="K5666">
            <v>126.81</v>
          </cell>
          <cell r="L5666">
            <v>126.81</v>
          </cell>
          <cell r="M5666"/>
          <cell r="N5666">
            <v>101825</v>
          </cell>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253,63</v>
          </cell>
          <cell r="F5667" t="str">
            <v>98,39</v>
          </cell>
          <cell r="G5667" t="str">
            <v>154,16</v>
          </cell>
          <cell r="H5667" t="str">
            <v>1,08</v>
          </cell>
          <cell r="I5667" t="str">
            <v>0,00</v>
          </cell>
          <cell r="J5667" t="str">
            <v>0,00</v>
          </cell>
          <cell r="K5667">
            <v>155.24</v>
          </cell>
          <cell r="L5667">
            <v>155.24</v>
          </cell>
          <cell r="M5667"/>
          <cell r="N5667">
            <v>101826</v>
          </cell>
        </row>
        <row r="5668">
          <cell r="A5668">
            <v>101827</v>
          </cell>
          <cell r="B5668" t="str">
            <v>RECOMPOSIÇÃO DE BASE E OU SUB-BASE PARA REMENDO PROFUNDO DE SOLO BRITA (40/60) - INCLUSO RETIRADA E COLOCAÇÃO DO MATERIAL. AF_12/2020</v>
          </cell>
          <cell r="C5668" t="str">
            <v>COMPOSIÇÃO</v>
          </cell>
          <cell r="D5668" t="str">
            <v>M3</v>
          </cell>
          <cell r="E5668" t="str">
            <v>192,46</v>
          </cell>
          <cell r="F5668" t="str">
            <v>98,41</v>
          </cell>
          <cell r="G5668" t="str">
            <v>92,97</v>
          </cell>
          <cell r="H5668" t="str">
            <v>1,08</v>
          </cell>
          <cell r="I5668" t="str">
            <v>0,00</v>
          </cell>
          <cell r="J5668" t="str">
            <v>0,00</v>
          </cell>
          <cell r="K5668">
            <v>94.05</v>
          </cell>
          <cell r="L5668">
            <v>94.05</v>
          </cell>
          <cell r="M5668"/>
          <cell r="N5668">
            <v>101827</v>
          </cell>
        </row>
        <row r="5669">
          <cell r="A5669">
            <v>101828</v>
          </cell>
          <cell r="B5669" t="str">
            <v>RECOMPOSIÇÃO DE BASE E OU SUB-BASE PARA REMENDO PROFUNDO DE SOLO BRITA (50/50) - INCLUSO RETIRADA E COLOCAÇÃO DO MATERIAL. AF_12/2020</v>
          </cell>
          <cell r="C5669" t="str">
            <v>COMPOSIÇÃO</v>
          </cell>
          <cell r="D5669" t="str">
            <v>M3</v>
          </cell>
          <cell r="E5669" t="str">
            <v>182,89</v>
          </cell>
          <cell r="F5669" t="str">
            <v>98,41</v>
          </cell>
          <cell r="G5669" t="str">
            <v>83,40</v>
          </cell>
          <cell r="H5669" t="str">
            <v>1,08</v>
          </cell>
          <cell r="I5669" t="str">
            <v>0,00</v>
          </cell>
          <cell r="J5669" t="str">
            <v>0,00</v>
          </cell>
          <cell r="K5669">
            <v>84.48</v>
          </cell>
          <cell r="L5669">
            <v>84.48</v>
          </cell>
          <cell r="M5669"/>
          <cell r="N5669">
            <v>101828</v>
          </cell>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251,56</v>
          </cell>
          <cell r="F5670" t="str">
            <v>98,39</v>
          </cell>
          <cell r="G5670" t="str">
            <v>152,09</v>
          </cell>
          <cell r="H5670" t="str">
            <v>1,08</v>
          </cell>
          <cell r="I5670" t="str">
            <v>0,00</v>
          </cell>
          <cell r="J5670" t="str">
            <v>0,00</v>
          </cell>
          <cell r="K5670">
            <v>153.17000000000002</v>
          </cell>
          <cell r="L5670">
            <v>153.17000000000002</v>
          </cell>
          <cell r="M5670"/>
          <cell r="N5670">
            <v>101829</v>
          </cell>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279,21</v>
          </cell>
          <cell r="F5671" t="str">
            <v>98,38</v>
          </cell>
          <cell r="G5671" t="str">
            <v>179,75</v>
          </cell>
          <cell r="H5671" t="str">
            <v>1,08</v>
          </cell>
          <cell r="I5671" t="str">
            <v>0,00</v>
          </cell>
          <cell r="J5671" t="str">
            <v>0,00</v>
          </cell>
          <cell r="K5671">
            <v>180.83</v>
          </cell>
          <cell r="L5671">
            <v>180.83</v>
          </cell>
          <cell r="M5671"/>
          <cell r="N5671">
            <v>101830</v>
          </cell>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306,49</v>
          </cell>
          <cell r="F5672" t="str">
            <v>98,38</v>
          </cell>
          <cell r="G5672" t="str">
            <v>207,03</v>
          </cell>
          <cell r="H5672" t="str">
            <v>1,08</v>
          </cell>
          <cell r="I5672" t="str">
            <v>0,00</v>
          </cell>
          <cell r="J5672" t="str">
            <v>0,00</v>
          </cell>
          <cell r="K5672">
            <v>208.11</v>
          </cell>
          <cell r="L5672">
            <v>208.11</v>
          </cell>
          <cell r="M5672"/>
          <cell r="N5672">
            <v>101831</v>
          </cell>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242,36</v>
          </cell>
          <cell r="F5673" t="str">
            <v>98,39</v>
          </cell>
          <cell r="G5673" t="str">
            <v>142,89</v>
          </cell>
          <cell r="H5673" t="str">
            <v>1,08</v>
          </cell>
          <cell r="I5673" t="str">
            <v>0,00</v>
          </cell>
          <cell r="J5673" t="str">
            <v>0,00</v>
          </cell>
          <cell r="K5673">
            <v>143.97</v>
          </cell>
          <cell r="L5673">
            <v>143.97</v>
          </cell>
          <cell r="M5673"/>
          <cell r="N5673">
            <v>101832</v>
          </cell>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270,20</v>
          </cell>
          <cell r="F5674" t="str">
            <v>98,39</v>
          </cell>
          <cell r="G5674" t="str">
            <v>170,73</v>
          </cell>
          <cell r="H5674" t="str">
            <v>1,08</v>
          </cell>
          <cell r="I5674" t="str">
            <v>0,00</v>
          </cell>
          <cell r="J5674" t="str">
            <v>0,00</v>
          </cell>
          <cell r="K5674">
            <v>171.81</v>
          </cell>
          <cell r="L5674">
            <v>171.81</v>
          </cell>
          <cell r="M5674"/>
          <cell r="N5674">
            <v>101833</v>
          </cell>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297,68</v>
          </cell>
          <cell r="F5675" t="str">
            <v>98,38</v>
          </cell>
          <cell r="G5675" t="str">
            <v>198,22</v>
          </cell>
          <cell r="H5675" t="str">
            <v>1,08</v>
          </cell>
          <cell r="I5675" t="str">
            <v>0,00</v>
          </cell>
          <cell r="J5675" t="str">
            <v>0,00</v>
          </cell>
          <cell r="K5675">
            <v>199.3</v>
          </cell>
          <cell r="L5675">
            <v>199.3</v>
          </cell>
          <cell r="M5675"/>
          <cell r="N5675">
            <v>101834</v>
          </cell>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247,53</v>
          </cell>
          <cell r="F5676" t="str">
            <v>100,10</v>
          </cell>
          <cell r="G5676" t="str">
            <v>143,64</v>
          </cell>
          <cell r="H5676" t="str">
            <v>3,52</v>
          </cell>
          <cell r="I5676" t="str">
            <v>0,00</v>
          </cell>
          <cell r="J5676" t="str">
            <v>0,27</v>
          </cell>
          <cell r="K5676">
            <v>147.42999999999998</v>
          </cell>
          <cell r="L5676">
            <v>147.43</v>
          </cell>
          <cell r="M5676"/>
          <cell r="N5676">
            <v>101835</v>
          </cell>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26,24</v>
          </cell>
          <cell r="F5677" t="str">
            <v>8,78</v>
          </cell>
          <cell r="G5677" t="str">
            <v>5,75</v>
          </cell>
          <cell r="H5677" t="str">
            <v>11,71</v>
          </cell>
          <cell r="I5677" t="str">
            <v>0,00</v>
          </cell>
          <cell r="J5677" t="str">
            <v>0,00</v>
          </cell>
          <cell r="K5677">
            <v>17.46</v>
          </cell>
          <cell r="L5677">
            <v>17.46</v>
          </cell>
          <cell r="M5677"/>
          <cell r="N5677">
            <v>101836</v>
          </cell>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58,03</v>
          </cell>
          <cell r="F5678" t="str">
            <v>8,74</v>
          </cell>
          <cell r="G5678" t="str">
            <v>37,65</v>
          </cell>
          <cell r="H5678" t="str">
            <v>11,64</v>
          </cell>
          <cell r="I5678" t="str">
            <v>0,00</v>
          </cell>
          <cell r="J5678" t="str">
            <v>0,00</v>
          </cell>
          <cell r="K5678">
            <v>49.29</v>
          </cell>
          <cell r="L5678">
            <v>49.29</v>
          </cell>
          <cell r="M5678"/>
          <cell r="N5678">
            <v>101837</v>
          </cell>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87,63</v>
          </cell>
          <cell r="F5679" t="str">
            <v>8,73</v>
          </cell>
          <cell r="G5679" t="str">
            <v>67,28</v>
          </cell>
          <cell r="H5679" t="str">
            <v>11,62</v>
          </cell>
          <cell r="I5679" t="str">
            <v>0,00</v>
          </cell>
          <cell r="J5679" t="str">
            <v>0,00</v>
          </cell>
          <cell r="K5679">
            <v>78.900000000000006</v>
          </cell>
          <cell r="L5679">
            <v>78.900000000000006</v>
          </cell>
          <cell r="M5679"/>
          <cell r="N5679">
            <v>101838</v>
          </cell>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116,42</v>
          </cell>
          <cell r="F5680" t="str">
            <v>8,72</v>
          </cell>
          <cell r="G5680" t="str">
            <v>96,08</v>
          </cell>
          <cell r="H5680" t="str">
            <v>11,62</v>
          </cell>
          <cell r="I5680" t="str">
            <v>0,00</v>
          </cell>
          <cell r="J5680" t="str">
            <v>0,00</v>
          </cell>
          <cell r="K5680">
            <v>107.7</v>
          </cell>
          <cell r="L5680">
            <v>107.7</v>
          </cell>
          <cell r="M5680"/>
          <cell r="N5680">
            <v>101839</v>
          </cell>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191,29</v>
          </cell>
          <cell r="F5681" t="str">
            <v>29,64</v>
          </cell>
          <cell r="G5681" t="str">
            <v>128,90</v>
          </cell>
          <cell r="H5681" t="str">
            <v>32,75</v>
          </cell>
          <cell r="I5681" t="str">
            <v>0,00</v>
          </cell>
          <cell r="J5681" t="str">
            <v>0,00</v>
          </cell>
          <cell r="K5681">
            <v>161.65</v>
          </cell>
          <cell r="L5681">
            <v>161.65</v>
          </cell>
          <cell r="M5681"/>
          <cell r="N5681">
            <v>101840</v>
          </cell>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83,69</v>
          </cell>
          <cell r="F5682" t="str">
            <v>8,73</v>
          </cell>
          <cell r="G5682" t="str">
            <v>63,33</v>
          </cell>
          <cell r="H5682" t="str">
            <v>11,63</v>
          </cell>
          <cell r="I5682" t="str">
            <v>0,00</v>
          </cell>
          <cell r="J5682" t="str">
            <v>0,00</v>
          </cell>
          <cell r="K5682">
            <v>74.959999999999994</v>
          </cell>
          <cell r="L5682">
            <v>74.959999999999994</v>
          </cell>
          <cell r="M5682"/>
          <cell r="N5682">
            <v>101841</v>
          </cell>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74,12</v>
          </cell>
          <cell r="F5683" t="str">
            <v>8,73</v>
          </cell>
          <cell r="G5683" t="str">
            <v>53,76</v>
          </cell>
          <cell r="H5683" t="str">
            <v>11,63</v>
          </cell>
          <cell r="I5683" t="str">
            <v>0,00</v>
          </cell>
          <cell r="J5683" t="str">
            <v>0,00</v>
          </cell>
          <cell r="K5683">
            <v>65.39</v>
          </cell>
          <cell r="L5683">
            <v>65.39</v>
          </cell>
          <cell r="M5683"/>
          <cell r="N5683">
            <v>101842</v>
          </cell>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142,79</v>
          </cell>
          <cell r="F5684" t="str">
            <v>8,72</v>
          </cell>
          <cell r="G5684" t="str">
            <v>122,46</v>
          </cell>
          <cell r="H5684" t="str">
            <v>11,61</v>
          </cell>
          <cell r="I5684" t="str">
            <v>0,00</v>
          </cell>
          <cell r="J5684" t="str">
            <v>0,00</v>
          </cell>
          <cell r="K5684">
            <v>134.07</v>
          </cell>
          <cell r="L5684">
            <v>134.07</v>
          </cell>
          <cell r="M5684"/>
          <cell r="N5684">
            <v>101843</v>
          </cell>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170,44</v>
          </cell>
          <cell r="F5685" t="str">
            <v>8,72</v>
          </cell>
          <cell r="G5685" t="str">
            <v>150,11</v>
          </cell>
          <cell r="H5685" t="str">
            <v>11,61</v>
          </cell>
          <cell r="I5685" t="str">
            <v>0,00</v>
          </cell>
          <cell r="J5685" t="str">
            <v>0,00</v>
          </cell>
          <cell r="K5685">
            <v>161.72000000000003</v>
          </cell>
          <cell r="L5685">
            <v>161.72000000000003</v>
          </cell>
          <cell r="M5685"/>
          <cell r="N5685">
            <v>101844</v>
          </cell>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197,72</v>
          </cell>
          <cell r="F5686" t="str">
            <v>8,71</v>
          </cell>
          <cell r="G5686" t="str">
            <v>177,40</v>
          </cell>
          <cell r="H5686" t="str">
            <v>11,61</v>
          </cell>
          <cell r="I5686" t="str">
            <v>0,00</v>
          </cell>
          <cell r="J5686" t="str">
            <v>0,00</v>
          </cell>
          <cell r="K5686">
            <v>189.01</v>
          </cell>
          <cell r="L5686">
            <v>189.01</v>
          </cell>
          <cell r="M5686"/>
          <cell r="N5686">
            <v>101845</v>
          </cell>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133,59</v>
          </cell>
          <cell r="F5687" t="str">
            <v>8,72</v>
          </cell>
          <cell r="G5687" t="str">
            <v>113,26</v>
          </cell>
          <cell r="H5687" t="str">
            <v>11,61</v>
          </cell>
          <cell r="I5687" t="str">
            <v>0,00</v>
          </cell>
          <cell r="J5687" t="str">
            <v>0,00</v>
          </cell>
          <cell r="K5687">
            <v>124.87</v>
          </cell>
          <cell r="L5687">
            <v>124.87</v>
          </cell>
          <cell r="M5687"/>
          <cell r="N5687">
            <v>101846</v>
          </cell>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161,43</v>
          </cell>
          <cell r="F5688" t="str">
            <v>8,72</v>
          </cell>
          <cell r="G5688" t="str">
            <v>141,10</v>
          </cell>
          <cell r="H5688" t="str">
            <v>11,61</v>
          </cell>
          <cell r="I5688" t="str">
            <v>0,00</v>
          </cell>
          <cell r="J5688" t="str">
            <v>0,00</v>
          </cell>
          <cell r="K5688">
            <v>152.70999999999998</v>
          </cell>
          <cell r="L5688">
            <v>152.70999999999998</v>
          </cell>
          <cell r="M5688"/>
          <cell r="N5688">
            <v>101847</v>
          </cell>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188,91</v>
          </cell>
          <cell r="F5689" t="str">
            <v>8,72</v>
          </cell>
          <cell r="G5689" t="str">
            <v>168,58</v>
          </cell>
          <cell r="H5689" t="str">
            <v>11,61</v>
          </cell>
          <cell r="I5689" t="str">
            <v>0,00</v>
          </cell>
          <cell r="J5689" t="str">
            <v>0,00</v>
          </cell>
          <cell r="K5689">
            <v>180.19</v>
          </cell>
          <cell r="L5689">
            <v>180.19</v>
          </cell>
          <cell r="M5689"/>
          <cell r="N5689">
            <v>101848</v>
          </cell>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138,76</v>
          </cell>
          <cell r="F5690" t="str">
            <v>10,33</v>
          </cell>
          <cell r="G5690" t="str">
            <v>114,07</v>
          </cell>
          <cell r="H5690" t="str">
            <v>14,09</v>
          </cell>
          <cell r="I5690" t="str">
            <v>0,00</v>
          </cell>
          <cell r="J5690" t="str">
            <v>0,27</v>
          </cell>
          <cell r="K5690">
            <v>128.43</v>
          </cell>
          <cell r="L5690">
            <v>128.42999999999998</v>
          </cell>
          <cell r="M5690"/>
          <cell r="N5690">
            <v>101849</v>
          </cell>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57,07</v>
          </cell>
          <cell r="F5691" t="str">
            <v>31,10</v>
          </cell>
          <cell r="G5691" t="str">
            <v>17,89</v>
          </cell>
          <cell r="H5691" t="str">
            <v>8,08</v>
          </cell>
          <cell r="I5691" t="str">
            <v>0,00</v>
          </cell>
          <cell r="J5691" t="str">
            <v>0,00</v>
          </cell>
          <cell r="K5691">
            <v>25.97</v>
          </cell>
          <cell r="L5691">
            <v>25.97</v>
          </cell>
          <cell r="M5691"/>
          <cell r="N5691">
            <v>101850</v>
          </cell>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149,23</v>
          </cell>
          <cell r="F5692" t="str">
            <v>33,02</v>
          </cell>
          <cell r="G5692" t="str">
            <v>105,05</v>
          </cell>
          <cell r="H5692" t="str">
            <v>11,16</v>
          </cell>
          <cell r="I5692" t="str">
            <v>0,00</v>
          </cell>
          <cell r="J5692" t="str">
            <v>0,00</v>
          </cell>
          <cell r="K5692">
            <v>116.21</v>
          </cell>
          <cell r="L5692">
            <v>116.21</v>
          </cell>
          <cell r="M5692"/>
          <cell r="N5692">
            <v>101851</v>
          </cell>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70,38</v>
          </cell>
          <cell r="F5693" t="str">
            <v>35,75</v>
          </cell>
          <cell r="G5693" t="str">
            <v>25,68</v>
          </cell>
          <cell r="H5693" t="str">
            <v>8,94</v>
          </cell>
          <cell r="I5693" t="str">
            <v>0,00</v>
          </cell>
          <cell r="J5693" t="str">
            <v>0,01</v>
          </cell>
          <cell r="K5693">
            <v>34.629999999999995</v>
          </cell>
          <cell r="L5693">
            <v>34.630000000000003</v>
          </cell>
          <cell r="M5693"/>
          <cell r="N5693">
            <v>101852</v>
          </cell>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49,51</v>
          </cell>
          <cell r="F5694" t="str">
            <v>25,39</v>
          </cell>
          <cell r="G5694" t="str">
            <v>17,51</v>
          </cell>
          <cell r="H5694" t="str">
            <v>6,61</v>
          </cell>
          <cell r="I5694" t="str">
            <v>0,00</v>
          </cell>
          <cell r="J5694" t="str">
            <v>0,00</v>
          </cell>
          <cell r="K5694">
            <v>24.12</v>
          </cell>
          <cell r="L5694">
            <v>24.12</v>
          </cell>
          <cell r="M5694"/>
          <cell r="N5694">
            <v>101853</v>
          </cell>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149,91</v>
          </cell>
          <cell r="F5695" t="str">
            <v>27,30</v>
          </cell>
          <cell r="G5695" t="str">
            <v>113,37</v>
          </cell>
          <cell r="H5695" t="str">
            <v>9,24</v>
          </cell>
          <cell r="I5695" t="str">
            <v>0,00</v>
          </cell>
          <cell r="J5695" t="str">
            <v>0,00</v>
          </cell>
          <cell r="K5695">
            <v>122.61</v>
          </cell>
          <cell r="L5695">
            <v>122.61</v>
          </cell>
          <cell r="M5695"/>
          <cell r="N5695">
            <v>101854</v>
          </cell>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72,14</v>
          </cell>
          <cell r="F5696" t="str">
            <v>31,55</v>
          </cell>
          <cell r="G5696" t="str">
            <v>33,06</v>
          </cell>
          <cell r="H5696" t="str">
            <v>7,51</v>
          </cell>
          <cell r="I5696" t="str">
            <v>0,00</v>
          </cell>
          <cell r="J5696" t="str">
            <v>0,02</v>
          </cell>
          <cell r="K5696">
            <v>40.590000000000003</v>
          </cell>
          <cell r="L5696">
            <v>40.590000000000003</v>
          </cell>
          <cell r="M5696"/>
          <cell r="N5696">
            <v>101855</v>
          </cell>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25,01</v>
          </cell>
          <cell r="F5697" t="str">
            <v>16,24</v>
          </cell>
          <cell r="G5697" t="str">
            <v>8,75</v>
          </cell>
          <cell r="H5697" t="str">
            <v>0,02</v>
          </cell>
          <cell r="I5697" t="str">
            <v>0,00</v>
          </cell>
          <cell r="J5697" t="str">
            <v>0,00</v>
          </cell>
          <cell r="K5697">
            <v>8.77</v>
          </cell>
          <cell r="L5697">
            <v>8.77</v>
          </cell>
          <cell r="M5697"/>
          <cell r="N5697">
            <v>101856</v>
          </cell>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32,37</v>
          </cell>
          <cell r="F5698" t="str">
            <v>21,70</v>
          </cell>
          <cell r="G5698" t="str">
            <v>10,62</v>
          </cell>
          <cell r="H5698" t="str">
            <v>0,05</v>
          </cell>
          <cell r="I5698" t="str">
            <v>0,00</v>
          </cell>
          <cell r="J5698" t="str">
            <v>0,00</v>
          </cell>
          <cell r="K5698">
            <v>10.67</v>
          </cell>
          <cell r="L5698">
            <v>10.67</v>
          </cell>
          <cell r="M5698"/>
          <cell r="N5698">
            <v>101857</v>
          </cell>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25,63</v>
          </cell>
          <cell r="F5699" t="str">
            <v>16,70</v>
          </cell>
          <cell r="G5699" t="str">
            <v>8,91</v>
          </cell>
          <cell r="H5699" t="str">
            <v>0,02</v>
          </cell>
          <cell r="I5699" t="str">
            <v>0,00</v>
          </cell>
          <cell r="J5699" t="str">
            <v>0,00</v>
          </cell>
          <cell r="K5699">
            <v>8.93</v>
          </cell>
          <cell r="L5699">
            <v>8.93</v>
          </cell>
          <cell r="M5699"/>
          <cell r="N5699">
            <v>101858</v>
          </cell>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28,79</v>
          </cell>
          <cell r="F5700" t="str">
            <v>19,04</v>
          </cell>
          <cell r="G5700" t="str">
            <v>9,72</v>
          </cell>
          <cell r="H5700" t="str">
            <v>0,03</v>
          </cell>
          <cell r="I5700" t="str">
            <v>0,00</v>
          </cell>
          <cell r="J5700" t="str">
            <v>0,00</v>
          </cell>
          <cell r="K5700">
            <v>9.75</v>
          </cell>
          <cell r="L5700">
            <v>9.75</v>
          </cell>
          <cell r="M5700"/>
          <cell r="N5700">
            <v>101859</v>
          </cell>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33,76</v>
          </cell>
          <cell r="F5701" t="str">
            <v>22,72</v>
          </cell>
          <cell r="G5701" t="str">
            <v>10,98</v>
          </cell>
          <cell r="H5701" t="str">
            <v>0,06</v>
          </cell>
          <cell r="I5701" t="str">
            <v>0,00</v>
          </cell>
          <cell r="J5701" t="str">
            <v>0,00</v>
          </cell>
          <cell r="K5701">
            <v>11.040000000000001</v>
          </cell>
          <cell r="L5701">
            <v>11.040000000000001</v>
          </cell>
          <cell r="M5701"/>
          <cell r="N5701">
            <v>101860</v>
          </cell>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31,29</v>
          </cell>
          <cell r="F5702" t="str">
            <v>20,91</v>
          </cell>
          <cell r="G5702" t="str">
            <v>10,33</v>
          </cell>
          <cell r="H5702" t="str">
            <v>0,05</v>
          </cell>
          <cell r="I5702" t="str">
            <v>0,00</v>
          </cell>
          <cell r="J5702" t="str">
            <v>0,00</v>
          </cell>
          <cell r="K5702">
            <v>10.38</v>
          </cell>
          <cell r="L5702">
            <v>10.38</v>
          </cell>
          <cell r="M5702"/>
          <cell r="N5702">
            <v>101861</v>
          </cell>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34,51</v>
          </cell>
          <cell r="F5703" t="str">
            <v>23,30</v>
          </cell>
          <cell r="G5703" t="str">
            <v>11,15</v>
          </cell>
          <cell r="H5703" t="str">
            <v>0,06</v>
          </cell>
          <cell r="I5703" t="str">
            <v>0,00</v>
          </cell>
          <cell r="J5703" t="str">
            <v>0,00</v>
          </cell>
          <cell r="K5703">
            <v>11.21</v>
          </cell>
          <cell r="L5703">
            <v>11.21</v>
          </cell>
          <cell r="M5703"/>
          <cell r="N5703">
            <v>101862</v>
          </cell>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26,06</v>
          </cell>
          <cell r="F5704" t="str">
            <v>17,02</v>
          </cell>
          <cell r="G5704" t="str">
            <v>9,02</v>
          </cell>
          <cell r="H5704" t="str">
            <v>0,02</v>
          </cell>
          <cell r="I5704" t="str">
            <v>0,00</v>
          </cell>
          <cell r="J5704" t="str">
            <v>0,00</v>
          </cell>
          <cell r="K5704">
            <v>9.0399999999999991</v>
          </cell>
          <cell r="L5704">
            <v>9.0399999999999991</v>
          </cell>
          <cell r="M5704"/>
          <cell r="N5704">
            <v>101863</v>
          </cell>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31,04</v>
          </cell>
          <cell r="F5705" t="str">
            <v>20,70</v>
          </cell>
          <cell r="G5705" t="str">
            <v>10,30</v>
          </cell>
          <cell r="H5705" t="str">
            <v>0,04</v>
          </cell>
          <cell r="I5705" t="str">
            <v>0,00</v>
          </cell>
          <cell r="J5705" t="str">
            <v>0,00</v>
          </cell>
          <cell r="K5705">
            <v>10.34</v>
          </cell>
          <cell r="L5705">
            <v>10.34</v>
          </cell>
          <cell r="M5705"/>
          <cell r="N5705">
            <v>101864</v>
          </cell>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36,01</v>
          </cell>
          <cell r="F5706" t="str">
            <v>24,37</v>
          </cell>
          <cell r="G5706" t="str">
            <v>11,57</v>
          </cell>
          <cell r="H5706" t="str">
            <v>0,07</v>
          </cell>
          <cell r="I5706" t="str">
            <v>0,00</v>
          </cell>
          <cell r="J5706" t="str">
            <v>0,00</v>
          </cell>
          <cell r="K5706">
            <v>11.64</v>
          </cell>
          <cell r="L5706">
            <v>11.64</v>
          </cell>
          <cell r="M5706"/>
          <cell r="N5706">
            <v>101865</v>
          </cell>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31,54</v>
          </cell>
          <cell r="F5707" t="str">
            <v>21,11</v>
          </cell>
          <cell r="G5707" t="str">
            <v>10,38</v>
          </cell>
          <cell r="H5707" t="str">
            <v>0,05</v>
          </cell>
          <cell r="I5707" t="str">
            <v>0,00</v>
          </cell>
          <cell r="J5707" t="str">
            <v>0,00</v>
          </cell>
          <cell r="K5707">
            <v>10.430000000000001</v>
          </cell>
          <cell r="L5707">
            <v>10.430000000000001</v>
          </cell>
          <cell r="M5707"/>
          <cell r="N5707">
            <v>101866</v>
          </cell>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36,50</v>
          </cell>
          <cell r="F5708" t="str">
            <v>24,76</v>
          </cell>
          <cell r="G5708" t="str">
            <v>11,66</v>
          </cell>
          <cell r="H5708" t="str">
            <v>0,08</v>
          </cell>
          <cell r="I5708" t="str">
            <v>0,00</v>
          </cell>
          <cell r="J5708" t="str">
            <v>0,00</v>
          </cell>
          <cell r="K5708">
            <v>11.74</v>
          </cell>
          <cell r="L5708">
            <v>11.74</v>
          </cell>
          <cell r="M5708"/>
          <cell r="N5708">
            <v>101867</v>
          </cell>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28,08</v>
          </cell>
          <cell r="F5709" t="str">
            <v>18,52</v>
          </cell>
          <cell r="G5709" t="str">
            <v>9,53</v>
          </cell>
          <cell r="H5709" t="str">
            <v>0,03</v>
          </cell>
          <cell r="I5709" t="str">
            <v>0,00</v>
          </cell>
          <cell r="J5709" t="str">
            <v>0,00</v>
          </cell>
          <cell r="K5709">
            <v>9.5599999999999987</v>
          </cell>
          <cell r="L5709">
            <v>9.5599999999999987</v>
          </cell>
          <cell r="M5709"/>
          <cell r="N5709">
            <v>101868</v>
          </cell>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33,04</v>
          </cell>
          <cell r="F5710" t="str">
            <v>22,20</v>
          </cell>
          <cell r="G5710" t="str">
            <v>10,79</v>
          </cell>
          <cell r="H5710" t="str">
            <v>0,05</v>
          </cell>
          <cell r="I5710" t="str">
            <v>0,00</v>
          </cell>
          <cell r="J5710" t="str">
            <v>0,00</v>
          </cell>
          <cell r="K5710">
            <v>10.84</v>
          </cell>
          <cell r="L5710">
            <v>10.84</v>
          </cell>
          <cell r="M5710"/>
          <cell r="N5710">
            <v>101869</v>
          </cell>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38,00</v>
          </cell>
          <cell r="F5711" t="str">
            <v>25,85</v>
          </cell>
          <cell r="G5711" t="str">
            <v>12,06</v>
          </cell>
          <cell r="H5711" t="str">
            <v>0,09</v>
          </cell>
          <cell r="I5711" t="str">
            <v>0,00</v>
          </cell>
          <cell r="J5711" t="str">
            <v>0,00</v>
          </cell>
          <cell r="K5711">
            <v>12.15</v>
          </cell>
          <cell r="L5711">
            <v>12.15</v>
          </cell>
          <cell r="M5711"/>
          <cell r="N5711">
            <v>101870</v>
          </cell>
        </row>
        <row r="5712">
          <cell r="A5712">
            <v>102096</v>
          </cell>
          <cell r="B5712" t="str">
            <v>EXECUÇÃO DE TAPA BURACO COM APLICAÇÃO DE CONCRETO ASFÁLTICO (AQUISIÇÃO EM USINA) E PINTURA DE LIGAÇÃO. AF_12/2020</v>
          </cell>
          <cell r="C5712" t="str">
            <v>COMPOSIÇÃO</v>
          </cell>
          <cell r="D5712" t="str">
            <v>M3</v>
          </cell>
          <cell r="E5712" t="str">
            <v>1.697,27</v>
          </cell>
          <cell r="F5712" t="str">
            <v>250,73</v>
          </cell>
          <cell r="G5712" t="str">
            <v>1.440,28</v>
          </cell>
          <cell r="H5712" t="str">
            <v>6,26</v>
          </cell>
          <cell r="I5712" t="str">
            <v>0,00</v>
          </cell>
          <cell r="J5712" t="str">
            <v>0,00</v>
          </cell>
          <cell r="K5712">
            <v>1446.54</v>
          </cell>
          <cell r="L5712">
            <v>1446.54</v>
          </cell>
          <cell r="M5712"/>
          <cell r="N5712">
            <v>102096</v>
          </cell>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1.818,89</v>
          </cell>
          <cell r="F5713" t="str">
            <v>200,11</v>
          </cell>
          <cell r="G5713" t="str">
            <v>1.407,94</v>
          </cell>
          <cell r="H5713" t="str">
            <v>210,84</v>
          </cell>
          <cell r="I5713" t="str">
            <v>0,00</v>
          </cell>
          <cell r="J5713" t="str">
            <v>0,00</v>
          </cell>
          <cell r="K5713">
            <v>1618.78</v>
          </cell>
          <cell r="L5713">
            <v>1618.78</v>
          </cell>
          <cell r="M5713"/>
          <cell r="N5713">
            <v>102098</v>
          </cell>
        </row>
        <row r="5714">
          <cell r="A5714">
            <v>102101</v>
          </cell>
          <cell r="B5714" t="str">
            <v>EXECUÇÃO DE PINTURA DE LIGAÇÃO COM EMULSÃO ASFÁLTICA RR-2C, PARA O FECHAMENTO DE VALAS. AF_12/2020</v>
          </cell>
          <cell r="C5714" t="str">
            <v>COMPOSIÇÃO</v>
          </cell>
          <cell r="D5714" t="str">
            <v>M2</v>
          </cell>
          <cell r="E5714" t="str">
            <v>4,37</v>
          </cell>
          <cell r="F5714" t="str">
            <v>1,74</v>
          </cell>
          <cell r="G5714" t="str">
            <v>2,63</v>
          </cell>
          <cell r="H5714" t="str">
            <v>0,00</v>
          </cell>
          <cell r="I5714" t="str">
            <v>0,00</v>
          </cell>
          <cell r="J5714" t="str">
            <v>0,00</v>
          </cell>
          <cell r="K5714">
            <v>2.63</v>
          </cell>
          <cell r="L5714">
            <v>2.63</v>
          </cell>
          <cell r="M5714"/>
          <cell r="N5714">
            <v>102101</v>
          </cell>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58,24</v>
          </cell>
          <cell r="F5715" t="str">
            <v>40,10</v>
          </cell>
          <cell r="G5715" t="str">
            <v>17,93</v>
          </cell>
          <cell r="H5715" t="str">
            <v>0,21</v>
          </cell>
          <cell r="I5715" t="str">
            <v>0,00</v>
          </cell>
          <cell r="J5715" t="str">
            <v>0,00</v>
          </cell>
          <cell r="K5715">
            <v>18.14</v>
          </cell>
          <cell r="L5715">
            <v>18.14</v>
          </cell>
          <cell r="M5715"/>
          <cell r="N5715">
            <v>102988</v>
          </cell>
        </row>
        <row r="5716">
          <cell r="A5716">
            <v>100576</v>
          </cell>
          <cell r="B5716" t="str">
            <v>REGULARIZAÇÃO E COMPACTAÇÃO DE SUBLEITO DE SOLO  PREDOMINANTEMENTE ARGILOSO. AF_11/2019</v>
          </cell>
          <cell r="C5716" t="str">
            <v>COMPOSIÇÃO</v>
          </cell>
          <cell r="D5716" t="str">
            <v>M2</v>
          </cell>
          <cell r="E5716" t="str">
            <v>2,42</v>
          </cell>
          <cell r="F5716" t="str">
            <v>0,86</v>
          </cell>
          <cell r="G5716" t="str">
            <v>0,47</v>
          </cell>
          <cell r="H5716" t="str">
            <v>1,09</v>
          </cell>
          <cell r="I5716" t="str">
            <v>0,00</v>
          </cell>
          <cell r="J5716" t="str">
            <v>0,00</v>
          </cell>
          <cell r="K5716">
            <v>1.56</v>
          </cell>
          <cell r="L5716">
            <v>1.56</v>
          </cell>
          <cell r="M5716"/>
          <cell r="N5716">
            <v>100576</v>
          </cell>
        </row>
        <row r="5717">
          <cell r="A5717">
            <v>100577</v>
          </cell>
          <cell r="B5717" t="str">
            <v>REGULARIZAÇÃO E COMPACTAÇÃO DE SUBLEITO DE SOLO PREDOMINANTEMENTE ARENOSO. AF_11/2019</v>
          </cell>
          <cell r="C5717" t="str">
            <v>COMPOSIÇÃO</v>
          </cell>
          <cell r="D5717" t="str">
            <v>M2</v>
          </cell>
          <cell r="E5717" t="str">
            <v>1,16</v>
          </cell>
          <cell r="F5717" t="str">
            <v>0,30</v>
          </cell>
          <cell r="G5717" t="str">
            <v>0,35</v>
          </cell>
          <cell r="H5717" t="str">
            <v>0,51</v>
          </cell>
          <cell r="I5717" t="str">
            <v>0,00</v>
          </cell>
          <cell r="J5717" t="str">
            <v>0,00</v>
          </cell>
          <cell r="K5717">
            <v>0.86</v>
          </cell>
          <cell r="L5717">
            <v>0.86</v>
          </cell>
          <cell r="M5717"/>
          <cell r="N5717">
            <v>100577</v>
          </cell>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11,45</v>
          </cell>
          <cell r="F5718" t="str">
            <v>2,99</v>
          </cell>
          <cell r="G5718" t="str">
            <v>2,74</v>
          </cell>
          <cell r="H5718" t="str">
            <v>5,72</v>
          </cell>
          <cell r="I5718" t="str">
            <v>0,00</v>
          </cell>
          <cell r="J5718" t="str">
            <v>0,00</v>
          </cell>
          <cell r="K5718">
            <v>8.4600000000000009</v>
          </cell>
          <cell r="L5718">
            <v>8.4600000000000009</v>
          </cell>
          <cell r="M5718"/>
          <cell r="N5718">
            <v>96388</v>
          </cell>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48,52</v>
          </cell>
          <cell r="F5719" t="str">
            <v>4,71</v>
          </cell>
          <cell r="G5719" t="str">
            <v>37,13</v>
          </cell>
          <cell r="H5719" t="str">
            <v>6,68</v>
          </cell>
          <cell r="I5719" t="str">
            <v>0,00</v>
          </cell>
          <cell r="J5719" t="str">
            <v>0,00</v>
          </cell>
          <cell r="K5719">
            <v>43.81</v>
          </cell>
          <cell r="L5719">
            <v>43.81</v>
          </cell>
          <cell r="M5719"/>
          <cell r="N5719">
            <v>96389</v>
          </cell>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76,19</v>
          </cell>
          <cell r="F5720" t="str">
            <v>4,56</v>
          </cell>
          <cell r="G5720" t="str">
            <v>65,60</v>
          </cell>
          <cell r="H5720" t="str">
            <v>6,03</v>
          </cell>
          <cell r="I5720" t="str">
            <v>0,00</v>
          </cell>
          <cell r="J5720" t="str">
            <v>0,00</v>
          </cell>
          <cell r="K5720">
            <v>71.63</v>
          </cell>
          <cell r="L5720">
            <v>71.63</v>
          </cell>
          <cell r="M5720"/>
          <cell r="N5720">
            <v>96390</v>
          </cell>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105,82</v>
          </cell>
          <cell r="F5721" t="str">
            <v>4,94</v>
          </cell>
          <cell r="G5721" t="str">
            <v>94,58</v>
          </cell>
          <cell r="H5721" t="str">
            <v>6,30</v>
          </cell>
          <cell r="I5721" t="str">
            <v>0,00</v>
          </cell>
          <cell r="J5721" t="str">
            <v>0,00</v>
          </cell>
          <cell r="K5721">
            <v>100.88</v>
          </cell>
          <cell r="L5721">
            <v>100.88</v>
          </cell>
          <cell r="M5721"/>
          <cell r="N5721">
            <v>96391</v>
          </cell>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134,25</v>
          </cell>
          <cell r="F5722" t="str">
            <v>4,93</v>
          </cell>
          <cell r="G5722" t="str">
            <v>123,02</v>
          </cell>
          <cell r="H5722" t="str">
            <v>6,30</v>
          </cell>
          <cell r="I5722" t="str">
            <v>0,00</v>
          </cell>
          <cell r="J5722" t="str">
            <v>0,00</v>
          </cell>
          <cell r="K5722">
            <v>129.32</v>
          </cell>
          <cell r="L5722">
            <v>129.32</v>
          </cell>
          <cell r="M5722"/>
          <cell r="N5722">
            <v>96392</v>
          </cell>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125,25</v>
          </cell>
          <cell r="F5723" t="str">
            <v>4,92</v>
          </cell>
          <cell r="G5723" t="str">
            <v>111,24</v>
          </cell>
          <cell r="H5723" t="str">
            <v>8,82</v>
          </cell>
          <cell r="I5723" t="str">
            <v>0,00</v>
          </cell>
          <cell r="J5723" t="str">
            <v>0,27</v>
          </cell>
          <cell r="K5723">
            <v>120.33</v>
          </cell>
          <cell r="L5723">
            <v>120.32999999999998</v>
          </cell>
          <cell r="M5723"/>
          <cell r="N5723">
            <v>96396</v>
          </cell>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182,73</v>
          </cell>
          <cell r="F5724" t="str">
            <v>5,48</v>
          </cell>
          <cell r="G5724" t="str">
            <v>167,29</v>
          </cell>
          <cell r="H5724" t="str">
            <v>9,69</v>
          </cell>
          <cell r="I5724" t="str">
            <v>0,00</v>
          </cell>
          <cell r="J5724" t="str">
            <v>0,27</v>
          </cell>
          <cell r="K5724">
            <v>177.25</v>
          </cell>
          <cell r="L5724">
            <v>177.25</v>
          </cell>
          <cell r="M5724"/>
          <cell r="N5724">
            <v>96397</v>
          </cell>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258,50</v>
          </cell>
          <cell r="F5725" t="str">
            <v>6,04</v>
          </cell>
          <cell r="G5725" t="str">
            <v>243,43</v>
          </cell>
          <cell r="H5725" t="str">
            <v>8,84</v>
          </cell>
          <cell r="I5725" t="str">
            <v>0,00</v>
          </cell>
          <cell r="J5725" t="str">
            <v>0,19</v>
          </cell>
          <cell r="K5725">
            <v>252.46</v>
          </cell>
          <cell r="L5725">
            <v>252.46</v>
          </cell>
          <cell r="M5725"/>
          <cell r="N5725">
            <v>96398</v>
          </cell>
        </row>
        <row r="5726">
          <cell r="A5726">
            <v>96399</v>
          </cell>
          <cell r="B5726" t="str">
            <v>EXECUÇÃO E COMPACTAÇÃO DE BASE E OU SUB BASE PARA PAVIMENTAÇÃO DE PEDRA RACHÃO  - EXCLUSIVE CARGA E TRANSPORTE. AF_11/2019</v>
          </cell>
          <cell r="C5726" t="str">
            <v>COMPOSIÇÃO</v>
          </cell>
          <cell r="D5726" t="str">
            <v>M3</v>
          </cell>
          <cell r="E5726" t="str">
            <v>86,89</v>
          </cell>
          <cell r="F5726" t="str">
            <v>4,51</v>
          </cell>
          <cell r="G5726" t="str">
            <v>74,86</v>
          </cell>
          <cell r="H5726" t="str">
            <v>7,52</v>
          </cell>
          <cell r="I5726" t="str">
            <v>0,00</v>
          </cell>
          <cell r="J5726" t="str">
            <v>0,00</v>
          </cell>
          <cell r="K5726">
            <v>82.38</v>
          </cell>
          <cell r="L5726">
            <v>82.38</v>
          </cell>
          <cell r="M5726"/>
          <cell r="N5726">
            <v>96399</v>
          </cell>
        </row>
        <row r="5727">
          <cell r="A5727">
            <v>96400</v>
          </cell>
          <cell r="B5727" t="str">
            <v>EXECUÇÃO E COMPACTAÇÃO DE BASE E OU SUB BASE PARA PAVIMENTAÇÃO DE MACADAME SECO - EXCLUSIVE CARGA E TRANSPORTE. AF_11/2019</v>
          </cell>
          <cell r="C5727" t="str">
            <v>COMPOSIÇÃO</v>
          </cell>
          <cell r="D5727" t="str">
            <v>M3</v>
          </cell>
          <cell r="E5727" t="str">
            <v>113,32</v>
          </cell>
          <cell r="F5727" t="str">
            <v>6,12</v>
          </cell>
          <cell r="G5727" t="str">
            <v>96,31</v>
          </cell>
          <cell r="H5727" t="str">
            <v>10,89</v>
          </cell>
          <cell r="I5727" t="str">
            <v>0,00</v>
          </cell>
          <cell r="J5727" t="str">
            <v>0,00</v>
          </cell>
          <cell r="K5727">
            <v>107.2</v>
          </cell>
          <cell r="L5727">
            <v>107.2</v>
          </cell>
          <cell r="M5727"/>
          <cell r="N5727">
            <v>96400</v>
          </cell>
        </row>
        <row r="5728">
          <cell r="A5728">
            <v>96402</v>
          </cell>
          <cell r="B5728" t="str">
            <v>EXECUÇÃO DE PINTURA DE LIGAÇÃO COM EMULSÃO ASFÁLTICA RR-2C. AF_11/2019</v>
          </cell>
          <cell r="C5728" t="str">
            <v>COMPOSIÇÃO</v>
          </cell>
          <cell r="D5728" t="str">
            <v>M2</v>
          </cell>
          <cell r="E5728" t="str">
            <v>2,94</v>
          </cell>
          <cell r="F5728" t="str">
            <v>0,34</v>
          </cell>
          <cell r="G5728" t="str">
            <v>2,32</v>
          </cell>
          <cell r="H5728" t="str">
            <v>0,28</v>
          </cell>
          <cell r="I5728" t="str">
            <v>0,00</v>
          </cell>
          <cell r="J5728" t="str">
            <v>0,00</v>
          </cell>
          <cell r="K5728">
            <v>2.5999999999999996</v>
          </cell>
          <cell r="L5728">
            <v>2.5999999999999996</v>
          </cell>
          <cell r="M5728"/>
          <cell r="N5728">
            <v>96402</v>
          </cell>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79,94</v>
          </cell>
          <cell r="F5729" t="str">
            <v>7,54</v>
          </cell>
          <cell r="G5729" t="str">
            <v>63,11</v>
          </cell>
          <cell r="H5729" t="str">
            <v>9,29</v>
          </cell>
          <cell r="I5729" t="str">
            <v>0,00</v>
          </cell>
          <cell r="J5729" t="str">
            <v>0,00</v>
          </cell>
          <cell r="K5729">
            <v>72.400000000000006</v>
          </cell>
          <cell r="L5729">
            <v>72.400000000000006</v>
          </cell>
          <cell r="M5729"/>
          <cell r="N5729">
            <v>100564</v>
          </cell>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70,40</v>
          </cell>
          <cell r="F5730" t="str">
            <v>7,55</v>
          </cell>
          <cell r="G5730" t="str">
            <v>53,56</v>
          </cell>
          <cell r="H5730" t="str">
            <v>9,29</v>
          </cell>
          <cell r="I5730" t="str">
            <v>0,00</v>
          </cell>
          <cell r="J5730" t="str">
            <v>0,00</v>
          </cell>
          <cell r="K5730">
            <v>62.85</v>
          </cell>
          <cell r="L5730">
            <v>62.85</v>
          </cell>
          <cell r="M5730"/>
          <cell r="N5730">
            <v>100565</v>
          </cell>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139,03</v>
          </cell>
          <cell r="F5731" t="str">
            <v>7,52</v>
          </cell>
          <cell r="G5731" t="str">
            <v>122,25</v>
          </cell>
          <cell r="H5731" t="str">
            <v>9,26</v>
          </cell>
          <cell r="I5731" t="str">
            <v>0,00</v>
          </cell>
          <cell r="J5731" t="str">
            <v>0,00</v>
          </cell>
          <cell r="K5731">
            <v>131.51</v>
          </cell>
          <cell r="L5731">
            <v>131.51</v>
          </cell>
          <cell r="M5731"/>
          <cell r="N5731">
            <v>100566</v>
          </cell>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166,72</v>
          </cell>
          <cell r="F5732" t="str">
            <v>7,52</v>
          </cell>
          <cell r="G5732" t="str">
            <v>149,95</v>
          </cell>
          <cell r="H5732" t="str">
            <v>9,25</v>
          </cell>
          <cell r="I5732" t="str">
            <v>0,00</v>
          </cell>
          <cell r="J5732" t="str">
            <v>0,00</v>
          </cell>
          <cell r="K5732">
            <v>159.19999999999999</v>
          </cell>
          <cell r="L5732">
            <v>159.19999999999999</v>
          </cell>
          <cell r="M5732"/>
          <cell r="N5732">
            <v>100567</v>
          </cell>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193,96</v>
          </cell>
          <cell r="F5733" t="str">
            <v>7,52</v>
          </cell>
          <cell r="G5733" t="str">
            <v>177,19</v>
          </cell>
          <cell r="H5733" t="str">
            <v>9,25</v>
          </cell>
          <cell r="I5733" t="str">
            <v>0,00</v>
          </cell>
          <cell r="J5733" t="str">
            <v>0,00</v>
          </cell>
          <cell r="K5733">
            <v>186.44</v>
          </cell>
          <cell r="L5733">
            <v>186.44</v>
          </cell>
          <cell r="M5733"/>
          <cell r="N5733">
            <v>100568</v>
          </cell>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129,84</v>
          </cell>
          <cell r="F5734" t="str">
            <v>7,53</v>
          </cell>
          <cell r="G5734" t="str">
            <v>113,05</v>
          </cell>
          <cell r="H5734" t="str">
            <v>9,26</v>
          </cell>
          <cell r="I5734" t="str">
            <v>0,00</v>
          </cell>
          <cell r="J5734" t="str">
            <v>0,00</v>
          </cell>
          <cell r="K5734">
            <v>122.31</v>
          </cell>
          <cell r="L5734">
            <v>122.31</v>
          </cell>
          <cell r="M5734"/>
          <cell r="N5734">
            <v>100569</v>
          </cell>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160,07</v>
          </cell>
          <cell r="F5735" t="str">
            <v>7,76</v>
          </cell>
          <cell r="G5735" t="str">
            <v>141,98</v>
          </cell>
          <cell r="H5735" t="str">
            <v>10,33</v>
          </cell>
          <cell r="I5735" t="str">
            <v>0,00</v>
          </cell>
          <cell r="J5735" t="str">
            <v>0,00</v>
          </cell>
          <cell r="K5735">
            <v>152.31</v>
          </cell>
          <cell r="L5735">
            <v>152.31</v>
          </cell>
          <cell r="M5735"/>
          <cell r="N5735">
            <v>100570</v>
          </cell>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185,19</v>
          </cell>
          <cell r="F5736" t="str">
            <v>7,52</v>
          </cell>
          <cell r="G5736" t="str">
            <v>168,42</v>
          </cell>
          <cell r="H5736" t="str">
            <v>9,25</v>
          </cell>
          <cell r="I5736" t="str">
            <v>0,00</v>
          </cell>
          <cell r="J5736" t="str">
            <v>0,00</v>
          </cell>
          <cell r="K5736">
            <v>177.67</v>
          </cell>
          <cell r="L5736">
            <v>177.67</v>
          </cell>
          <cell r="M5736"/>
          <cell r="N5736">
            <v>100571</v>
          </cell>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85,40</v>
          </cell>
          <cell r="F5737" t="str">
            <v>10,08</v>
          </cell>
          <cell r="G5737" t="str">
            <v>63,97</v>
          </cell>
          <cell r="H5737" t="str">
            <v>11,35</v>
          </cell>
          <cell r="I5737" t="str">
            <v>0,00</v>
          </cell>
          <cell r="J5737" t="str">
            <v>0,00</v>
          </cell>
          <cell r="K5737">
            <v>75.319999999999993</v>
          </cell>
          <cell r="L5737">
            <v>75.319999999999993</v>
          </cell>
          <cell r="M5737"/>
          <cell r="N5737">
            <v>100572</v>
          </cell>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75,86</v>
          </cell>
          <cell r="F5738" t="str">
            <v>10,09</v>
          </cell>
          <cell r="G5738" t="str">
            <v>54,41</v>
          </cell>
          <cell r="H5738" t="str">
            <v>11,36</v>
          </cell>
          <cell r="I5738" t="str">
            <v>0,00</v>
          </cell>
          <cell r="J5738" t="str">
            <v>0,00</v>
          </cell>
          <cell r="K5738">
            <v>65.77</v>
          </cell>
          <cell r="L5738">
            <v>65.77</v>
          </cell>
          <cell r="M5738"/>
          <cell r="N5738">
            <v>100573</v>
          </cell>
        </row>
        <row r="5739">
          <cell r="A5739">
            <v>100574</v>
          </cell>
          <cell r="B5739" t="str">
            <v>ESPALHAMENTO DE MATERIAL COM TRATOR DE ESTEIRAS. AF_11/2019</v>
          </cell>
          <cell r="C5739" t="str">
            <v>COMPOSIÇÃO</v>
          </cell>
          <cell r="D5739" t="str">
            <v>M3</v>
          </cell>
          <cell r="E5739" t="str">
            <v>1,46</v>
          </cell>
          <cell r="F5739" t="str">
            <v>0,37</v>
          </cell>
          <cell r="G5739" t="str">
            <v>0,39</v>
          </cell>
          <cell r="H5739" t="str">
            <v>0,70</v>
          </cell>
          <cell r="I5739" t="str">
            <v>0,00</v>
          </cell>
          <cell r="J5739" t="str">
            <v>0,00</v>
          </cell>
          <cell r="K5739">
            <v>1.0899999999999999</v>
          </cell>
          <cell r="L5739">
            <v>1.0899999999999999</v>
          </cell>
          <cell r="M5739"/>
          <cell r="N5739">
            <v>100574</v>
          </cell>
        </row>
        <row r="5740">
          <cell r="A5740">
            <v>100575</v>
          </cell>
          <cell r="B5740" t="str">
            <v>REGULARIZAÇÃO DE SUPERFÍCIES COM MOTONIVELADORA. AF_11/2019</v>
          </cell>
          <cell r="C5740" t="str">
            <v>COMPOSIÇÃO</v>
          </cell>
          <cell r="D5740" t="str">
            <v>M2</v>
          </cell>
          <cell r="E5740" t="str">
            <v>0,12</v>
          </cell>
          <cell r="F5740" t="str">
            <v>0,06</v>
          </cell>
          <cell r="G5740" t="str">
            <v>0,00</v>
          </cell>
          <cell r="H5740" t="str">
            <v>0,06</v>
          </cell>
          <cell r="I5740" t="str">
            <v>0,00</v>
          </cell>
          <cell r="J5740" t="str">
            <v>0,00</v>
          </cell>
          <cell r="K5740">
            <v>0.06</v>
          </cell>
          <cell r="L5740">
            <v>0.06</v>
          </cell>
          <cell r="M5740"/>
          <cell r="N5740">
            <v>100575</v>
          </cell>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27,92</v>
          </cell>
          <cell r="F5741" t="str">
            <v>10,16</v>
          </cell>
          <cell r="G5741" t="str">
            <v>6,25</v>
          </cell>
          <cell r="H5741" t="str">
            <v>11,51</v>
          </cell>
          <cell r="I5741" t="str">
            <v>0,00</v>
          </cell>
          <cell r="J5741" t="str">
            <v>0,00</v>
          </cell>
          <cell r="K5741">
            <v>17.759999999999998</v>
          </cell>
          <cell r="L5741">
            <v>17.759999999999998</v>
          </cell>
          <cell r="M5741"/>
          <cell r="N5741">
            <v>101767</v>
          </cell>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43,58</v>
          </cell>
          <cell r="F5742" t="str">
            <v>9,60</v>
          </cell>
          <cell r="G5742" t="str">
            <v>17,88</v>
          </cell>
          <cell r="H5742" t="str">
            <v>16,10</v>
          </cell>
          <cell r="I5742" t="str">
            <v>0,00</v>
          </cell>
          <cell r="J5742" t="str">
            <v>0,00</v>
          </cell>
          <cell r="K5742">
            <v>33.980000000000004</v>
          </cell>
          <cell r="L5742">
            <v>33.980000000000004</v>
          </cell>
          <cell r="M5742"/>
          <cell r="N5742">
            <v>101768</v>
          </cell>
        </row>
        <row r="5743">
          <cell r="A5743">
            <v>92391</v>
          </cell>
          <cell r="B5743" t="str">
            <v>EXECUÇÃO DE PAVIMENTO EM PISO INTERTRAVADO, COM BLOCO PISOGRAMA DE 35 X 25 CM, ESPESSURA 6 CM. AF_12/2015</v>
          </cell>
          <cell r="C5743" t="str">
            <v>COMPOSIÇÃO</v>
          </cell>
          <cell r="D5743" t="str">
            <v>M2</v>
          </cell>
          <cell r="E5743" t="str">
            <v>64,82</v>
          </cell>
          <cell r="F5743" t="str">
            <v>3,77</v>
          </cell>
          <cell r="G5743" t="str">
            <v>61,00</v>
          </cell>
          <cell r="H5743" t="str">
            <v>0,05</v>
          </cell>
          <cell r="I5743" t="str">
            <v>0,00</v>
          </cell>
          <cell r="J5743" t="str">
            <v>0,00</v>
          </cell>
          <cell r="K5743">
            <v>61.05</v>
          </cell>
          <cell r="L5743">
            <v>61.05</v>
          </cell>
          <cell r="M5743"/>
          <cell r="N5743">
            <v>92391</v>
          </cell>
        </row>
        <row r="5744">
          <cell r="A5744">
            <v>92392</v>
          </cell>
          <cell r="B5744" t="str">
            <v>EXECUÇÃO DE PAVIMENTO EM PISO INTERTRAVADO, COM BLOCO PISOGRAMA DE 35 X 25 CM, ESPESSURA 8 CM. AF_12/2015</v>
          </cell>
          <cell r="C5744" t="str">
            <v>COMPOSIÇÃO</v>
          </cell>
          <cell r="D5744" t="str">
            <v>M2</v>
          </cell>
          <cell r="E5744" t="str">
            <v>136,05</v>
          </cell>
          <cell r="F5744" t="str">
            <v>4,22</v>
          </cell>
          <cell r="G5744" t="str">
            <v>131,78</v>
          </cell>
          <cell r="H5744" t="str">
            <v>0,05</v>
          </cell>
          <cell r="I5744" t="str">
            <v>0,00</v>
          </cell>
          <cell r="J5744" t="str">
            <v>0,00</v>
          </cell>
          <cell r="K5744">
            <v>131.83000000000001</v>
          </cell>
          <cell r="L5744">
            <v>131.83000000000001</v>
          </cell>
          <cell r="M5744"/>
          <cell r="N5744">
            <v>92392</v>
          </cell>
        </row>
        <row r="5745">
          <cell r="A5745">
            <v>92393</v>
          </cell>
          <cell r="B5745" t="str">
            <v>EXECUÇÃO DE PAVIMENTO EM PISO INTERTRAVADO, COM BLOCO SEXTAVADO DE 25 X 25 CM, ESPESSURA 6 CM. AF_12/2015</v>
          </cell>
          <cell r="C5745" t="str">
            <v>COMPOSIÇÃO</v>
          </cell>
          <cell r="D5745" t="str">
            <v>M2</v>
          </cell>
          <cell r="E5745" t="str">
            <v>64,60</v>
          </cell>
          <cell r="F5745" t="str">
            <v>4,91</v>
          </cell>
          <cell r="G5745" t="str">
            <v>59,62</v>
          </cell>
          <cell r="H5745" t="str">
            <v>0,07</v>
          </cell>
          <cell r="I5745" t="str">
            <v>0,00</v>
          </cell>
          <cell r="J5745" t="str">
            <v>0,00</v>
          </cell>
          <cell r="K5745">
            <v>59.69</v>
          </cell>
          <cell r="L5745">
            <v>59.69</v>
          </cell>
          <cell r="M5745"/>
          <cell r="N5745">
            <v>92393</v>
          </cell>
        </row>
        <row r="5746">
          <cell r="A5746">
            <v>92394</v>
          </cell>
          <cell r="B5746" t="str">
            <v>EXECUÇÃO DE PAVIMENTO EM PISO INTERTRAVADO, COM BLOCO SEXTAVADO DE 25 X 25 CM, ESPESSURA 8 CM. AF_12/2015</v>
          </cell>
          <cell r="C5746" t="str">
            <v>COMPOSIÇÃO</v>
          </cell>
          <cell r="D5746" t="str">
            <v>M2</v>
          </cell>
          <cell r="E5746" t="str">
            <v>81,90</v>
          </cell>
          <cell r="F5746" t="str">
            <v>7,24</v>
          </cell>
          <cell r="G5746" t="str">
            <v>74,56</v>
          </cell>
          <cell r="H5746" t="str">
            <v>0,10</v>
          </cell>
          <cell r="I5746" t="str">
            <v>0,00</v>
          </cell>
          <cell r="J5746" t="str">
            <v>0,00</v>
          </cell>
          <cell r="K5746">
            <v>74.66</v>
          </cell>
          <cell r="L5746">
            <v>74.66</v>
          </cell>
          <cell r="M5746"/>
          <cell r="N5746">
            <v>92394</v>
          </cell>
        </row>
        <row r="5747">
          <cell r="A5747">
            <v>92395</v>
          </cell>
          <cell r="B5747" t="str">
            <v>EXECUÇÃO DE PAVIMENTO EM PISO INTERTRAVADO, COM BLOCO SEXTAVADO DE 25 X 25 CM, ESPESSURA 10 CM. AF_12/2015</v>
          </cell>
          <cell r="C5747" t="str">
            <v>COMPOSIÇÃO</v>
          </cell>
          <cell r="D5747" t="str">
            <v>M2</v>
          </cell>
          <cell r="E5747" t="str">
            <v>100,60</v>
          </cell>
          <cell r="F5747" t="str">
            <v>10,91</v>
          </cell>
          <cell r="G5747" t="str">
            <v>89,53</v>
          </cell>
          <cell r="H5747" t="str">
            <v>0,16</v>
          </cell>
          <cell r="I5747" t="str">
            <v>0,00</v>
          </cell>
          <cell r="J5747" t="str">
            <v>0,00</v>
          </cell>
          <cell r="K5747">
            <v>89.69</v>
          </cell>
          <cell r="L5747">
            <v>89.69</v>
          </cell>
          <cell r="M5747"/>
          <cell r="N5747">
            <v>92395</v>
          </cell>
        </row>
        <row r="5748">
          <cell r="A5748">
            <v>92396</v>
          </cell>
          <cell r="B5748" t="str">
            <v>EXECUÇÃO DE PASSEIO EM PISO INTERTRAVADO, COM BLOCO RETANGULAR COR NATURAL DE 20 X 10 CM, ESPESSURA 6 CM. AF_12/2015</v>
          </cell>
          <cell r="C5748" t="str">
            <v>COMPOSIÇÃO</v>
          </cell>
          <cell r="D5748" t="str">
            <v>M2</v>
          </cell>
          <cell r="E5748" t="str">
            <v>80,76</v>
          </cell>
          <cell r="F5748" t="str">
            <v>15,55</v>
          </cell>
          <cell r="G5748" t="str">
            <v>64,93</v>
          </cell>
          <cell r="H5748" t="str">
            <v>0,28</v>
          </cell>
          <cell r="I5748" t="str">
            <v>0,00</v>
          </cell>
          <cell r="J5748" t="str">
            <v>0,00</v>
          </cell>
          <cell r="K5748">
            <v>65.210000000000008</v>
          </cell>
          <cell r="L5748">
            <v>65.210000000000008</v>
          </cell>
          <cell r="M5748"/>
          <cell r="N5748">
            <v>92396</v>
          </cell>
        </row>
        <row r="5749">
          <cell r="A5749">
            <v>92397</v>
          </cell>
          <cell r="B5749" t="str">
            <v>EXECUÇÃO DE PÁTIO/ESTACIONAMENTO EM PISO INTERTRAVADO, COM BLOCO RETANGULAR COR NATURAL DE 20 X 10 CM, ESPESSURA 6 CM. AF_12/2015</v>
          </cell>
          <cell r="C5749" t="str">
            <v>COMPOSIÇÃO</v>
          </cell>
          <cell r="D5749" t="str">
            <v>M2</v>
          </cell>
          <cell r="E5749" t="str">
            <v>65,15</v>
          </cell>
          <cell r="F5749" t="str">
            <v>6,24</v>
          </cell>
          <cell r="G5749" t="str">
            <v>58,83</v>
          </cell>
          <cell r="H5749" t="str">
            <v>0,08</v>
          </cell>
          <cell r="I5749" t="str">
            <v>0,00</v>
          </cell>
          <cell r="J5749" t="str">
            <v>0,00</v>
          </cell>
          <cell r="K5749">
            <v>58.91</v>
          </cell>
          <cell r="L5749">
            <v>58.91</v>
          </cell>
          <cell r="M5749"/>
          <cell r="N5749">
            <v>92397</v>
          </cell>
        </row>
        <row r="5750">
          <cell r="A5750">
            <v>92398</v>
          </cell>
          <cell r="B5750" t="str">
            <v>EXECUÇÃO DE PÁTIO/ESTACIONAMENTO EM PISO INTERTRAVADO, COM BLOCO RETANGULAR COR NATURAL DE 20 X 10 CM, ESPESSURA 8 CM. AF_12/2015</v>
          </cell>
          <cell r="C5750" t="str">
            <v>COMPOSIÇÃO</v>
          </cell>
          <cell r="D5750" t="str">
            <v>M2</v>
          </cell>
          <cell r="E5750" t="str">
            <v>84,31</v>
          </cell>
          <cell r="F5750" t="str">
            <v>9,90</v>
          </cell>
          <cell r="G5750" t="str">
            <v>74,27</v>
          </cell>
          <cell r="H5750" t="str">
            <v>0,14</v>
          </cell>
          <cell r="I5750" t="str">
            <v>0,00</v>
          </cell>
          <cell r="J5750" t="str">
            <v>0,00</v>
          </cell>
          <cell r="K5750">
            <v>74.41</v>
          </cell>
          <cell r="L5750">
            <v>74.41</v>
          </cell>
          <cell r="M5750"/>
          <cell r="N5750">
            <v>92398</v>
          </cell>
        </row>
        <row r="5751">
          <cell r="A5751">
            <v>92399</v>
          </cell>
          <cell r="B5751" t="str">
            <v>EXECUÇÃO DE VIA EM PISO INTERTRAVADO, COM BLOCO RETANGULAR COR NATURAL DE 20 X 10 CM, ESPESSURA 8 CM. AF_12/2015</v>
          </cell>
          <cell r="C5751" t="str">
            <v>COMPOSIÇÃO</v>
          </cell>
          <cell r="D5751" t="str">
            <v>M2</v>
          </cell>
          <cell r="E5751" t="str">
            <v>86,00</v>
          </cell>
          <cell r="F5751" t="str">
            <v>10,58</v>
          </cell>
          <cell r="G5751" t="str">
            <v>75,27</v>
          </cell>
          <cell r="H5751" t="str">
            <v>0,15</v>
          </cell>
          <cell r="I5751" t="str">
            <v>0,00</v>
          </cell>
          <cell r="J5751" t="str">
            <v>0,00</v>
          </cell>
          <cell r="K5751">
            <v>75.42</v>
          </cell>
          <cell r="L5751">
            <v>75.42</v>
          </cell>
          <cell r="M5751"/>
          <cell r="N5751">
            <v>92399</v>
          </cell>
        </row>
        <row r="5752">
          <cell r="A5752">
            <v>92400</v>
          </cell>
          <cell r="B5752" t="str">
            <v>EXECUÇÃO DE PÁTIO/ESTACIONAMENTO EM PISO INTERTRAVADO, COM BLOCO RETANGULAR DE 20 X 10 CM, ESPESSURA 10 CM. AF_12/2015</v>
          </cell>
          <cell r="C5752" t="str">
            <v>COMPOSIÇÃO</v>
          </cell>
          <cell r="D5752" t="str">
            <v>M2</v>
          </cell>
          <cell r="E5752" t="str">
            <v>101,48</v>
          </cell>
          <cell r="F5752" t="str">
            <v>13,56</v>
          </cell>
          <cell r="G5752" t="str">
            <v>87,71</v>
          </cell>
          <cell r="H5752" t="str">
            <v>0,21</v>
          </cell>
          <cell r="I5752" t="str">
            <v>0,00</v>
          </cell>
          <cell r="J5752" t="str">
            <v>0,00</v>
          </cell>
          <cell r="K5752">
            <v>87.919999999999987</v>
          </cell>
          <cell r="L5752">
            <v>87.919999999999987</v>
          </cell>
          <cell r="M5752"/>
          <cell r="N5752">
            <v>92400</v>
          </cell>
        </row>
        <row r="5753">
          <cell r="A5753">
            <v>92401</v>
          </cell>
          <cell r="B5753" t="str">
            <v>EXECUÇÃO DE VIA EM PISO INTERTRAVADO, COM BLOCO RETANGULAR DE 20 X 10 CM, ESPESSURA 10 CM. AF_12/2015</v>
          </cell>
          <cell r="C5753" t="str">
            <v>COMPOSIÇÃO</v>
          </cell>
          <cell r="D5753" t="str">
            <v>M2</v>
          </cell>
          <cell r="E5753" t="str">
            <v>103,29</v>
          </cell>
          <cell r="F5753" t="str">
            <v>14,22</v>
          </cell>
          <cell r="G5753" t="str">
            <v>88,85</v>
          </cell>
          <cell r="H5753" t="str">
            <v>0,22</v>
          </cell>
          <cell r="I5753" t="str">
            <v>0,00</v>
          </cell>
          <cell r="J5753" t="str">
            <v>0,00</v>
          </cell>
          <cell r="K5753">
            <v>89.07</v>
          </cell>
          <cell r="L5753">
            <v>89.07</v>
          </cell>
          <cell r="M5753"/>
          <cell r="N5753">
            <v>92401</v>
          </cell>
        </row>
        <row r="5754">
          <cell r="A5754">
            <v>92402</v>
          </cell>
          <cell r="B5754" t="str">
            <v>EXECUÇÃO DE PASSEIO EM PISO INTERTRAVADO, COM BLOCO 16 FACES DE 22 X 11 CM, ESPESSURA 6 CM. AF_12/2015</v>
          </cell>
          <cell r="C5754" t="str">
            <v>COMPOSIÇÃO</v>
          </cell>
          <cell r="D5754" t="str">
            <v>M2</v>
          </cell>
          <cell r="E5754" t="str">
            <v>83,00</v>
          </cell>
          <cell r="F5754" t="str">
            <v>17,04</v>
          </cell>
          <cell r="G5754" t="str">
            <v>65,66</v>
          </cell>
          <cell r="H5754" t="str">
            <v>0,30</v>
          </cell>
          <cell r="I5754" t="str">
            <v>0,00</v>
          </cell>
          <cell r="J5754" t="str">
            <v>0,00</v>
          </cell>
          <cell r="K5754">
            <v>65.959999999999994</v>
          </cell>
          <cell r="L5754">
            <v>65.959999999999994</v>
          </cell>
          <cell r="M5754"/>
          <cell r="N5754">
            <v>92402</v>
          </cell>
        </row>
        <row r="5755">
          <cell r="A5755">
            <v>92403</v>
          </cell>
          <cell r="B5755" t="str">
            <v>EXECUÇÃO DE PÁTIO/ESTACIONAMENTO EM PISO INTERTRAVADO, COM BLOCO 16 FACES DE 22 X 11 CM, ESPESSURA 6 CM. AF_12/2015</v>
          </cell>
          <cell r="C5755" t="str">
            <v>COMPOSIÇÃO</v>
          </cell>
          <cell r="D5755" t="str">
            <v>M2</v>
          </cell>
          <cell r="E5755" t="str">
            <v>67,25</v>
          </cell>
          <cell r="F5755" t="str">
            <v>7,71</v>
          </cell>
          <cell r="G5755" t="str">
            <v>59,44</v>
          </cell>
          <cell r="H5755" t="str">
            <v>0,10</v>
          </cell>
          <cell r="I5755" t="str">
            <v>0,00</v>
          </cell>
          <cell r="J5755" t="str">
            <v>0,00</v>
          </cell>
          <cell r="K5755">
            <v>59.54</v>
          </cell>
          <cell r="L5755">
            <v>59.54</v>
          </cell>
          <cell r="M5755"/>
          <cell r="N5755">
            <v>92403</v>
          </cell>
        </row>
        <row r="5756">
          <cell r="A5756">
            <v>92404</v>
          </cell>
          <cell r="B5756" t="str">
            <v>EXECUÇÃO DE PÁTIO/ESTACIONAMENTO EM PISO INTERTRAVADO, COM BLOCO 16 FACES DE 22 X 11 CM, ESPESSURA 8 CM. AF_12/2015</v>
          </cell>
          <cell r="C5756" t="str">
            <v>COMPOSIÇÃO</v>
          </cell>
          <cell r="D5756" t="str">
            <v>M2</v>
          </cell>
          <cell r="E5756" t="str">
            <v>86,43</v>
          </cell>
          <cell r="F5756" t="str">
            <v>11,38</v>
          </cell>
          <cell r="G5756" t="str">
            <v>74,88</v>
          </cell>
          <cell r="H5756" t="str">
            <v>0,17</v>
          </cell>
          <cell r="I5756" t="str">
            <v>0,00</v>
          </cell>
          <cell r="J5756" t="str">
            <v>0,00</v>
          </cell>
          <cell r="K5756">
            <v>75.05</v>
          </cell>
          <cell r="L5756">
            <v>75.05</v>
          </cell>
          <cell r="M5756"/>
          <cell r="N5756">
            <v>92404</v>
          </cell>
        </row>
        <row r="5757">
          <cell r="A5757">
            <v>92405</v>
          </cell>
          <cell r="B5757" t="str">
            <v>EXECUÇÃO DE VIA EM PISO INTERTRAVADO, COM BLOCO 16 FACES DE 22 X 11 CM, ESPESSURA 8 CM. AF_12/2015</v>
          </cell>
          <cell r="C5757" t="str">
            <v>COMPOSIÇÃO</v>
          </cell>
          <cell r="D5757" t="str">
            <v>M2</v>
          </cell>
          <cell r="E5757" t="str">
            <v>88,08</v>
          </cell>
          <cell r="F5757" t="str">
            <v>12,05</v>
          </cell>
          <cell r="G5757" t="str">
            <v>75,84</v>
          </cell>
          <cell r="H5757" t="str">
            <v>0,19</v>
          </cell>
          <cell r="I5757" t="str">
            <v>0,00</v>
          </cell>
          <cell r="J5757" t="str">
            <v>0,00</v>
          </cell>
          <cell r="K5757">
            <v>76.03</v>
          </cell>
          <cell r="L5757">
            <v>76.03</v>
          </cell>
          <cell r="M5757"/>
          <cell r="N5757">
            <v>92405</v>
          </cell>
        </row>
        <row r="5758">
          <cell r="A5758">
            <v>92406</v>
          </cell>
          <cell r="B5758" t="str">
            <v>EXECUÇÃO DE PÁTIO/ESTACIONAMENTO EM PISO INTERTRAVADO, COM BLOCO 16 FACES DE 22 X 11 CM, ESPESSURA 10 CM. AF_12/2015</v>
          </cell>
          <cell r="C5758" t="str">
            <v>COMPOSIÇÃO</v>
          </cell>
          <cell r="D5758" t="str">
            <v>M2</v>
          </cell>
          <cell r="E5758" t="str">
            <v>103,62</v>
          </cell>
          <cell r="F5758" t="str">
            <v>15,04</v>
          </cell>
          <cell r="G5758" t="str">
            <v>88,35</v>
          </cell>
          <cell r="H5758" t="str">
            <v>0,23</v>
          </cell>
          <cell r="I5758" t="str">
            <v>0,00</v>
          </cell>
          <cell r="J5758" t="str">
            <v>0,00</v>
          </cell>
          <cell r="K5758">
            <v>88.58</v>
          </cell>
          <cell r="L5758">
            <v>88.58</v>
          </cell>
          <cell r="M5758"/>
          <cell r="N5758">
            <v>92406</v>
          </cell>
        </row>
        <row r="5759">
          <cell r="A5759">
            <v>92407</v>
          </cell>
          <cell r="B5759" t="str">
            <v>EXECUÇÃO DE VIA EM PISO INTERTRAVADO, COM BLOCO 16 FACES DE 22 X 11 CM, ESPESSURA 10 CM. AF_12/2015</v>
          </cell>
          <cell r="C5759" t="str">
            <v>COMPOSIÇÃO</v>
          </cell>
          <cell r="D5759" t="str">
            <v>M2</v>
          </cell>
          <cell r="E5759" t="str">
            <v>105,38</v>
          </cell>
          <cell r="F5759" t="str">
            <v>15,72</v>
          </cell>
          <cell r="G5759" t="str">
            <v>89,42</v>
          </cell>
          <cell r="H5759" t="str">
            <v>0,24</v>
          </cell>
          <cell r="I5759" t="str">
            <v>0,00</v>
          </cell>
          <cell r="J5759" t="str">
            <v>0,00</v>
          </cell>
          <cell r="K5759">
            <v>89.66</v>
          </cell>
          <cell r="L5759">
            <v>89.66</v>
          </cell>
          <cell r="M5759"/>
          <cell r="N5759">
            <v>92407</v>
          </cell>
        </row>
        <row r="5760">
          <cell r="A5760">
            <v>93679</v>
          </cell>
          <cell r="B5760" t="str">
            <v>EXECUÇÃO DE PASSEIO EM PISO INTERTRAVADO, COM BLOCO RETANGULAR COLORIDO DE 20 X 10 CM, ESPESSURA 6 CM. AF_12/2015</v>
          </cell>
          <cell r="C5760" t="str">
            <v>COMPOSIÇÃO</v>
          </cell>
          <cell r="D5760" t="str">
            <v>M2</v>
          </cell>
          <cell r="E5760" t="str">
            <v>89,57</v>
          </cell>
          <cell r="F5760" t="str">
            <v>15,55</v>
          </cell>
          <cell r="G5760" t="str">
            <v>73,74</v>
          </cell>
          <cell r="H5760" t="str">
            <v>0,28</v>
          </cell>
          <cell r="I5760" t="str">
            <v>0,00</v>
          </cell>
          <cell r="J5760" t="str">
            <v>0,00</v>
          </cell>
          <cell r="K5760">
            <v>74.02</v>
          </cell>
          <cell r="L5760">
            <v>74.02</v>
          </cell>
          <cell r="M5760"/>
          <cell r="N5760">
            <v>93679</v>
          </cell>
        </row>
        <row r="5761">
          <cell r="A5761">
            <v>93680</v>
          </cell>
          <cell r="B5761" t="str">
            <v>EXECUÇÃO DE PÁTIO/ESTACIONAMENTO EM PISO INTERTRAVADO, COM BLOCO RETANGULAR COLORIDO DE 20 X 10 CM, ESPESSURA 6 CM. AF_12/2015</v>
          </cell>
          <cell r="C5761" t="str">
            <v>COMPOSIÇÃO</v>
          </cell>
          <cell r="D5761" t="str">
            <v>M2</v>
          </cell>
          <cell r="E5761" t="str">
            <v>73,58</v>
          </cell>
          <cell r="F5761" t="str">
            <v>6,24</v>
          </cell>
          <cell r="G5761" t="str">
            <v>67,26</v>
          </cell>
          <cell r="H5761" t="str">
            <v>0,08</v>
          </cell>
          <cell r="I5761" t="str">
            <v>0,00</v>
          </cell>
          <cell r="J5761" t="str">
            <v>0,00</v>
          </cell>
          <cell r="K5761">
            <v>67.34</v>
          </cell>
          <cell r="L5761">
            <v>67.34</v>
          </cell>
          <cell r="M5761"/>
          <cell r="N5761">
            <v>93680</v>
          </cell>
        </row>
        <row r="5762">
          <cell r="A5762">
            <v>93681</v>
          </cell>
          <cell r="B5762" t="str">
            <v>EXECUÇÃO DE PÁTIO/ESTACIONAMENTO EM PISO INTERTRAVADO, COM BLOCO RETANGULAR COLORIDO DE 20 X 10 CM, ESPESSURA 8 CM. AF_12/2015</v>
          </cell>
          <cell r="C5762" t="str">
            <v>COMPOSIÇÃO</v>
          </cell>
          <cell r="D5762" t="str">
            <v>M2</v>
          </cell>
          <cell r="E5762" t="str">
            <v>91,06</v>
          </cell>
          <cell r="F5762" t="str">
            <v>9,90</v>
          </cell>
          <cell r="G5762" t="str">
            <v>81,02</v>
          </cell>
          <cell r="H5762" t="str">
            <v>0,14</v>
          </cell>
          <cell r="I5762" t="str">
            <v>0,00</v>
          </cell>
          <cell r="J5762" t="str">
            <v>0,00</v>
          </cell>
          <cell r="K5762">
            <v>81.16</v>
          </cell>
          <cell r="L5762">
            <v>81.16</v>
          </cell>
          <cell r="M5762"/>
          <cell r="N5762">
            <v>93681</v>
          </cell>
        </row>
        <row r="5763">
          <cell r="A5763">
            <v>93682</v>
          </cell>
          <cell r="B5763" t="str">
            <v>EXECUÇÃO DE VIA EM PISO INTERTRAVADO, COM BLOCO RETANGULAR COLORIDO DE 20 X 10 CM, ESPESSURA 8 CM. AF_12/2015</v>
          </cell>
          <cell r="C5763" t="str">
            <v>COMPOSIÇÃO</v>
          </cell>
          <cell r="D5763" t="str">
            <v>M2</v>
          </cell>
          <cell r="E5763" t="str">
            <v>92,82</v>
          </cell>
          <cell r="F5763" t="str">
            <v>10,58</v>
          </cell>
          <cell r="G5763" t="str">
            <v>82,09</v>
          </cell>
          <cell r="H5763" t="str">
            <v>0,15</v>
          </cell>
          <cell r="I5763" t="str">
            <v>0,00</v>
          </cell>
          <cell r="J5763" t="str">
            <v>0,00</v>
          </cell>
          <cell r="K5763">
            <v>82.240000000000009</v>
          </cell>
          <cell r="L5763">
            <v>82.240000000000009</v>
          </cell>
          <cell r="M5763"/>
          <cell r="N5763">
            <v>93682</v>
          </cell>
        </row>
        <row r="5764">
          <cell r="A5764">
            <v>97104</v>
          </cell>
          <cell r="B5764" t="str">
            <v>EXECUÇÃO DE PAVIMENTO DE CONCRETO SIMPLES (PCS), FCK = 40 MPA, ESPESSURA DE 15,0 CM. AF_04/2022</v>
          </cell>
          <cell r="C5764" t="str">
            <v>COMPOSIÇÃO</v>
          </cell>
          <cell r="D5764" t="str">
            <v>M2</v>
          </cell>
          <cell r="E5764" t="str">
            <v>121,77</v>
          </cell>
          <cell r="F5764" t="str">
            <v>13,21</v>
          </cell>
          <cell r="G5764" t="str">
            <v>108,56</v>
          </cell>
          <cell r="H5764" t="str">
            <v>0,00</v>
          </cell>
          <cell r="I5764" t="str">
            <v>0,00</v>
          </cell>
          <cell r="J5764" t="str">
            <v>0,00</v>
          </cell>
          <cell r="K5764">
            <v>108.56</v>
          </cell>
          <cell r="L5764">
            <v>108.56</v>
          </cell>
          <cell r="M5764"/>
          <cell r="N5764">
            <v>97104</v>
          </cell>
        </row>
        <row r="5765">
          <cell r="A5765">
            <v>97105</v>
          </cell>
          <cell r="B5765" t="str">
            <v>EXECUÇÃO DE PAVIMENTO DE CONCRETO SIMPLES (PCS), FCK = 40 MPA, ESPESSURA DE 17,5 CM. AF_04/2022</v>
          </cell>
          <cell r="C5765" t="str">
            <v>COMPOSIÇÃO</v>
          </cell>
          <cell r="D5765" t="str">
            <v>M2</v>
          </cell>
          <cell r="E5765" t="str">
            <v>136,86</v>
          </cell>
          <cell r="F5765" t="str">
            <v>14,18</v>
          </cell>
          <cell r="G5765" t="str">
            <v>122,66</v>
          </cell>
          <cell r="H5765" t="str">
            <v>0,02</v>
          </cell>
          <cell r="I5765" t="str">
            <v>0,00</v>
          </cell>
          <cell r="J5765" t="str">
            <v>0,00</v>
          </cell>
          <cell r="K5765">
            <v>122.67999999999999</v>
          </cell>
          <cell r="L5765">
            <v>122.67999999999999</v>
          </cell>
          <cell r="M5765"/>
          <cell r="N5765">
            <v>97105</v>
          </cell>
        </row>
        <row r="5766">
          <cell r="A5766">
            <v>97106</v>
          </cell>
          <cell r="B5766" t="str">
            <v>EXECUÇÃO DE PAVIMENTO DE CONCRETO SIMPLES (PCS), FCK = 40 MPA, ESPESSURA DE 20,0 CM. AF_04/2022</v>
          </cell>
          <cell r="C5766" t="str">
            <v>COMPOSIÇÃO</v>
          </cell>
          <cell r="D5766" t="str">
            <v>M2</v>
          </cell>
          <cell r="E5766" t="str">
            <v>151,04</v>
          </cell>
          <cell r="F5766" t="str">
            <v>15,03</v>
          </cell>
          <cell r="G5766" t="str">
            <v>135,99</v>
          </cell>
          <cell r="H5766" t="str">
            <v>0,02</v>
          </cell>
          <cell r="I5766" t="str">
            <v>0,00</v>
          </cell>
          <cell r="J5766" t="str">
            <v>0,00</v>
          </cell>
          <cell r="K5766">
            <v>136.01000000000002</v>
          </cell>
          <cell r="L5766">
            <v>136.01000000000002</v>
          </cell>
          <cell r="M5766"/>
          <cell r="N5766">
            <v>97106</v>
          </cell>
        </row>
        <row r="5767">
          <cell r="A5767">
            <v>97107</v>
          </cell>
          <cell r="B5767" t="str">
            <v>EXECUÇÃO DE PAVIMENTO DE CONCRETO SIMPLES (PCS), FCK = 40 MPA, ESPESSURA DE 22,5 CM. AF_04/2022</v>
          </cell>
          <cell r="C5767" t="str">
            <v>COMPOSIÇÃO</v>
          </cell>
          <cell r="D5767" t="str">
            <v>M2</v>
          </cell>
          <cell r="E5767" t="str">
            <v>173,33</v>
          </cell>
          <cell r="F5767" t="str">
            <v>15,92</v>
          </cell>
          <cell r="G5767" t="str">
            <v>157,39</v>
          </cell>
          <cell r="H5767" t="str">
            <v>0,02</v>
          </cell>
          <cell r="I5767" t="str">
            <v>0,00</v>
          </cell>
          <cell r="J5767" t="str">
            <v>0,00</v>
          </cell>
          <cell r="K5767">
            <v>157.41</v>
          </cell>
          <cell r="L5767">
            <v>157.41</v>
          </cell>
          <cell r="M5767"/>
          <cell r="N5767">
            <v>97107</v>
          </cell>
        </row>
        <row r="5768">
          <cell r="A5768">
            <v>97108</v>
          </cell>
          <cell r="B5768" t="str">
            <v>EXECUÇÃO DE PAVIMENTO DE CONCRETO SIMPLES (PCS), FCK = 40 MPA, ESPESSURA DE 25,0 CM. AF_04/2022</v>
          </cell>
          <cell r="C5768" t="str">
            <v>COMPOSIÇÃO</v>
          </cell>
          <cell r="D5768" t="str">
            <v>M2</v>
          </cell>
          <cell r="E5768" t="str">
            <v>200,42</v>
          </cell>
          <cell r="F5768" t="str">
            <v>16,80</v>
          </cell>
          <cell r="G5768" t="str">
            <v>183,60</v>
          </cell>
          <cell r="H5768" t="str">
            <v>0,02</v>
          </cell>
          <cell r="I5768" t="str">
            <v>0,00</v>
          </cell>
          <cell r="J5768" t="str">
            <v>0,00</v>
          </cell>
          <cell r="K5768">
            <v>183.62</v>
          </cell>
          <cell r="L5768">
            <v>183.62</v>
          </cell>
          <cell r="M5768"/>
          <cell r="N5768">
            <v>97108</v>
          </cell>
        </row>
        <row r="5769">
          <cell r="A5769">
            <v>97109</v>
          </cell>
          <cell r="B5769" t="str">
            <v>EXECUÇÃO DE PAVIMENTO DE CONCRETO SIMPLES (PCS), FCK = 40 MPA, ESPESSURA DE 27,5 CM. AF_04/2022</v>
          </cell>
          <cell r="C5769" t="str">
            <v>COMPOSIÇÃO</v>
          </cell>
          <cell r="D5769" t="str">
            <v>M2</v>
          </cell>
          <cell r="E5769" t="str">
            <v>222,16</v>
          </cell>
          <cell r="F5769" t="str">
            <v>18,28</v>
          </cell>
          <cell r="G5769" t="str">
            <v>203,86</v>
          </cell>
          <cell r="H5769" t="str">
            <v>0,02</v>
          </cell>
          <cell r="I5769" t="str">
            <v>0,00</v>
          </cell>
          <cell r="J5769" t="str">
            <v>0,00</v>
          </cell>
          <cell r="K5769">
            <v>203.88000000000002</v>
          </cell>
          <cell r="L5769">
            <v>203.88000000000002</v>
          </cell>
          <cell r="M5769"/>
          <cell r="N5769">
            <v>97109</v>
          </cell>
        </row>
        <row r="5770">
          <cell r="A5770">
            <v>97111</v>
          </cell>
          <cell r="B5770" t="str">
            <v>EXECUÇÃO DE PAVIMENTO DE CONCRETO ARMADO (PCA), FCK = 30 MPA, ESPESSURA DE 15,0 CM. AF_04/2022</v>
          </cell>
          <cell r="C5770" t="str">
            <v>COMPOSIÇÃO</v>
          </cell>
          <cell r="D5770" t="str">
            <v>M2</v>
          </cell>
          <cell r="E5770" t="str">
            <v>278,11</v>
          </cell>
          <cell r="F5770" t="str">
            <v>17,35</v>
          </cell>
          <cell r="G5770" t="str">
            <v>260,76</v>
          </cell>
          <cell r="H5770" t="str">
            <v>0,00</v>
          </cell>
          <cell r="I5770" t="str">
            <v>0,00</v>
          </cell>
          <cell r="J5770" t="str">
            <v>0,00</v>
          </cell>
          <cell r="K5770">
            <v>260.76</v>
          </cell>
          <cell r="L5770">
            <v>260.76</v>
          </cell>
          <cell r="M5770"/>
          <cell r="N5770">
            <v>97111</v>
          </cell>
        </row>
        <row r="5771">
          <cell r="A5771">
            <v>97112</v>
          </cell>
          <cell r="B5771" t="str">
            <v>EXECUÇÃO DE PAVIMENTO DE CONCRETO ARMADO (PCA), FCK = 30 MPA, ESPESSURA DE 17,5 CM. AF_04/2022</v>
          </cell>
          <cell r="C5771" t="str">
            <v>COMPOSIÇÃO</v>
          </cell>
          <cell r="D5771" t="str">
            <v>M2</v>
          </cell>
          <cell r="E5771" t="str">
            <v>232,85</v>
          </cell>
          <cell r="F5771" t="str">
            <v>16,24</v>
          </cell>
          <cell r="G5771" t="str">
            <v>216,59</v>
          </cell>
          <cell r="H5771" t="str">
            <v>0,02</v>
          </cell>
          <cell r="I5771" t="str">
            <v>0,00</v>
          </cell>
          <cell r="J5771" t="str">
            <v>0,00</v>
          </cell>
          <cell r="K5771">
            <v>216.61</v>
          </cell>
          <cell r="L5771">
            <v>216.61</v>
          </cell>
          <cell r="M5771"/>
          <cell r="N5771">
            <v>97112</v>
          </cell>
        </row>
        <row r="5772">
          <cell r="A5772">
            <v>97113</v>
          </cell>
          <cell r="B5772" t="str">
            <v>APLICAÇÃO DE LONA PLÁSTICA PARA EXECUÇÃO DE PAVIMENTOS DE CONCRETO. AF_04/2022</v>
          </cell>
          <cell r="C5772" t="str">
            <v>COMPOSIÇÃO</v>
          </cell>
          <cell r="D5772" t="str">
            <v>M2</v>
          </cell>
          <cell r="E5772" t="str">
            <v>1,92</v>
          </cell>
          <cell r="F5772" t="str">
            <v>0,20</v>
          </cell>
          <cell r="G5772" t="str">
            <v>1,72</v>
          </cell>
          <cell r="H5772" t="str">
            <v>0,00</v>
          </cell>
          <cell r="I5772" t="str">
            <v>0,00</v>
          </cell>
          <cell r="J5772" t="str">
            <v>0,00</v>
          </cell>
          <cell r="K5772">
            <v>1.72</v>
          </cell>
          <cell r="L5772">
            <v>1.72</v>
          </cell>
          <cell r="M5772"/>
          <cell r="N5772">
            <v>97113</v>
          </cell>
        </row>
        <row r="5773">
          <cell r="A5773">
            <v>97114</v>
          </cell>
          <cell r="B5773" t="str">
            <v>EXECUÇÃO DE JUNTAS DE CONTRAÇÃO PARA PAVIMENTOS DE CONCRETO. AF_04/2022</v>
          </cell>
          <cell r="C5773" t="str">
            <v>COMPOSIÇÃO</v>
          </cell>
          <cell r="D5773" t="str">
            <v>M</v>
          </cell>
          <cell r="E5773" t="str">
            <v>0,41</v>
          </cell>
          <cell r="F5773" t="str">
            <v>0,34</v>
          </cell>
          <cell r="G5773" t="str">
            <v>0,07</v>
          </cell>
          <cell r="H5773" t="str">
            <v>0,00</v>
          </cell>
          <cell r="I5773" t="str">
            <v>0,00</v>
          </cell>
          <cell r="J5773" t="str">
            <v>0,00</v>
          </cell>
          <cell r="K5773">
            <v>7.0000000000000007E-2</v>
          </cell>
          <cell r="L5773">
            <v>7.0000000000000007E-2</v>
          </cell>
          <cell r="M5773"/>
          <cell r="N5773">
            <v>97114</v>
          </cell>
        </row>
        <row r="5774">
          <cell r="A5774">
            <v>97115</v>
          </cell>
          <cell r="B5774" t="str">
            <v>APLICAÇÃO DE GRAXA EM BARRAS DE TRANSFERÊNCIA PARA EXECUÇÃO DE PAVIMENTO DE CONCRETO. AF_04/2022</v>
          </cell>
          <cell r="C5774" t="str">
            <v>COMPOSIÇÃO</v>
          </cell>
          <cell r="D5774" t="str">
            <v>KG</v>
          </cell>
          <cell r="E5774" t="str">
            <v>52,21</v>
          </cell>
          <cell r="F5774" t="str">
            <v>11,46</v>
          </cell>
          <cell r="G5774" t="str">
            <v>40,75</v>
          </cell>
          <cell r="H5774" t="str">
            <v>0,00</v>
          </cell>
          <cell r="I5774" t="str">
            <v>0,00</v>
          </cell>
          <cell r="J5774" t="str">
            <v>0,00</v>
          </cell>
          <cell r="K5774">
            <v>40.75</v>
          </cell>
          <cell r="L5774">
            <v>40.75</v>
          </cell>
          <cell r="M5774"/>
          <cell r="N5774">
            <v>97115</v>
          </cell>
        </row>
        <row r="5775">
          <cell r="A5775">
            <v>97116</v>
          </cell>
          <cell r="B5775" t="str">
            <v>BARRAS DE TRANSFERÊNCIA, AÇO CA-25 DE 16,0 MM, PARA EXECUÇÃO DE PAVIMENTO DE CONCRETO  FORNECIMENTO E INSTALAÇÃO. AF_04/2022</v>
          </cell>
          <cell r="C5775" t="str">
            <v>COMPOSIÇÃO</v>
          </cell>
          <cell r="D5775" t="str">
            <v>KG</v>
          </cell>
          <cell r="E5775" t="str">
            <v>27,25</v>
          </cell>
          <cell r="F5775" t="str">
            <v>7,52</v>
          </cell>
          <cell r="G5775" t="str">
            <v>19,73</v>
          </cell>
          <cell r="H5775" t="str">
            <v>0,00</v>
          </cell>
          <cell r="I5775" t="str">
            <v>0,00</v>
          </cell>
          <cell r="J5775" t="str">
            <v>0,00</v>
          </cell>
          <cell r="K5775">
            <v>19.73</v>
          </cell>
          <cell r="L5775">
            <v>19.73</v>
          </cell>
          <cell r="M5775"/>
          <cell r="N5775">
            <v>97116</v>
          </cell>
        </row>
        <row r="5776">
          <cell r="A5776">
            <v>97117</v>
          </cell>
          <cell r="B5776" t="str">
            <v>BARRAS DE TRANSFERÊNCIA, AÇO CA-25 DE 20,0 MM, PARA EXECUÇÃO DE PAVIMENTO DE CONCRETO  FORNECIMENTO E INSTALAÇÃO. AF_04/2022</v>
          </cell>
          <cell r="C5776" t="str">
            <v>COMPOSIÇÃO</v>
          </cell>
          <cell r="D5776" t="str">
            <v>KG</v>
          </cell>
          <cell r="E5776" t="str">
            <v>24,54</v>
          </cell>
          <cell r="F5776" t="str">
            <v>4,81</v>
          </cell>
          <cell r="G5776" t="str">
            <v>19,73</v>
          </cell>
          <cell r="H5776" t="str">
            <v>0,00</v>
          </cell>
          <cell r="I5776" t="str">
            <v>0,00</v>
          </cell>
          <cell r="J5776" t="str">
            <v>0,00</v>
          </cell>
          <cell r="K5776">
            <v>19.73</v>
          </cell>
          <cell r="L5776">
            <v>19.73</v>
          </cell>
          <cell r="M5776"/>
          <cell r="N5776">
            <v>97117</v>
          </cell>
        </row>
        <row r="5777">
          <cell r="A5777">
            <v>97118</v>
          </cell>
          <cell r="B5777" t="str">
            <v>BARRAS DE TRANSFERÊNCIA, AÇO CA-25 DE 25,0 MM, PARA EXECUÇÃO DE PAVIMENTO DE CONCRETO  FORNECIMENTO E INSTALAÇÃO. AF_04/2022</v>
          </cell>
          <cell r="C5777" t="str">
            <v>COMPOSIÇÃO</v>
          </cell>
          <cell r="D5777" t="str">
            <v>KG</v>
          </cell>
          <cell r="E5777" t="str">
            <v>20,72</v>
          </cell>
          <cell r="F5777" t="str">
            <v>3,06</v>
          </cell>
          <cell r="G5777" t="str">
            <v>17,66</v>
          </cell>
          <cell r="H5777" t="str">
            <v>0,00</v>
          </cell>
          <cell r="I5777" t="str">
            <v>0,00</v>
          </cell>
          <cell r="J5777" t="str">
            <v>0,00</v>
          </cell>
          <cell r="K5777">
            <v>17.66</v>
          </cell>
          <cell r="L5777">
            <v>17.66</v>
          </cell>
          <cell r="M5777"/>
          <cell r="N5777">
            <v>97118</v>
          </cell>
        </row>
        <row r="5778">
          <cell r="A5778">
            <v>97119</v>
          </cell>
          <cell r="B5778" t="str">
            <v>BARRAS DE TRANSFERÊNCIA, AÇO CA-25 DE 32,0 MM, PARA EXECUÇÃO DE PAVIMENTO DE CONCRETO  FORNECIMENTO E INSTALAÇÃO. AF_04/2022</v>
          </cell>
          <cell r="C5778" t="str">
            <v>COMPOSIÇÃO</v>
          </cell>
          <cell r="D5778" t="str">
            <v>KG</v>
          </cell>
          <cell r="E5778" t="str">
            <v>19,05</v>
          </cell>
          <cell r="F5778" t="str">
            <v>1,87</v>
          </cell>
          <cell r="G5778" t="str">
            <v>17,18</v>
          </cell>
          <cell r="H5778" t="str">
            <v>0,00</v>
          </cell>
          <cell r="I5778" t="str">
            <v>0,00</v>
          </cell>
          <cell r="J5778" t="str">
            <v>0,00</v>
          </cell>
          <cell r="K5778">
            <v>17.18</v>
          </cell>
          <cell r="L5778">
            <v>17.18</v>
          </cell>
          <cell r="M5778"/>
          <cell r="N5778">
            <v>97119</v>
          </cell>
        </row>
        <row r="5779">
          <cell r="A5779">
            <v>97120</v>
          </cell>
          <cell r="B5779" t="str">
            <v>BARRAS DE LIGAÇÃO, AÇO CA-50 DE 10 MM, PARA EXECUÇÃO DE PAVIMENTO DE CONCRETO  FORNECIMENTO E INSTALAÇÃO. AF_04/2022</v>
          </cell>
          <cell r="C5779" t="str">
            <v>COMPOSIÇÃO</v>
          </cell>
          <cell r="D5779" t="str">
            <v>KG</v>
          </cell>
          <cell r="E5779" t="str">
            <v>12,42</v>
          </cell>
          <cell r="F5779" t="str">
            <v>1,17</v>
          </cell>
          <cell r="G5779" t="str">
            <v>11,25</v>
          </cell>
          <cell r="H5779" t="str">
            <v>0,00</v>
          </cell>
          <cell r="I5779" t="str">
            <v>0,00</v>
          </cell>
          <cell r="J5779" t="str">
            <v>0,00</v>
          </cell>
          <cell r="K5779">
            <v>11.25</v>
          </cell>
          <cell r="L5779">
            <v>11.25</v>
          </cell>
          <cell r="M5779"/>
          <cell r="N5779">
            <v>97120</v>
          </cell>
        </row>
        <row r="5780">
          <cell r="A5780">
            <v>97802</v>
          </cell>
          <cell r="B5780" t="str">
            <v>PAVIMENTO COM TRATAMENTO SUPERFICIAL SIMPLES, COM EMULSÃO ASFÁLTICA RR-2C. AF_01/2020</v>
          </cell>
          <cell r="C5780" t="str">
            <v>COMPOSIÇÃO</v>
          </cell>
          <cell r="D5780" t="str">
            <v>M2</v>
          </cell>
          <cell r="E5780" t="str">
            <v>7,71</v>
          </cell>
          <cell r="F5780" t="str">
            <v>0,23</v>
          </cell>
          <cell r="G5780" t="str">
            <v>7,38</v>
          </cell>
          <cell r="H5780" t="str">
            <v>0,10</v>
          </cell>
          <cell r="I5780" t="str">
            <v>0,00</v>
          </cell>
          <cell r="J5780" t="str">
            <v>0,00</v>
          </cell>
          <cell r="K5780">
            <v>7.4799999999999995</v>
          </cell>
          <cell r="L5780">
            <v>7.4799999999999995</v>
          </cell>
          <cell r="M5780"/>
          <cell r="N5780">
            <v>97802</v>
          </cell>
        </row>
        <row r="5781">
          <cell r="A5781">
            <v>97803</v>
          </cell>
          <cell r="B5781" t="str">
            <v>PAVIMENTO COM TRATAMENTO SUPERFICIAL SIMPLES, COM EMULSÃO ASFÁLTICA RR-2C, COM BANHO DILUÍDO. AF_01/2020</v>
          </cell>
          <cell r="C5781" t="str">
            <v>COMPOSIÇÃO</v>
          </cell>
          <cell r="D5781" t="str">
            <v>M2</v>
          </cell>
          <cell r="E5781" t="str">
            <v>11,81</v>
          </cell>
          <cell r="F5781" t="str">
            <v>0,50</v>
          </cell>
          <cell r="G5781" t="str">
            <v>11,06</v>
          </cell>
          <cell r="H5781" t="str">
            <v>0,25</v>
          </cell>
          <cell r="I5781" t="str">
            <v>0,00</v>
          </cell>
          <cell r="J5781" t="str">
            <v>0,00</v>
          </cell>
          <cell r="K5781">
            <v>11.31</v>
          </cell>
          <cell r="L5781">
            <v>11.31</v>
          </cell>
          <cell r="M5781"/>
          <cell r="N5781">
            <v>97803</v>
          </cell>
        </row>
        <row r="5782">
          <cell r="A5782">
            <v>97805</v>
          </cell>
          <cell r="B5782" t="str">
            <v>PAVIMENTO COM TRATAMENTO SUPERFICIAL DUPLO, COM EMULSÃO ASFÁLTICA RR-2C. AF_01/2020</v>
          </cell>
          <cell r="C5782" t="str">
            <v>COMPOSIÇÃO</v>
          </cell>
          <cell r="D5782" t="str">
            <v>M2</v>
          </cell>
          <cell r="E5782" t="str">
            <v>19,25</v>
          </cell>
          <cell r="F5782" t="str">
            <v>0,52</v>
          </cell>
          <cell r="G5782" t="str">
            <v>18,45</v>
          </cell>
          <cell r="H5782" t="str">
            <v>0,28</v>
          </cell>
          <cell r="I5782" t="str">
            <v>0,00</v>
          </cell>
          <cell r="J5782" t="str">
            <v>0,00</v>
          </cell>
          <cell r="K5782">
            <v>18.73</v>
          </cell>
          <cell r="L5782">
            <v>18.73</v>
          </cell>
          <cell r="M5782"/>
          <cell r="N5782">
            <v>97805</v>
          </cell>
        </row>
        <row r="5783">
          <cell r="A5783">
            <v>97806</v>
          </cell>
          <cell r="B5783" t="str">
            <v>PAVIMENTO COM TRATAMENTO SUPERFICIAL DUPLO, COM EMULSÃO ASFÁLTICA RR-2C, COM BANHO DILUÍDO. AF_01/2020</v>
          </cell>
          <cell r="C5783" t="str">
            <v>COMPOSIÇÃO</v>
          </cell>
          <cell r="D5783" t="str">
            <v>M2</v>
          </cell>
          <cell r="E5783" t="str">
            <v>23,29</v>
          </cell>
          <cell r="F5783" t="str">
            <v>0,81</v>
          </cell>
          <cell r="G5783" t="str">
            <v>22,04</v>
          </cell>
          <cell r="H5783" t="str">
            <v>0,44</v>
          </cell>
          <cell r="I5783" t="str">
            <v>0,00</v>
          </cell>
          <cell r="J5783" t="str">
            <v>0,00</v>
          </cell>
          <cell r="K5783">
            <v>22.48</v>
          </cell>
          <cell r="L5783">
            <v>22.48</v>
          </cell>
          <cell r="M5783"/>
          <cell r="N5783">
            <v>97806</v>
          </cell>
        </row>
        <row r="5784">
          <cell r="A5784">
            <v>97807</v>
          </cell>
          <cell r="B5784" t="str">
            <v>PAVIMENTO COM TRATAMENTO SUPERFICIAL DUPLO, COM EMULSÃO ASFÁLTICA RR-2C, COM CAPA SELANTE. AF_01/2020</v>
          </cell>
          <cell r="C5784" t="str">
            <v>COMPOSIÇÃO</v>
          </cell>
          <cell r="D5784" t="str">
            <v>M2</v>
          </cell>
          <cell r="E5784" t="str">
            <v>26,32</v>
          </cell>
          <cell r="F5784" t="str">
            <v>0,80</v>
          </cell>
          <cell r="G5784" t="str">
            <v>25,03</v>
          </cell>
          <cell r="H5784" t="str">
            <v>0,49</v>
          </cell>
          <cell r="I5784" t="str">
            <v>0,00</v>
          </cell>
          <cell r="J5784" t="str">
            <v>0,00</v>
          </cell>
          <cell r="K5784">
            <v>25.52</v>
          </cell>
          <cell r="L5784">
            <v>25.52</v>
          </cell>
          <cell r="M5784"/>
          <cell r="N5784">
            <v>97807</v>
          </cell>
        </row>
        <row r="5785">
          <cell r="A5785">
            <v>97809</v>
          </cell>
          <cell r="B5785" t="str">
            <v>PAVIMENTO COM TRATAMENTO SUPERFICIAL TRIPLO, COM EMULSÃO ASFÁLTICA RR-2C. AF_01/2020</v>
          </cell>
          <cell r="C5785" t="str">
            <v>COMPOSIÇÃO</v>
          </cell>
          <cell r="D5785" t="str">
            <v>M2</v>
          </cell>
          <cell r="E5785" t="str">
            <v>21,53</v>
          </cell>
          <cell r="F5785" t="str">
            <v>0,95</v>
          </cell>
          <cell r="G5785" t="str">
            <v>19,97</v>
          </cell>
          <cell r="H5785" t="str">
            <v>0,61</v>
          </cell>
          <cell r="I5785" t="str">
            <v>0,00</v>
          </cell>
          <cell r="J5785" t="str">
            <v>0,00</v>
          </cell>
          <cell r="K5785">
            <v>20.58</v>
          </cell>
          <cell r="L5785">
            <v>20.58</v>
          </cell>
          <cell r="M5785"/>
          <cell r="N5785">
            <v>97809</v>
          </cell>
        </row>
        <row r="5786">
          <cell r="A5786">
            <v>97810</v>
          </cell>
          <cell r="B5786" t="str">
            <v>PAVIMENTO COM TRATAMENTO SUPERFICIAL TRIPLO, COM EMULSÃO ASFÁLTICA RR-2C, COM BANHO DILUÍDO. AF_01/2020</v>
          </cell>
          <cell r="C5786" t="str">
            <v>COMPOSIÇÃO</v>
          </cell>
          <cell r="D5786" t="str">
            <v>M2</v>
          </cell>
          <cell r="E5786" t="str">
            <v>23,43</v>
          </cell>
          <cell r="F5786" t="str">
            <v>1,10</v>
          </cell>
          <cell r="G5786" t="str">
            <v>21,65</v>
          </cell>
          <cell r="H5786" t="str">
            <v>0,68</v>
          </cell>
          <cell r="I5786" t="str">
            <v>0,00</v>
          </cell>
          <cell r="J5786" t="str">
            <v>0,00</v>
          </cell>
          <cell r="K5786">
            <v>22.33</v>
          </cell>
          <cell r="L5786">
            <v>22.33</v>
          </cell>
          <cell r="M5786"/>
          <cell r="N5786">
            <v>97810</v>
          </cell>
        </row>
        <row r="5787">
          <cell r="A5787">
            <v>97811</v>
          </cell>
          <cell r="B5787" t="str">
            <v>PAVIMENTO COM TRATAMENTO SUPERFICIAL TRIPLO, COM EMULSÃO ASFÁLTICA RR-2C, COM CAPA SELANTE. AF_01/2020</v>
          </cell>
          <cell r="C5787" t="str">
            <v>COMPOSIÇÃO</v>
          </cell>
          <cell r="D5787" t="str">
            <v>M2</v>
          </cell>
          <cell r="E5787" t="str">
            <v>26,53</v>
          </cell>
          <cell r="F5787" t="str">
            <v>1,13</v>
          </cell>
          <cell r="G5787" t="str">
            <v>24,71</v>
          </cell>
          <cell r="H5787" t="str">
            <v>0,69</v>
          </cell>
          <cell r="I5787" t="str">
            <v>0,00</v>
          </cell>
          <cell r="J5787" t="str">
            <v>0,00</v>
          </cell>
          <cell r="K5787">
            <v>25.400000000000002</v>
          </cell>
          <cell r="L5787">
            <v>25.400000000000002</v>
          </cell>
          <cell r="M5787"/>
          <cell r="N5787">
            <v>97811</v>
          </cell>
        </row>
        <row r="5788">
          <cell r="A5788">
            <v>101167</v>
          </cell>
          <cell r="B5788" t="str">
            <v>EXECUÇÃO DE PAVIMENTO EM PARALELEPÍPEDOS, REJUNTAMENTO COM PÓ DE PEDRA. AF_05/2020</v>
          </cell>
          <cell r="C5788" t="str">
            <v>COMPOSIÇÃO</v>
          </cell>
          <cell r="D5788" t="str">
            <v>M2</v>
          </cell>
          <cell r="E5788" t="str">
            <v>117,65</v>
          </cell>
          <cell r="F5788" t="str">
            <v>15,19</v>
          </cell>
          <cell r="G5788" t="str">
            <v>98,46</v>
          </cell>
          <cell r="H5788" t="str">
            <v>4,00</v>
          </cell>
          <cell r="I5788" t="str">
            <v>0,00</v>
          </cell>
          <cell r="J5788" t="str">
            <v>0,00</v>
          </cell>
          <cell r="K5788">
            <v>102.46</v>
          </cell>
          <cell r="L5788">
            <v>102.46</v>
          </cell>
          <cell r="M5788"/>
          <cell r="N5788">
            <v>101167</v>
          </cell>
        </row>
        <row r="5789">
          <cell r="A5789">
            <v>101168</v>
          </cell>
          <cell r="B5789" t="str">
            <v>EXECUÇÃO DE PAVIMENTO EM PARALELEPÍPEDOS, REJUNTAMENTO COM PEDRISCO E EMULSÃO ASFÁLTICA. AF_05/2020_P</v>
          </cell>
          <cell r="C5789" t="str">
            <v>COMPOSIÇÃO</v>
          </cell>
          <cell r="D5789" t="str">
            <v>M2</v>
          </cell>
          <cell r="E5789" t="str">
            <v>175,69</v>
          </cell>
          <cell r="F5789" t="str">
            <v>17,18</v>
          </cell>
          <cell r="G5789" t="str">
            <v>152,67</v>
          </cell>
          <cell r="H5789" t="str">
            <v>5,84</v>
          </cell>
          <cell r="I5789" t="str">
            <v>0,00</v>
          </cell>
          <cell r="J5789" t="str">
            <v>0,00</v>
          </cell>
          <cell r="K5789">
            <v>158.51</v>
          </cell>
          <cell r="L5789">
            <v>158.51</v>
          </cell>
          <cell r="M5789"/>
          <cell r="N5789">
            <v>101168</v>
          </cell>
        </row>
        <row r="5790">
          <cell r="A5790">
            <v>101169</v>
          </cell>
          <cell r="B5790" t="str">
            <v>EXECUÇÃO DE PAVIMENTO EM PARALELEPÍPEDOS, REJUNTAMENTO COM ARGAMASSA TRAÇO 1:3 (CIMENTO E AREIA). AF_05/2020</v>
          </cell>
          <cell r="C5790" t="str">
            <v>COMPOSIÇÃO</v>
          </cell>
          <cell r="D5790" t="str">
            <v>M2</v>
          </cell>
          <cell r="E5790" t="str">
            <v>131,01</v>
          </cell>
          <cell r="F5790" t="str">
            <v>19,85</v>
          </cell>
          <cell r="G5790" t="str">
            <v>106,29</v>
          </cell>
          <cell r="H5790" t="str">
            <v>4,86</v>
          </cell>
          <cell r="I5790" t="str">
            <v>0,00</v>
          </cell>
          <cell r="J5790" t="str">
            <v>0,01</v>
          </cell>
          <cell r="K5790">
            <v>111.16000000000001</v>
          </cell>
          <cell r="L5790">
            <v>111.16000000000001</v>
          </cell>
          <cell r="M5790"/>
          <cell r="N5790">
            <v>101169</v>
          </cell>
        </row>
        <row r="5791">
          <cell r="A5791">
            <v>101170</v>
          </cell>
          <cell r="B5791" t="str">
            <v>EXECUÇÃO DE PAVIMENTO EM PEDRAS POLIÉDRICAS, REJUNTAMENTO COM PÓ DE PEDRA. AF_05/2020</v>
          </cell>
          <cell r="C5791" t="str">
            <v>COMPOSIÇÃO</v>
          </cell>
          <cell r="D5791" t="str">
            <v>M2</v>
          </cell>
          <cell r="E5791" t="str">
            <v>37,33</v>
          </cell>
          <cell r="F5791" t="str">
            <v>12,01</v>
          </cell>
          <cell r="G5791" t="str">
            <v>22,13</v>
          </cell>
          <cell r="H5791" t="str">
            <v>3,19</v>
          </cell>
          <cell r="I5791" t="str">
            <v>0,00</v>
          </cell>
          <cell r="J5791" t="str">
            <v>0,00</v>
          </cell>
          <cell r="K5791">
            <v>25.32</v>
          </cell>
          <cell r="L5791">
            <v>25.32</v>
          </cell>
          <cell r="M5791"/>
          <cell r="N5791">
            <v>101170</v>
          </cell>
        </row>
        <row r="5792">
          <cell r="A5792">
            <v>101171</v>
          </cell>
          <cell r="B5792" t="str">
            <v>EXECUÇÃO DE PAVIMENTO EM PEDRAS POLIÉDRICAS, REJUNTAMENTO COM PEDRISCO E EMULSÃO ASFÁLTICA. AF_05/2020_P</v>
          </cell>
          <cell r="C5792" t="str">
            <v>COMPOSIÇÃO</v>
          </cell>
          <cell r="D5792" t="str">
            <v>M2</v>
          </cell>
          <cell r="E5792" t="str">
            <v>109,02</v>
          </cell>
          <cell r="F5792" t="str">
            <v>13,99</v>
          </cell>
          <cell r="G5792" t="str">
            <v>90,26</v>
          </cell>
          <cell r="H5792" t="str">
            <v>4,77</v>
          </cell>
          <cell r="I5792" t="str">
            <v>0,00</v>
          </cell>
          <cell r="J5792" t="str">
            <v>0,00</v>
          </cell>
          <cell r="K5792">
            <v>95.03</v>
          </cell>
          <cell r="L5792">
            <v>95.03</v>
          </cell>
          <cell r="M5792"/>
          <cell r="N5792">
            <v>101171</v>
          </cell>
        </row>
        <row r="5793">
          <cell r="A5793">
            <v>101172</v>
          </cell>
          <cell r="B5793" t="str">
            <v>EXECUÇÃO DE PAVIMENTO EM PEDRAS POLIÉDRICAS, REJUNTAMENTO COM ARGAMASSA TRAÇO 1:3 (CIMENTO E AREIA). AF_05/2020</v>
          </cell>
          <cell r="C5793" t="str">
            <v>COMPOSIÇÃO</v>
          </cell>
          <cell r="D5793" t="str">
            <v>M2</v>
          </cell>
          <cell r="E5793" t="str">
            <v>60,08</v>
          </cell>
          <cell r="F5793" t="str">
            <v>18,25</v>
          </cell>
          <cell r="G5793" t="str">
            <v>37,72</v>
          </cell>
          <cell r="H5793" t="str">
            <v>4,09</v>
          </cell>
          <cell r="I5793" t="str">
            <v>0,00</v>
          </cell>
          <cell r="J5793" t="str">
            <v>0,02</v>
          </cell>
          <cell r="K5793">
            <v>41.83</v>
          </cell>
          <cell r="L5793">
            <v>41.83</v>
          </cell>
          <cell r="M5793"/>
          <cell r="N5793">
            <v>101172</v>
          </cell>
        </row>
        <row r="5794">
          <cell r="A5794">
            <v>103904</v>
          </cell>
          <cell r="B5794" t="str">
            <v>EXECUÇÃO DE PAVIMENTO DE CONCRETO SIMPLES (PCS), FCK = 35 MPA, ESPESSURA DE 15,0 CM. AF_04/2022</v>
          </cell>
          <cell r="C5794" t="str">
            <v>COMPOSIÇÃO</v>
          </cell>
          <cell r="D5794" t="str">
            <v>M2</v>
          </cell>
          <cell r="E5794" t="str">
            <v>118,69</v>
          </cell>
          <cell r="F5794" t="str">
            <v>13,21</v>
          </cell>
          <cell r="G5794" t="str">
            <v>105,48</v>
          </cell>
          <cell r="H5794" t="str">
            <v>0,00</v>
          </cell>
          <cell r="I5794" t="str">
            <v>0,00</v>
          </cell>
          <cell r="J5794" t="str">
            <v>0,00</v>
          </cell>
          <cell r="K5794">
            <v>105.48</v>
          </cell>
          <cell r="L5794">
            <v>105.48</v>
          </cell>
          <cell r="M5794"/>
          <cell r="N5794">
            <v>103904</v>
          </cell>
        </row>
        <row r="5795">
          <cell r="A5795">
            <v>103905</v>
          </cell>
          <cell r="B5795" t="str">
            <v>EXECUÇÃO DE PAVIMENTO DE CONCRETO SIMPLES (PCS), FCK = 35 MPA, ESPESSURA DE 16,0 CM. AF_04/2022</v>
          </cell>
          <cell r="C5795" t="str">
            <v>COMPOSIÇÃO</v>
          </cell>
          <cell r="D5795" t="str">
            <v>M2</v>
          </cell>
          <cell r="E5795" t="str">
            <v>125,01</v>
          </cell>
          <cell r="F5795" t="str">
            <v>13,60</v>
          </cell>
          <cell r="G5795" t="str">
            <v>111,41</v>
          </cell>
          <cell r="H5795" t="str">
            <v>0,00</v>
          </cell>
          <cell r="I5795" t="str">
            <v>0,00</v>
          </cell>
          <cell r="J5795" t="str">
            <v>0,00</v>
          </cell>
          <cell r="K5795">
            <v>111.41</v>
          </cell>
          <cell r="L5795">
            <v>111.41</v>
          </cell>
          <cell r="M5795"/>
          <cell r="N5795">
            <v>103905</v>
          </cell>
        </row>
        <row r="5796">
          <cell r="A5796">
            <v>103906</v>
          </cell>
          <cell r="B5796" t="str">
            <v>EXECUÇÃO DE PAVIMENTO DE CONCRETO SIMPLES (PCS), FCK = 40 MPA, ESPESSURA DE 16,0 CM. AF_04/2022</v>
          </cell>
          <cell r="C5796" t="str">
            <v>COMPOSIÇÃO</v>
          </cell>
          <cell r="D5796" t="str">
            <v>M2</v>
          </cell>
          <cell r="E5796" t="str">
            <v>150,66</v>
          </cell>
          <cell r="F5796" t="str">
            <v>18,53</v>
          </cell>
          <cell r="G5796" t="str">
            <v>132,13</v>
          </cell>
          <cell r="H5796" t="str">
            <v>0,00</v>
          </cell>
          <cell r="I5796" t="str">
            <v>0,00</v>
          </cell>
          <cell r="J5796" t="str">
            <v>0,00</v>
          </cell>
          <cell r="K5796">
            <v>132.13</v>
          </cell>
          <cell r="L5796">
            <v>132.13</v>
          </cell>
          <cell r="M5796"/>
          <cell r="N5796">
            <v>103906</v>
          </cell>
        </row>
        <row r="5797">
          <cell r="A5797">
            <v>103907</v>
          </cell>
          <cell r="B5797" t="str">
            <v>EXECUÇÃO DE PAVIMENTO DE CONCRETO SIMPLES (PCS), FCK = 35 MPA, ESPESSURA DE 17,5 CM. AF_04/2022</v>
          </cell>
          <cell r="C5797" t="str">
            <v>COMPOSIÇÃO</v>
          </cell>
          <cell r="D5797" t="str">
            <v>M2</v>
          </cell>
          <cell r="E5797" t="str">
            <v>131,43</v>
          </cell>
          <cell r="F5797" t="str">
            <v>13,98</v>
          </cell>
          <cell r="G5797" t="str">
            <v>117,43</v>
          </cell>
          <cell r="H5797" t="str">
            <v>0,02</v>
          </cell>
          <cell r="I5797" t="str">
            <v>0,00</v>
          </cell>
          <cell r="J5797" t="str">
            <v>0,00</v>
          </cell>
          <cell r="K5797">
            <v>117.45</v>
          </cell>
          <cell r="L5797">
            <v>117.45</v>
          </cell>
          <cell r="M5797"/>
          <cell r="N5797">
            <v>103907</v>
          </cell>
        </row>
        <row r="5798">
          <cell r="A5798">
            <v>103908</v>
          </cell>
          <cell r="B5798" t="str">
            <v>EXECUÇÃO PAVIMENTO DE CONCRETO SIMPLES (PCS), FCK = 35 MPA, ESPESSURA DE 20,0 CM. AF_04/2022</v>
          </cell>
          <cell r="C5798" t="str">
            <v>COMPOSIÇÃO</v>
          </cell>
          <cell r="D5798" t="str">
            <v>M2</v>
          </cell>
          <cell r="E5798" t="str">
            <v>146,92</v>
          </cell>
          <cell r="F5798" t="str">
            <v>15,03</v>
          </cell>
          <cell r="G5798" t="str">
            <v>131,87</v>
          </cell>
          <cell r="H5798" t="str">
            <v>0,02</v>
          </cell>
          <cell r="I5798" t="str">
            <v>0,00</v>
          </cell>
          <cell r="J5798" t="str">
            <v>0,00</v>
          </cell>
          <cell r="K5798">
            <v>131.89000000000001</v>
          </cell>
          <cell r="L5798">
            <v>131.89000000000001</v>
          </cell>
          <cell r="M5798"/>
          <cell r="N5798">
            <v>103908</v>
          </cell>
        </row>
        <row r="5799">
          <cell r="A5799">
            <v>103909</v>
          </cell>
          <cell r="B5799" t="str">
            <v>EXECUÇÃO PAVIMENTO DE CONCRETO SIMPLES (PCS), FCK = 35 MPA, ESPESSURA DE 22,5 CM. AF_04/2022</v>
          </cell>
          <cell r="C5799" t="str">
            <v>COMPOSIÇÃO</v>
          </cell>
          <cell r="D5799" t="str">
            <v>M2</v>
          </cell>
          <cell r="E5799" t="str">
            <v>168,70</v>
          </cell>
          <cell r="F5799" t="str">
            <v>15,92</v>
          </cell>
          <cell r="G5799" t="str">
            <v>152,76</v>
          </cell>
          <cell r="H5799" t="str">
            <v>0,02</v>
          </cell>
          <cell r="I5799" t="str">
            <v>0,00</v>
          </cell>
          <cell r="J5799" t="str">
            <v>0,00</v>
          </cell>
          <cell r="K5799">
            <v>152.78</v>
          </cell>
          <cell r="L5799">
            <v>152.78</v>
          </cell>
          <cell r="M5799"/>
          <cell r="N5799">
            <v>103909</v>
          </cell>
        </row>
        <row r="5800">
          <cell r="A5800">
            <v>103911</v>
          </cell>
          <cell r="B5800" t="str">
            <v>EXECUÇÃO DE PAVIMENTO DE CONCRETO SIMPLES (PCS), FCK = 35 MPA, ESPESSURA DE 25,0 CM. AF_04/2022</v>
          </cell>
          <cell r="C5800" t="str">
            <v>COMPOSIÇÃO</v>
          </cell>
          <cell r="D5800" t="str">
            <v>M2</v>
          </cell>
          <cell r="E5800" t="str">
            <v>195,27</v>
          </cell>
          <cell r="F5800" t="str">
            <v>16,80</v>
          </cell>
          <cell r="G5800" t="str">
            <v>178,45</v>
          </cell>
          <cell r="H5800" t="str">
            <v>0,02</v>
          </cell>
          <cell r="I5800" t="str">
            <v>0,00</v>
          </cell>
          <cell r="J5800" t="str">
            <v>0,00</v>
          </cell>
          <cell r="K5800">
            <v>178.47</v>
          </cell>
          <cell r="L5800">
            <v>178.47</v>
          </cell>
          <cell r="M5800"/>
          <cell r="N5800">
            <v>103911</v>
          </cell>
        </row>
        <row r="5801">
          <cell r="A5801">
            <v>103912</v>
          </cell>
          <cell r="B5801" t="str">
            <v>EXECUÇÃO PAVIMENTO DE CONCRETO SIMPLES (PCS), FCK = 35 MPA, ESPESSURA DE 27,5 CM. AF_04/2022</v>
          </cell>
          <cell r="C5801" t="str">
            <v>COMPOSIÇÃO</v>
          </cell>
          <cell r="D5801" t="str">
            <v>M2</v>
          </cell>
          <cell r="E5801" t="str">
            <v>98,58</v>
          </cell>
          <cell r="F5801" t="str">
            <v>18,34</v>
          </cell>
          <cell r="G5801" t="str">
            <v>80,22</v>
          </cell>
          <cell r="H5801" t="str">
            <v>0,02</v>
          </cell>
          <cell r="I5801" t="str">
            <v>0,00</v>
          </cell>
          <cell r="J5801" t="str">
            <v>0,00</v>
          </cell>
          <cell r="K5801">
            <v>80.239999999999995</v>
          </cell>
          <cell r="L5801">
            <v>80.239999999999995</v>
          </cell>
          <cell r="M5801"/>
          <cell r="N5801">
            <v>103912</v>
          </cell>
        </row>
        <row r="5802">
          <cell r="A5802">
            <v>103913</v>
          </cell>
          <cell r="B5802" t="str">
            <v>EXECUÇÃO DE PISO INDUSTRIAL DE CONCRETO ARMADO, FCK = 20 MPA, ESPESSURA DE 12,0 CM. AF_04/2022</v>
          </cell>
          <cell r="C5802" t="str">
            <v>COMPOSIÇÃO</v>
          </cell>
          <cell r="D5802" t="str">
            <v>M2</v>
          </cell>
          <cell r="E5802" t="str">
            <v>123,05</v>
          </cell>
          <cell r="F5802" t="str">
            <v>10,02</v>
          </cell>
          <cell r="G5802" t="str">
            <v>113,03</v>
          </cell>
          <cell r="H5802" t="str">
            <v>0,00</v>
          </cell>
          <cell r="I5802" t="str">
            <v>0,00</v>
          </cell>
          <cell r="J5802" t="str">
            <v>0,00</v>
          </cell>
          <cell r="K5802">
            <v>113.03</v>
          </cell>
          <cell r="L5802">
            <v>113.03</v>
          </cell>
          <cell r="M5802"/>
          <cell r="N5802">
            <v>103913</v>
          </cell>
        </row>
        <row r="5803">
          <cell r="A5803">
            <v>103914</v>
          </cell>
          <cell r="B5803" t="str">
            <v>EXECUÇÃO DE PISO INDUSTRIAL DE CONCRETO ARMADO, FCK = 20 MPA, ESPESSURA DE 14,0 CM. AF_04/2022</v>
          </cell>
          <cell r="C5803" t="str">
            <v>COMPOSIÇÃO</v>
          </cell>
          <cell r="D5803" t="str">
            <v>M2</v>
          </cell>
          <cell r="E5803" t="str">
            <v>144,03</v>
          </cell>
          <cell r="F5803" t="str">
            <v>11,21</v>
          </cell>
          <cell r="G5803" t="str">
            <v>132,82</v>
          </cell>
          <cell r="H5803" t="str">
            <v>0,00</v>
          </cell>
          <cell r="I5803" t="str">
            <v>0,00</v>
          </cell>
          <cell r="J5803" t="str">
            <v>0,00</v>
          </cell>
          <cell r="K5803">
            <v>132.82</v>
          </cell>
          <cell r="L5803">
            <v>132.82</v>
          </cell>
          <cell r="M5803"/>
          <cell r="N5803">
            <v>103914</v>
          </cell>
        </row>
        <row r="5804">
          <cell r="A5804">
            <v>103915</v>
          </cell>
          <cell r="B5804" t="str">
            <v>EXECUÇÃO DE PISO INDUSTRIAL DE CONCRETO ARMADO, FCK = 20 MPA, ESPESSURA DE 15,0 CM. AF_04/2022</v>
          </cell>
          <cell r="C5804" t="str">
            <v>COMPOSIÇÃO</v>
          </cell>
          <cell r="D5804" t="str">
            <v>M2</v>
          </cell>
          <cell r="E5804" t="str">
            <v>158,12</v>
          </cell>
          <cell r="F5804" t="str">
            <v>11,77</v>
          </cell>
          <cell r="G5804" t="str">
            <v>146,35</v>
          </cell>
          <cell r="H5804" t="str">
            <v>0,00</v>
          </cell>
          <cell r="I5804" t="str">
            <v>0,00</v>
          </cell>
          <cell r="J5804" t="str">
            <v>0,00</v>
          </cell>
          <cell r="K5804">
            <v>146.35</v>
          </cell>
          <cell r="L5804">
            <v>146.35</v>
          </cell>
          <cell r="M5804"/>
          <cell r="N5804">
            <v>103915</v>
          </cell>
        </row>
        <row r="5805">
          <cell r="A5805">
            <v>103916</v>
          </cell>
          <cell r="B5805" t="str">
            <v>EXECUÇÃO DE PISO INDUSTRIAL DE CONCRETO ARMADO, FCK = 20 MPA, ESPESSURA DE 18,0 CM. AF_04/2022</v>
          </cell>
          <cell r="C5805" t="str">
            <v>COMPOSIÇÃO</v>
          </cell>
          <cell r="D5805" t="str">
            <v>M2</v>
          </cell>
          <cell r="E5805" t="str">
            <v>180,00</v>
          </cell>
          <cell r="F5805" t="str">
            <v>13,13</v>
          </cell>
          <cell r="G5805" t="str">
            <v>166,85</v>
          </cell>
          <cell r="H5805" t="str">
            <v>0,02</v>
          </cell>
          <cell r="I5805" t="str">
            <v>0,00</v>
          </cell>
          <cell r="J5805" t="str">
            <v>0,00</v>
          </cell>
          <cell r="K5805">
            <v>166.87</v>
          </cell>
          <cell r="L5805">
            <v>166.87</v>
          </cell>
          <cell r="M5805"/>
          <cell r="N5805">
            <v>103916</v>
          </cell>
        </row>
        <row r="5806">
          <cell r="A5806">
            <v>103917</v>
          </cell>
          <cell r="B5806" t="str">
            <v>EXECUÇÃO DE PISO INDUSTRIAL DE CONCRETO ARMADO, FCK = 20 MPA, ESPESSURA DE 20,0 CM. AF_04/2022</v>
          </cell>
          <cell r="C5806" t="str">
            <v>COMPOSIÇÃO</v>
          </cell>
          <cell r="D5806" t="str">
            <v>M2</v>
          </cell>
          <cell r="E5806" t="str">
            <v>209,36</v>
          </cell>
          <cell r="F5806" t="str">
            <v>14,15</v>
          </cell>
          <cell r="G5806" t="str">
            <v>195,19</v>
          </cell>
          <cell r="H5806" t="str">
            <v>0,02</v>
          </cell>
          <cell r="I5806" t="str">
            <v>0,00</v>
          </cell>
          <cell r="J5806" t="str">
            <v>0,00</v>
          </cell>
          <cell r="K5806">
            <v>195.21</v>
          </cell>
          <cell r="L5806">
            <v>195.21</v>
          </cell>
          <cell r="M5806"/>
          <cell r="N5806">
            <v>103917</v>
          </cell>
        </row>
        <row r="5807">
          <cell r="A5807">
            <v>103918</v>
          </cell>
          <cell r="B5807" t="str">
            <v>EXECUÇÃO DE PISO INDUSTRIAL DE CONCRETO ARMADO, FCK = 20 MPA, ESPESSURA DE 22,0 CM. AF_04/2022</v>
          </cell>
          <cell r="C5807" t="str">
            <v>COMPOSIÇÃO</v>
          </cell>
          <cell r="D5807" t="str">
            <v>M2</v>
          </cell>
          <cell r="E5807" t="str">
            <v>219,60</v>
          </cell>
          <cell r="F5807" t="str">
            <v>14,84</v>
          </cell>
          <cell r="G5807" t="str">
            <v>204,74</v>
          </cell>
          <cell r="H5807" t="str">
            <v>0,02</v>
          </cell>
          <cell r="I5807" t="str">
            <v>0,00</v>
          </cell>
          <cell r="J5807" t="str">
            <v>0,00</v>
          </cell>
          <cell r="K5807">
            <v>204.76000000000002</v>
          </cell>
          <cell r="L5807">
            <v>204.76000000000002</v>
          </cell>
          <cell r="M5807"/>
          <cell r="N5807">
            <v>103918</v>
          </cell>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105,80</v>
          </cell>
          <cell r="F5808" t="str">
            <v>34,44</v>
          </cell>
          <cell r="G5808" t="str">
            <v>71,36</v>
          </cell>
          <cell r="H5808" t="str">
            <v>0,00</v>
          </cell>
          <cell r="I5808" t="str">
            <v>0,00</v>
          </cell>
          <cell r="J5808" t="str">
            <v>0,00</v>
          </cell>
          <cell r="K5808">
            <v>71.36</v>
          </cell>
          <cell r="L5808">
            <v>71.36</v>
          </cell>
          <cell r="M5808"/>
          <cell r="N5808">
            <v>103694</v>
          </cell>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94,81</v>
          </cell>
          <cell r="F5809" t="str">
            <v>32,02</v>
          </cell>
          <cell r="G5809" t="str">
            <v>62,79</v>
          </cell>
          <cell r="H5809" t="str">
            <v>0,00</v>
          </cell>
          <cell r="I5809" t="str">
            <v>0,00</v>
          </cell>
          <cell r="J5809" t="str">
            <v>0,00</v>
          </cell>
          <cell r="K5809">
            <v>62.79</v>
          </cell>
          <cell r="L5809">
            <v>62.79</v>
          </cell>
          <cell r="M5809"/>
          <cell r="N5809">
            <v>103695</v>
          </cell>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136,37</v>
          </cell>
          <cell r="F5810" t="str">
            <v>56,96</v>
          </cell>
          <cell r="G5810" t="str">
            <v>79,41</v>
          </cell>
          <cell r="H5810" t="str">
            <v>0,00</v>
          </cell>
          <cell r="I5810" t="str">
            <v>0,00</v>
          </cell>
          <cell r="J5810" t="str">
            <v>0,00</v>
          </cell>
          <cell r="K5810">
            <v>79.41</v>
          </cell>
          <cell r="L5810">
            <v>79.41</v>
          </cell>
          <cell r="M5810"/>
          <cell r="N5810">
            <v>103696</v>
          </cell>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125,38</v>
          </cell>
          <cell r="F5811" t="str">
            <v>54,54</v>
          </cell>
          <cell r="G5811" t="str">
            <v>70,84</v>
          </cell>
          <cell r="H5811" t="str">
            <v>0,00</v>
          </cell>
          <cell r="I5811" t="str">
            <v>0,00</v>
          </cell>
          <cell r="J5811" t="str">
            <v>0,00</v>
          </cell>
          <cell r="K5811">
            <v>70.84</v>
          </cell>
          <cell r="L5811">
            <v>70.84</v>
          </cell>
          <cell r="M5811"/>
          <cell r="N5811">
            <v>103697</v>
          </cell>
        </row>
        <row r="5812">
          <cell r="A5812">
            <v>95995</v>
          </cell>
          <cell r="B5812" t="str">
            <v>EXECUÇÃO DE PAVIMENTO COM APLICAÇÃO DE CONCRETO ASFÁLTICO, CAMADA DE ROLAMENTO - EXCLUSIVE CARGA E TRANSPORTE. AF_11/2019</v>
          </cell>
          <cell r="C5812" t="str">
            <v>COMPOSIÇÃO</v>
          </cell>
          <cell r="D5812" t="str">
            <v>M3</v>
          </cell>
          <cell r="E5812" t="str">
            <v>1.412,85</v>
          </cell>
          <cell r="F5812" t="str">
            <v>33,66</v>
          </cell>
          <cell r="G5812" t="str">
            <v>1.324,93</v>
          </cell>
          <cell r="H5812" t="str">
            <v>54,26</v>
          </cell>
          <cell r="I5812" t="str">
            <v>0,00</v>
          </cell>
          <cell r="J5812" t="str">
            <v>0,00</v>
          </cell>
          <cell r="K5812">
            <v>1379.19</v>
          </cell>
          <cell r="L5812">
            <v>1379.19</v>
          </cell>
          <cell r="M5812"/>
          <cell r="N5812">
            <v>95995</v>
          </cell>
        </row>
        <row r="5813">
          <cell r="A5813">
            <v>95996</v>
          </cell>
          <cell r="B5813" t="str">
            <v>EXECUÇÃO DE PAVIMENTO COM APLICAÇÃO DE CONCRETO ASFÁLTICO, CAMADA DE BINDER - EXCLUSIVE CARGA E TRANSPORTE. AF_11/2019</v>
          </cell>
          <cell r="C5813" t="str">
            <v>COMPOSIÇÃO</v>
          </cell>
          <cell r="D5813" t="str">
            <v>M3</v>
          </cell>
          <cell r="E5813" t="str">
            <v>1.219,66</v>
          </cell>
          <cell r="F5813" t="str">
            <v>24,02</v>
          </cell>
          <cell r="G5813" t="str">
            <v>1.156,72</v>
          </cell>
          <cell r="H5813" t="str">
            <v>38,92</v>
          </cell>
          <cell r="I5813" t="str">
            <v>0,00</v>
          </cell>
          <cell r="J5813" t="str">
            <v>0,00</v>
          </cell>
          <cell r="K5813">
            <v>1195.6400000000001</v>
          </cell>
          <cell r="L5813">
            <v>1195.6400000000001</v>
          </cell>
          <cell r="M5813"/>
          <cell r="N5813">
            <v>95996</v>
          </cell>
        </row>
        <row r="5814">
          <cell r="A5814">
            <v>96001</v>
          </cell>
          <cell r="B5814" t="str">
            <v>FRESAGEM DE PAVIMENTO ASFÁLTICO (PROFUNDIDADE ATÉ 5,0 CM) - EXCLUSIVE TRANSPORTE. AF_11/2019</v>
          </cell>
          <cell r="C5814" t="str">
            <v>COMPOSIÇÃO</v>
          </cell>
          <cell r="D5814" t="str">
            <v>M2</v>
          </cell>
          <cell r="E5814" t="str">
            <v>7,93</v>
          </cell>
          <cell r="F5814" t="str">
            <v>0,93</v>
          </cell>
          <cell r="G5814" t="str">
            <v>1,41</v>
          </cell>
          <cell r="H5814" t="str">
            <v>5,59</v>
          </cell>
          <cell r="I5814" t="str">
            <v>0,00</v>
          </cell>
          <cell r="J5814" t="str">
            <v>0,00</v>
          </cell>
          <cell r="K5814">
            <v>7</v>
          </cell>
          <cell r="L5814">
            <v>7</v>
          </cell>
          <cell r="M5814"/>
          <cell r="N5814">
            <v>96001</v>
          </cell>
        </row>
        <row r="5815">
          <cell r="A5815">
            <v>96393</v>
          </cell>
          <cell r="B5815" t="str">
            <v>USINAGEM DE BRITA GRADUADA SIMPLES. AF_03/2020</v>
          </cell>
          <cell r="C5815" t="str">
            <v>COMPOSIÇÃO</v>
          </cell>
          <cell r="D5815" t="str">
            <v>M3</v>
          </cell>
          <cell r="E5815" t="str">
            <v>112,52</v>
          </cell>
          <cell r="F5815" t="str">
            <v>1,59</v>
          </cell>
          <cell r="G5815" t="str">
            <v>108,22</v>
          </cell>
          <cell r="H5815" t="str">
            <v>2,44</v>
          </cell>
          <cell r="I5815" t="str">
            <v>0,00</v>
          </cell>
          <cell r="J5815" t="str">
            <v>0,27</v>
          </cell>
          <cell r="K5815">
            <v>110.92999999999999</v>
          </cell>
          <cell r="L5815">
            <v>110.92999999999999</v>
          </cell>
          <cell r="M5815"/>
          <cell r="N5815">
            <v>96393</v>
          </cell>
        </row>
        <row r="5816">
          <cell r="A5816">
            <v>96394</v>
          </cell>
          <cell r="B5816" t="str">
            <v>USINAGEM DE BRITA GRADUADA TRATADA COM CIMENTO. AF_03/2020</v>
          </cell>
          <cell r="C5816" t="str">
            <v>COMPOSIÇÃO</v>
          </cell>
          <cell r="D5816" t="str">
            <v>M3</v>
          </cell>
          <cell r="E5816" t="str">
            <v>168,31</v>
          </cell>
          <cell r="F5816" t="str">
            <v>1,59</v>
          </cell>
          <cell r="G5816" t="str">
            <v>164,03</v>
          </cell>
          <cell r="H5816" t="str">
            <v>2,42</v>
          </cell>
          <cell r="I5816" t="str">
            <v>0,00</v>
          </cell>
          <cell r="J5816" t="str">
            <v>0,27</v>
          </cell>
          <cell r="K5816">
            <v>166.72</v>
          </cell>
          <cell r="L5816">
            <v>166.72</v>
          </cell>
          <cell r="M5816"/>
          <cell r="N5816">
            <v>96394</v>
          </cell>
        </row>
        <row r="5817">
          <cell r="A5817">
            <v>96395</v>
          </cell>
          <cell r="B5817" t="str">
            <v>USINAGEM DE CONCRETO PARA COMPACTAÇÃO COM ROLO. AF_03/2020</v>
          </cell>
          <cell r="C5817" t="str">
            <v>COMPOSIÇÃO</v>
          </cell>
          <cell r="D5817" t="str">
            <v>M3</v>
          </cell>
          <cell r="E5817" t="str">
            <v>245,77</v>
          </cell>
          <cell r="F5817" t="str">
            <v>2,72</v>
          </cell>
          <cell r="G5817" t="str">
            <v>240,38</v>
          </cell>
          <cell r="H5817" t="str">
            <v>2,48</v>
          </cell>
          <cell r="I5817" t="str">
            <v>0,00</v>
          </cell>
          <cell r="J5817" t="str">
            <v>0,19</v>
          </cell>
          <cell r="K5817">
            <v>243.04999999999998</v>
          </cell>
          <cell r="L5817">
            <v>243.04999999999998</v>
          </cell>
          <cell r="M5817"/>
          <cell r="N5817">
            <v>96395</v>
          </cell>
        </row>
        <row r="5818">
          <cell r="A5818">
            <v>100624</v>
          </cell>
          <cell r="B5818" t="str">
            <v>EXECUÇÃO DE PAVIMENTO COM APLICAÇÃO DE PRÉ-MISTURADO A FRIO, CAMADA DE ROLAMENTO - EXCLUSIVE CARGA E TRANSPORTE. AF_11/2019</v>
          </cell>
          <cell r="C5818" t="str">
            <v>COMPOSIÇÃO</v>
          </cell>
          <cell r="D5818" t="str">
            <v>M3</v>
          </cell>
          <cell r="E5818" t="str">
            <v>1.073,29</v>
          </cell>
          <cell r="F5818" t="str">
            <v>33,73</v>
          </cell>
          <cell r="G5818" t="str">
            <v>999,83</v>
          </cell>
          <cell r="H5818" t="str">
            <v>39,73</v>
          </cell>
          <cell r="I5818" t="str">
            <v>0,00</v>
          </cell>
          <cell r="J5818" t="str">
            <v>0,00</v>
          </cell>
          <cell r="K5818">
            <v>1039.56</v>
          </cell>
          <cell r="L5818">
            <v>1039.56</v>
          </cell>
          <cell r="M5818"/>
          <cell r="N5818">
            <v>100624</v>
          </cell>
        </row>
        <row r="5819">
          <cell r="A5819">
            <v>100625</v>
          </cell>
          <cell r="B5819" t="str">
            <v>EXECUÇÃO DE PAVIMENTO COM APLICAÇÃO DE PRÉ-MISTURADO A FRIO, CAMADA DE BINDER - EXCLUSIVE CARGA E TRANSPORTE. AF_11/2019</v>
          </cell>
          <cell r="C5819" t="str">
            <v>COMPOSIÇÃO</v>
          </cell>
          <cell r="D5819" t="str">
            <v>M3</v>
          </cell>
          <cell r="E5819" t="str">
            <v>1.034,87</v>
          </cell>
          <cell r="F5819" t="str">
            <v>27,81</v>
          </cell>
          <cell r="G5819" t="str">
            <v>976,73</v>
          </cell>
          <cell r="H5819" t="str">
            <v>30,33</v>
          </cell>
          <cell r="I5819" t="str">
            <v>0,00</v>
          </cell>
          <cell r="J5819" t="str">
            <v>0,00</v>
          </cell>
          <cell r="K5819">
            <v>1007.0600000000001</v>
          </cell>
          <cell r="L5819">
            <v>1007.0600000000001</v>
          </cell>
          <cell r="M5819"/>
          <cell r="N5819">
            <v>100625</v>
          </cell>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479,03</v>
          </cell>
          <cell r="F5820" t="str">
            <v>4,09</v>
          </cell>
          <cell r="G5820" t="str">
            <v>466,87</v>
          </cell>
          <cell r="H5820" t="str">
            <v>8,07</v>
          </cell>
          <cell r="I5820" t="str">
            <v>0,00</v>
          </cell>
          <cell r="J5820" t="str">
            <v>0,00</v>
          </cell>
          <cell r="K5820">
            <v>474.94</v>
          </cell>
          <cell r="L5820">
            <v>474.94</v>
          </cell>
          <cell r="M5820"/>
          <cell r="N5820">
            <v>101020</v>
          </cell>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517,36</v>
          </cell>
          <cell r="F5821" t="str">
            <v>4,09</v>
          </cell>
          <cell r="G5821" t="str">
            <v>505,21</v>
          </cell>
          <cell r="H5821" t="str">
            <v>8,06</v>
          </cell>
          <cell r="I5821" t="str">
            <v>0,00</v>
          </cell>
          <cell r="J5821" t="str">
            <v>0,00</v>
          </cell>
          <cell r="K5821">
            <v>513.27</v>
          </cell>
          <cell r="L5821">
            <v>513.27</v>
          </cell>
          <cell r="M5821"/>
          <cell r="N5821">
            <v>101021</v>
          </cell>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410,26</v>
          </cell>
          <cell r="F5822" t="str">
            <v>1,41</v>
          </cell>
          <cell r="G5822" t="str">
            <v>401,68</v>
          </cell>
          <cell r="H5822" t="str">
            <v>5,52</v>
          </cell>
          <cell r="I5822" t="str">
            <v>0,00</v>
          </cell>
          <cell r="J5822" t="str">
            <v>1,65</v>
          </cell>
          <cell r="K5822">
            <v>408.85</v>
          </cell>
          <cell r="L5822">
            <v>408.84999999999997</v>
          </cell>
          <cell r="M5822"/>
          <cell r="N5822">
            <v>101022</v>
          </cell>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448,59</v>
          </cell>
          <cell r="F5823" t="str">
            <v>1,41</v>
          </cell>
          <cell r="G5823" t="str">
            <v>440,02</v>
          </cell>
          <cell r="H5823" t="str">
            <v>5,51</v>
          </cell>
          <cell r="I5823" t="str">
            <v>0,00</v>
          </cell>
          <cell r="J5823" t="str">
            <v>1,65</v>
          </cell>
          <cell r="K5823">
            <v>447.18</v>
          </cell>
          <cell r="L5823">
            <v>447.17999999999995</v>
          </cell>
          <cell r="M5823"/>
          <cell r="N5823">
            <v>101023</v>
          </cell>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416,26</v>
          </cell>
          <cell r="F5824" t="str">
            <v>1,31</v>
          </cell>
          <cell r="G5824" t="str">
            <v>400,92</v>
          </cell>
          <cell r="H5824" t="str">
            <v>11,81</v>
          </cell>
          <cell r="I5824" t="str">
            <v>0,00</v>
          </cell>
          <cell r="J5824" t="str">
            <v>2,22</v>
          </cell>
          <cell r="K5824">
            <v>414.95000000000005</v>
          </cell>
          <cell r="L5824">
            <v>414.95000000000005</v>
          </cell>
          <cell r="M5824"/>
          <cell r="N5824">
            <v>101024</v>
          </cell>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454,59</v>
          </cell>
          <cell r="F5825" t="str">
            <v>1,31</v>
          </cell>
          <cell r="G5825" t="str">
            <v>439,26</v>
          </cell>
          <cell r="H5825" t="str">
            <v>11,80</v>
          </cell>
          <cell r="I5825" t="str">
            <v>0,00</v>
          </cell>
          <cell r="J5825" t="str">
            <v>2,22</v>
          </cell>
          <cell r="K5825">
            <v>453.28</v>
          </cell>
          <cell r="L5825">
            <v>453.28000000000003</v>
          </cell>
          <cell r="M5825"/>
          <cell r="N5825">
            <v>101025</v>
          </cell>
        </row>
        <row r="5826">
          <cell r="A5826">
            <v>101026</v>
          </cell>
          <cell r="B5826" t="str">
            <v>USINAGEM DE PRÉ MISTURADO A FRIO, PARA CAMADA DE BINDER, PADRÃO DNIT FAIXA B. AF_03/2020_P</v>
          </cell>
          <cell r="C5826" t="str">
            <v>COMPOSIÇÃO</v>
          </cell>
          <cell r="D5826" t="str">
            <v>T</v>
          </cell>
          <cell r="E5826" t="str">
            <v>400,26</v>
          </cell>
          <cell r="F5826" t="str">
            <v>5,43</v>
          </cell>
          <cell r="G5826" t="str">
            <v>392,08</v>
          </cell>
          <cell r="H5826" t="str">
            <v>2,75</v>
          </cell>
          <cell r="I5826" t="str">
            <v>0,00</v>
          </cell>
          <cell r="J5826" t="str">
            <v>0,00</v>
          </cell>
          <cell r="K5826">
            <v>394.83</v>
          </cell>
          <cell r="L5826">
            <v>394.83</v>
          </cell>
          <cell r="M5826"/>
          <cell r="N5826">
            <v>101026</v>
          </cell>
        </row>
        <row r="5827">
          <cell r="A5827">
            <v>101027</v>
          </cell>
          <cell r="B5827" t="str">
            <v>USINAGEM DE PRÉ MISTURADO A FRIO, PARA CAMADA DE ROLAMENTO, PADRÃO DNIT FAIXA C. AF_03/2020_P</v>
          </cell>
          <cell r="C5827" t="str">
            <v>COMPOSIÇÃO</v>
          </cell>
          <cell r="D5827" t="str">
            <v>T</v>
          </cell>
          <cell r="E5827" t="str">
            <v>407,40</v>
          </cell>
          <cell r="F5827" t="str">
            <v>5,44</v>
          </cell>
          <cell r="G5827" t="str">
            <v>399,21</v>
          </cell>
          <cell r="H5827" t="str">
            <v>2,75</v>
          </cell>
          <cell r="I5827" t="str">
            <v>0,00</v>
          </cell>
          <cell r="J5827" t="str">
            <v>0,00</v>
          </cell>
          <cell r="K5827">
            <v>401.96</v>
          </cell>
          <cell r="L5827">
            <v>401.96</v>
          </cell>
          <cell r="M5827"/>
          <cell r="N5827">
            <v>101027</v>
          </cell>
        </row>
        <row r="5828">
          <cell r="A5828">
            <v>88411</v>
          </cell>
          <cell r="B5828" t="str">
            <v>APLICAÇÃO MANUAL DE FUNDO SELADOR ACRÍLICO EM PANOS COM PRESENÇA DE VÃOS DE EDIFÍCIOS DE MÚLTIPLOS PAVIMENTOS. AF_06/2014</v>
          </cell>
          <cell r="C5828" t="str">
            <v>COMPOSIÇÃO</v>
          </cell>
          <cell r="D5828" t="str">
            <v>M2</v>
          </cell>
          <cell r="E5828" t="str">
            <v>3,38</v>
          </cell>
          <cell r="F5828" t="str">
            <v>1,36</v>
          </cell>
          <cell r="G5828" t="str">
            <v>2,02</v>
          </cell>
          <cell r="H5828" t="str">
            <v>0,00</v>
          </cell>
          <cell r="I5828" t="str">
            <v>0,00</v>
          </cell>
          <cell r="J5828" t="str">
            <v>0,00</v>
          </cell>
          <cell r="K5828">
            <v>2.02</v>
          </cell>
          <cell r="L5828">
            <v>2.02</v>
          </cell>
          <cell r="M5828"/>
          <cell r="N5828">
            <v>88411</v>
          </cell>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2,52</v>
          </cell>
          <cell r="F5829" t="str">
            <v>0,71</v>
          </cell>
          <cell r="G5829" t="str">
            <v>1,81</v>
          </cell>
          <cell r="H5829" t="str">
            <v>0,00</v>
          </cell>
          <cell r="I5829" t="str">
            <v>0,00</v>
          </cell>
          <cell r="J5829" t="str">
            <v>0,00</v>
          </cell>
          <cell r="K5829">
            <v>1.81</v>
          </cell>
          <cell r="L5829">
            <v>1.81</v>
          </cell>
          <cell r="M5829"/>
          <cell r="N5829">
            <v>88412</v>
          </cell>
        </row>
        <row r="5830">
          <cell r="A5830">
            <v>88413</v>
          </cell>
          <cell r="B5830" t="str">
            <v>APLICAÇÃO MANUAL DE FUNDO SELADOR ACRÍLICO EM SUPERFÍCIES EXTERNAS DE SACADA DE EDIFÍCIOS DE MÚLTIPLOS PAVIMENTOS. AF_06/2014</v>
          </cell>
          <cell r="C5830" t="str">
            <v>COMPOSIÇÃO</v>
          </cell>
          <cell r="D5830" t="str">
            <v>M2</v>
          </cell>
          <cell r="E5830" t="str">
            <v>5,11</v>
          </cell>
          <cell r="F5830" t="str">
            <v>2,68</v>
          </cell>
          <cell r="G5830" t="str">
            <v>2,43</v>
          </cell>
          <cell r="H5830" t="str">
            <v>0,00</v>
          </cell>
          <cell r="I5830" t="str">
            <v>0,00</v>
          </cell>
          <cell r="J5830" t="str">
            <v>0,00</v>
          </cell>
          <cell r="K5830">
            <v>2.4300000000000002</v>
          </cell>
          <cell r="L5830">
            <v>2.4300000000000002</v>
          </cell>
          <cell r="M5830"/>
          <cell r="N5830">
            <v>88413</v>
          </cell>
        </row>
        <row r="5831">
          <cell r="A5831">
            <v>88414</v>
          </cell>
          <cell r="B5831" t="str">
            <v>APLICAÇÃO MANUAL DE FUNDO SELADOR ACRÍLICO EM SUPERFÍCIES INTERNAS DA SACADA DE EDIFÍCIOS DE MÚLTIPLOS PAVIMENTOS. AF_06/2014</v>
          </cell>
          <cell r="C5831" t="str">
            <v>COMPOSIÇÃO</v>
          </cell>
          <cell r="D5831" t="str">
            <v>M2</v>
          </cell>
          <cell r="E5831" t="str">
            <v>5,65</v>
          </cell>
          <cell r="F5831" t="str">
            <v>3,08</v>
          </cell>
          <cell r="G5831" t="str">
            <v>2,57</v>
          </cell>
          <cell r="H5831" t="str">
            <v>0,00</v>
          </cell>
          <cell r="I5831" t="str">
            <v>0,00</v>
          </cell>
          <cell r="J5831" t="str">
            <v>0,00</v>
          </cell>
          <cell r="K5831">
            <v>2.57</v>
          </cell>
          <cell r="L5831">
            <v>2.57</v>
          </cell>
          <cell r="M5831"/>
          <cell r="N5831">
            <v>88414</v>
          </cell>
        </row>
        <row r="5832">
          <cell r="A5832">
            <v>88415</v>
          </cell>
          <cell r="B5832" t="str">
            <v>APLICAÇÃO MANUAL DE FUNDO SELADOR ACRÍLICO EM PAREDES EXTERNAS DE CASAS. AF_06/2014</v>
          </cell>
          <cell r="C5832" t="str">
            <v>COMPOSIÇÃO</v>
          </cell>
          <cell r="D5832" t="str">
            <v>M2</v>
          </cell>
          <cell r="E5832" t="str">
            <v>3,66</v>
          </cell>
          <cell r="F5832" t="str">
            <v>1,57</v>
          </cell>
          <cell r="G5832" t="str">
            <v>2,09</v>
          </cell>
          <cell r="H5832" t="str">
            <v>0,00</v>
          </cell>
          <cell r="I5832" t="str">
            <v>0,00</v>
          </cell>
          <cell r="J5832" t="str">
            <v>0,00</v>
          </cell>
          <cell r="K5832">
            <v>2.09</v>
          </cell>
          <cell r="L5832">
            <v>2.09</v>
          </cell>
          <cell r="M5832"/>
          <cell r="N5832">
            <v>88415</v>
          </cell>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17,67</v>
          </cell>
          <cell r="F5833" t="str">
            <v>4,36</v>
          </cell>
          <cell r="G5833" t="str">
            <v>13,31</v>
          </cell>
          <cell r="H5833" t="str">
            <v>0,00</v>
          </cell>
          <cell r="I5833" t="str">
            <v>0,00</v>
          </cell>
          <cell r="J5833" t="str">
            <v>0,00</v>
          </cell>
          <cell r="K5833">
            <v>13.31</v>
          </cell>
          <cell r="L5833">
            <v>13.31</v>
          </cell>
          <cell r="M5833"/>
          <cell r="N5833">
            <v>88416</v>
          </cell>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14,62</v>
          </cell>
          <cell r="F5834" t="str">
            <v>2,06</v>
          </cell>
          <cell r="G5834" t="str">
            <v>12,56</v>
          </cell>
          <cell r="H5834" t="str">
            <v>0,00</v>
          </cell>
          <cell r="I5834" t="str">
            <v>0,00</v>
          </cell>
          <cell r="J5834" t="str">
            <v>0,00</v>
          </cell>
          <cell r="K5834">
            <v>12.56</v>
          </cell>
          <cell r="L5834">
            <v>12.56</v>
          </cell>
          <cell r="M5834"/>
          <cell r="N5834">
            <v>88417</v>
          </cell>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23,82</v>
          </cell>
          <cell r="F5835" t="str">
            <v>8,97</v>
          </cell>
          <cell r="G5835" t="str">
            <v>14,85</v>
          </cell>
          <cell r="H5835" t="str">
            <v>0,00</v>
          </cell>
          <cell r="I5835" t="str">
            <v>0,00</v>
          </cell>
          <cell r="J5835" t="str">
            <v>0,00</v>
          </cell>
          <cell r="K5835">
            <v>14.85</v>
          </cell>
          <cell r="L5835">
            <v>14.85</v>
          </cell>
          <cell r="M5835"/>
          <cell r="N5835">
            <v>88420</v>
          </cell>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25,76</v>
          </cell>
          <cell r="F5836" t="str">
            <v>10,43</v>
          </cell>
          <cell r="G5836" t="str">
            <v>15,33</v>
          </cell>
          <cell r="H5836" t="str">
            <v>0,00</v>
          </cell>
          <cell r="I5836" t="str">
            <v>0,00</v>
          </cell>
          <cell r="J5836" t="str">
            <v>0,00</v>
          </cell>
          <cell r="K5836">
            <v>15.33</v>
          </cell>
          <cell r="L5836">
            <v>15.33</v>
          </cell>
          <cell r="M5836"/>
          <cell r="N5836">
            <v>88421</v>
          </cell>
        </row>
        <row r="5837">
          <cell r="A5837">
            <v>88423</v>
          </cell>
          <cell r="B5837" t="str">
            <v>APLICAÇÃO MANUAL DE PINTURA COM TINTA TEXTURIZADA ACRÍLICA EM PAREDES EXTERNAS DE CASAS, UMA COR. AF_06/2014</v>
          </cell>
          <cell r="C5837" t="str">
            <v>COMPOSIÇÃO</v>
          </cell>
          <cell r="D5837" t="str">
            <v>M2</v>
          </cell>
          <cell r="E5837" t="str">
            <v>18,63</v>
          </cell>
          <cell r="F5837" t="str">
            <v>5,06</v>
          </cell>
          <cell r="G5837" t="str">
            <v>13,57</v>
          </cell>
          <cell r="H5837" t="str">
            <v>0,00</v>
          </cell>
          <cell r="I5837" t="str">
            <v>0,00</v>
          </cell>
          <cell r="J5837" t="str">
            <v>0,00</v>
          </cell>
          <cell r="K5837">
            <v>13.57</v>
          </cell>
          <cell r="L5837">
            <v>13.57</v>
          </cell>
          <cell r="M5837"/>
          <cell r="N5837">
            <v>88423</v>
          </cell>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21,85</v>
          </cell>
          <cell r="F5838" t="str">
            <v>7,49</v>
          </cell>
          <cell r="G5838" t="str">
            <v>14,36</v>
          </cell>
          <cell r="H5838" t="str">
            <v>0,00</v>
          </cell>
          <cell r="I5838" t="str">
            <v>0,00</v>
          </cell>
          <cell r="J5838" t="str">
            <v>0,00</v>
          </cell>
          <cell r="K5838">
            <v>14.36</v>
          </cell>
          <cell r="L5838">
            <v>14.36</v>
          </cell>
          <cell r="M5838"/>
          <cell r="N5838">
            <v>88424</v>
          </cell>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16,59</v>
          </cell>
          <cell r="F5839" t="str">
            <v>3,54</v>
          </cell>
          <cell r="G5839" t="str">
            <v>13,05</v>
          </cell>
          <cell r="H5839" t="str">
            <v>0,00</v>
          </cell>
          <cell r="I5839" t="str">
            <v>0,00</v>
          </cell>
          <cell r="J5839" t="str">
            <v>0,00</v>
          </cell>
          <cell r="K5839">
            <v>13.05</v>
          </cell>
          <cell r="L5839">
            <v>13.05</v>
          </cell>
          <cell r="M5839"/>
          <cell r="N5839">
            <v>88426</v>
          </cell>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32,44</v>
          </cell>
          <cell r="F5840" t="str">
            <v>15,43</v>
          </cell>
          <cell r="G5840" t="str">
            <v>17,01</v>
          </cell>
          <cell r="H5840" t="str">
            <v>0,00</v>
          </cell>
          <cell r="I5840" t="str">
            <v>0,00</v>
          </cell>
          <cell r="J5840" t="str">
            <v>0,00</v>
          </cell>
          <cell r="K5840">
            <v>17.010000000000002</v>
          </cell>
          <cell r="L5840">
            <v>17.010000000000002</v>
          </cell>
          <cell r="M5840"/>
          <cell r="N5840">
            <v>88428</v>
          </cell>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35,82</v>
          </cell>
          <cell r="F5841" t="str">
            <v>17,99</v>
          </cell>
          <cell r="G5841" t="str">
            <v>17,83</v>
          </cell>
          <cell r="H5841" t="str">
            <v>0,00</v>
          </cell>
          <cell r="I5841" t="str">
            <v>0,00</v>
          </cell>
          <cell r="J5841" t="str">
            <v>0,00</v>
          </cell>
          <cell r="K5841">
            <v>17.829999999999998</v>
          </cell>
          <cell r="L5841">
            <v>17.829999999999998</v>
          </cell>
          <cell r="M5841"/>
          <cell r="N5841">
            <v>88429</v>
          </cell>
        </row>
        <row r="5842">
          <cell r="A5842">
            <v>88431</v>
          </cell>
          <cell r="B5842" t="str">
            <v>APLICAÇÃO MANUAL DE PINTURA COM TINTA TEXTURIZADA ACRÍLICA EM PAREDES EXTERNAS DE CASAS, DUAS CORES. AF_06/2014</v>
          </cell>
          <cell r="C5842" t="str">
            <v>COMPOSIÇÃO</v>
          </cell>
          <cell r="D5842" t="str">
            <v>M2</v>
          </cell>
          <cell r="E5842" t="str">
            <v>23,51</v>
          </cell>
          <cell r="F5842" t="str">
            <v>8,74</v>
          </cell>
          <cell r="G5842" t="str">
            <v>14,77</v>
          </cell>
          <cell r="H5842" t="str">
            <v>0,00</v>
          </cell>
          <cell r="I5842" t="str">
            <v>0,00</v>
          </cell>
          <cell r="J5842" t="str">
            <v>0,00</v>
          </cell>
          <cell r="K5842">
            <v>14.77</v>
          </cell>
          <cell r="L5842">
            <v>14.77</v>
          </cell>
          <cell r="M5842"/>
          <cell r="N5842">
            <v>88431</v>
          </cell>
        </row>
        <row r="5843">
          <cell r="A5843">
            <v>88432</v>
          </cell>
          <cell r="B5843" t="str">
            <v>APLICAÇÃO MANUAL DE PINTURA COM TINTA TEXTURIZADA ACRÍLICA EM MOLDURAS DE EPS, PRÉ-FABRICADOS, OU OUTROS. AF_06/2014</v>
          </cell>
          <cell r="C5843" t="str">
            <v>COMPOSIÇÃO</v>
          </cell>
          <cell r="D5843" t="str">
            <v>M2</v>
          </cell>
          <cell r="E5843" t="str">
            <v>19,15</v>
          </cell>
          <cell r="F5843" t="str">
            <v>10,79</v>
          </cell>
          <cell r="G5843" t="str">
            <v>8,36</v>
          </cell>
          <cell r="H5843" t="str">
            <v>0,00</v>
          </cell>
          <cell r="I5843" t="str">
            <v>0,00</v>
          </cell>
          <cell r="J5843" t="str">
            <v>0,00</v>
          </cell>
          <cell r="K5843">
            <v>8.36</v>
          </cell>
          <cell r="L5843">
            <v>8.36</v>
          </cell>
          <cell r="M5843"/>
          <cell r="N5843">
            <v>88432</v>
          </cell>
        </row>
        <row r="5844">
          <cell r="A5844">
            <v>88484</v>
          </cell>
          <cell r="B5844" t="str">
            <v>APLICAÇÃO DE FUNDO SELADOR ACRÍLICO EM TETO, UMA DEMÃO. AF_06/2014</v>
          </cell>
          <cell r="C5844" t="str">
            <v>COMPOSIÇÃO</v>
          </cell>
          <cell r="D5844" t="str">
            <v>M2</v>
          </cell>
          <cell r="E5844" t="str">
            <v>3,68</v>
          </cell>
          <cell r="F5844" t="str">
            <v>1,58</v>
          </cell>
          <cell r="G5844" t="str">
            <v>2,10</v>
          </cell>
          <cell r="H5844" t="str">
            <v>0,00</v>
          </cell>
          <cell r="I5844" t="str">
            <v>0,00</v>
          </cell>
          <cell r="J5844" t="str">
            <v>0,00</v>
          </cell>
          <cell r="K5844">
            <v>2.1</v>
          </cell>
          <cell r="L5844">
            <v>2.1</v>
          </cell>
          <cell r="M5844"/>
          <cell r="N5844">
            <v>88484</v>
          </cell>
        </row>
        <row r="5845">
          <cell r="A5845">
            <v>88485</v>
          </cell>
          <cell r="B5845" t="str">
            <v>APLICAÇÃO DE FUNDO SELADOR ACRÍLICO EM PAREDES, UMA DEMÃO. AF_06/2014</v>
          </cell>
          <cell r="C5845" t="str">
            <v>COMPOSIÇÃO</v>
          </cell>
          <cell r="D5845" t="str">
            <v>M2</v>
          </cell>
          <cell r="E5845" t="str">
            <v>3,18</v>
          </cell>
          <cell r="F5845" t="str">
            <v>1,21</v>
          </cell>
          <cell r="G5845" t="str">
            <v>1,97</v>
          </cell>
          <cell r="H5845" t="str">
            <v>0,00</v>
          </cell>
          <cell r="I5845" t="str">
            <v>0,00</v>
          </cell>
          <cell r="J5845" t="str">
            <v>0,00</v>
          </cell>
          <cell r="K5845">
            <v>1.97</v>
          </cell>
          <cell r="L5845">
            <v>1.97</v>
          </cell>
          <cell r="M5845"/>
          <cell r="N5845">
            <v>88485</v>
          </cell>
        </row>
        <row r="5846">
          <cell r="A5846">
            <v>88488</v>
          </cell>
          <cell r="B5846" t="str">
            <v>APLICAÇÃO MANUAL DE PINTURA COM TINTA LÁTEX ACRÍLICA EM TETO, DUAS DEMÃOS. AF_06/2014</v>
          </cell>
          <cell r="C5846" t="str">
            <v>COMPOSIÇÃO</v>
          </cell>
          <cell r="D5846" t="str">
            <v>M2</v>
          </cell>
          <cell r="E5846" t="str">
            <v>18,53</v>
          </cell>
          <cell r="F5846" t="str">
            <v>7,54</v>
          </cell>
          <cell r="G5846" t="str">
            <v>10,99</v>
          </cell>
          <cell r="H5846" t="str">
            <v>0,00</v>
          </cell>
          <cell r="I5846" t="str">
            <v>0,00</v>
          </cell>
          <cell r="J5846" t="str">
            <v>0,00</v>
          </cell>
          <cell r="K5846">
            <v>10.99</v>
          </cell>
          <cell r="L5846">
            <v>10.99</v>
          </cell>
          <cell r="M5846"/>
          <cell r="N5846">
            <v>88488</v>
          </cell>
        </row>
        <row r="5847">
          <cell r="A5847">
            <v>88489</v>
          </cell>
          <cell r="B5847" t="str">
            <v>APLICAÇÃO MANUAL DE PINTURA COM TINTA LÁTEX ACRÍLICA EM PAREDES, DUAS DEMÃOS. AF_06/2014</v>
          </cell>
          <cell r="C5847" t="str">
            <v>COMPOSIÇÃO</v>
          </cell>
          <cell r="D5847" t="str">
            <v>M2</v>
          </cell>
          <cell r="E5847" t="str">
            <v>16,19</v>
          </cell>
          <cell r="F5847" t="str">
            <v>5,79</v>
          </cell>
          <cell r="G5847" t="str">
            <v>10,40</v>
          </cell>
          <cell r="H5847" t="str">
            <v>0,00</v>
          </cell>
          <cell r="I5847" t="str">
            <v>0,00</v>
          </cell>
          <cell r="J5847" t="str">
            <v>0,00</v>
          </cell>
          <cell r="K5847">
            <v>10.4</v>
          </cell>
          <cell r="L5847">
            <v>10.4</v>
          </cell>
          <cell r="M5847"/>
          <cell r="N5847">
            <v>88489</v>
          </cell>
        </row>
        <row r="5848">
          <cell r="A5848">
            <v>88494</v>
          </cell>
          <cell r="B5848" t="str">
            <v>APLICAÇÃO E LIXAMENTO DE MASSA LÁTEX EM TETO, UMA DEMÃO. AF_06/2014</v>
          </cell>
          <cell r="C5848" t="str">
            <v>COMPOSIÇÃO</v>
          </cell>
          <cell r="D5848" t="str">
            <v>M2</v>
          </cell>
          <cell r="E5848" t="str">
            <v>24,62</v>
          </cell>
          <cell r="F5848" t="str">
            <v>15,60</v>
          </cell>
          <cell r="G5848" t="str">
            <v>9,02</v>
          </cell>
          <cell r="H5848" t="str">
            <v>0,00</v>
          </cell>
          <cell r="I5848" t="str">
            <v>0,00</v>
          </cell>
          <cell r="J5848" t="str">
            <v>0,00</v>
          </cell>
          <cell r="K5848">
            <v>9.02</v>
          </cell>
          <cell r="L5848">
            <v>9.02</v>
          </cell>
          <cell r="M5848"/>
          <cell r="N5848">
            <v>88494</v>
          </cell>
        </row>
        <row r="5849">
          <cell r="A5849">
            <v>88495</v>
          </cell>
          <cell r="B5849" t="str">
            <v>APLICAÇÃO E LIXAMENTO DE MASSA LÁTEX EM PAREDES, UMA DEMÃO. AF_06/2014</v>
          </cell>
          <cell r="C5849" t="str">
            <v>COMPOSIÇÃO</v>
          </cell>
          <cell r="D5849" t="str">
            <v>M2</v>
          </cell>
          <cell r="E5849" t="str">
            <v>13,48</v>
          </cell>
          <cell r="F5849" t="str">
            <v>7,27</v>
          </cell>
          <cell r="G5849" t="str">
            <v>6,21</v>
          </cell>
          <cell r="H5849" t="str">
            <v>0,00</v>
          </cell>
          <cell r="I5849" t="str">
            <v>0,00</v>
          </cell>
          <cell r="J5849" t="str">
            <v>0,00</v>
          </cell>
          <cell r="K5849">
            <v>6.21</v>
          </cell>
          <cell r="L5849">
            <v>6.21</v>
          </cell>
          <cell r="M5849"/>
          <cell r="N5849">
            <v>88495</v>
          </cell>
        </row>
        <row r="5850">
          <cell r="A5850">
            <v>88496</v>
          </cell>
          <cell r="B5850" t="str">
            <v>APLICAÇÃO E LIXAMENTO DE MASSA LÁTEX EM TETO, DUAS DEMÃOS. AF_06/2014</v>
          </cell>
          <cell r="C5850" t="str">
            <v>COMPOSIÇÃO</v>
          </cell>
          <cell r="D5850" t="str">
            <v>M2</v>
          </cell>
          <cell r="E5850" t="str">
            <v>33,47</v>
          </cell>
          <cell r="F5850" t="str">
            <v>20,81</v>
          </cell>
          <cell r="G5850" t="str">
            <v>12,66</v>
          </cell>
          <cell r="H5850" t="str">
            <v>0,00</v>
          </cell>
          <cell r="I5850" t="str">
            <v>0,00</v>
          </cell>
          <cell r="J5850" t="str">
            <v>0,00</v>
          </cell>
          <cell r="K5850">
            <v>12.66</v>
          </cell>
          <cell r="L5850">
            <v>12.66</v>
          </cell>
          <cell r="M5850"/>
          <cell r="N5850">
            <v>88496</v>
          </cell>
        </row>
        <row r="5851">
          <cell r="A5851">
            <v>88497</v>
          </cell>
          <cell r="B5851" t="str">
            <v>APLICAÇÃO E LIXAMENTO DE MASSA LÁTEX EM PAREDES, DUAS DEMÃOS. AF_06/2014</v>
          </cell>
          <cell r="C5851" t="str">
            <v>COMPOSIÇÃO</v>
          </cell>
          <cell r="D5851" t="str">
            <v>M2</v>
          </cell>
          <cell r="E5851" t="str">
            <v>18,58</v>
          </cell>
          <cell r="F5851" t="str">
            <v>9,65</v>
          </cell>
          <cell r="G5851" t="str">
            <v>8,93</v>
          </cell>
          <cell r="H5851" t="str">
            <v>0,00</v>
          </cell>
          <cell r="I5851" t="str">
            <v>0,00</v>
          </cell>
          <cell r="J5851" t="str">
            <v>0,00</v>
          </cell>
          <cell r="K5851">
            <v>8.93</v>
          </cell>
          <cell r="L5851">
            <v>8.93</v>
          </cell>
          <cell r="M5851"/>
          <cell r="N5851">
            <v>88497</v>
          </cell>
        </row>
        <row r="5852">
          <cell r="A5852">
            <v>95305</v>
          </cell>
          <cell r="B5852" t="str">
            <v>TEXTURA ACRÍLICA, APLICAÇÃO MANUAL EM PAREDE, UMA DEMÃO. AF_09/2016</v>
          </cell>
          <cell r="C5852" t="str">
            <v>COMPOSIÇÃO</v>
          </cell>
          <cell r="D5852" t="str">
            <v>M2</v>
          </cell>
          <cell r="E5852" t="str">
            <v>14,73</v>
          </cell>
          <cell r="F5852" t="str">
            <v>5,81</v>
          </cell>
          <cell r="G5852" t="str">
            <v>8,92</v>
          </cell>
          <cell r="H5852" t="str">
            <v>0,00</v>
          </cell>
          <cell r="I5852" t="str">
            <v>0,00</v>
          </cell>
          <cell r="J5852" t="str">
            <v>0,00</v>
          </cell>
          <cell r="K5852">
            <v>8.92</v>
          </cell>
          <cell r="L5852">
            <v>8.92</v>
          </cell>
          <cell r="M5852"/>
          <cell r="N5852">
            <v>95305</v>
          </cell>
        </row>
        <row r="5853">
          <cell r="A5853">
            <v>95306</v>
          </cell>
          <cell r="B5853" t="str">
            <v>TEXTURA ACRÍLICA, APLICAÇÃO MANUAL EM TETO, UMA DEMÃO. AF_09/2016</v>
          </cell>
          <cell r="C5853" t="str">
            <v>COMPOSIÇÃO</v>
          </cell>
          <cell r="D5853" t="str">
            <v>M2</v>
          </cell>
          <cell r="E5853" t="str">
            <v>17,69</v>
          </cell>
          <cell r="F5853" t="str">
            <v>8,02</v>
          </cell>
          <cell r="G5853" t="str">
            <v>9,67</v>
          </cell>
          <cell r="H5853" t="str">
            <v>0,00</v>
          </cell>
          <cell r="I5853" t="str">
            <v>0,00</v>
          </cell>
          <cell r="J5853" t="str">
            <v>0,00</v>
          </cell>
          <cell r="K5853">
            <v>9.67</v>
          </cell>
          <cell r="L5853">
            <v>9.67</v>
          </cell>
          <cell r="M5853"/>
          <cell r="N5853">
            <v>95306</v>
          </cell>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17,00</v>
          </cell>
          <cell r="F5854" t="str">
            <v>8,93</v>
          </cell>
          <cell r="G5854" t="str">
            <v>8,07</v>
          </cell>
          <cell r="H5854" t="str">
            <v>0,00</v>
          </cell>
          <cell r="I5854" t="str">
            <v>0,00</v>
          </cell>
          <cell r="J5854" t="str">
            <v>0,00</v>
          </cell>
          <cell r="K5854">
            <v>8.07</v>
          </cell>
          <cell r="L5854">
            <v>8.07</v>
          </cell>
          <cell r="M5854"/>
          <cell r="N5854">
            <v>95622</v>
          </cell>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12,85</v>
          </cell>
          <cell r="F5855" t="str">
            <v>5,80</v>
          </cell>
          <cell r="G5855" t="str">
            <v>7,05</v>
          </cell>
          <cell r="H5855" t="str">
            <v>0,00</v>
          </cell>
          <cell r="I5855" t="str">
            <v>0,00</v>
          </cell>
          <cell r="J5855" t="str">
            <v>0,00</v>
          </cell>
          <cell r="K5855">
            <v>7.05</v>
          </cell>
          <cell r="L5855">
            <v>7.05</v>
          </cell>
          <cell r="M5855"/>
          <cell r="N5855">
            <v>95623</v>
          </cell>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25,45</v>
          </cell>
          <cell r="F5856" t="str">
            <v>15,27</v>
          </cell>
          <cell r="G5856" t="str">
            <v>10,18</v>
          </cell>
          <cell r="H5856" t="str">
            <v>0,00</v>
          </cell>
          <cell r="I5856" t="str">
            <v>0,00</v>
          </cell>
          <cell r="J5856" t="str">
            <v>0,00</v>
          </cell>
          <cell r="K5856">
            <v>10.18</v>
          </cell>
          <cell r="L5856">
            <v>10.18</v>
          </cell>
          <cell r="M5856"/>
          <cell r="N5856">
            <v>95624</v>
          </cell>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28,12</v>
          </cell>
          <cell r="F5857" t="str">
            <v>17,27</v>
          </cell>
          <cell r="G5857" t="str">
            <v>10,85</v>
          </cell>
          <cell r="H5857" t="str">
            <v>0,00</v>
          </cell>
          <cell r="I5857" t="str">
            <v>0,00</v>
          </cell>
          <cell r="J5857" t="str">
            <v>0,00</v>
          </cell>
          <cell r="K5857">
            <v>10.85</v>
          </cell>
          <cell r="L5857">
            <v>10.85</v>
          </cell>
          <cell r="M5857"/>
          <cell r="N5857">
            <v>95625</v>
          </cell>
        </row>
        <row r="5858">
          <cell r="A5858">
            <v>95626</v>
          </cell>
          <cell r="B5858" t="str">
            <v>APLICAÇÃO MANUAL DE TINTA LÁTEX ACRÍLICA EM PAREDE EXTERNAS DE CASAS, DUAS DEMÃOS. AF_11/2016</v>
          </cell>
          <cell r="C5858" t="str">
            <v>COMPOSIÇÃO</v>
          </cell>
          <cell r="D5858" t="str">
            <v>M2</v>
          </cell>
          <cell r="E5858" t="str">
            <v>18,35</v>
          </cell>
          <cell r="F5858" t="str">
            <v>9,95</v>
          </cell>
          <cell r="G5858" t="str">
            <v>8,40</v>
          </cell>
          <cell r="H5858" t="str">
            <v>0,00</v>
          </cell>
          <cell r="I5858" t="str">
            <v>0,00</v>
          </cell>
          <cell r="J5858" t="str">
            <v>0,00</v>
          </cell>
          <cell r="K5858">
            <v>8.4</v>
          </cell>
          <cell r="L5858">
            <v>8.4</v>
          </cell>
          <cell r="M5858"/>
          <cell r="N5858">
            <v>95626</v>
          </cell>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21,65</v>
          </cell>
          <cell r="F5859" t="str">
            <v>11,15</v>
          </cell>
          <cell r="G5859" t="str">
            <v>10,50</v>
          </cell>
          <cell r="H5859" t="str">
            <v>0,00</v>
          </cell>
          <cell r="I5859" t="str">
            <v>0,00</v>
          </cell>
          <cell r="J5859" t="str">
            <v>0,00</v>
          </cell>
          <cell r="K5859">
            <v>10.5</v>
          </cell>
          <cell r="L5859">
            <v>10.5</v>
          </cell>
          <cell r="M5859"/>
          <cell r="N5859">
            <v>96126</v>
          </cell>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16,45</v>
          </cell>
          <cell r="F5860" t="str">
            <v>7,24</v>
          </cell>
          <cell r="G5860" t="str">
            <v>9,21</v>
          </cell>
          <cell r="H5860" t="str">
            <v>0,00</v>
          </cell>
          <cell r="I5860" t="str">
            <v>0,00</v>
          </cell>
          <cell r="J5860" t="str">
            <v>0,00</v>
          </cell>
          <cell r="K5860">
            <v>9.2100000000000009</v>
          </cell>
          <cell r="L5860">
            <v>9.2100000000000009</v>
          </cell>
          <cell r="M5860"/>
          <cell r="N5860">
            <v>96127</v>
          </cell>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32,18</v>
          </cell>
          <cell r="F5861" t="str">
            <v>19,06</v>
          </cell>
          <cell r="G5861" t="str">
            <v>13,12</v>
          </cell>
          <cell r="H5861" t="str">
            <v>0,00</v>
          </cell>
          <cell r="I5861" t="str">
            <v>0,00</v>
          </cell>
          <cell r="J5861" t="str">
            <v>0,00</v>
          </cell>
          <cell r="K5861">
            <v>13.12</v>
          </cell>
          <cell r="L5861">
            <v>13.12</v>
          </cell>
          <cell r="M5861"/>
          <cell r="N5861">
            <v>96128</v>
          </cell>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35,52</v>
          </cell>
          <cell r="F5862" t="str">
            <v>21,56</v>
          </cell>
          <cell r="G5862" t="str">
            <v>13,96</v>
          </cell>
          <cell r="H5862" t="str">
            <v>0,00</v>
          </cell>
          <cell r="I5862" t="str">
            <v>0,00</v>
          </cell>
          <cell r="J5862" t="str">
            <v>0,00</v>
          </cell>
          <cell r="K5862">
            <v>13.96</v>
          </cell>
          <cell r="L5862">
            <v>13.96</v>
          </cell>
          <cell r="M5862"/>
          <cell r="N5862">
            <v>96129</v>
          </cell>
        </row>
        <row r="5863">
          <cell r="A5863">
            <v>96130</v>
          </cell>
          <cell r="B5863" t="str">
            <v>APLICAÇÃO MANUAL DE MASSA ACRÍLICA EM PAREDES EXTERNAS DE CASAS, UMA DEMÃO. AF_05/2017</v>
          </cell>
          <cell r="C5863" t="str">
            <v>COMPOSIÇÃO</v>
          </cell>
          <cell r="D5863" t="str">
            <v>M2</v>
          </cell>
          <cell r="E5863" t="str">
            <v>23,29</v>
          </cell>
          <cell r="F5863" t="str">
            <v>12,40</v>
          </cell>
          <cell r="G5863" t="str">
            <v>10,89</v>
          </cell>
          <cell r="H5863" t="str">
            <v>0,00</v>
          </cell>
          <cell r="I5863" t="str">
            <v>0,00</v>
          </cell>
          <cell r="J5863" t="str">
            <v>0,00</v>
          </cell>
          <cell r="K5863">
            <v>10.89</v>
          </cell>
          <cell r="L5863">
            <v>10.89</v>
          </cell>
          <cell r="M5863"/>
          <cell r="N5863">
            <v>96130</v>
          </cell>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29,90</v>
          </cell>
          <cell r="F5864" t="str">
            <v>14,81</v>
          </cell>
          <cell r="G5864" t="str">
            <v>15,09</v>
          </cell>
          <cell r="H5864" t="str">
            <v>0,00</v>
          </cell>
          <cell r="I5864" t="str">
            <v>0,00</v>
          </cell>
          <cell r="J5864" t="str">
            <v>0,00</v>
          </cell>
          <cell r="K5864">
            <v>15.09</v>
          </cell>
          <cell r="L5864">
            <v>15.09</v>
          </cell>
          <cell r="M5864"/>
          <cell r="N5864">
            <v>96131</v>
          </cell>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22,98</v>
          </cell>
          <cell r="F5865" t="str">
            <v>9,62</v>
          </cell>
          <cell r="G5865" t="str">
            <v>13,36</v>
          </cell>
          <cell r="H5865" t="str">
            <v>0,00</v>
          </cell>
          <cell r="I5865" t="str">
            <v>0,00</v>
          </cell>
          <cell r="J5865" t="str">
            <v>0,00</v>
          </cell>
          <cell r="K5865">
            <v>13.36</v>
          </cell>
          <cell r="L5865">
            <v>13.36</v>
          </cell>
          <cell r="M5865"/>
          <cell r="N5865">
            <v>96132</v>
          </cell>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43,90</v>
          </cell>
          <cell r="F5866" t="str">
            <v>25,33</v>
          </cell>
          <cell r="G5866" t="str">
            <v>18,57</v>
          </cell>
          <cell r="H5866" t="str">
            <v>0,00</v>
          </cell>
          <cell r="I5866" t="str">
            <v>0,00</v>
          </cell>
          <cell r="J5866" t="str">
            <v>0,00</v>
          </cell>
          <cell r="K5866">
            <v>18.57</v>
          </cell>
          <cell r="L5866">
            <v>18.57</v>
          </cell>
          <cell r="M5866"/>
          <cell r="N5866">
            <v>96133</v>
          </cell>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48,35</v>
          </cell>
          <cell r="F5867" t="str">
            <v>28,67</v>
          </cell>
          <cell r="G5867" t="str">
            <v>19,68</v>
          </cell>
          <cell r="H5867" t="str">
            <v>0,00</v>
          </cell>
          <cell r="I5867" t="str">
            <v>0,00</v>
          </cell>
          <cell r="J5867" t="str">
            <v>0,00</v>
          </cell>
          <cell r="K5867">
            <v>19.68</v>
          </cell>
          <cell r="L5867">
            <v>19.68</v>
          </cell>
          <cell r="M5867"/>
          <cell r="N5867">
            <v>96134</v>
          </cell>
        </row>
        <row r="5868">
          <cell r="A5868">
            <v>96135</v>
          </cell>
          <cell r="B5868" t="str">
            <v>APLICAÇÃO MANUAL DE MASSA ACRÍLICA EM PAREDES EXTERNAS DE CASAS, DUAS DEMÃOS. AF_05/2017</v>
          </cell>
          <cell r="C5868" t="str">
            <v>COMPOSIÇÃO</v>
          </cell>
          <cell r="D5868" t="str">
            <v>M2</v>
          </cell>
          <cell r="E5868" t="str">
            <v>32,11</v>
          </cell>
          <cell r="F5868" t="str">
            <v>16,48</v>
          </cell>
          <cell r="G5868" t="str">
            <v>15,63</v>
          </cell>
          <cell r="H5868" t="str">
            <v>0,00</v>
          </cell>
          <cell r="I5868" t="str">
            <v>0,00</v>
          </cell>
          <cell r="J5868" t="str">
            <v>0,00</v>
          </cell>
          <cell r="K5868">
            <v>15.63</v>
          </cell>
          <cell r="L5868">
            <v>15.63</v>
          </cell>
          <cell r="M5868"/>
          <cell r="N5868">
            <v>96135</v>
          </cell>
        </row>
        <row r="5869">
          <cell r="A5869">
            <v>102193</v>
          </cell>
          <cell r="B5869" t="str">
            <v>LIXAMENTO DE MADEIRA PARA APLICAÇÃO DE FUNDO OU PINTURA. AF_01/2021</v>
          </cell>
          <cell r="C5869" t="str">
            <v>COMPOSIÇÃO</v>
          </cell>
          <cell r="D5869" t="str">
            <v>M2</v>
          </cell>
          <cell r="E5869" t="str">
            <v>2,22</v>
          </cell>
          <cell r="F5869" t="str">
            <v>1,32</v>
          </cell>
          <cell r="G5869" t="str">
            <v>0,90</v>
          </cell>
          <cell r="H5869" t="str">
            <v>0,00</v>
          </cell>
          <cell r="I5869" t="str">
            <v>0,00</v>
          </cell>
          <cell r="J5869" t="str">
            <v>0,00</v>
          </cell>
          <cell r="K5869">
            <v>0.9</v>
          </cell>
          <cell r="L5869">
            <v>0.9</v>
          </cell>
          <cell r="M5869"/>
          <cell r="N5869">
            <v>102193</v>
          </cell>
        </row>
        <row r="5870">
          <cell r="A5870">
            <v>102194</v>
          </cell>
          <cell r="B5870" t="str">
            <v>LIXAMENTO DE MASSA PARA MADEIRA. AF_01/2021</v>
          </cell>
          <cell r="C5870" t="str">
            <v>COMPOSIÇÃO</v>
          </cell>
          <cell r="D5870" t="str">
            <v>M2</v>
          </cell>
          <cell r="E5870" t="str">
            <v>9,02</v>
          </cell>
          <cell r="F5870" t="str">
            <v>6,37</v>
          </cell>
          <cell r="G5870" t="str">
            <v>2,65</v>
          </cell>
          <cell r="H5870" t="str">
            <v>0,00</v>
          </cell>
          <cell r="I5870" t="str">
            <v>0,00</v>
          </cell>
          <cell r="J5870" t="str">
            <v>0,00</v>
          </cell>
          <cell r="K5870">
            <v>2.65</v>
          </cell>
          <cell r="L5870">
            <v>2.65</v>
          </cell>
          <cell r="M5870"/>
          <cell r="N5870">
            <v>102194</v>
          </cell>
        </row>
        <row r="5871">
          <cell r="A5871">
            <v>102197</v>
          </cell>
          <cell r="B5871" t="str">
            <v>PINTURA FUNDO NIVELADOR ALQUÍDICO BRANCO EM MADEIRA. AF_01/2021</v>
          </cell>
          <cell r="C5871" t="str">
            <v>COMPOSIÇÃO</v>
          </cell>
          <cell r="D5871" t="str">
            <v>M2</v>
          </cell>
          <cell r="E5871" t="str">
            <v>27,73</v>
          </cell>
          <cell r="F5871" t="str">
            <v>6,83</v>
          </cell>
          <cell r="G5871" t="str">
            <v>20,90</v>
          </cell>
          <cell r="H5871" t="str">
            <v>0,00</v>
          </cell>
          <cell r="I5871" t="str">
            <v>0,00</v>
          </cell>
          <cell r="J5871" t="str">
            <v>0,00</v>
          </cell>
          <cell r="K5871">
            <v>20.9</v>
          </cell>
          <cell r="L5871">
            <v>20.9</v>
          </cell>
          <cell r="M5871"/>
          <cell r="N5871">
            <v>102197</v>
          </cell>
        </row>
        <row r="5872">
          <cell r="A5872">
            <v>102200</v>
          </cell>
          <cell r="B5872" t="str">
            <v>APLICAÇÃO MASSA ALQUÍDICA PARA MADEIRA, PARA PINTURA COM TINTA DE ACABAMENTO (PIGMENTADA). AF_01/2021</v>
          </cell>
          <cell r="C5872" t="str">
            <v>COMPOSIÇÃO</v>
          </cell>
          <cell r="D5872" t="str">
            <v>M2</v>
          </cell>
          <cell r="E5872" t="str">
            <v>22,11</v>
          </cell>
          <cell r="F5872" t="str">
            <v>8,96</v>
          </cell>
          <cell r="G5872" t="str">
            <v>13,15</v>
          </cell>
          <cell r="H5872" t="str">
            <v>0,00</v>
          </cell>
          <cell r="I5872" t="str">
            <v>0,00</v>
          </cell>
          <cell r="J5872" t="str">
            <v>0,00</v>
          </cell>
          <cell r="K5872">
            <v>13.15</v>
          </cell>
          <cell r="L5872">
            <v>13.15</v>
          </cell>
          <cell r="M5872"/>
          <cell r="N5872">
            <v>102200</v>
          </cell>
        </row>
        <row r="5873">
          <cell r="A5873">
            <v>102201</v>
          </cell>
          <cell r="B5873" t="str">
            <v>APLICAÇÃO MASSA ACRÍLICA PARA MADEIRA, PARA PINTURA COM TINTA DE ACABAMENTO (PIGMENTADA). AF_01/2021</v>
          </cell>
          <cell r="C5873" t="str">
            <v>COMPOSIÇÃO</v>
          </cell>
          <cell r="D5873" t="str">
            <v>M2</v>
          </cell>
          <cell r="E5873" t="str">
            <v>20,66</v>
          </cell>
          <cell r="F5873" t="str">
            <v>11,04</v>
          </cell>
          <cell r="G5873" t="str">
            <v>9,62</v>
          </cell>
          <cell r="H5873" t="str">
            <v>0,00</v>
          </cell>
          <cell r="I5873" t="str">
            <v>0,00</v>
          </cell>
          <cell r="J5873" t="str">
            <v>0,00</v>
          </cell>
          <cell r="K5873">
            <v>9.6199999999999992</v>
          </cell>
          <cell r="L5873">
            <v>9.6199999999999992</v>
          </cell>
          <cell r="M5873"/>
          <cell r="N5873">
            <v>102201</v>
          </cell>
        </row>
        <row r="5874">
          <cell r="A5874">
            <v>102202</v>
          </cell>
          <cell r="B5874" t="str">
            <v>APLICAÇÃO MASSA EPÓXI PARA MADEIRA, PARA PINTURA COM TINTA PU DE ACABAMENTO (PIGMENTADA). AF_01/2021</v>
          </cell>
          <cell r="C5874" t="str">
            <v>COMPOSIÇÃO</v>
          </cell>
          <cell r="D5874" t="str">
            <v>M2</v>
          </cell>
          <cell r="E5874" t="str">
            <v>52,30</v>
          </cell>
          <cell r="F5874" t="str">
            <v>8,95</v>
          </cell>
          <cell r="G5874" t="str">
            <v>43,35</v>
          </cell>
          <cell r="H5874" t="str">
            <v>0,00</v>
          </cell>
          <cell r="I5874" t="str">
            <v>0,00</v>
          </cell>
          <cell r="J5874" t="str">
            <v>0,00</v>
          </cell>
          <cell r="K5874">
            <v>43.35</v>
          </cell>
          <cell r="L5874">
            <v>43.35</v>
          </cell>
          <cell r="M5874"/>
          <cell r="N5874">
            <v>102202</v>
          </cell>
        </row>
        <row r="5875">
          <cell r="A5875">
            <v>102203</v>
          </cell>
          <cell r="B5875" t="str">
            <v>PINTURA VERNIZ (INCOLOR) ALQUÍDICO EM MADEIRA, USO INTERNO E EXTERNO, 1 DEMÃO. AF_01/2021</v>
          </cell>
          <cell r="C5875" t="str">
            <v>COMPOSIÇÃO</v>
          </cell>
          <cell r="D5875" t="str">
            <v>M2</v>
          </cell>
          <cell r="E5875" t="str">
            <v>10,61</v>
          </cell>
          <cell r="F5875" t="str">
            <v>5,76</v>
          </cell>
          <cell r="G5875" t="str">
            <v>4,85</v>
          </cell>
          <cell r="H5875" t="str">
            <v>0,00</v>
          </cell>
          <cell r="I5875" t="str">
            <v>0,00</v>
          </cell>
          <cell r="J5875" t="str">
            <v>0,00</v>
          </cell>
          <cell r="K5875">
            <v>4.8499999999999996</v>
          </cell>
          <cell r="L5875">
            <v>4.8499999999999996</v>
          </cell>
          <cell r="M5875"/>
          <cell r="N5875">
            <v>102203</v>
          </cell>
        </row>
        <row r="5876">
          <cell r="A5876">
            <v>102204</v>
          </cell>
          <cell r="B5876" t="str">
            <v>PINTURA VERNIZ (INCOLOR) ALQUÍDICO EM MADEIRA, USO INTERNO, 1 DEMÃO. AF_01/2021</v>
          </cell>
          <cell r="C5876" t="str">
            <v>COMPOSIÇÃO</v>
          </cell>
          <cell r="D5876" t="str">
            <v>M2</v>
          </cell>
          <cell r="E5876" t="str">
            <v>10,89</v>
          </cell>
          <cell r="F5876" t="str">
            <v>5,76</v>
          </cell>
          <cell r="G5876" t="str">
            <v>5,13</v>
          </cell>
          <cell r="H5876" t="str">
            <v>0,00</v>
          </cell>
          <cell r="I5876" t="str">
            <v>0,00</v>
          </cell>
          <cell r="J5876" t="str">
            <v>0,00</v>
          </cell>
          <cell r="K5876">
            <v>5.13</v>
          </cell>
          <cell r="L5876">
            <v>5.13</v>
          </cell>
          <cell r="M5876"/>
          <cell r="N5876">
            <v>102204</v>
          </cell>
        </row>
        <row r="5877">
          <cell r="A5877">
            <v>102205</v>
          </cell>
          <cell r="B5877" t="str">
            <v>PINTURA VERNIZ (INCOLOR) POLIURETÂNICO (RESINA ALQUÍDICA MODIFICADA) EM MADEIRA, 1 DEMÃO. AF_01/2021</v>
          </cell>
          <cell r="C5877" t="str">
            <v>COMPOSIÇÃO</v>
          </cell>
          <cell r="D5877" t="str">
            <v>M2</v>
          </cell>
          <cell r="E5877" t="str">
            <v>9,99</v>
          </cell>
          <cell r="F5877" t="str">
            <v>5,76</v>
          </cell>
          <cell r="G5877" t="str">
            <v>4,23</v>
          </cell>
          <cell r="H5877" t="str">
            <v>0,00</v>
          </cell>
          <cell r="I5877" t="str">
            <v>0,00</v>
          </cell>
          <cell r="J5877" t="str">
            <v>0,00</v>
          </cell>
          <cell r="K5877">
            <v>4.2300000000000004</v>
          </cell>
          <cell r="L5877">
            <v>4.2300000000000004</v>
          </cell>
          <cell r="M5877"/>
          <cell r="N5877">
            <v>102205</v>
          </cell>
        </row>
        <row r="5878">
          <cell r="A5878">
            <v>102207</v>
          </cell>
          <cell r="B5878" t="str">
            <v>PINTURA TINTA DE ACABAMENTO (PIGMENTADA) A ÓLEO EM MADEIRA, 1 DEMÃO. AF_01/2021</v>
          </cell>
          <cell r="C5878" t="str">
            <v>COMPOSIÇÃO</v>
          </cell>
          <cell r="D5878" t="str">
            <v>M2</v>
          </cell>
          <cell r="E5878" t="str">
            <v>9,24</v>
          </cell>
          <cell r="F5878" t="str">
            <v>4,65</v>
          </cell>
          <cell r="G5878" t="str">
            <v>4,59</v>
          </cell>
          <cell r="H5878" t="str">
            <v>0,00</v>
          </cell>
          <cell r="I5878" t="str">
            <v>0,00</v>
          </cell>
          <cell r="J5878" t="str">
            <v>0,00</v>
          </cell>
          <cell r="K5878">
            <v>4.59</v>
          </cell>
          <cell r="L5878">
            <v>4.59</v>
          </cell>
          <cell r="M5878"/>
          <cell r="N5878">
            <v>102207</v>
          </cell>
        </row>
        <row r="5879">
          <cell r="A5879">
            <v>102208</v>
          </cell>
          <cell r="B5879" t="str">
            <v>PINTURA TINTA DE ACABAMENTO (PIGMENTADA) ESMALTE SINTÉTICO FOSCO EM MADEIRA, 1 DEMÃO. AF_01/2021</v>
          </cell>
          <cell r="C5879" t="str">
            <v>COMPOSIÇÃO</v>
          </cell>
          <cell r="D5879" t="str">
            <v>M2</v>
          </cell>
          <cell r="E5879" t="str">
            <v>8,83</v>
          </cell>
          <cell r="F5879" t="str">
            <v>4,65</v>
          </cell>
          <cell r="G5879" t="str">
            <v>4,18</v>
          </cell>
          <cell r="H5879" t="str">
            <v>0,00</v>
          </cell>
          <cell r="I5879" t="str">
            <v>0,00</v>
          </cell>
          <cell r="J5879" t="str">
            <v>0,00</v>
          </cell>
          <cell r="K5879">
            <v>4.18</v>
          </cell>
          <cell r="L5879">
            <v>4.18</v>
          </cell>
          <cell r="M5879"/>
          <cell r="N5879">
            <v>102208</v>
          </cell>
        </row>
        <row r="5880">
          <cell r="A5880">
            <v>102209</v>
          </cell>
          <cell r="B5880" t="str">
            <v>PINTURA TINTA DE ACABAMENTO (PIGMENTADA) ESMALTE SINTÉTICO ACETINADO EM MADEIRA, 1 DEMÃO. AF_01/2021</v>
          </cell>
          <cell r="C5880" t="str">
            <v>COMPOSIÇÃO</v>
          </cell>
          <cell r="D5880" t="str">
            <v>M2</v>
          </cell>
          <cell r="E5880" t="str">
            <v>9,09</v>
          </cell>
          <cell r="F5880" t="str">
            <v>4,65</v>
          </cell>
          <cell r="G5880" t="str">
            <v>4,44</v>
          </cell>
          <cell r="H5880" t="str">
            <v>0,00</v>
          </cell>
          <cell r="I5880" t="str">
            <v>0,00</v>
          </cell>
          <cell r="J5880" t="str">
            <v>0,00</v>
          </cell>
          <cell r="K5880">
            <v>4.4400000000000004</v>
          </cell>
          <cell r="L5880">
            <v>4.4400000000000004</v>
          </cell>
          <cell r="M5880"/>
          <cell r="N5880">
            <v>102209</v>
          </cell>
        </row>
        <row r="5881">
          <cell r="A5881">
            <v>102210</v>
          </cell>
          <cell r="B5881" t="str">
            <v>PINTURA TINTA DE ACABAMENTO (PIGMENTADA) ESMALTE SINTÉTICO BRILHANTE EM MADEIRA, 1 DEMÃO. AF_01/2021</v>
          </cell>
          <cell r="C5881" t="str">
            <v>COMPOSIÇÃO</v>
          </cell>
          <cell r="D5881" t="str">
            <v>M2</v>
          </cell>
          <cell r="E5881" t="str">
            <v>8,69</v>
          </cell>
          <cell r="F5881" t="str">
            <v>4,65</v>
          </cell>
          <cell r="G5881" t="str">
            <v>4,04</v>
          </cell>
          <cell r="H5881" t="str">
            <v>0,00</v>
          </cell>
          <cell r="I5881" t="str">
            <v>0,00</v>
          </cell>
          <cell r="J5881" t="str">
            <v>0,00</v>
          </cell>
          <cell r="K5881">
            <v>4.04</v>
          </cell>
          <cell r="L5881">
            <v>4.04</v>
          </cell>
          <cell r="M5881"/>
          <cell r="N5881">
            <v>102210</v>
          </cell>
        </row>
        <row r="5882">
          <cell r="A5882">
            <v>102213</v>
          </cell>
          <cell r="B5882" t="str">
            <v>PINTURA VERNIZ (INCOLOR) ALQUÍDICO EM MADEIRA, USO INTERNO E EXTERNO, 2 DEMÃOS. AF_01/2021</v>
          </cell>
          <cell r="C5882" t="str">
            <v>COMPOSIÇÃO</v>
          </cell>
          <cell r="D5882" t="str">
            <v>M2</v>
          </cell>
          <cell r="E5882" t="str">
            <v>21,25</v>
          </cell>
          <cell r="F5882" t="str">
            <v>11,53</v>
          </cell>
          <cell r="G5882" t="str">
            <v>9,72</v>
          </cell>
          <cell r="H5882" t="str">
            <v>0,00</v>
          </cell>
          <cell r="I5882" t="str">
            <v>0,00</v>
          </cell>
          <cell r="J5882" t="str">
            <v>0,00</v>
          </cell>
          <cell r="K5882">
            <v>9.7200000000000006</v>
          </cell>
          <cell r="L5882">
            <v>9.7200000000000006</v>
          </cell>
          <cell r="M5882"/>
          <cell r="N5882">
            <v>102213</v>
          </cell>
        </row>
        <row r="5883">
          <cell r="A5883">
            <v>102214</v>
          </cell>
          <cell r="B5883" t="str">
            <v>PINTURA VERNIZ (INCOLOR) ALQUÍDICO EM MADEIRA, USO INTERNO, 2 DEMÃOS. AF_01/2021</v>
          </cell>
          <cell r="C5883" t="str">
            <v>COMPOSIÇÃO</v>
          </cell>
          <cell r="D5883" t="str">
            <v>M2</v>
          </cell>
          <cell r="E5883" t="str">
            <v>21,79</v>
          </cell>
          <cell r="F5883" t="str">
            <v>11,53</v>
          </cell>
          <cell r="G5883" t="str">
            <v>10,26</v>
          </cell>
          <cell r="H5883" t="str">
            <v>0,00</v>
          </cell>
          <cell r="I5883" t="str">
            <v>0,00</v>
          </cell>
          <cell r="J5883" t="str">
            <v>0,00</v>
          </cell>
          <cell r="K5883">
            <v>10.26</v>
          </cell>
          <cell r="L5883">
            <v>10.26</v>
          </cell>
          <cell r="M5883"/>
          <cell r="N5883">
            <v>102214</v>
          </cell>
        </row>
        <row r="5884">
          <cell r="A5884">
            <v>102215</v>
          </cell>
          <cell r="B5884" t="str">
            <v>PINTURA VERNIZ (INCOLOR) POLIURETÂNICO (RESINA ALQUÍDICA MODIFICADA) EM MADEIRA, 2 DEMÃOS. AF_01/2021</v>
          </cell>
          <cell r="C5884" t="str">
            <v>COMPOSIÇÃO</v>
          </cell>
          <cell r="D5884" t="str">
            <v>M2</v>
          </cell>
          <cell r="E5884" t="str">
            <v>20,01</v>
          </cell>
          <cell r="F5884" t="str">
            <v>11,53</v>
          </cell>
          <cell r="G5884" t="str">
            <v>8,48</v>
          </cell>
          <cell r="H5884" t="str">
            <v>0,00</v>
          </cell>
          <cell r="I5884" t="str">
            <v>0,00</v>
          </cell>
          <cell r="J5884" t="str">
            <v>0,00</v>
          </cell>
          <cell r="K5884">
            <v>8.48</v>
          </cell>
          <cell r="L5884">
            <v>8.48</v>
          </cell>
          <cell r="M5884"/>
          <cell r="N5884">
            <v>102215</v>
          </cell>
        </row>
        <row r="5885">
          <cell r="A5885">
            <v>102217</v>
          </cell>
          <cell r="B5885" t="str">
            <v>PINTURA TINTA DE ACABAMENTO (PIGMENTADA) A ÓLEO EM MADEIRA, 2 DEMÃOS. AF_01/2021</v>
          </cell>
          <cell r="C5885" t="str">
            <v>COMPOSIÇÃO</v>
          </cell>
          <cell r="D5885" t="str">
            <v>M2</v>
          </cell>
          <cell r="E5885" t="str">
            <v>18,48</v>
          </cell>
          <cell r="F5885" t="str">
            <v>9,29</v>
          </cell>
          <cell r="G5885" t="str">
            <v>9,19</v>
          </cell>
          <cell r="H5885" t="str">
            <v>0,00</v>
          </cell>
          <cell r="I5885" t="str">
            <v>0,00</v>
          </cell>
          <cell r="J5885" t="str">
            <v>0,00</v>
          </cell>
          <cell r="K5885">
            <v>9.19</v>
          </cell>
          <cell r="L5885">
            <v>9.19</v>
          </cell>
          <cell r="M5885"/>
          <cell r="N5885">
            <v>102217</v>
          </cell>
        </row>
        <row r="5886">
          <cell r="A5886">
            <v>102218</v>
          </cell>
          <cell r="B5886" t="str">
            <v>PINTURA TINTA DE ACABAMENTO (PIGMENTADA) ESMALTE SINTÉTICO FOSCO EM MADEIRA, 2 DEMÃOS. AF_01/2021</v>
          </cell>
          <cell r="C5886" t="str">
            <v>COMPOSIÇÃO</v>
          </cell>
          <cell r="D5886" t="str">
            <v>M2</v>
          </cell>
          <cell r="E5886" t="str">
            <v>17,66</v>
          </cell>
          <cell r="F5886" t="str">
            <v>9,29</v>
          </cell>
          <cell r="G5886" t="str">
            <v>8,37</v>
          </cell>
          <cell r="H5886" t="str">
            <v>0,00</v>
          </cell>
          <cell r="I5886" t="str">
            <v>0,00</v>
          </cell>
          <cell r="J5886" t="str">
            <v>0,00</v>
          </cell>
          <cell r="K5886">
            <v>8.3699999999999992</v>
          </cell>
          <cell r="L5886">
            <v>8.3699999999999992</v>
          </cell>
          <cell r="M5886"/>
          <cell r="N5886">
            <v>102218</v>
          </cell>
        </row>
        <row r="5887">
          <cell r="A5887">
            <v>102219</v>
          </cell>
          <cell r="B5887" t="str">
            <v>PINTURA TINTA DE ACABAMENTO (PIGMENTADA) ESMALTE SINTÉTICO ACETINADO EM MADEIRA, 2 DEMÃOS. AF_01/2021</v>
          </cell>
          <cell r="C5887" t="str">
            <v>COMPOSIÇÃO</v>
          </cell>
          <cell r="D5887" t="str">
            <v>M2</v>
          </cell>
          <cell r="E5887" t="str">
            <v>18,18</v>
          </cell>
          <cell r="F5887" t="str">
            <v>9,29</v>
          </cell>
          <cell r="G5887" t="str">
            <v>8,89</v>
          </cell>
          <cell r="H5887" t="str">
            <v>0,00</v>
          </cell>
          <cell r="I5887" t="str">
            <v>0,00</v>
          </cell>
          <cell r="J5887" t="str">
            <v>0,00</v>
          </cell>
          <cell r="K5887">
            <v>8.89</v>
          </cell>
          <cell r="L5887">
            <v>8.89</v>
          </cell>
          <cell r="M5887"/>
          <cell r="N5887">
            <v>102219</v>
          </cell>
        </row>
        <row r="5888">
          <cell r="A5888">
            <v>102220</v>
          </cell>
          <cell r="B5888" t="str">
            <v>PINTURA TINTA DE ACABAMENTO (PIGMENTADA) ESMALTE SINTÉTICO BRILHANTE EM MADEIRA, 2 DEMÃOS. AF_01/2021</v>
          </cell>
          <cell r="C5888" t="str">
            <v>COMPOSIÇÃO</v>
          </cell>
          <cell r="D5888" t="str">
            <v>M2</v>
          </cell>
          <cell r="E5888" t="str">
            <v>17,40</v>
          </cell>
          <cell r="F5888" t="str">
            <v>9,29</v>
          </cell>
          <cell r="G5888" t="str">
            <v>8,11</v>
          </cell>
          <cell r="H5888" t="str">
            <v>0,00</v>
          </cell>
          <cell r="I5888" t="str">
            <v>0,00</v>
          </cell>
          <cell r="J5888" t="str">
            <v>0,00</v>
          </cell>
          <cell r="K5888">
            <v>8.11</v>
          </cell>
          <cell r="L5888">
            <v>8.11</v>
          </cell>
          <cell r="M5888"/>
          <cell r="N5888">
            <v>102220</v>
          </cell>
        </row>
        <row r="5889">
          <cell r="A5889">
            <v>102223</v>
          </cell>
          <cell r="B5889" t="str">
            <v>PINTURA VERNIZ (INCOLOR) ALQUÍDICO EM MADEIRA, USO INTERNO E EXTERNO, 3 DEMÃOS. AF_01/2021</v>
          </cell>
          <cell r="C5889" t="str">
            <v>COMPOSIÇÃO</v>
          </cell>
          <cell r="D5889" t="str">
            <v>M2</v>
          </cell>
          <cell r="E5889" t="str">
            <v>31,88</v>
          </cell>
          <cell r="F5889" t="str">
            <v>17,27</v>
          </cell>
          <cell r="G5889" t="str">
            <v>14,61</v>
          </cell>
          <cell r="H5889" t="str">
            <v>0,00</v>
          </cell>
          <cell r="I5889" t="str">
            <v>0,00</v>
          </cell>
          <cell r="J5889" t="str">
            <v>0,00</v>
          </cell>
          <cell r="K5889">
            <v>14.61</v>
          </cell>
          <cell r="L5889">
            <v>14.61</v>
          </cell>
          <cell r="M5889"/>
          <cell r="N5889">
            <v>102223</v>
          </cell>
        </row>
        <row r="5890">
          <cell r="A5890">
            <v>102224</v>
          </cell>
          <cell r="B5890" t="str">
            <v>PINTURA VERNIZ (INCOLOR) ALQUÍDICO EM MADEIRA, USO INTERNO, 3 DEMÃOS. AF_01/2021</v>
          </cell>
          <cell r="C5890" t="str">
            <v>COMPOSIÇÃO</v>
          </cell>
          <cell r="D5890" t="str">
            <v>M2</v>
          </cell>
          <cell r="E5890" t="str">
            <v>32,71</v>
          </cell>
          <cell r="F5890" t="str">
            <v>17,27</v>
          </cell>
          <cell r="G5890" t="str">
            <v>15,44</v>
          </cell>
          <cell r="H5890" t="str">
            <v>0,00</v>
          </cell>
          <cell r="I5890" t="str">
            <v>0,00</v>
          </cell>
          <cell r="J5890" t="str">
            <v>0,00</v>
          </cell>
          <cell r="K5890">
            <v>15.44</v>
          </cell>
          <cell r="L5890">
            <v>15.44</v>
          </cell>
          <cell r="M5890"/>
          <cell r="N5890">
            <v>102224</v>
          </cell>
        </row>
        <row r="5891">
          <cell r="A5891">
            <v>102225</v>
          </cell>
          <cell r="B5891" t="str">
            <v>PINTURA VERNIZ (INCOLOR) POLIURETÂNICO (RESINA ALQUÍDICA MODIFICADA) EM MADEIRA, 3 DEMÃOS. AF_01/2021</v>
          </cell>
          <cell r="C5891" t="str">
            <v>COMPOSIÇÃO</v>
          </cell>
          <cell r="D5891" t="str">
            <v>M2</v>
          </cell>
          <cell r="E5891" t="str">
            <v>30,02</v>
          </cell>
          <cell r="F5891" t="str">
            <v>17,27</v>
          </cell>
          <cell r="G5891" t="str">
            <v>12,75</v>
          </cell>
          <cell r="H5891" t="str">
            <v>0,00</v>
          </cell>
          <cell r="I5891" t="str">
            <v>0,00</v>
          </cell>
          <cell r="J5891" t="str">
            <v>0,00</v>
          </cell>
          <cell r="K5891">
            <v>12.75</v>
          </cell>
          <cell r="L5891">
            <v>12.75</v>
          </cell>
          <cell r="M5891"/>
          <cell r="N5891">
            <v>102225</v>
          </cell>
        </row>
        <row r="5892">
          <cell r="A5892">
            <v>102227</v>
          </cell>
          <cell r="B5892" t="str">
            <v>PINTURA TINTA DE ACABAMENTO (PIGMENTADA) A ÓLEO EM MADEIRA, 3 DEMÃOS. AF_01/2021</v>
          </cell>
          <cell r="C5892" t="str">
            <v>COMPOSIÇÃO</v>
          </cell>
          <cell r="D5892" t="str">
            <v>M2</v>
          </cell>
          <cell r="E5892" t="str">
            <v>27,72</v>
          </cell>
          <cell r="F5892" t="str">
            <v>13,93</v>
          </cell>
          <cell r="G5892" t="str">
            <v>13,79</v>
          </cell>
          <cell r="H5892" t="str">
            <v>0,00</v>
          </cell>
          <cell r="I5892" t="str">
            <v>0,00</v>
          </cell>
          <cell r="J5892" t="str">
            <v>0,00</v>
          </cell>
          <cell r="K5892">
            <v>13.79</v>
          </cell>
          <cell r="L5892">
            <v>13.79</v>
          </cell>
          <cell r="M5892"/>
          <cell r="N5892">
            <v>102227</v>
          </cell>
        </row>
        <row r="5893">
          <cell r="A5893">
            <v>102228</v>
          </cell>
          <cell r="B5893" t="str">
            <v>PINTURA TINTA DE ACABAMENTO (PIGMENTADA) ESMALTE SINTÉTICO FOSCO EM MADEIRA, 3 DEMÃOS. AF_01/2021</v>
          </cell>
          <cell r="C5893" t="str">
            <v>COMPOSIÇÃO</v>
          </cell>
          <cell r="D5893" t="str">
            <v>M2</v>
          </cell>
          <cell r="E5893" t="str">
            <v>26,51</v>
          </cell>
          <cell r="F5893" t="str">
            <v>13,93</v>
          </cell>
          <cell r="G5893" t="str">
            <v>12,58</v>
          </cell>
          <cell r="H5893" t="str">
            <v>0,00</v>
          </cell>
          <cell r="I5893" t="str">
            <v>0,00</v>
          </cell>
          <cell r="J5893" t="str">
            <v>0,00</v>
          </cell>
          <cell r="K5893">
            <v>12.58</v>
          </cell>
          <cell r="L5893">
            <v>12.58</v>
          </cell>
          <cell r="M5893"/>
          <cell r="N5893">
            <v>102228</v>
          </cell>
        </row>
        <row r="5894">
          <cell r="A5894">
            <v>102229</v>
          </cell>
          <cell r="B5894" t="str">
            <v>PINTURA TINTA DE ACABAMENTO (PIGMENTADA) ESMALTE SINTÉTICO ACETINADO EM MADEIRA, 3 DEMÃOS. AF_01/2021</v>
          </cell>
          <cell r="C5894" t="str">
            <v>COMPOSIÇÃO</v>
          </cell>
          <cell r="D5894" t="str">
            <v>M2</v>
          </cell>
          <cell r="E5894" t="str">
            <v>27,28</v>
          </cell>
          <cell r="F5894" t="str">
            <v>13,93</v>
          </cell>
          <cell r="G5894" t="str">
            <v>13,35</v>
          </cell>
          <cell r="H5894" t="str">
            <v>0,00</v>
          </cell>
          <cell r="I5894" t="str">
            <v>0,00</v>
          </cell>
          <cell r="J5894" t="str">
            <v>0,00</v>
          </cell>
          <cell r="K5894">
            <v>13.35</v>
          </cell>
          <cell r="L5894">
            <v>13.35</v>
          </cell>
          <cell r="M5894"/>
          <cell r="N5894">
            <v>102229</v>
          </cell>
        </row>
        <row r="5895">
          <cell r="A5895">
            <v>102230</v>
          </cell>
          <cell r="B5895" t="str">
            <v>PINTURA TINTA DE ACABAMENTO (PIGMENTADA) ESMALTE SINTÉTICO BRILHANTE EM MADEIRA, 3 DEMÃOS. AF_01/2021</v>
          </cell>
          <cell r="C5895" t="str">
            <v>COMPOSIÇÃO</v>
          </cell>
          <cell r="D5895" t="str">
            <v>M2</v>
          </cell>
          <cell r="E5895" t="str">
            <v>26,10</v>
          </cell>
          <cell r="F5895" t="str">
            <v>13,93</v>
          </cell>
          <cell r="G5895" t="str">
            <v>12,17</v>
          </cell>
          <cell r="H5895" t="str">
            <v>0,00</v>
          </cell>
          <cell r="I5895" t="str">
            <v>0,00</v>
          </cell>
          <cell r="J5895" t="str">
            <v>0,00</v>
          </cell>
          <cell r="K5895">
            <v>12.17</v>
          </cell>
          <cell r="L5895">
            <v>12.17</v>
          </cell>
          <cell r="M5895"/>
          <cell r="N5895">
            <v>102230</v>
          </cell>
        </row>
        <row r="5896">
          <cell r="A5896">
            <v>102233</v>
          </cell>
          <cell r="B5896" t="str">
            <v>PINTURA IMUNIZANTE PARA MADEIRA, 1 DEMÃO. AF_01/2021</v>
          </cell>
          <cell r="C5896" t="str">
            <v>COMPOSIÇÃO</v>
          </cell>
          <cell r="D5896" t="str">
            <v>M2</v>
          </cell>
          <cell r="E5896" t="str">
            <v>12,49</v>
          </cell>
          <cell r="F5896" t="str">
            <v>5,53</v>
          </cell>
          <cell r="G5896" t="str">
            <v>6,96</v>
          </cell>
          <cell r="H5896" t="str">
            <v>0,00</v>
          </cell>
          <cell r="I5896" t="str">
            <v>0,00</v>
          </cell>
          <cell r="J5896" t="str">
            <v>0,00</v>
          </cell>
          <cell r="K5896">
            <v>6.96</v>
          </cell>
          <cell r="L5896">
            <v>6.96</v>
          </cell>
          <cell r="M5896"/>
          <cell r="N5896">
            <v>102233</v>
          </cell>
        </row>
        <row r="5897">
          <cell r="A5897">
            <v>102234</v>
          </cell>
          <cell r="B5897" t="str">
            <v>PINTURA IMUNIZANTE PARA MADEIRA, 2 DEMÃOS. AF_01/2021</v>
          </cell>
          <cell r="C5897" t="str">
            <v>COMPOSIÇÃO</v>
          </cell>
          <cell r="D5897" t="str">
            <v>M2</v>
          </cell>
          <cell r="E5897" t="str">
            <v>24,98</v>
          </cell>
          <cell r="F5897" t="str">
            <v>11,04</v>
          </cell>
          <cell r="G5897" t="str">
            <v>13,94</v>
          </cell>
          <cell r="H5897" t="str">
            <v>0,00</v>
          </cell>
          <cell r="I5897" t="str">
            <v>0,00</v>
          </cell>
          <cell r="J5897" t="str">
            <v>0,00</v>
          </cell>
          <cell r="K5897">
            <v>13.94</v>
          </cell>
          <cell r="L5897">
            <v>13.94</v>
          </cell>
          <cell r="M5897"/>
          <cell r="N5897">
            <v>102234</v>
          </cell>
        </row>
        <row r="5898">
          <cell r="A5898">
            <v>100716</v>
          </cell>
          <cell r="B5898" t="str">
            <v>JATEAMENTO ABRASIVO COM GRANALHA DE AÇO EM PERFIL METÁLICO EM FÁBRICA. AF_01/2020</v>
          </cell>
          <cell r="C5898" t="str">
            <v>COMPOSIÇÃO</v>
          </cell>
          <cell r="D5898" t="str">
            <v>M2</v>
          </cell>
          <cell r="E5898" t="str">
            <v>28,87</v>
          </cell>
          <cell r="F5898" t="str">
            <v>3,56</v>
          </cell>
          <cell r="G5898" t="str">
            <v>24,88</v>
          </cell>
          <cell r="H5898" t="str">
            <v>0,43</v>
          </cell>
          <cell r="I5898" t="str">
            <v>0,00</v>
          </cell>
          <cell r="J5898" t="str">
            <v>0,00</v>
          </cell>
          <cell r="K5898">
            <v>25.31</v>
          </cell>
          <cell r="L5898">
            <v>25.31</v>
          </cell>
          <cell r="M5898"/>
          <cell r="N5898">
            <v>100716</v>
          </cell>
        </row>
        <row r="5899">
          <cell r="A5899">
            <v>100717</v>
          </cell>
          <cell r="B5899" t="str">
            <v>LIXAMENTO MANUAL EM SUPERFÍCIES METÁLICAS EM OBRA. AF_01/2020</v>
          </cell>
          <cell r="C5899" t="str">
            <v>COMPOSIÇÃO</v>
          </cell>
          <cell r="D5899" t="str">
            <v>M2</v>
          </cell>
          <cell r="E5899" t="str">
            <v>10,73</v>
          </cell>
          <cell r="F5899" t="str">
            <v>7,30</v>
          </cell>
          <cell r="G5899" t="str">
            <v>3,43</v>
          </cell>
          <cell r="H5899" t="str">
            <v>0,00</v>
          </cell>
          <cell r="I5899" t="str">
            <v>0,00</v>
          </cell>
          <cell r="J5899" t="str">
            <v>0,00</v>
          </cell>
          <cell r="K5899">
            <v>3.43</v>
          </cell>
          <cell r="L5899">
            <v>3.43</v>
          </cell>
          <cell r="M5899"/>
          <cell r="N5899">
            <v>100717</v>
          </cell>
        </row>
        <row r="5900">
          <cell r="A5900">
            <v>100718</v>
          </cell>
          <cell r="B5900" t="str">
            <v>COLOCAÇÃO DE FITA PROTETORA PARA PINTURA. AF_01/2020</v>
          </cell>
          <cell r="C5900" t="str">
            <v>COMPOSIÇÃO</v>
          </cell>
          <cell r="D5900" t="str">
            <v>M</v>
          </cell>
          <cell r="E5900" t="str">
            <v>1,53</v>
          </cell>
          <cell r="F5900" t="str">
            <v>1,02</v>
          </cell>
          <cell r="G5900" t="str">
            <v>0,51</v>
          </cell>
          <cell r="H5900" t="str">
            <v>0,00</v>
          </cell>
          <cell r="I5900" t="str">
            <v>0,00</v>
          </cell>
          <cell r="J5900" t="str">
            <v>0,00</v>
          </cell>
          <cell r="K5900">
            <v>0.51</v>
          </cell>
          <cell r="L5900">
            <v>0.51</v>
          </cell>
          <cell r="M5900"/>
          <cell r="N5900">
            <v>100718</v>
          </cell>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11,27</v>
          </cell>
          <cell r="F5901" t="str">
            <v>1,54</v>
          </cell>
          <cell r="G5901" t="str">
            <v>9,73</v>
          </cell>
          <cell r="H5901" t="str">
            <v>0,00</v>
          </cell>
          <cell r="I5901" t="str">
            <v>0,00</v>
          </cell>
          <cell r="J5901" t="str">
            <v>0,00</v>
          </cell>
          <cell r="K5901">
            <v>9.73</v>
          </cell>
          <cell r="L5901">
            <v>9.73</v>
          </cell>
          <cell r="M5901"/>
          <cell r="N5901">
            <v>100719</v>
          </cell>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11,58</v>
          </cell>
          <cell r="F5902" t="str">
            <v>5,24</v>
          </cell>
          <cell r="G5902" t="str">
            <v>6,34</v>
          </cell>
          <cell r="H5902" t="str">
            <v>0,00</v>
          </cell>
          <cell r="I5902" t="str">
            <v>0,00</v>
          </cell>
          <cell r="J5902" t="str">
            <v>0,00</v>
          </cell>
          <cell r="K5902">
            <v>6.34</v>
          </cell>
          <cell r="L5902">
            <v>6.34</v>
          </cell>
          <cell r="M5902"/>
          <cell r="N5902">
            <v>100720</v>
          </cell>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27,02</v>
          </cell>
          <cell r="F5903" t="str">
            <v>12,85</v>
          </cell>
          <cell r="G5903" t="str">
            <v>14,17</v>
          </cell>
          <cell r="H5903" t="str">
            <v>0,00</v>
          </cell>
          <cell r="I5903" t="str">
            <v>0,00</v>
          </cell>
          <cell r="J5903" t="str">
            <v>0,00</v>
          </cell>
          <cell r="K5903">
            <v>14.17</v>
          </cell>
          <cell r="L5903">
            <v>14.17</v>
          </cell>
          <cell r="M5903"/>
          <cell r="N5903">
            <v>100721</v>
          </cell>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26,71</v>
          </cell>
          <cell r="F5904" t="str">
            <v>16,55</v>
          </cell>
          <cell r="G5904" t="str">
            <v>10,16</v>
          </cell>
          <cell r="H5904" t="str">
            <v>0,00</v>
          </cell>
          <cell r="I5904" t="str">
            <v>0,00</v>
          </cell>
          <cell r="J5904" t="str">
            <v>0,00</v>
          </cell>
          <cell r="K5904">
            <v>10.16</v>
          </cell>
          <cell r="L5904">
            <v>10.16</v>
          </cell>
          <cell r="M5904"/>
          <cell r="N5904">
            <v>100722</v>
          </cell>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12,08</v>
          </cell>
          <cell r="F5905" t="str">
            <v>1,54</v>
          </cell>
          <cell r="G5905" t="str">
            <v>10,54</v>
          </cell>
          <cell r="H5905" t="str">
            <v>0,00</v>
          </cell>
          <cell r="I5905" t="str">
            <v>0,00</v>
          </cell>
          <cell r="J5905" t="str">
            <v>0,00</v>
          </cell>
          <cell r="K5905">
            <v>10.54</v>
          </cell>
          <cell r="L5905">
            <v>10.54</v>
          </cell>
          <cell r="M5905"/>
          <cell r="N5905">
            <v>100723</v>
          </cell>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14,83</v>
          </cell>
          <cell r="F5906" t="str">
            <v>5,24</v>
          </cell>
          <cell r="G5906" t="str">
            <v>9,59</v>
          </cell>
          <cell r="H5906" t="str">
            <v>0,00</v>
          </cell>
          <cell r="I5906" t="str">
            <v>0,00</v>
          </cell>
          <cell r="J5906" t="str">
            <v>0,00</v>
          </cell>
          <cell r="K5906">
            <v>9.59</v>
          </cell>
          <cell r="L5906">
            <v>9.59</v>
          </cell>
          <cell r="M5906"/>
          <cell r="N5906">
            <v>100724</v>
          </cell>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27,28</v>
          </cell>
          <cell r="F5907" t="str">
            <v>12,85</v>
          </cell>
          <cell r="G5907" t="str">
            <v>14,43</v>
          </cell>
          <cell r="H5907" t="str">
            <v>0,00</v>
          </cell>
          <cell r="I5907" t="str">
            <v>0,00</v>
          </cell>
          <cell r="J5907" t="str">
            <v>0,00</v>
          </cell>
          <cell r="K5907">
            <v>14.43</v>
          </cell>
          <cell r="L5907">
            <v>14.43</v>
          </cell>
          <cell r="M5907"/>
          <cell r="N5907">
            <v>100725</v>
          </cell>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29,88</v>
          </cell>
          <cell r="F5908" t="str">
            <v>16,55</v>
          </cell>
          <cell r="G5908" t="str">
            <v>13,33</v>
          </cell>
          <cell r="H5908" t="str">
            <v>0,00</v>
          </cell>
          <cell r="I5908" t="str">
            <v>0,00</v>
          </cell>
          <cell r="J5908" t="str">
            <v>0,00</v>
          </cell>
          <cell r="K5908">
            <v>13.33</v>
          </cell>
          <cell r="L5908">
            <v>13.33</v>
          </cell>
          <cell r="M5908"/>
          <cell r="N5908">
            <v>100726</v>
          </cell>
        </row>
        <row r="5909">
          <cell r="A5909">
            <v>100727</v>
          </cell>
          <cell r="B5909" t="str">
            <v>PINTURA COM TINTA EPOXÍDICA DE FUNDO PULVERIZADA SOBRE PERFIL METÁLICO EXECUTADO EM FÁBRICA (POR DEMÃO). AF_01/2020_P</v>
          </cell>
          <cell r="C5909" t="str">
            <v>COMPOSIÇÃO</v>
          </cell>
          <cell r="D5909" t="str">
            <v>M2</v>
          </cell>
          <cell r="E5909" t="str">
            <v>27,16</v>
          </cell>
          <cell r="F5909" t="str">
            <v>1,54</v>
          </cell>
          <cell r="G5909" t="str">
            <v>25,62</v>
          </cell>
          <cell r="H5909" t="str">
            <v>0,00</v>
          </cell>
          <cell r="I5909" t="str">
            <v>0,00</v>
          </cell>
          <cell r="J5909" t="str">
            <v>0,00</v>
          </cell>
          <cell r="K5909">
            <v>25.62</v>
          </cell>
          <cell r="L5909">
            <v>25.62</v>
          </cell>
          <cell r="M5909"/>
          <cell r="N5909">
            <v>100727</v>
          </cell>
        </row>
        <row r="5910">
          <cell r="A5910">
            <v>100728</v>
          </cell>
          <cell r="B5910" t="str">
            <v>PINTURA COM TINTA EPOXÍDICA DE FUNDO APLICADA A ROLO OU PINCEL SOBRE PERFIL METÁLICO EXECUTADO EM FÁBRICA (POR DEMÃO). AF_01/2020</v>
          </cell>
          <cell r="C5910" t="str">
            <v>COMPOSIÇÃO</v>
          </cell>
          <cell r="D5910" t="str">
            <v>M2</v>
          </cell>
          <cell r="E5910" t="str">
            <v>24,90</v>
          </cell>
          <cell r="F5910" t="str">
            <v>5,24</v>
          </cell>
          <cell r="G5910" t="str">
            <v>19,66</v>
          </cell>
          <cell r="H5910" t="str">
            <v>0,00</v>
          </cell>
          <cell r="I5910" t="str">
            <v>0,00</v>
          </cell>
          <cell r="J5910" t="str">
            <v>0,00</v>
          </cell>
          <cell r="K5910">
            <v>19.66</v>
          </cell>
          <cell r="L5910">
            <v>19.66</v>
          </cell>
          <cell r="M5910"/>
          <cell r="N5910">
            <v>100728</v>
          </cell>
        </row>
        <row r="5911">
          <cell r="A5911">
            <v>100729</v>
          </cell>
          <cell r="B5911" t="str">
            <v>PINTURA COM TINTA EPOXÍDICA DE ACABAMENTO PULVERIZADA SOBRE PERFIL METÁLICO EXECUTADO EM FÁBRICA (POR DEMÃO). AF_01/2020_P</v>
          </cell>
          <cell r="C5911" t="str">
            <v>COMPOSIÇÃO</v>
          </cell>
          <cell r="D5911" t="str">
            <v>M2</v>
          </cell>
          <cell r="E5911" t="str">
            <v>20,66</v>
          </cell>
          <cell r="F5911" t="str">
            <v>1,54</v>
          </cell>
          <cell r="G5911" t="str">
            <v>19,12</v>
          </cell>
          <cell r="H5911" t="str">
            <v>0,00</v>
          </cell>
          <cell r="I5911" t="str">
            <v>0,00</v>
          </cell>
          <cell r="J5911" t="str">
            <v>0,00</v>
          </cell>
          <cell r="K5911">
            <v>19.12</v>
          </cell>
          <cell r="L5911">
            <v>19.12</v>
          </cell>
          <cell r="M5911"/>
          <cell r="N5911">
            <v>100729</v>
          </cell>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24,54</v>
          </cell>
          <cell r="F5912" t="str">
            <v>5,24</v>
          </cell>
          <cell r="G5912" t="str">
            <v>19,30</v>
          </cell>
          <cell r="H5912" t="str">
            <v>0,00</v>
          </cell>
          <cell r="I5912" t="str">
            <v>0,00</v>
          </cell>
          <cell r="J5912" t="str">
            <v>0,00</v>
          </cell>
          <cell r="K5912">
            <v>19.3</v>
          </cell>
          <cell r="L5912">
            <v>19.3</v>
          </cell>
          <cell r="M5912"/>
          <cell r="N5912">
            <v>100730</v>
          </cell>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13,48</v>
          </cell>
          <cell r="F5913" t="str">
            <v>7,42</v>
          </cell>
          <cell r="G5913" t="str">
            <v>6,06</v>
          </cell>
          <cell r="H5913" t="str">
            <v>0,00</v>
          </cell>
          <cell r="I5913" t="str">
            <v>0,00</v>
          </cell>
          <cell r="J5913" t="str">
            <v>0,00</v>
          </cell>
          <cell r="K5913">
            <v>6.06</v>
          </cell>
          <cell r="L5913">
            <v>6.06</v>
          </cell>
          <cell r="M5913"/>
          <cell r="N5913">
            <v>100733</v>
          </cell>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17,44</v>
          </cell>
          <cell r="F5914" t="str">
            <v>11,11</v>
          </cell>
          <cell r="G5914" t="str">
            <v>6,33</v>
          </cell>
          <cell r="H5914" t="str">
            <v>0,00</v>
          </cell>
          <cell r="I5914" t="str">
            <v>0,00</v>
          </cell>
          <cell r="J5914" t="str">
            <v>0,00</v>
          </cell>
          <cell r="K5914">
            <v>6.33</v>
          </cell>
          <cell r="L5914">
            <v>6.33</v>
          </cell>
          <cell r="M5914"/>
          <cell r="N5914">
            <v>100734</v>
          </cell>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12,17</v>
          </cell>
          <cell r="F5915" t="str">
            <v>7,43</v>
          </cell>
          <cell r="G5915" t="str">
            <v>4,74</v>
          </cell>
          <cell r="H5915" t="str">
            <v>0,00</v>
          </cell>
          <cell r="I5915" t="str">
            <v>0,00</v>
          </cell>
          <cell r="J5915" t="str">
            <v>0,00</v>
          </cell>
          <cell r="K5915">
            <v>4.74</v>
          </cell>
          <cell r="L5915">
            <v>4.74</v>
          </cell>
          <cell r="M5915"/>
          <cell r="N5915">
            <v>100735</v>
          </cell>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16,32</v>
          </cell>
          <cell r="F5916" t="str">
            <v>11,11</v>
          </cell>
          <cell r="G5916" t="str">
            <v>5,21</v>
          </cell>
          <cell r="H5916" t="str">
            <v>0,00</v>
          </cell>
          <cell r="I5916" t="str">
            <v>0,00</v>
          </cell>
          <cell r="J5916" t="str">
            <v>0,00</v>
          </cell>
          <cell r="K5916">
            <v>5.21</v>
          </cell>
          <cell r="L5916">
            <v>5.21</v>
          </cell>
          <cell r="M5916"/>
          <cell r="N5916">
            <v>100736</v>
          </cell>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11,10</v>
          </cell>
          <cell r="F5917" t="str">
            <v>1,54</v>
          </cell>
          <cell r="G5917" t="str">
            <v>9,56</v>
          </cell>
          <cell r="H5917" t="str">
            <v>0,00</v>
          </cell>
          <cell r="I5917" t="str">
            <v>0,00</v>
          </cell>
          <cell r="J5917" t="str">
            <v>0,00</v>
          </cell>
          <cell r="K5917">
            <v>9.56</v>
          </cell>
          <cell r="L5917">
            <v>9.56</v>
          </cell>
          <cell r="M5917"/>
          <cell r="N5917">
            <v>100739</v>
          </cell>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12,15</v>
          </cell>
          <cell r="F5918" t="str">
            <v>5,24</v>
          </cell>
          <cell r="G5918" t="str">
            <v>6,91</v>
          </cell>
          <cell r="H5918" t="str">
            <v>0,00</v>
          </cell>
          <cell r="I5918" t="str">
            <v>0,00</v>
          </cell>
          <cell r="J5918" t="str">
            <v>0,00</v>
          </cell>
          <cell r="K5918">
            <v>6.91</v>
          </cell>
          <cell r="L5918">
            <v>6.91</v>
          </cell>
          <cell r="M5918"/>
          <cell r="N5918">
            <v>100740</v>
          </cell>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26,64</v>
          </cell>
          <cell r="F5919" t="str">
            <v>12,85</v>
          </cell>
          <cell r="G5919" t="str">
            <v>13,79</v>
          </cell>
          <cell r="H5919" t="str">
            <v>0,00</v>
          </cell>
          <cell r="I5919" t="str">
            <v>0,00</v>
          </cell>
          <cell r="J5919" t="str">
            <v>0,00</v>
          </cell>
          <cell r="K5919">
            <v>13.79</v>
          </cell>
          <cell r="L5919">
            <v>13.79</v>
          </cell>
          <cell r="M5919"/>
          <cell r="N5919">
            <v>100741</v>
          </cell>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27,26</v>
          </cell>
          <cell r="F5920" t="str">
            <v>16,55</v>
          </cell>
          <cell r="G5920" t="str">
            <v>10,71</v>
          </cell>
          <cell r="H5920" t="str">
            <v>0,00</v>
          </cell>
          <cell r="I5920" t="str">
            <v>0,00</v>
          </cell>
          <cell r="J5920" t="str">
            <v>0,00</v>
          </cell>
          <cell r="K5920">
            <v>10.71</v>
          </cell>
          <cell r="L5920">
            <v>10.71</v>
          </cell>
          <cell r="M5920"/>
          <cell r="N5920">
            <v>100742</v>
          </cell>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10,85</v>
          </cell>
          <cell r="F5921" t="str">
            <v>1,54</v>
          </cell>
          <cell r="G5921" t="str">
            <v>9,31</v>
          </cell>
          <cell r="H5921" t="str">
            <v>0,00</v>
          </cell>
          <cell r="I5921" t="str">
            <v>0,00</v>
          </cell>
          <cell r="J5921" t="str">
            <v>0,00</v>
          </cell>
          <cell r="K5921">
            <v>9.31</v>
          </cell>
          <cell r="L5921">
            <v>9.31</v>
          </cell>
          <cell r="M5921"/>
          <cell r="N5921">
            <v>100743</v>
          </cell>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12,00</v>
          </cell>
          <cell r="F5922" t="str">
            <v>5,24</v>
          </cell>
          <cell r="G5922" t="str">
            <v>6,76</v>
          </cell>
          <cell r="H5922" t="str">
            <v>0,00</v>
          </cell>
          <cell r="I5922" t="str">
            <v>0,00</v>
          </cell>
          <cell r="J5922" t="str">
            <v>0,00</v>
          </cell>
          <cell r="K5922">
            <v>6.76</v>
          </cell>
          <cell r="L5922">
            <v>6.76</v>
          </cell>
          <cell r="M5922"/>
          <cell r="N5922">
            <v>100744</v>
          </cell>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26,38</v>
          </cell>
          <cell r="F5923" t="str">
            <v>12,85</v>
          </cell>
          <cell r="G5923" t="str">
            <v>13,53</v>
          </cell>
          <cell r="H5923" t="str">
            <v>0,00</v>
          </cell>
          <cell r="I5923" t="str">
            <v>0,00</v>
          </cell>
          <cell r="J5923" t="str">
            <v>0,00</v>
          </cell>
          <cell r="K5923">
            <v>13.53</v>
          </cell>
          <cell r="L5923">
            <v>13.53</v>
          </cell>
          <cell r="M5923"/>
          <cell r="N5923">
            <v>100745</v>
          </cell>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27,10</v>
          </cell>
          <cell r="F5924" t="str">
            <v>16,55</v>
          </cell>
          <cell r="G5924" t="str">
            <v>10,55</v>
          </cell>
          <cell r="H5924" t="str">
            <v>0,00</v>
          </cell>
          <cell r="I5924" t="str">
            <v>0,00</v>
          </cell>
          <cell r="J5924" t="str">
            <v>0,00</v>
          </cell>
          <cell r="K5924">
            <v>10.55</v>
          </cell>
          <cell r="L5924">
            <v>10.55</v>
          </cell>
          <cell r="M5924"/>
          <cell r="N5924">
            <v>100746</v>
          </cell>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10,95</v>
          </cell>
          <cell r="F5925" t="str">
            <v>1,54</v>
          </cell>
          <cell r="G5925" t="str">
            <v>9,41</v>
          </cell>
          <cell r="H5925" t="str">
            <v>0,00</v>
          </cell>
          <cell r="I5925" t="str">
            <v>0,00</v>
          </cell>
          <cell r="J5925" t="str">
            <v>0,00</v>
          </cell>
          <cell r="K5925">
            <v>9.41</v>
          </cell>
          <cell r="L5925">
            <v>9.41</v>
          </cell>
          <cell r="M5925"/>
          <cell r="N5925">
            <v>100747</v>
          </cell>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12,06</v>
          </cell>
          <cell r="F5926" t="str">
            <v>5,24</v>
          </cell>
          <cell r="G5926" t="str">
            <v>6,82</v>
          </cell>
          <cell r="H5926" t="str">
            <v>0,00</v>
          </cell>
          <cell r="I5926" t="str">
            <v>0,00</v>
          </cell>
          <cell r="J5926" t="str">
            <v>0,00</v>
          </cell>
          <cell r="K5926">
            <v>6.82</v>
          </cell>
          <cell r="L5926">
            <v>6.82</v>
          </cell>
          <cell r="M5926"/>
          <cell r="N5926">
            <v>100748</v>
          </cell>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26,49</v>
          </cell>
          <cell r="F5927" t="str">
            <v>12,85</v>
          </cell>
          <cell r="G5927" t="str">
            <v>13,64</v>
          </cell>
          <cell r="H5927" t="str">
            <v>0,00</v>
          </cell>
          <cell r="I5927" t="str">
            <v>0,00</v>
          </cell>
          <cell r="J5927" t="str">
            <v>0,00</v>
          </cell>
          <cell r="K5927">
            <v>13.64</v>
          </cell>
          <cell r="L5927">
            <v>13.64</v>
          </cell>
          <cell r="M5927"/>
          <cell r="N5927">
            <v>100749</v>
          </cell>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27,17</v>
          </cell>
          <cell r="F5928" t="str">
            <v>16,55</v>
          </cell>
          <cell r="G5928" t="str">
            <v>10,62</v>
          </cell>
          <cell r="H5928" t="str">
            <v>0,00</v>
          </cell>
          <cell r="I5928" t="str">
            <v>0,00</v>
          </cell>
          <cell r="J5928" t="str">
            <v>0,00</v>
          </cell>
          <cell r="K5928">
            <v>10.62</v>
          </cell>
          <cell r="L5928">
            <v>10.62</v>
          </cell>
          <cell r="M5928"/>
          <cell r="N5928">
            <v>100750</v>
          </cell>
        </row>
        <row r="5929">
          <cell r="A5929">
            <v>100751</v>
          </cell>
          <cell r="B5929" t="str">
            <v>PINTURA COM TINTA EPOXÍDICA DE ACABAMENTO PULVERIZADA SOBRE PERFIL METÁLICO EXECUTADO EM FÁBRICA (02 DEMÃOS). AF_01/2020_P</v>
          </cell>
          <cell r="C5929" t="str">
            <v>COMPOSIÇÃO</v>
          </cell>
          <cell r="D5929" t="str">
            <v>M2</v>
          </cell>
          <cell r="E5929" t="str">
            <v>41,33</v>
          </cell>
          <cell r="F5929" t="str">
            <v>3,09</v>
          </cell>
          <cell r="G5929" t="str">
            <v>38,24</v>
          </cell>
          <cell r="H5929" t="str">
            <v>0,00</v>
          </cell>
          <cell r="I5929" t="str">
            <v>0,00</v>
          </cell>
          <cell r="J5929" t="str">
            <v>0,00</v>
          </cell>
          <cell r="K5929">
            <v>38.24</v>
          </cell>
          <cell r="L5929">
            <v>38.24</v>
          </cell>
          <cell r="M5929"/>
          <cell r="N5929">
            <v>100751</v>
          </cell>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49,09</v>
          </cell>
          <cell r="F5930" t="str">
            <v>10,48</v>
          </cell>
          <cell r="G5930" t="str">
            <v>38,61</v>
          </cell>
          <cell r="H5930" t="str">
            <v>0,00</v>
          </cell>
          <cell r="I5930" t="str">
            <v>0,00</v>
          </cell>
          <cell r="J5930" t="str">
            <v>0,00</v>
          </cell>
          <cell r="K5930">
            <v>38.61</v>
          </cell>
          <cell r="L5930">
            <v>38.61</v>
          </cell>
          <cell r="M5930"/>
          <cell r="N5930">
            <v>100752</v>
          </cell>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24,34</v>
          </cell>
          <cell r="F5931" t="str">
            <v>14,82</v>
          </cell>
          <cell r="G5931" t="str">
            <v>9,52</v>
          </cell>
          <cell r="H5931" t="str">
            <v>0,00</v>
          </cell>
          <cell r="I5931" t="str">
            <v>0,00</v>
          </cell>
          <cell r="J5931" t="str">
            <v>0,00</v>
          </cell>
          <cell r="K5931">
            <v>9.52</v>
          </cell>
          <cell r="L5931">
            <v>9.52</v>
          </cell>
          <cell r="M5931"/>
          <cell r="N5931">
            <v>100753</v>
          </cell>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32,66</v>
          </cell>
          <cell r="F5932" t="str">
            <v>22,21</v>
          </cell>
          <cell r="G5932" t="str">
            <v>10,45</v>
          </cell>
          <cell r="H5932" t="str">
            <v>0,00</v>
          </cell>
          <cell r="I5932" t="str">
            <v>0,00</v>
          </cell>
          <cell r="J5932" t="str">
            <v>0,00</v>
          </cell>
          <cell r="K5932">
            <v>10.45</v>
          </cell>
          <cell r="L5932">
            <v>10.45</v>
          </cell>
          <cell r="M5932"/>
          <cell r="N5932">
            <v>100754</v>
          </cell>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53,29</v>
          </cell>
          <cell r="F5933" t="str">
            <v>25,69</v>
          </cell>
          <cell r="G5933" t="str">
            <v>27,60</v>
          </cell>
          <cell r="H5933" t="str">
            <v>0,00</v>
          </cell>
          <cell r="I5933" t="str">
            <v>0,00</v>
          </cell>
          <cell r="J5933" t="str">
            <v>0,00</v>
          </cell>
          <cell r="K5933">
            <v>27.6</v>
          </cell>
          <cell r="L5933">
            <v>27.6</v>
          </cell>
          <cell r="M5933"/>
          <cell r="N5933">
            <v>100757</v>
          </cell>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54,54</v>
          </cell>
          <cell r="F5934" t="str">
            <v>33,08</v>
          </cell>
          <cell r="G5934" t="str">
            <v>21,46</v>
          </cell>
          <cell r="H5934" t="str">
            <v>0,00</v>
          </cell>
          <cell r="I5934" t="str">
            <v>0,00</v>
          </cell>
          <cell r="J5934" t="str">
            <v>0,00</v>
          </cell>
          <cell r="K5934">
            <v>21.46</v>
          </cell>
          <cell r="L5934">
            <v>21.46</v>
          </cell>
          <cell r="M5934"/>
          <cell r="N5934">
            <v>100758</v>
          </cell>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52,77</v>
          </cell>
          <cell r="F5935" t="str">
            <v>25,69</v>
          </cell>
          <cell r="G5935" t="str">
            <v>27,08</v>
          </cell>
          <cell r="H5935" t="str">
            <v>0,00</v>
          </cell>
          <cell r="I5935" t="str">
            <v>0,00</v>
          </cell>
          <cell r="J5935" t="str">
            <v>0,00</v>
          </cell>
          <cell r="K5935">
            <v>27.08</v>
          </cell>
          <cell r="L5935">
            <v>27.08</v>
          </cell>
          <cell r="M5935"/>
          <cell r="N5935">
            <v>100759</v>
          </cell>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54,22</v>
          </cell>
          <cell r="F5936" t="str">
            <v>33,08</v>
          </cell>
          <cell r="G5936" t="str">
            <v>21,14</v>
          </cell>
          <cell r="H5936" t="str">
            <v>0,00</v>
          </cell>
          <cell r="I5936" t="str">
            <v>0,00</v>
          </cell>
          <cell r="J5936" t="str">
            <v>0,00</v>
          </cell>
          <cell r="K5936">
            <v>21.14</v>
          </cell>
          <cell r="L5936">
            <v>21.14</v>
          </cell>
          <cell r="M5936"/>
          <cell r="N5936">
            <v>100760</v>
          </cell>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52,99</v>
          </cell>
          <cell r="F5937" t="str">
            <v>25,69</v>
          </cell>
          <cell r="G5937" t="str">
            <v>27,30</v>
          </cell>
          <cell r="H5937" t="str">
            <v>0,00</v>
          </cell>
          <cell r="I5937" t="str">
            <v>0,00</v>
          </cell>
          <cell r="J5937" t="str">
            <v>0,00</v>
          </cell>
          <cell r="K5937">
            <v>27.3</v>
          </cell>
          <cell r="L5937">
            <v>27.3</v>
          </cell>
          <cell r="M5937"/>
          <cell r="N5937">
            <v>100761</v>
          </cell>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54,35</v>
          </cell>
          <cell r="F5938" t="str">
            <v>33,08</v>
          </cell>
          <cell r="G5938" t="str">
            <v>21,27</v>
          </cell>
          <cell r="H5938" t="str">
            <v>0,00</v>
          </cell>
          <cell r="I5938" t="str">
            <v>0,00</v>
          </cell>
          <cell r="J5938" t="str">
            <v>0,00</v>
          </cell>
          <cell r="K5938">
            <v>21.27</v>
          </cell>
          <cell r="L5938">
            <v>21.27</v>
          </cell>
          <cell r="M5938"/>
          <cell r="N5938">
            <v>100762</v>
          </cell>
        </row>
        <row r="5939">
          <cell r="A5939">
            <v>102488</v>
          </cell>
          <cell r="B5939" t="str">
            <v>PREPARO DO PISO CIMENTADO PARA PINTURA - LIXAMENTO E LIMPEZA. AF_05/2021</v>
          </cell>
          <cell r="C5939" t="str">
            <v>COMPOSIÇÃO</v>
          </cell>
          <cell r="D5939" t="str">
            <v>M2</v>
          </cell>
          <cell r="E5939" t="str">
            <v>3,76</v>
          </cell>
          <cell r="F5939" t="str">
            <v>2,83</v>
          </cell>
          <cell r="G5939" t="str">
            <v>0,88</v>
          </cell>
          <cell r="H5939" t="str">
            <v>0,03</v>
          </cell>
          <cell r="I5939" t="str">
            <v>0,00</v>
          </cell>
          <cell r="J5939" t="str">
            <v>0,02</v>
          </cell>
          <cell r="K5939">
            <v>0.93</v>
          </cell>
          <cell r="L5939">
            <v>0.93</v>
          </cell>
          <cell r="M5939"/>
          <cell r="N5939">
            <v>102488</v>
          </cell>
        </row>
        <row r="5940">
          <cell r="A5940">
            <v>102489</v>
          </cell>
          <cell r="B5940" t="str">
            <v>PINTURA HIDROFUGANTE COM SILICONE, APLICAÇÃO MANUAL, 2 DEMÃOS. AF_05/2021</v>
          </cell>
          <cell r="C5940" t="str">
            <v>COMPOSIÇÃO</v>
          </cell>
          <cell r="D5940" t="str">
            <v>M2</v>
          </cell>
          <cell r="E5940" t="str">
            <v>30,12</v>
          </cell>
          <cell r="F5940" t="str">
            <v>11,44</v>
          </cell>
          <cell r="G5940" t="str">
            <v>18,68</v>
          </cell>
          <cell r="H5940" t="str">
            <v>0,00</v>
          </cell>
          <cell r="I5940" t="str">
            <v>0,00</v>
          </cell>
          <cell r="J5940" t="str">
            <v>0,00</v>
          </cell>
          <cell r="K5940">
            <v>18.68</v>
          </cell>
          <cell r="L5940">
            <v>18.68</v>
          </cell>
          <cell r="M5940"/>
          <cell r="N5940">
            <v>102489</v>
          </cell>
        </row>
        <row r="5941">
          <cell r="A5941">
            <v>102491</v>
          </cell>
          <cell r="B5941" t="str">
            <v>PINTURA DE PISO COM TINTA ACRÍLICA, APLICAÇÃO MANUAL, 2 DEMÃOS, INCLUSO FUNDO PREPARADOR. AF_05/2021</v>
          </cell>
          <cell r="C5941" t="str">
            <v>COMPOSIÇÃO</v>
          </cell>
          <cell r="D5941" t="str">
            <v>M2</v>
          </cell>
          <cell r="E5941" t="str">
            <v>20,72</v>
          </cell>
          <cell r="F5941" t="str">
            <v>8,75</v>
          </cell>
          <cell r="G5941" t="str">
            <v>11,97</v>
          </cell>
          <cell r="H5941" t="str">
            <v>0,00</v>
          </cell>
          <cell r="I5941" t="str">
            <v>0,00</v>
          </cell>
          <cell r="J5941" t="str">
            <v>0,00</v>
          </cell>
          <cell r="K5941">
            <v>11.97</v>
          </cell>
          <cell r="L5941">
            <v>11.97</v>
          </cell>
          <cell r="M5941"/>
          <cell r="N5941">
            <v>102491</v>
          </cell>
        </row>
        <row r="5942">
          <cell r="A5942">
            <v>102492</v>
          </cell>
          <cell r="B5942" t="str">
            <v>PINTURA DE PISO COM TINTA ACRÍLICA, APLICAÇÃO MANUAL, 3 DEMÃOS, INCLUSO FUNDO PREPARADOR. AF_05/2021</v>
          </cell>
          <cell r="C5942" t="str">
            <v>COMPOSIÇÃO</v>
          </cell>
          <cell r="D5942" t="str">
            <v>M2</v>
          </cell>
          <cell r="E5942" t="str">
            <v>24,54</v>
          </cell>
          <cell r="F5942" t="str">
            <v>11,61</v>
          </cell>
          <cell r="G5942" t="str">
            <v>12,93</v>
          </cell>
          <cell r="H5942" t="str">
            <v>0,00</v>
          </cell>
          <cell r="I5942" t="str">
            <v>0,00</v>
          </cell>
          <cell r="J5942" t="str">
            <v>0,00</v>
          </cell>
          <cell r="K5942">
            <v>12.93</v>
          </cell>
          <cell r="L5942">
            <v>12.93</v>
          </cell>
          <cell r="M5942"/>
          <cell r="N5942">
            <v>102492</v>
          </cell>
        </row>
        <row r="5943">
          <cell r="A5943">
            <v>102494</v>
          </cell>
          <cell r="B5943" t="str">
            <v>PINTURA DE PISO COM TINTA EPÓXI, APLICAÇÃO MANUAL, 2 DEMÃOS, INCLUSO PRIMER EPÓXI. AF_05/2021</v>
          </cell>
          <cell r="C5943" t="str">
            <v>COMPOSIÇÃO</v>
          </cell>
          <cell r="D5943" t="str">
            <v>M2</v>
          </cell>
          <cell r="E5943" t="str">
            <v>64,76</v>
          </cell>
          <cell r="F5943" t="str">
            <v>8,73</v>
          </cell>
          <cell r="G5943" t="str">
            <v>56,03</v>
          </cell>
          <cell r="H5943" t="str">
            <v>0,00</v>
          </cell>
          <cell r="I5943" t="str">
            <v>0,00</v>
          </cell>
          <cell r="J5943" t="str">
            <v>0,00</v>
          </cell>
          <cell r="K5943">
            <v>56.03</v>
          </cell>
          <cell r="L5943">
            <v>56.03</v>
          </cell>
          <cell r="M5943"/>
          <cell r="N5943">
            <v>102494</v>
          </cell>
        </row>
        <row r="5944">
          <cell r="A5944">
            <v>102496</v>
          </cell>
          <cell r="B5944" t="str">
            <v>PINTURA DE RODAPÉ COM TINTA EPÓXI, APLICAÇÃO MANUAL, 2 DEMÃOS, INCLUSÃO PRIMER EPÓXI. AF_05/2021</v>
          </cell>
          <cell r="C5944" t="str">
            <v>COMPOSIÇÃO</v>
          </cell>
          <cell r="D5944" t="str">
            <v>M</v>
          </cell>
          <cell r="E5944" t="str">
            <v>13,91</v>
          </cell>
          <cell r="F5944" t="str">
            <v>4,12</v>
          </cell>
          <cell r="G5944" t="str">
            <v>9,79</v>
          </cell>
          <cell r="H5944" t="str">
            <v>0,00</v>
          </cell>
          <cell r="I5944" t="str">
            <v>0,00</v>
          </cell>
          <cell r="J5944" t="str">
            <v>0,00</v>
          </cell>
          <cell r="K5944">
            <v>9.7899999999999991</v>
          </cell>
          <cell r="L5944">
            <v>9.7899999999999991</v>
          </cell>
          <cell r="M5944"/>
          <cell r="N5944">
            <v>102496</v>
          </cell>
        </row>
        <row r="5945">
          <cell r="A5945">
            <v>102497</v>
          </cell>
          <cell r="B5945" t="str">
            <v>PINTURA DE RODAPÉ EM PEDRA DECORATIVA COM VERNIZ DE POLIURETANO, APLICAÇÃO MANUAL, 3 DEMÃOS. AF_05/2021</v>
          </cell>
          <cell r="C5945" t="str">
            <v>COMPOSIÇÃO</v>
          </cell>
          <cell r="D5945" t="str">
            <v>M</v>
          </cell>
          <cell r="E5945" t="str">
            <v>5,12</v>
          </cell>
          <cell r="F5945" t="str">
            <v>2,76</v>
          </cell>
          <cell r="G5945" t="str">
            <v>2,36</v>
          </cell>
          <cell r="H5945" t="str">
            <v>0,00</v>
          </cell>
          <cell r="I5945" t="str">
            <v>0,00</v>
          </cell>
          <cell r="J5945" t="str">
            <v>0,00</v>
          </cell>
          <cell r="K5945">
            <v>2.36</v>
          </cell>
          <cell r="L5945">
            <v>2.36</v>
          </cell>
          <cell r="M5945"/>
          <cell r="N5945">
            <v>102497</v>
          </cell>
        </row>
        <row r="5946">
          <cell r="A5946">
            <v>102498</v>
          </cell>
          <cell r="B5946" t="str">
            <v>PINTURA DE MEIO-FIO COM TINTA BRANCA A BASE DE CAL (CAIAÇÃO). AF_05/2021</v>
          </cell>
          <cell r="C5946" t="str">
            <v>COMPOSIÇÃO</v>
          </cell>
          <cell r="D5946" t="str">
            <v>M</v>
          </cell>
          <cell r="E5946" t="str">
            <v>1,69</v>
          </cell>
          <cell r="F5946" t="str">
            <v>1,23</v>
          </cell>
          <cell r="G5946" t="str">
            <v>0,46</v>
          </cell>
          <cell r="H5946" t="str">
            <v>0,00</v>
          </cell>
          <cell r="I5946" t="str">
            <v>0,00</v>
          </cell>
          <cell r="J5946" t="str">
            <v>0,00</v>
          </cell>
          <cell r="K5946">
            <v>0.46</v>
          </cell>
          <cell r="L5946">
            <v>0.46</v>
          </cell>
          <cell r="M5946"/>
          <cell r="N5946">
            <v>102498</v>
          </cell>
        </row>
        <row r="5947">
          <cell r="A5947">
            <v>102499</v>
          </cell>
          <cell r="B5947" t="str">
            <v>ENCERAMENTO DE PISO EM MADEIRA. AF_05/2021</v>
          </cell>
          <cell r="C5947" t="str">
            <v>COMPOSIÇÃO</v>
          </cell>
          <cell r="D5947" t="str">
            <v>M2</v>
          </cell>
          <cell r="E5947" t="str">
            <v>3,60</v>
          </cell>
          <cell r="F5947" t="str">
            <v>1,25</v>
          </cell>
          <cell r="G5947" t="str">
            <v>2,35</v>
          </cell>
          <cell r="H5947" t="str">
            <v>0,00</v>
          </cell>
          <cell r="I5947" t="str">
            <v>0,00</v>
          </cell>
          <cell r="J5947" t="str">
            <v>0,00</v>
          </cell>
          <cell r="K5947">
            <v>2.35</v>
          </cell>
          <cell r="L5947">
            <v>2.35</v>
          </cell>
          <cell r="M5947"/>
          <cell r="N5947">
            <v>102499</v>
          </cell>
        </row>
        <row r="5948">
          <cell r="A5948">
            <v>102500</v>
          </cell>
          <cell r="B5948" t="str">
            <v>PINTURA DE DEMARCAÇÃO DE VAGA COM TINTA ACRÍLICA, E = 10 CM, APLICAÇÃO MANUAL. AF_05/2021</v>
          </cell>
          <cell r="C5948" t="str">
            <v>COMPOSIÇÃO</v>
          </cell>
          <cell r="D5948" t="str">
            <v>M</v>
          </cell>
          <cell r="E5948" t="str">
            <v>4,68</v>
          </cell>
          <cell r="F5948" t="str">
            <v>2,68</v>
          </cell>
          <cell r="G5948" t="str">
            <v>2,00</v>
          </cell>
          <cell r="H5948" t="str">
            <v>0,00</v>
          </cell>
          <cell r="I5948" t="str">
            <v>0,00</v>
          </cell>
          <cell r="J5948" t="str">
            <v>0,00</v>
          </cell>
          <cell r="K5948">
            <v>2</v>
          </cell>
          <cell r="L5948">
            <v>2</v>
          </cell>
          <cell r="M5948"/>
          <cell r="N5948">
            <v>102500</v>
          </cell>
        </row>
        <row r="5949">
          <cell r="A5949">
            <v>102501</v>
          </cell>
          <cell r="B5949" t="str">
            <v>PINTURA DE FAIXA DE PEDESTRE OU ZEBRADA COM TINTA ACRÍLICA, E  = 30 CM, APLICAÇÃO MANUAL. AF_05/2021</v>
          </cell>
          <cell r="C5949" t="str">
            <v>COMPOSIÇÃO</v>
          </cell>
          <cell r="D5949" t="str">
            <v>M2</v>
          </cell>
          <cell r="E5949" t="str">
            <v>25,83</v>
          </cell>
          <cell r="F5949" t="str">
            <v>13,76</v>
          </cell>
          <cell r="G5949" t="str">
            <v>12,07</v>
          </cell>
          <cell r="H5949" t="str">
            <v>0,00</v>
          </cell>
          <cell r="I5949" t="str">
            <v>0,00</v>
          </cell>
          <cell r="J5949" t="str">
            <v>0,00</v>
          </cell>
          <cell r="K5949">
            <v>12.07</v>
          </cell>
          <cell r="L5949">
            <v>12.07</v>
          </cell>
          <cell r="M5949"/>
          <cell r="N5949">
            <v>102501</v>
          </cell>
        </row>
        <row r="5950">
          <cell r="A5950">
            <v>102504</v>
          </cell>
          <cell r="B5950" t="str">
            <v>PINTURA DE DEMARCAÇÃO DE QUADRA POLIESPORTIVA COM TINTA ACRÍLICA, E = 5 CM, APLICAÇÃO MANUAL. AF_05/2021</v>
          </cell>
          <cell r="C5950" t="str">
            <v>COMPOSIÇÃO</v>
          </cell>
          <cell r="D5950" t="str">
            <v>M</v>
          </cell>
          <cell r="E5950" t="str">
            <v>10,93</v>
          </cell>
          <cell r="F5950" t="str">
            <v>7,64</v>
          </cell>
          <cell r="G5950" t="str">
            <v>3,29</v>
          </cell>
          <cell r="H5950" t="str">
            <v>0,00</v>
          </cell>
          <cell r="I5950" t="str">
            <v>0,00</v>
          </cell>
          <cell r="J5950" t="str">
            <v>0,00</v>
          </cell>
          <cell r="K5950">
            <v>3.29</v>
          </cell>
          <cell r="L5950">
            <v>3.29</v>
          </cell>
          <cell r="M5950"/>
          <cell r="N5950">
            <v>102504</v>
          </cell>
        </row>
        <row r="5951">
          <cell r="A5951">
            <v>102505</v>
          </cell>
          <cell r="B5951" t="str">
            <v>PINTURA DE DEMARCAÇÃO DE QUADRA POLIESPORTIVA COM BORRACHA CLORADA, E = 5 CM, APLICAÇÃO MANUAL. AF_05/2021</v>
          </cell>
          <cell r="C5951" t="str">
            <v>COMPOSIÇÃO</v>
          </cell>
          <cell r="D5951" t="str">
            <v>M</v>
          </cell>
          <cell r="E5951" t="str">
            <v>11,43</v>
          </cell>
          <cell r="F5951" t="str">
            <v>7,64</v>
          </cell>
          <cell r="G5951" t="str">
            <v>3,79</v>
          </cell>
          <cell r="H5951" t="str">
            <v>0,00</v>
          </cell>
          <cell r="I5951" t="str">
            <v>0,00</v>
          </cell>
          <cell r="J5951" t="str">
            <v>0,00</v>
          </cell>
          <cell r="K5951">
            <v>3.79</v>
          </cell>
          <cell r="L5951">
            <v>3.79</v>
          </cell>
          <cell r="M5951"/>
          <cell r="N5951">
            <v>102505</v>
          </cell>
        </row>
        <row r="5952">
          <cell r="A5952">
            <v>102506</v>
          </cell>
          <cell r="B5952" t="str">
            <v>PINTURA DE DEMARCAÇÃO DE QUADRA POLIESPORTIVA COM TINTA EPÓXI, E = 5 CM, APLICAÇÃO MANUAL. AF_05/2021</v>
          </cell>
          <cell r="C5952" t="str">
            <v>COMPOSIÇÃO</v>
          </cell>
          <cell r="D5952" t="str">
            <v>M</v>
          </cell>
          <cell r="E5952" t="str">
            <v>11,99</v>
          </cell>
          <cell r="F5952" t="str">
            <v>7,63</v>
          </cell>
          <cell r="G5952" t="str">
            <v>4,36</v>
          </cell>
          <cell r="H5952" t="str">
            <v>0,00</v>
          </cell>
          <cell r="I5952" t="str">
            <v>0,00</v>
          </cell>
          <cell r="J5952" t="str">
            <v>0,00</v>
          </cell>
          <cell r="K5952">
            <v>4.3600000000000003</v>
          </cell>
          <cell r="L5952">
            <v>4.3600000000000003</v>
          </cell>
          <cell r="M5952"/>
          <cell r="N5952">
            <v>102506</v>
          </cell>
        </row>
        <row r="5953">
          <cell r="A5953">
            <v>102507</v>
          </cell>
          <cell r="B5953" t="str">
            <v>PINTURA DE DEMARCAÇÃO DE VAGA COM TINTA EPÓXI, E = 10 CM, APLICAÇÃO MANUAL. AF_05/2021</v>
          </cell>
          <cell r="C5953" t="str">
            <v>COMPOSIÇÃO</v>
          </cell>
          <cell r="D5953" t="str">
            <v>M</v>
          </cell>
          <cell r="E5953" t="str">
            <v>6,79</v>
          </cell>
          <cell r="F5953" t="str">
            <v>2,66</v>
          </cell>
          <cell r="G5953" t="str">
            <v>4,13</v>
          </cell>
          <cell r="H5953" t="str">
            <v>0,00</v>
          </cell>
          <cell r="I5953" t="str">
            <v>0,00</v>
          </cell>
          <cell r="J5953" t="str">
            <v>0,00</v>
          </cell>
          <cell r="K5953">
            <v>4.13</v>
          </cell>
          <cell r="L5953">
            <v>4.13</v>
          </cell>
          <cell r="M5953"/>
          <cell r="N5953">
            <v>102507</v>
          </cell>
        </row>
        <row r="5954">
          <cell r="A5954">
            <v>102508</v>
          </cell>
          <cell r="B5954" t="str">
            <v>PINTURA DE FAIXA DE PEDESTRE OU ZEBRADA COM TINTA EPÓXI, E  = 30 CM, APLICAÇÃO MANUAL. AF_05/2021</v>
          </cell>
          <cell r="C5954" t="str">
            <v>COMPOSIÇÃO</v>
          </cell>
          <cell r="D5954" t="str">
            <v>M2</v>
          </cell>
          <cell r="E5954" t="str">
            <v>47,35</v>
          </cell>
          <cell r="F5954" t="str">
            <v>13,74</v>
          </cell>
          <cell r="G5954" t="str">
            <v>33,61</v>
          </cell>
          <cell r="H5954" t="str">
            <v>0,00</v>
          </cell>
          <cell r="I5954" t="str">
            <v>0,00</v>
          </cell>
          <cell r="J5954" t="str">
            <v>0,00</v>
          </cell>
          <cell r="K5954">
            <v>33.61</v>
          </cell>
          <cell r="L5954">
            <v>33.61</v>
          </cell>
          <cell r="M5954"/>
          <cell r="N5954">
            <v>102508</v>
          </cell>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29,54</v>
          </cell>
          <cell r="F5955" t="str">
            <v>11,56</v>
          </cell>
          <cell r="G5955" t="str">
            <v>17,98</v>
          </cell>
          <cell r="H5955" t="str">
            <v>0,00</v>
          </cell>
          <cell r="I5955" t="str">
            <v>0,00</v>
          </cell>
          <cell r="J5955" t="str">
            <v>0,00</v>
          </cell>
          <cell r="K5955">
            <v>17.98</v>
          </cell>
          <cell r="L5955">
            <v>17.98</v>
          </cell>
          <cell r="M5955"/>
          <cell r="N5955">
            <v>102509</v>
          </cell>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5,93</v>
          </cell>
          <cell r="F5956" t="str">
            <v>1,90</v>
          </cell>
          <cell r="G5956" t="str">
            <v>1,91</v>
          </cell>
          <cell r="H5956" t="str">
            <v>2,12</v>
          </cell>
          <cell r="I5956" t="str">
            <v>0,00</v>
          </cell>
          <cell r="J5956" t="str">
            <v>0,00</v>
          </cell>
          <cell r="K5956">
            <v>4.03</v>
          </cell>
          <cell r="L5956">
            <v>4.03</v>
          </cell>
          <cell r="M5956"/>
          <cell r="N5956">
            <v>102512</v>
          </cell>
        </row>
        <row r="5957">
          <cell r="A5957">
            <v>102513</v>
          </cell>
          <cell r="B5957" t="str">
            <v>PINTURA DE SÍMBOLOS E TEXTOS COM TINTA ACRÍLICA, DEMARCAÇÃO COM FITA ADESIVA E APLICAÇÃO COM ROLO. AF_05/2021</v>
          </cell>
          <cell r="C5957" t="str">
            <v>COMPOSIÇÃO</v>
          </cell>
          <cell r="D5957" t="str">
            <v>M2</v>
          </cell>
          <cell r="E5957" t="str">
            <v>50,55</v>
          </cell>
          <cell r="F5957" t="str">
            <v>30,54</v>
          </cell>
          <cell r="G5957" t="str">
            <v>20,01</v>
          </cell>
          <cell r="H5957" t="str">
            <v>0,00</v>
          </cell>
          <cell r="I5957" t="str">
            <v>0,00</v>
          </cell>
          <cell r="J5957" t="str">
            <v>0,00</v>
          </cell>
          <cell r="K5957">
            <v>20.010000000000002</v>
          </cell>
          <cell r="L5957">
            <v>20.010000000000002</v>
          </cell>
          <cell r="M5957"/>
          <cell r="N5957">
            <v>102513</v>
          </cell>
        </row>
        <row r="5958">
          <cell r="A5958">
            <v>102520</v>
          </cell>
          <cell r="B5958" t="str">
            <v>PINTURA DE SINALIZAÇÃO VERTICAL DE SEGURANÇA, FAIXAS AMARELA E PRETA, APLICAÇÃO MANUAL, 2 DEMÃOS. AF_05/2021</v>
          </cell>
          <cell r="C5958" t="str">
            <v>COMPOSIÇÃO</v>
          </cell>
          <cell r="D5958" t="str">
            <v>M2</v>
          </cell>
          <cell r="E5958" t="str">
            <v>87,87</v>
          </cell>
          <cell r="F5958" t="str">
            <v>54,81</v>
          </cell>
          <cell r="G5958" t="str">
            <v>33,06</v>
          </cell>
          <cell r="H5958" t="str">
            <v>0,00</v>
          </cell>
          <cell r="I5958" t="str">
            <v>0,00</v>
          </cell>
          <cell r="J5958" t="str">
            <v>0,00</v>
          </cell>
          <cell r="K5958">
            <v>33.06</v>
          </cell>
          <cell r="L5958">
            <v>33.06</v>
          </cell>
          <cell r="M5958"/>
          <cell r="N5958">
            <v>102520</v>
          </cell>
        </row>
        <row r="5959">
          <cell r="A5959">
            <v>101749</v>
          </cell>
          <cell r="B5959" t="str">
            <v>PISO CIMENTADO, TRAÇO 1:3 (CIMENTO E AREIA), ACABAMENTO LISO, ESPESSURA 4,0 CM, PREPARO MECÂNICO DA ARGAMASSA. AF_09/2020</v>
          </cell>
          <cell r="C5959" t="str">
            <v>COMPOSIÇÃO</v>
          </cell>
          <cell r="D5959" t="str">
            <v>M2</v>
          </cell>
          <cell r="E5959" t="str">
            <v>48,76</v>
          </cell>
          <cell r="F5959" t="str">
            <v>17,31</v>
          </cell>
          <cell r="G5959" t="str">
            <v>31,34</v>
          </cell>
          <cell r="H5959" t="str">
            <v>0,07</v>
          </cell>
          <cell r="I5959" t="str">
            <v>0,00</v>
          </cell>
          <cell r="J5959" t="str">
            <v>0,04</v>
          </cell>
          <cell r="K5959">
            <v>31.45</v>
          </cell>
          <cell r="L5959">
            <v>31.45</v>
          </cell>
          <cell r="M5959"/>
          <cell r="N5959">
            <v>101749</v>
          </cell>
        </row>
        <row r="5960">
          <cell r="A5960">
            <v>101750</v>
          </cell>
          <cell r="B5960" t="str">
            <v>PISO CIMENTADO, TRAÇO 1:3 (CIMENTO E AREIA), ACABAMENTO RÚSTICO, ESPESSURA 4,0 CM, PREPARO MECÂNICO DA ARGAMASSA. AF_09/2020</v>
          </cell>
          <cell r="C5960" t="str">
            <v>COMPOSIÇÃO</v>
          </cell>
          <cell r="D5960" t="str">
            <v>M2</v>
          </cell>
          <cell r="E5960" t="str">
            <v>46,16</v>
          </cell>
          <cell r="F5960" t="str">
            <v>15,59</v>
          </cell>
          <cell r="G5960" t="str">
            <v>30,46</v>
          </cell>
          <cell r="H5960" t="str">
            <v>0,07</v>
          </cell>
          <cell r="I5960" t="str">
            <v>0,00</v>
          </cell>
          <cell r="J5960" t="str">
            <v>0,04</v>
          </cell>
          <cell r="K5960">
            <v>30.57</v>
          </cell>
          <cell r="L5960">
            <v>30.57</v>
          </cell>
          <cell r="M5960"/>
          <cell r="N5960">
            <v>101750</v>
          </cell>
        </row>
        <row r="5961">
          <cell r="A5961">
            <v>101729</v>
          </cell>
          <cell r="B5961" t="str">
            <v>PISO EM TACO DE MADEIRA 7X42CM, FIXADO COM COLA BASE DE PVA. AF_09/2020</v>
          </cell>
          <cell r="C5961" t="str">
            <v>COMPOSIÇÃO</v>
          </cell>
          <cell r="D5961" t="str">
            <v>M2</v>
          </cell>
          <cell r="E5961" t="str">
            <v>213,48</v>
          </cell>
          <cell r="F5961" t="str">
            <v>11,41</v>
          </cell>
          <cell r="G5961" t="str">
            <v>202,07</v>
          </cell>
          <cell r="H5961" t="str">
            <v>0,00</v>
          </cell>
          <cell r="I5961" t="str">
            <v>0,00</v>
          </cell>
          <cell r="J5961" t="str">
            <v>0,00</v>
          </cell>
          <cell r="K5961">
            <v>202.07</v>
          </cell>
          <cell r="L5961">
            <v>202.07</v>
          </cell>
          <cell r="M5961"/>
          <cell r="N5961">
            <v>101729</v>
          </cell>
        </row>
        <row r="5962">
          <cell r="A5962">
            <v>101746</v>
          </cell>
          <cell r="B5962" t="str">
            <v>ASSOALHO DE MADEIRA. AF_09/2020</v>
          </cell>
          <cell r="C5962" t="str">
            <v>COMPOSIÇÃO</v>
          </cell>
          <cell r="D5962" t="str">
            <v>M2</v>
          </cell>
          <cell r="E5962" t="str">
            <v>327,99</v>
          </cell>
          <cell r="F5962" t="str">
            <v>13,31</v>
          </cell>
          <cell r="G5962" t="str">
            <v>314,68</v>
          </cell>
          <cell r="H5962" t="str">
            <v>0,00</v>
          </cell>
          <cell r="I5962" t="str">
            <v>0,00</v>
          </cell>
          <cell r="J5962" t="str">
            <v>0,00</v>
          </cell>
          <cell r="K5962">
            <v>314.68</v>
          </cell>
          <cell r="L5962">
            <v>314.68</v>
          </cell>
          <cell r="M5962"/>
          <cell r="N5962">
            <v>101746</v>
          </cell>
        </row>
        <row r="5963">
          <cell r="A5963">
            <v>101751</v>
          </cell>
          <cell r="B5963" t="str">
            <v>PISO EM TACO DE MADEIRA 7X21CM, FIXADO COM COLA BASE DE PVA. AF_09/2020</v>
          </cell>
          <cell r="C5963" t="str">
            <v>COMPOSIÇÃO</v>
          </cell>
          <cell r="D5963" t="str">
            <v>M2</v>
          </cell>
          <cell r="E5963" t="str">
            <v>220,34</v>
          </cell>
          <cell r="F5963" t="str">
            <v>16,58</v>
          </cell>
          <cell r="G5963" t="str">
            <v>203,76</v>
          </cell>
          <cell r="H5963" t="str">
            <v>0,00</v>
          </cell>
          <cell r="I5963" t="str">
            <v>0,00</v>
          </cell>
          <cell r="J5963" t="str">
            <v>0,00</v>
          </cell>
          <cell r="K5963">
            <v>203.76</v>
          </cell>
          <cell r="L5963">
            <v>203.76</v>
          </cell>
          <cell r="M5963"/>
          <cell r="N5963">
            <v>101751</v>
          </cell>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66,46</v>
          </cell>
          <cell r="F5964" t="str">
            <v>18,36</v>
          </cell>
          <cell r="G5964" t="str">
            <v>48,10</v>
          </cell>
          <cell r="H5964" t="str">
            <v>0,00</v>
          </cell>
          <cell r="I5964" t="str">
            <v>0,00</v>
          </cell>
          <cell r="J5964" t="str">
            <v>0,00</v>
          </cell>
          <cell r="K5964">
            <v>48.1</v>
          </cell>
          <cell r="L5964">
            <v>48.1</v>
          </cell>
          <cell r="M5964"/>
          <cell r="N5964">
            <v>87246</v>
          </cell>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58,35</v>
          </cell>
          <cell r="F5965" t="str">
            <v>12,79</v>
          </cell>
          <cell r="G5965" t="str">
            <v>45,56</v>
          </cell>
          <cell r="H5965" t="str">
            <v>0,00</v>
          </cell>
          <cell r="I5965" t="str">
            <v>0,00</v>
          </cell>
          <cell r="J5965" t="str">
            <v>0,00</v>
          </cell>
          <cell r="K5965">
            <v>45.56</v>
          </cell>
          <cell r="L5965">
            <v>45.56</v>
          </cell>
          <cell r="M5965"/>
          <cell r="N5965">
            <v>87247</v>
          </cell>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51,75</v>
          </cell>
          <cell r="F5966" t="str">
            <v>7,80</v>
          </cell>
          <cell r="G5966" t="str">
            <v>43,95</v>
          </cell>
          <cell r="H5966" t="str">
            <v>0,00</v>
          </cell>
          <cell r="I5966" t="str">
            <v>0,00</v>
          </cell>
          <cell r="J5966" t="str">
            <v>0,00</v>
          </cell>
          <cell r="K5966">
            <v>43.95</v>
          </cell>
          <cell r="L5966">
            <v>43.95</v>
          </cell>
          <cell r="M5966"/>
          <cell r="N5966">
            <v>87248</v>
          </cell>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74,14</v>
          </cell>
          <cell r="F5967" t="str">
            <v>23,12</v>
          </cell>
          <cell r="G5967" t="str">
            <v>51,02</v>
          </cell>
          <cell r="H5967" t="str">
            <v>0,00</v>
          </cell>
          <cell r="I5967" t="str">
            <v>0,00</v>
          </cell>
          <cell r="J5967" t="str">
            <v>0,00</v>
          </cell>
          <cell r="K5967">
            <v>51.02</v>
          </cell>
          <cell r="L5967">
            <v>51.02</v>
          </cell>
          <cell r="M5967"/>
          <cell r="N5967">
            <v>87249</v>
          </cell>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61,32</v>
          </cell>
          <cell r="F5968" t="str">
            <v>14,25</v>
          </cell>
          <cell r="G5968" t="str">
            <v>47,07</v>
          </cell>
          <cell r="H5968" t="str">
            <v>0,00</v>
          </cell>
          <cell r="I5968" t="str">
            <v>0,00</v>
          </cell>
          <cell r="J5968" t="str">
            <v>0,00</v>
          </cell>
          <cell r="K5968">
            <v>47.07</v>
          </cell>
          <cell r="L5968">
            <v>47.07</v>
          </cell>
          <cell r="M5968"/>
          <cell r="N5968">
            <v>87250</v>
          </cell>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52,99</v>
          </cell>
          <cell r="F5969" t="str">
            <v>8,23</v>
          </cell>
          <cell r="G5969" t="str">
            <v>44,76</v>
          </cell>
          <cell r="H5969" t="str">
            <v>0,00</v>
          </cell>
          <cell r="I5969" t="str">
            <v>0,00</v>
          </cell>
          <cell r="J5969" t="str">
            <v>0,00</v>
          </cell>
          <cell r="K5969">
            <v>44.76</v>
          </cell>
          <cell r="L5969">
            <v>44.76</v>
          </cell>
          <cell r="M5969"/>
          <cell r="N5969">
            <v>87251</v>
          </cell>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120,77</v>
          </cell>
          <cell r="F5970" t="str">
            <v>26,01</v>
          </cell>
          <cell r="G5970" t="str">
            <v>94,76</v>
          </cell>
          <cell r="H5970" t="str">
            <v>0,00</v>
          </cell>
          <cell r="I5970" t="str">
            <v>0,00</v>
          </cell>
          <cell r="J5970" t="str">
            <v>0,00</v>
          </cell>
          <cell r="K5970">
            <v>94.76</v>
          </cell>
          <cell r="L5970">
            <v>94.76</v>
          </cell>
          <cell r="M5970"/>
          <cell r="N5970">
            <v>87255</v>
          </cell>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105,31</v>
          </cell>
          <cell r="F5971" t="str">
            <v>16,49</v>
          </cell>
          <cell r="G5971" t="str">
            <v>88,82</v>
          </cell>
          <cell r="H5971" t="str">
            <v>0,00</v>
          </cell>
          <cell r="I5971" t="str">
            <v>0,00</v>
          </cell>
          <cell r="J5971" t="str">
            <v>0,00</v>
          </cell>
          <cell r="K5971">
            <v>88.82</v>
          </cell>
          <cell r="L5971">
            <v>88.82</v>
          </cell>
          <cell r="M5971"/>
          <cell r="N5971">
            <v>87256</v>
          </cell>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95,52</v>
          </cell>
          <cell r="F5972" t="str">
            <v>9,66</v>
          </cell>
          <cell r="G5972" t="str">
            <v>85,86</v>
          </cell>
          <cell r="H5972" t="str">
            <v>0,00</v>
          </cell>
          <cell r="I5972" t="str">
            <v>0,00</v>
          </cell>
          <cell r="J5972" t="str">
            <v>0,00</v>
          </cell>
          <cell r="K5972">
            <v>85.86</v>
          </cell>
          <cell r="L5972">
            <v>85.86</v>
          </cell>
          <cell r="M5972"/>
          <cell r="N5972">
            <v>87257</v>
          </cell>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158,71</v>
          </cell>
          <cell r="F5973" t="str">
            <v>26,43</v>
          </cell>
          <cell r="G5973" t="str">
            <v>132,28</v>
          </cell>
          <cell r="H5973" t="str">
            <v>0,00</v>
          </cell>
          <cell r="I5973" t="str">
            <v>0,00</v>
          </cell>
          <cell r="J5973" t="str">
            <v>0,00</v>
          </cell>
          <cell r="K5973">
            <v>132.28</v>
          </cell>
          <cell r="L5973">
            <v>132.28</v>
          </cell>
          <cell r="M5973"/>
          <cell r="N5973">
            <v>87258</v>
          </cell>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144,04</v>
          </cell>
          <cell r="F5974" t="str">
            <v>17,53</v>
          </cell>
          <cell r="G5974" t="str">
            <v>126,51</v>
          </cell>
          <cell r="H5974" t="str">
            <v>0,00</v>
          </cell>
          <cell r="I5974" t="str">
            <v>0,00</v>
          </cell>
          <cell r="J5974" t="str">
            <v>0,00</v>
          </cell>
          <cell r="K5974">
            <v>126.51</v>
          </cell>
          <cell r="L5974">
            <v>126.51</v>
          </cell>
          <cell r="M5974"/>
          <cell r="N5974">
            <v>87259</v>
          </cell>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135,41</v>
          </cell>
          <cell r="F5975" t="str">
            <v>11,73</v>
          </cell>
          <cell r="G5975" t="str">
            <v>123,68</v>
          </cell>
          <cell r="H5975" t="str">
            <v>0,00</v>
          </cell>
          <cell r="I5975" t="str">
            <v>0,00</v>
          </cell>
          <cell r="J5975" t="str">
            <v>0,00</v>
          </cell>
          <cell r="K5975">
            <v>123.68</v>
          </cell>
          <cell r="L5975">
            <v>123.68</v>
          </cell>
          <cell r="M5975"/>
          <cell r="N5975">
            <v>87260</v>
          </cell>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183,26</v>
          </cell>
          <cell r="F5976" t="str">
            <v>29,33</v>
          </cell>
          <cell r="G5976" t="str">
            <v>153,93</v>
          </cell>
          <cell r="H5976" t="str">
            <v>0,00</v>
          </cell>
          <cell r="I5976" t="str">
            <v>0,00</v>
          </cell>
          <cell r="J5976" t="str">
            <v>0,00</v>
          </cell>
          <cell r="K5976">
            <v>153.93</v>
          </cell>
          <cell r="L5976">
            <v>153.93</v>
          </cell>
          <cell r="M5976"/>
          <cell r="N5976">
            <v>87261</v>
          </cell>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166,16</v>
          </cell>
          <cell r="F5977" t="str">
            <v>19,82</v>
          </cell>
          <cell r="G5977" t="str">
            <v>146,34</v>
          </cell>
          <cell r="H5977" t="str">
            <v>0,00</v>
          </cell>
          <cell r="I5977" t="str">
            <v>0,00</v>
          </cell>
          <cell r="J5977" t="str">
            <v>0,00</v>
          </cell>
          <cell r="K5977">
            <v>146.34</v>
          </cell>
          <cell r="L5977">
            <v>146.34</v>
          </cell>
          <cell r="M5977"/>
          <cell r="N5977">
            <v>87262</v>
          </cell>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155,97</v>
          </cell>
          <cell r="F5978" t="str">
            <v>13,00</v>
          </cell>
          <cell r="G5978" t="str">
            <v>142,97</v>
          </cell>
          <cell r="H5978" t="str">
            <v>0,00</v>
          </cell>
          <cell r="I5978" t="str">
            <v>0,00</v>
          </cell>
          <cell r="J5978" t="str">
            <v>0,00</v>
          </cell>
          <cell r="K5978">
            <v>142.97</v>
          </cell>
          <cell r="L5978">
            <v>142.97</v>
          </cell>
          <cell r="M5978"/>
          <cell r="N5978">
            <v>87263</v>
          </cell>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58,00</v>
          </cell>
          <cell r="F5979" t="str">
            <v>12,42</v>
          </cell>
          <cell r="G5979" t="str">
            <v>45,58</v>
          </cell>
          <cell r="H5979" t="str">
            <v>0,00</v>
          </cell>
          <cell r="I5979" t="str">
            <v>0,00</v>
          </cell>
          <cell r="J5979" t="str">
            <v>0,00</v>
          </cell>
          <cell r="K5979">
            <v>45.58</v>
          </cell>
          <cell r="L5979">
            <v>45.58</v>
          </cell>
          <cell r="M5979"/>
          <cell r="N5979">
            <v>89046</v>
          </cell>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54,77</v>
          </cell>
          <cell r="F5980" t="str">
            <v>10,05</v>
          </cell>
          <cell r="G5980" t="str">
            <v>44,72</v>
          </cell>
          <cell r="H5980" t="str">
            <v>0,00</v>
          </cell>
          <cell r="I5980" t="str">
            <v>0,00</v>
          </cell>
          <cell r="J5980" t="str">
            <v>0,00</v>
          </cell>
          <cell r="K5980">
            <v>44.72</v>
          </cell>
          <cell r="L5980">
            <v>44.72</v>
          </cell>
          <cell r="M5980"/>
          <cell r="N5980">
            <v>89171</v>
          </cell>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60,03</v>
          </cell>
          <cell r="F5981" t="str">
            <v>18,37</v>
          </cell>
          <cell r="G5981" t="str">
            <v>41,66</v>
          </cell>
          <cell r="H5981" t="str">
            <v>0,00</v>
          </cell>
          <cell r="I5981" t="str">
            <v>0,00</v>
          </cell>
          <cell r="J5981" t="str">
            <v>0,00</v>
          </cell>
          <cell r="K5981">
            <v>41.66</v>
          </cell>
          <cell r="L5981">
            <v>41.66</v>
          </cell>
          <cell r="M5981"/>
          <cell r="N5981">
            <v>93389</v>
          </cell>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52,04</v>
          </cell>
          <cell r="F5982" t="str">
            <v>12,79</v>
          </cell>
          <cell r="G5982" t="str">
            <v>39,25</v>
          </cell>
          <cell r="H5982" t="str">
            <v>0,00</v>
          </cell>
          <cell r="I5982" t="str">
            <v>0,00</v>
          </cell>
          <cell r="J5982" t="str">
            <v>0,00</v>
          </cell>
          <cell r="K5982">
            <v>39.25</v>
          </cell>
          <cell r="L5982">
            <v>39.25</v>
          </cell>
          <cell r="M5982"/>
          <cell r="N5982">
            <v>93390</v>
          </cell>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45,44</v>
          </cell>
          <cell r="F5983" t="str">
            <v>7,81</v>
          </cell>
          <cell r="G5983" t="str">
            <v>37,63</v>
          </cell>
          <cell r="H5983" t="str">
            <v>0,00</v>
          </cell>
          <cell r="I5983" t="str">
            <v>0,00</v>
          </cell>
          <cell r="J5983" t="str">
            <v>0,00</v>
          </cell>
          <cell r="K5983">
            <v>37.630000000000003</v>
          </cell>
          <cell r="L5983">
            <v>37.630000000000003</v>
          </cell>
          <cell r="M5983"/>
          <cell r="N5983">
            <v>93391</v>
          </cell>
        </row>
        <row r="5984">
          <cell r="A5984">
            <v>98671</v>
          </cell>
          <cell r="B5984" t="str">
            <v>PISO EM GRANITO APLICADO EM AMBIENTES INTERNOS. AF_09/2020</v>
          </cell>
          <cell r="C5984" t="str">
            <v>COMPOSIÇÃO</v>
          </cell>
          <cell r="D5984" t="str">
            <v>M2</v>
          </cell>
          <cell r="E5984" t="str">
            <v>404,89</v>
          </cell>
          <cell r="F5984" t="str">
            <v>36,95</v>
          </cell>
          <cell r="G5984" t="str">
            <v>367,94</v>
          </cell>
          <cell r="H5984" t="str">
            <v>0,00</v>
          </cell>
          <cell r="I5984" t="str">
            <v>0,00</v>
          </cell>
          <cell r="J5984" t="str">
            <v>0,00</v>
          </cell>
          <cell r="K5984">
            <v>367.94</v>
          </cell>
          <cell r="L5984">
            <v>367.94</v>
          </cell>
          <cell r="M5984"/>
          <cell r="N5984">
            <v>98671</v>
          </cell>
        </row>
        <row r="5985">
          <cell r="A5985">
            <v>98672</v>
          </cell>
          <cell r="B5985" t="str">
            <v>PISO EM MÁRMORE APLICADO EM AMBIENTES INTERNOS. AF_09/2020</v>
          </cell>
          <cell r="C5985" t="str">
            <v>COMPOSIÇÃO</v>
          </cell>
          <cell r="D5985" t="str">
            <v>M2</v>
          </cell>
          <cell r="E5985" t="str">
            <v>540,50</v>
          </cell>
          <cell r="F5985" t="str">
            <v>36,95</v>
          </cell>
          <cell r="G5985" t="str">
            <v>503,55</v>
          </cell>
          <cell r="H5985" t="str">
            <v>0,00</v>
          </cell>
          <cell r="I5985" t="str">
            <v>0,00</v>
          </cell>
          <cell r="J5985" t="str">
            <v>0,00</v>
          </cell>
          <cell r="K5985">
            <v>503.55</v>
          </cell>
          <cell r="L5985">
            <v>503.55</v>
          </cell>
          <cell r="M5985"/>
          <cell r="N5985">
            <v>98672</v>
          </cell>
        </row>
        <row r="5986">
          <cell r="A5986">
            <v>98678</v>
          </cell>
          <cell r="B5986" t="str">
            <v>PISO ELEVADO COM ESTRUTURA EM AÇO, COMPOSTO POR PEDESTAIS E LONGARINAS. AF_09/2020</v>
          </cell>
          <cell r="C5986" t="str">
            <v>COMPOSIÇÃO</v>
          </cell>
          <cell r="D5986" t="str">
            <v>M2</v>
          </cell>
          <cell r="E5986" t="str">
            <v>442,08</v>
          </cell>
          <cell r="F5986" t="str">
            <v>12,43</v>
          </cell>
          <cell r="G5986" t="str">
            <v>429,65</v>
          </cell>
          <cell r="H5986" t="str">
            <v>0,00</v>
          </cell>
          <cell r="I5986" t="str">
            <v>0,00</v>
          </cell>
          <cell r="J5986" t="str">
            <v>0,00</v>
          </cell>
          <cell r="K5986">
            <v>429.65</v>
          </cell>
          <cell r="L5986">
            <v>429.65</v>
          </cell>
          <cell r="M5986"/>
          <cell r="N5986">
            <v>98678</v>
          </cell>
        </row>
        <row r="5987">
          <cell r="A5987">
            <v>98679</v>
          </cell>
          <cell r="B5987" t="str">
            <v>PISO CIMENTADO, TRAÇO 1:3 (CIMENTO E AREIA), ACABAMENTO LISO, ESPESSURA 2,0 CM, PREPARO MECÂNICO DA ARGAMASSA. AF_09/2020</v>
          </cell>
          <cell r="C5987" t="str">
            <v>COMPOSIÇÃO</v>
          </cell>
          <cell r="D5987" t="str">
            <v>M2</v>
          </cell>
          <cell r="E5987" t="str">
            <v>33,86</v>
          </cell>
          <cell r="F5987" t="str">
            <v>13,46</v>
          </cell>
          <cell r="G5987" t="str">
            <v>20,34</v>
          </cell>
          <cell r="H5987" t="str">
            <v>0,04</v>
          </cell>
          <cell r="I5987" t="str">
            <v>0,00</v>
          </cell>
          <cell r="J5987" t="str">
            <v>0,02</v>
          </cell>
          <cell r="K5987">
            <v>20.399999999999999</v>
          </cell>
          <cell r="L5987">
            <v>20.399999999999999</v>
          </cell>
          <cell r="M5987"/>
          <cell r="N5987">
            <v>98679</v>
          </cell>
        </row>
        <row r="5988">
          <cell r="A5988">
            <v>98680</v>
          </cell>
          <cell r="B5988" t="str">
            <v>PISO CIMENTADO, TRAÇO 1:3 (CIMENTO E AREIA), ACABAMENTO LISO, ESPESSURA 3,0 CM, PREPARO MECÂNICO DA ARGAMASSA. AF_09/2020</v>
          </cell>
          <cell r="C5988" t="str">
            <v>COMPOSIÇÃO</v>
          </cell>
          <cell r="D5988" t="str">
            <v>M2</v>
          </cell>
          <cell r="E5988" t="str">
            <v>42,05</v>
          </cell>
          <cell r="F5988" t="str">
            <v>15,58</v>
          </cell>
          <cell r="G5988" t="str">
            <v>26,38</v>
          </cell>
          <cell r="H5988" t="str">
            <v>0,06</v>
          </cell>
          <cell r="I5988" t="str">
            <v>0,00</v>
          </cell>
          <cell r="J5988" t="str">
            <v>0,03</v>
          </cell>
          <cell r="K5988">
            <v>26.47</v>
          </cell>
          <cell r="L5988">
            <v>26.47</v>
          </cell>
          <cell r="M5988"/>
          <cell r="N5988">
            <v>98680</v>
          </cell>
        </row>
        <row r="5989">
          <cell r="A5989">
            <v>98681</v>
          </cell>
          <cell r="B5989" t="str">
            <v>PISO CIMENTADO, TRAÇO 1:3 (CIMENTO E AREIA), ACABAMENTO RÚSTICO, ESPESSURA 2,0 CM, PREPARO MECÂNICO DA ARGAMASSA. AF_09/2020</v>
          </cell>
          <cell r="C5989" t="str">
            <v>COMPOSIÇÃO</v>
          </cell>
          <cell r="D5989" t="str">
            <v>M2</v>
          </cell>
          <cell r="E5989" t="str">
            <v>31,26</v>
          </cell>
          <cell r="F5989" t="str">
            <v>11,75</v>
          </cell>
          <cell r="G5989" t="str">
            <v>19,45</v>
          </cell>
          <cell r="H5989" t="str">
            <v>0,04</v>
          </cell>
          <cell r="I5989" t="str">
            <v>0,00</v>
          </cell>
          <cell r="J5989" t="str">
            <v>0,02</v>
          </cell>
          <cell r="K5989">
            <v>19.509999999999998</v>
          </cell>
          <cell r="L5989">
            <v>19.509999999999998</v>
          </cell>
          <cell r="M5989"/>
          <cell r="N5989">
            <v>98681</v>
          </cell>
        </row>
        <row r="5990">
          <cell r="A5990">
            <v>98682</v>
          </cell>
          <cell r="B5990" t="str">
            <v>PISO CIMENTADO, TRAÇO 1:3 (CIMENTO E AREIA), ACABAMENTO RÚSTICO, ESPESSURA 3,0 CM, PREPARO MECÂNICO DA ARGAMASSA. AF_09/2020</v>
          </cell>
          <cell r="C5990" t="str">
            <v>COMPOSIÇÃO</v>
          </cell>
          <cell r="D5990" t="str">
            <v>M2</v>
          </cell>
          <cell r="E5990" t="str">
            <v>39,44</v>
          </cell>
          <cell r="F5990" t="str">
            <v>13,86</v>
          </cell>
          <cell r="G5990" t="str">
            <v>25,49</v>
          </cell>
          <cell r="H5990" t="str">
            <v>0,06</v>
          </cell>
          <cell r="I5990" t="str">
            <v>0,00</v>
          </cell>
          <cell r="J5990" t="str">
            <v>0,03</v>
          </cell>
          <cell r="K5990">
            <v>25.58</v>
          </cell>
          <cell r="L5990">
            <v>25.58</v>
          </cell>
          <cell r="M5990"/>
          <cell r="N5990">
            <v>98682</v>
          </cell>
        </row>
        <row r="5991">
          <cell r="A5991">
            <v>98685</v>
          </cell>
          <cell r="B5991" t="str">
            <v>RODAPÉ EM GRANITO, ALTURA 10 CM. AF_09/2020</v>
          </cell>
          <cell r="C5991" t="str">
            <v>COMPOSIÇÃO</v>
          </cell>
          <cell r="D5991" t="str">
            <v>M</v>
          </cell>
          <cell r="E5991" t="str">
            <v>74,23</v>
          </cell>
          <cell r="F5991" t="str">
            <v>9,29</v>
          </cell>
          <cell r="G5991" t="str">
            <v>64,94</v>
          </cell>
          <cell r="H5991" t="str">
            <v>0,00</v>
          </cell>
          <cell r="I5991" t="str">
            <v>0,00</v>
          </cell>
          <cell r="J5991" t="str">
            <v>0,00</v>
          </cell>
          <cell r="K5991">
            <v>64.94</v>
          </cell>
          <cell r="L5991">
            <v>64.94</v>
          </cell>
          <cell r="M5991"/>
          <cell r="N5991">
            <v>98685</v>
          </cell>
        </row>
        <row r="5992">
          <cell r="A5992">
            <v>98686</v>
          </cell>
          <cell r="B5992" t="str">
            <v>RODAPÉ EM LADRILHO HIDRÁULICO, ALTURA 7 CM. AF_09/2020</v>
          </cell>
          <cell r="C5992" t="str">
            <v>COMPOSIÇÃO</v>
          </cell>
          <cell r="D5992" t="str">
            <v>M</v>
          </cell>
          <cell r="E5992" t="str">
            <v>43,08</v>
          </cell>
          <cell r="F5992" t="str">
            <v>24,95</v>
          </cell>
          <cell r="G5992" t="str">
            <v>18,13</v>
          </cell>
          <cell r="H5992" t="str">
            <v>0,00</v>
          </cell>
          <cell r="I5992" t="str">
            <v>0,00</v>
          </cell>
          <cell r="J5992" t="str">
            <v>0,00</v>
          </cell>
          <cell r="K5992">
            <v>18.13</v>
          </cell>
          <cell r="L5992">
            <v>18.13</v>
          </cell>
          <cell r="M5992"/>
          <cell r="N5992">
            <v>98686</v>
          </cell>
        </row>
        <row r="5993">
          <cell r="A5993">
            <v>98688</v>
          </cell>
          <cell r="B5993" t="str">
            <v>RODAPÉ EM POLIESTIRENO, ALTURA 5 CM. AF_09/2020</v>
          </cell>
          <cell r="C5993" t="str">
            <v>COMPOSIÇÃO</v>
          </cell>
          <cell r="D5993" t="str">
            <v>M</v>
          </cell>
          <cell r="E5993" t="str">
            <v>63,09</v>
          </cell>
          <cell r="F5993" t="str">
            <v>3,12</v>
          </cell>
          <cell r="G5993" t="str">
            <v>59,97</v>
          </cell>
          <cell r="H5993" t="str">
            <v>0,00</v>
          </cell>
          <cell r="I5993" t="str">
            <v>0,00</v>
          </cell>
          <cell r="J5993" t="str">
            <v>0,00</v>
          </cell>
          <cell r="K5993">
            <v>59.97</v>
          </cell>
          <cell r="L5993">
            <v>59.97</v>
          </cell>
          <cell r="M5993"/>
          <cell r="N5993">
            <v>98688</v>
          </cell>
        </row>
        <row r="5994">
          <cell r="A5994">
            <v>98689</v>
          </cell>
          <cell r="B5994" t="str">
            <v>SOLEIRA EM GRANITO, LARGURA 15 CM, ESPESSURA 2,0 CM. AF_09/2020</v>
          </cell>
          <cell r="C5994" t="str">
            <v>COMPOSIÇÃO</v>
          </cell>
          <cell r="D5994" t="str">
            <v>M</v>
          </cell>
          <cell r="E5994" t="str">
            <v>106,39</v>
          </cell>
          <cell r="F5994" t="str">
            <v>17,00</v>
          </cell>
          <cell r="G5994" t="str">
            <v>89,39</v>
          </cell>
          <cell r="H5994" t="str">
            <v>0,00</v>
          </cell>
          <cell r="I5994" t="str">
            <v>0,00</v>
          </cell>
          <cell r="J5994" t="str">
            <v>0,00</v>
          </cell>
          <cell r="K5994">
            <v>89.39</v>
          </cell>
          <cell r="L5994">
            <v>89.39</v>
          </cell>
          <cell r="M5994"/>
          <cell r="N5994">
            <v>98689</v>
          </cell>
        </row>
        <row r="5995">
          <cell r="A5995">
            <v>101090</v>
          </cell>
          <cell r="B5995" t="str">
            <v>PISO EM PEDRA PORTUGUESA ASSENTADO SOBRE ARGAMASSA SECA DE CIMENTO E AREIA, TRAÇO 1:3, REJUNTADO COM CIMENTO COMUM. AF_05/2020</v>
          </cell>
          <cell r="C5995" t="str">
            <v>COMPOSIÇÃO</v>
          </cell>
          <cell r="D5995" t="str">
            <v>M2</v>
          </cell>
          <cell r="E5995" t="str">
            <v>188,35</v>
          </cell>
          <cell r="F5995" t="str">
            <v>25,47</v>
          </cell>
          <cell r="G5995" t="str">
            <v>162,88</v>
          </cell>
          <cell r="H5995" t="str">
            <v>0,00</v>
          </cell>
          <cell r="I5995" t="str">
            <v>0,00</v>
          </cell>
          <cell r="J5995" t="str">
            <v>0,00</v>
          </cell>
          <cell r="K5995">
            <v>162.88</v>
          </cell>
          <cell r="L5995">
            <v>162.88</v>
          </cell>
          <cell r="M5995"/>
          <cell r="N5995">
            <v>101090</v>
          </cell>
        </row>
        <row r="5996">
          <cell r="A5996">
            <v>101091</v>
          </cell>
          <cell r="B5996" t="str">
            <v>PISO EM LADRILHO HIDRÁULICO APLICADO EM AMBIENTES EXTERNOS. AF_05/2020</v>
          </cell>
          <cell r="C5996" t="str">
            <v>COMPOSIÇÃO</v>
          </cell>
          <cell r="D5996" t="str">
            <v>M2</v>
          </cell>
          <cell r="E5996" t="str">
            <v>135,60</v>
          </cell>
          <cell r="F5996" t="str">
            <v>37,52</v>
          </cell>
          <cell r="G5996" t="str">
            <v>98,08</v>
          </cell>
          <cell r="H5996" t="str">
            <v>0,00</v>
          </cell>
          <cell r="I5996" t="str">
            <v>0,00</v>
          </cell>
          <cell r="J5996" t="str">
            <v>0,00</v>
          </cell>
          <cell r="K5996">
            <v>98.08</v>
          </cell>
          <cell r="L5996">
            <v>98.08</v>
          </cell>
          <cell r="M5996"/>
          <cell r="N5996">
            <v>101091</v>
          </cell>
        </row>
        <row r="5997">
          <cell r="A5997">
            <v>101725</v>
          </cell>
          <cell r="B5997" t="str">
            <v>PISO EM LADRILHO HIDRÁULICO APLICADO EM AMBIENTES INTERNOS DE ÁREA MENOR QUE 5 M², INCLUSO APLICAÇÃO DE RESINA. AF_09/2020</v>
          </cell>
          <cell r="C5997" t="str">
            <v>COMPOSIÇÃO</v>
          </cell>
          <cell r="D5997" t="str">
            <v>M2</v>
          </cell>
          <cell r="E5997" t="str">
            <v>275,85</v>
          </cell>
          <cell r="F5997" t="str">
            <v>139,52</v>
          </cell>
          <cell r="G5997" t="str">
            <v>136,33</v>
          </cell>
          <cell r="H5997" t="str">
            <v>0,00</v>
          </cell>
          <cell r="I5997" t="str">
            <v>0,00</v>
          </cell>
          <cell r="J5997" t="str">
            <v>0,00</v>
          </cell>
          <cell r="K5997">
            <v>136.33000000000001</v>
          </cell>
          <cell r="L5997">
            <v>136.33000000000001</v>
          </cell>
          <cell r="M5997"/>
          <cell r="N5997">
            <v>101725</v>
          </cell>
        </row>
        <row r="5998">
          <cell r="A5998">
            <v>101726</v>
          </cell>
          <cell r="B5998" t="str">
            <v>PISO EM LADRILHO HIDRÁULICO APLICADO EM AMBIENTES INTERNOS DE ÁREA ENTRE 5 E 15 M², INCLUSO APLICAÇÃO DE RESINA. AF_09/2020</v>
          </cell>
          <cell r="C5998" t="str">
            <v>COMPOSIÇÃO</v>
          </cell>
          <cell r="D5998" t="str">
            <v>M2</v>
          </cell>
          <cell r="E5998" t="str">
            <v>178,85</v>
          </cell>
          <cell r="F5998" t="str">
            <v>66,78</v>
          </cell>
          <cell r="G5998" t="str">
            <v>112,07</v>
          </cell>
          <cell r="H5998" t="str">
            <v>0,00</v>
          </cell>
          <cell r="I5998" t="str">
            <v>0,00</v>
          </cell>
          <cell r="J5998" t="str">
            <v>0,00</v>
          </cell>
          <cell r="K5998">
            <v>112.07</v>
          </cell>
          <cell r="L5998">
            <v>112.07</v>
          </cell>
          <cell r="M5998"/>
          <cell r="N5998">
            <v>101726</v>
          </cell>
        </row>
        <row r="5999">
          <cell r="A5999">
            <v>101731</v>
          </cell>
          <cell r="B5999" t="str">
            <v>PISO EM PEDRA  ASSENTADO SOBRE ARGAMASSA 1:3 (CIMENTO E AREIA). AF_09/2020</v>
          </cell>
          <cell r="C5999" t="str">
            <v>COMPOSIÇÃO</v>
          </cell>
          <cell r="D5999" t="str">
            <v>M2</v>
          </cell>
          <cell r="E5999" t="str">
            <v>280,82</v>
          </cell>
          <cell r="F5999" t="str">
            <v>41,98</v>
          </cell>
          <cell r="G5999" t="str">
            <v>238,78</v>
          </cell>
          <cell r="H5999" t="str">
            <v>0,04</v>
          </cell>
          <cell r="I5999" t="str">
            <v>0,00</v>
          </cell>
          <cell r="J5999" t="str">
            <v>0,02</v>
          </cell>
          <cell r="K5999">
            <v>238.84</v>
          </cell>
          <cell r="L5999">
            <v>238.84</v>
          </cell>
          <cell r="M5999"/>
          <cell r="N5999">
            <v>101731</v>
          </cell>
        </row>
        <row r="6000">
          <cell r="A6000">
            <v>101732</v>
          </cell>
          <cell r="B6000" t="str">
            <v>PISO EM PEDRA ARDÓSIA ASSENTADO SOBRE ARGAMASSA 1:3 (CIMENTO E AREIA). AF_09/2020</v>
          </cell>
          <cell r="C6000" t="str">
            <v>COMPOSIÇÃO</v>
          </cell>
          <cell r="D6000" t="str">
            <v>M2</v>
          </cell>
          <cell r="E6000" t="str">
            <v>89,62</v>
          </cell>
          <cell r="F6000" t="str">
            <v>28,62</v>
          </cell>
          <cell r="G6000" t="str">
            <v>60,94</v>
          </cell>
          <cell r="H6000" t="str">
            <v>0,04</v>
          </cell>
          <cell r="I6000" t="str">
            <v>0,00</v>
          </cell>
          <cell r="J6000" t="str">
            <v>0,02</v>
          </cell>
          <cell r="K6000">
            <v>61</v>
          </cell>
          <cell r="L6000">
            <v>61</v>
          </cell>
          <cell r="M6000"/>
          <cell r="N6000">
            <v>101732</v>
          </cell>
        </row>
        <row r="6001">
          <cell r="A6001">
            <v>101094</v>
          </cell>
          <cell r="B6001" t="str">
            <v>PISO PODOTÁTIL, DIRECIONAL OU ALERTA, ASSENTADO SOBRE ARGAMASSA. AF_05/2020</v>
          </cell>
          <cell r="C6001" t="str">
            <v>COMPOSIÇÃO</v>
          </cell>
          <cell r="D6001" t="str">
            <v>M</v>
          </cell>
          <cell r="E6001" t="str">
            <v>150,75</v>
          </cell>
          <cell r="F6001" t="str">
            <v>13,29</v>
          </cell>
          <cell r="G6001" t="str">
            <v>137,46</v>
          </cell>
          <cell r="H6001" t="str">
            <v>0,00</v>
          </cell>
          <cell r="I6001" t="str">
            <v>0,00</v>
          </cell>
          <cell r="J6001" t="str">
            <v>0,00</v>
          </cell>
          <cell r="K6001">
            <v>137.46</v>
          </cell>
          <cell r="L6001">
            <v>137.46</v>
          </cell>
          <cell r="M6001"/>
          <cell r="N6001">
            <v>101094</v>
          </cell>
        </row>
        <row r="6002">
          <cell r="A6002">
            <v>101727</v>
          </cell>
          <cell r="B6002" t="str">
            <v>PISO VINÍLICO SEMI-FLEXÍVEL EM PLACAS, PADRÃO LISO, ESPESSURA 3,2 MM, FIXADO COM COLA. AF_09/2020</v>
          </cell>
          <cell r="C6002" t="str">
            <v>COMPOSIÇÃO</v>
          </cell>
          <cell r="D6002" t="str">
            <v>M2</v>
          </cell>
          <cell r="E6002" t="str">
            <v>175,28</v>
          </cell>
          <cell r="F6002" t="str">
            <v>5,19</v>
          </cell>
          <cell r="G6002" t="str">
            <v>170,09</v>
          </cell>
          <cell r="H6002" t="str">
            <v>0,00</v>
          </cell>
          <cell r="I6002" t="str">
            <v>0,00</v>
          </cell>
          <cell r="J6002" t="str">
            <v>0,00</v>
          </cell>
          <cell r="K6002">
            <v>170.09</v>
          </cell>
          <cell r="L6002">
            <v>170.09</v>
          </cell>
          <cell r="M6002"/>
          <cell r="N6002">
            <v>101727</v>
          </cell>
        </row>
        <row r="6003">
          <cell r="A6003">
            <v>101733</v>
          </cell>
          <cell r="B6003" t="str">
            <v>PISO DE BORRACHA PASTILHADO/FRISADO, ESPESSURA 7MM, ASSENTADO COM ARGAMASSA. AF_09/2020</v>
          </cell>
          <cell r="C6003" t="str">
            <v>COMPOSIÇÃO</v>
          </cell>
          <cell r="D6003" t="str">
            <v>M2</v>
          </cell>
          <cell r="E6003" t="str">
            <v>242,82</v>
          </cell>
          <cell r="F6003" t="str">
            <v>21,83</v>
          </cell>
          <cell r="G6003" t="str">
            <v>220,99</v>
          </cell>
          <cell r="H6003" t="str">
            <v>0,00</v>
          </cell>
          <cell r="I6003" t="str">
            <v>0,00</v>
          </cell>
          <cell r="J6003" t="str">
            <v>0,00</v>
          </cell>
          <cell r="K6003">
            <v>220.99</v>
          </cell>
          <cell r="L6003">
            <v>220.99</v>
          </cell>
          <cell r="M6003"/>
          <cell r="N6003">
            <v>101733</v>
          </cell>
        </row>
        <row r="6004">
          <cell r="A6004">
            <v>101734</v>
          </cell>
          <cell r="B6004" t="str">
            <v>PISO DE BORRACHA PASTILHADO, ESPESSURA 15MM, ASSENTADO COM ARGAMASSA. AF_09/2020</v>
          </cell>
          <cell r="C6004" t="str">
            <v>COMPOSIÇÃO</v>
          </cell>
          <cell r="D6004" t="str">
            <v>M2</v>
          </cell>
          <cell r="E6004" t="str">
            <v>365,16</v>
          </cell>
          <cell r="F6004" t="str">
            <v>21,83</v>
          </cell>
          <cell r="G6004" t="str">
            <v>343,33</v>
          </cell>
          <cell r="H6004" t="str">
            <v>0,00</v>
          </cell>
          <cell r="I6004" t="str">
            <v>0,00</v>
          </cell>
          <cell r="J6004" t="str">
            <v>0,00</v>
          </cell>
          <cell r="K6004">
            <v>343.33</v>
          </cell>
          <cell r="L6004">
            <v>343.33</v>
          </cell>
          <cell r="M6004"/>
          <cell r="N6004">
            <v>101734</v>
          </cell>
        </row>
        <row r="6005">
          <cell r="A6005">
            <v>101735</v>
          </cell>
          <cell r="B6005" t="str">
            <v>PISO DE BORRACHA ESPORTIVO, ESPESSURA 15MM, ASSENTADO COM ARGAMASSA. AF_09/2020</v>
          </cell>
          <cell r="C6005" t="str">
            <v>COMPOSIÇÃO</v>
          </cell>
          <cell r="D6005" t="str">
            <v>M2</v>
          </cell>
          <cell r="E6005" t="str">
            <v>374,04</v>
          </cell>
          <cell r="F6005" t="str">
            <v>21,83</v>
          </cell>
          <cell r="G6005" t="str">
            <v>352,21</v>
          </cell>
          <cell r="H6005" t="str">
            <v>0,00</v>
          </cell>
          <cell r="I6005" t="str">
            <v>0,00</v>
          </cell>
          <cell r="J6005" t="str">
            <v>0,00</v>
          </cell>
          <cell r="K6005">
            <v>352.21</v>
          </cell>
          <cell r="L6005">
            <v>352.21</v>
          </cell>
          <cell r="M6005"/>
          <cell r="N6005">
            <v>101735</v>
          </cell>
        </row>
        <row r="6006">
          <cell r="A6006">
            <v>101736</v>
          </cell>
          <cell r="B6006" t="str">
            <v>PISO DE BORRACHA PASTILHADO, ESPESSURA 3,5MM, FIXADO COM ADESIVO ACRÍLICO. AF_09/2020</v>
          </cell>
          <cell r="C6006" t="str">
            <v>COMPOSIÇÃO</v>
          </cell>
          <cell r="D6006" t="str">
            <v>M2</v>
          </cell>
          <cell r="E6006" t="str">
            <v>98,54</v>
          </cell>
          <cell r="F6006" t="str">
            <v>14,01</v>
          </cell>
          <cell r="G6006" t="str">
            <v>84,53</v>
          </cell>
          <cell r="H6006" t="str">
            <v>0,00</v>
          </cell>
          <cell r="I6006" t="str">
            <v>0,00</v>
          </cell>
          <cell r="J6006" t="str">
            <v>0,00</v>
          </cell>
          <cell r="K6006">
            <v>84.53</v>
          </cell>
          <cell r="L6006">
            <v>84.53</v>
          </cell>
          <cell r="M6006"/>
          <cell r="N6006">
            <v>101736</v>
          </cell>
        </row>
        <row r="6007">
          <cell r="A6007">
            <v>101737</v>
          </cell>
          <cell r="B6007" t="str">
            <v>PISO DE BORRACHA CANELADO, ESPESSURA 3,5MM, FIXADO COM ADESIVO ACRÍLICO. AF_09/2020</v>
          </cell>
          <cell r="C6007" t="str">
            <v>COMPOSIÇÃO</v>
          </cell>
          <cell r="D6007" t="str">
            <v>M2</v>
          </cell>
          <cell r="E6007" t="str">
            <v>116,09</v>
          </cell>
          <cell r="F6007" t="str">
            <v>14,01</v>
          </cell>
          <cell r="G6007" t="str">
            <v>102,08</v>
          </cell>
          <cell r="H6007" t="str">
            <v>0,00</v>
          </cell>
          <cell r="I6007" t="str">
            <v>0,00</v>
          </cell>
          <cell r="J6007" t="str">
            <v>0,00</v>
          </cell>
          <cell r="K6007">
            <v>102.08</v>
          </cell>
          <cell r="L6007">
            <v>102.08</v>
          </cell>
          <cell r="M6007"/>
          <cell r="N6007">
            <v>101737</v>
          </cell>
        </row>
        <row r="6008">
          <cell r="A6008">
            <v>101748</v>
          </cell>
          <cell r="B6008" t="str">
            <v>PREPARO DE CONTRAPISO COM POLITRIZ. AF_09/2020</v>
          </cell>
          <cell r="C6008" t="str">
            <v>COMPOSIÇÃO</v>
          </cell>
          <cell r="D6008" t="str">
            <v>M2</v>
          </cell>
          <cell r="E6008" t="str">
            <v>3,76</v>
          </cell>
          <cell r="F6008" t="str">
            <v>2,79</v>
          </cell>
          <cell r="G6008" t="str">
            <v>0,87</v>
          </cell>
          <cell r="H6008" t="str">
            <v>0,03</v>
          </cell>
          <cell r="I6008" t="str">
            <v>0,00</v>
          </cell>
          <cell r="J6008" t="str">
            <v>0,07</v>
          </cell>
          <cell r="K6008">
            <v>0.97</v>
          </cell>
          <cell r="L6008">
            <v>0.97</v>
          </cell>
          <cell r="M6008"/>
          <cell r="N6008">
            <v>101748</v>
          </cell>
        </row>
        <row r="6009">
          <cell r="A6009">
            <v>101092</v>
          </cell>
          <cell r="B6009" t="str">
            <v>PISO EM GRANITO APLICADO EM CALÇADAS OU PISOS EXTERNOS. AF_05/2020</v>
          </cell>
          <cell r="C6009" t="str">
            <v>COMPOSIÇÃO</v>
          </cell>
          <cell r="D6009" t="str">
            <v>M2</v>
          </cell>
          <cell r="E6009" t="str">
            <v>416,73</v>
          </cell>
          <cell r="F6009" t="str">
            <v>45,90</v>
          </cell>
          <cell r="G6009" t="str">
            <v>370,83</v>
          </cell>
          <cell r="H6009" t="str">
            <v>0,00</v>
          </cell>
          <cell r="I6009" t="str">
            <v>0,00</v>
          </cell>
          <cell r="J6009" t="str">
            <v>0,00</v>
          </cell>
          <cell r="K6009">
            <v>370.83</v>
          </cell>
          <cell r="L6009">
            <v>370.83</v>
          </cell>
          <cell r="M6009"/>
          <cell r="N6009">
            <v>101092</v>
          </cell>
        </row>
        <row r="6010">
          <cell r="A6010">
            <v>101093</v>
          </cell>
          <cell r="B6010" t="str">
            <v>PISO EM MÁRMORE APLICADO EM CALÇADAS OU PISOS EXTERNOS. AF_05/2020</v>
          </cell>
          <cell r="C6010" t="str">
            <v>COMPOSIÇÃO</v>
          </cell>
          <cell r="D6010" t="str">
            <v>M2</v>
          </cell>
          <cell r="E6010" t="str">
            <v>552,34</v>
          </cell>
          <cell r="F6010" t="str">
            <v>45,90</v>
          </cell>
          <cell r="G6010" t="str">
            <v>506,44</v>
          </cell>
          <cell r="H6010" t="str">
            <v>0,00</v>
          </cell>
          <cell r="I6010" t="str">
            <v>0,00</v>
          </cell>
          <cell r="J6010" t="str">
            <v>0,00</v>
          </cell>
          <cell r="K6010">
            <v>506.44</v>
          </cell>
          <cell r="L6010">
            <v>506.44</v>
          </cell>
          <cell r="M6010"/>
          <cell r="N6010">
            <v>101093</v>
          </cell>
        </row>
        <row r="6011">
          <cell r="A6011">
            <v>98695</v>
          </cell>
          <cell r="B6011" t="str">
            <v>SOLEIRA EM MÁRMORE, LARGURA 15 CM, ESPESSURA 2,0 CM. AF_09/2020</v>
          </cell>
          <cell r="C6011" t="str">
            <v>COMPOSIÇÃO</v>
          </cell>
          <cell r="D6011" t="str">
            <v>M</v>
          </cell>
          <cell r="E6011" t="str">
            <v>97,68</v>
          </cell>
          <cell r="F6011" t="str">
            <v>17,01</v>
          </cell>
          <cell r="G6011" t="str">
            <v>80,67</v>
          </cell>
          <cell r="H6011" t="str">
            <v>0,00</v>
          </cell>
          <cell r="I6011" t="str">
            <v>0,00</v>
          </cell>
          <cell r="J6011" t="str">
            <v>0,00</v>
          </cell>
          <cell r="K6011">
            <v>80.67</v>
          </cell>
          <cell r="L6011">
            <v>80.67</v>
          </cell>
          <cell r="M6011"/>
          <cell r="N6011">
            <v>98695</v>
          </cell>
        </row>
        <row r="6012">
          <cell r="A6012">
            <v>98697</v>
          </cell>
          <cell r="B6012" t="str">
            <v>RODAPÉ EM MÁRMORE, ALTURA 7 CM. AF_09/2020</v>
          </cell>
          <cell r="C6012" t="str">
            <v>COMPOSIÇÃO</v>
          </cell>
          <cell r="D6012" t="str">
            <v>M</v>
          </cell>
          <cell r="E6012" t="str">
            <v>64,40</v>
          </cell>
          <cell r="F6012" t="str">
            <v>9,29</v>
          </cell>
          <cell r="G6012" t="str">
            <v>55,11</v>
          </cell>
          <cell r="H6012" t="str">
            <v>0,00</v>
          </cell>
          <cell r="I6012" t="str">
            <v>0,00</v>
          </cell>
          <cell r="J6012" t="str">
            <v>0,00</v>
          </cell>
          <cell r="K6012">
            <v>55.11</v>
          </cell>
          <cell r="L6012">
            <v>55.11</v>
          </cell>
          <cell r="M6012"/>
          <cell r="N6012">
            <v>98697</v>
          </cell>
        </row>
        <row r="6013">
          <cell r="A6013">
            <v>101738</v>
          </cell>
          <cell r="B6013" t="str">
            <v>RODAPÉ EM MADEIRA, ALTURA 7CM, FIXADO COM COLA. AF_09/2020</v>
          </cell>
          <cell r="C6013" t="str">
            <v>COMPOSIÇÃO</v>
          </cell>
          <cell r="D6013" t="str">
            <v>M</v>
          </cell>
          <cell r="E6013" t="str">
            <v>32,06</v>
          </cell>
          <cell r="F6013" t="str">
            <v>10,47</v>
          </cell>
          <cell r="G6013" t="str">
            <v>21,59</v>
          </cell>
          <cell r="H6013" t="str">
            <v>0,00</v>
          </cell>
          <cell r="I6013" t="str">
            <v>0,00</v>
          </cell>
          <cell r="J6013" t="str">
            <v>0,00</v>
          </cell>
          <cell r="K6013">
            <v>21.59</v>
          </cell>
          <cell r="L6013">
            <v>21.59</v>
          </cell>
          <cell r="M6013"/>
          <cell r="N6013">
            <v>101738</v>
          </cell>
        </row>
        <row r="6014">
          <cell r="A6014">
            <v>101739</v>
          </cell>
          <cell r="B6014" t="str">
            <v>RODAPÉ EM MADEIRA, ALTURA 7CM, FIXADO COM COLA E PARAFUSOS. AF_09/2020</v>
          </cell>
          <cell r="C6014" t="str">
            <v>COMPOSIÇÃO</v>
          </cell>
          <cell r="D6014" t="str">
            <v>M</v>
          </cell>
          <cell r="E6014" t="str">
            <v>35,00</v>
          </cell>
          <cell r="F6014" t="str">
            <v>12,20</v>
          </cell>
          <cell r="G6014" t="str">
            <v>22,80</v>
          </cell>
          <cell r="H6014" t="str">
            <v>0,00</v>
          </cell>
          <cell r="I6014" t="str">
            <v>0,00</v>
          </cell>
          <cell r="J6014" t="str">
            <v>0,00</v>
          </cell>
          <cell r="K6014">
            <v>22.8</v>
          </cell>
          <cell r="L6014">
            <v>22.8</v>
          </cell>
          <cell r="M6014"/>
          <cell r="N6014">
            <v>101739</v>
          </cell>
        </row>
        <row r="6015">
          <cell r="A6015">
            <v>88648</v>
          </cell>
          <cell r="B6015" t="str">
            <v>RODAPÉ CERÂMICO DE 7CM DE ALTURA COM PLACAS TIPO ESMALTADA EXTRA  DE DIMENSÕES 35X35CM. AF_06/2014</v>
          </cell>
          <cell r="C6015" t="str">
            <v>COMPOSIÇÃO</v>
          </cell>
          <cell r="D6015" t="str">
            <v>M</v>
          </cell>
          <cell r="E6015" t="str">
            <v>7,77</v>
          </cell>
          <cell r="F6015" t="str">
            <v>2,04</v>
          </cell>
          <cell r="G6015" t="str">
            <v>5,73</v>
          </cell>
          <cell r="H6015" t="str">
            <v>0,00</v>
          </cell>
          <cell r="I6015" t="str">
            <v>0,00</v>
          </cell>
          <cell r="J6015" t="str">
            <v>0,00</v>
          </cell>
          <cell r="K6015">
            <v>5.73</v>
          </cell>
          <cell r="L6015">
            <v>5.73</v>
          </cell>
          <cell r="M6015"/>
          <cell r="N6015">
            <v>88648</v>
          </cell>
        </row>
        <row r="6016">
          <cell r="A6016">
            <v>88649</v>
          </cell>
          <cell r="B6016" t="str">
            <v>RODAPÉ CERÂMICO DE 7CM DE ALTURA COM PLACAS TIPO ESMALTADA EXTRA DE DIMENSÕES 45X45CM. AF_06/2014</v>
          </cell>
          <cell r="C6016" t="str">
            <v>COMPOSIÇÃO</v>
          </cell>
          <cell r="D6016" t="str">
            <v>M</v>
          </cell>
          <cell r="E6016" t="str">
            <v>8,82</v>
          </cell>
          <cell r="F6016" t="str">
            <v>2,13</v>
          </cell>
          <cell r="G6016" t="str">
            <v>6,69</v>
          </cell>
          <cell r="H6016" t="str">
            <v>0,00</v>
          </cell>
          <cell r="I6016" t="str">
            <v>0,00</v>
          </cell>
          <cell r="J6016" t="str">
            <v>0,00</v>
          </cell>
          <cell r="K6016">
            <v>6.69</v>
          </cell>
          <cell r="L6016">
            <v>6.69</v>
          </cell>
          <cell r="M6016"/>
          <cell r="N6016">
            <v>88649</v>
          </cell>
        </row>
        <row r="6017">
          <cell r="A6017">
            <v>88650</v>
          </cell>
          <cell r="B6017" t="str">
            <v>RODAPÉ CERÂMICO DE 7CM DE ALTURA COM PLACAS TIPO ESMALTADA EXTRA DE DIMENSÕES 60X60CM. AF_06/2014</v>
          </cell>
          <cell r="C6017" t="str">
            <v>COMPOSIÇÃO</v>
          </cell>
          <cell r="D6017" t="str">
            <v>M</v>
          </cell>
          <cell r="E6017" t="str">
            <v>17,27</v>
          </cell>
          <cell r="F6017" t="str">
            <v>2,36</v>
          </cell>
          <cell r="G6017" t="str">
            <v>14,91</v>
          </cell>
          <cell r="H6017" t="str">
            <v>0,00</v>
          </cell>
          <cell r="I6017" t="str">
            <v>0,00</v>
          </cell>
          <cell r="J6017" t="str">
            <v>0,00</v>
          </cell>
          <cell r="K6017">
            <v>14.91</v>
          </cell>
          <cell r="L6017">
            <v>14.91</v>
          </cell>
          <cell r="M6017"/>
          <cell r="N6017">
            <v>88650</v>
          </cell>
        </row>
        <row r="6018">
          <cell r="A6018">
            <v>96467</v>
          </cell>
          <cell r="B6018" t="str">
            <v>RODAPÉ CERÂMICO DE 7CM DE ALTURA COM PLACAS TIPO ESMALTADA COMERCIAL DE DIMENSÕES 35X35CM (PADRAO POPULAR). AF_06/2017</v>
          </cell>
          <cell r="C6018" t="str">
            <v>COMPOSIÇÃO</v>
          </cell>
          <cell r="D6018" t="str">
            <v>M</v>
          </cell>
          <cell r="E6018" t="str">
            <v>7,04</v>
          </cell>
          <cell r="F6018" t="str">
            <v>2,05</v>
          </cell>
          <cell r="G6018" t="str">
            <v>4,99</v>
          </cell>
          <cell r="H6018" t="str">
            <v>0,00</v>
          </cell>
          <cell r="I6018" t="str">
            <v>0,00</v>
          </cell>
          <cell r="J6018" t="str">
            <v>0,00</v>
          </cell>
          <cell r="K6018">
            <v>4.99</v>
          </cell>
          <cell r="L6018">
            <v>4.99</v>
          </cell>
          <cell r="M6018"/>
          <cell r="N6018">
            <v>96467</v>
          </cell>
        </row>
        <row r="6019">
          <cell r="A6019">
            <v>101740</v>
          </cell>
          <cell r="B6019" t="str">
            <v>RODAPÉ EM ARDÓSIA ALTURA 10CM. AF_09/2020</v>
          </cell>
          <cell r="C6019" t="str">
            <v>COMPOSIÇÃO</v>
          </cell>
          <cell r="D6019" t="str">
            <v>M</v>
          </cell>
          <cell r="E6019" t="str">
            <v>48,16</v>
          </cell>
          <cell r="F6019" t="str">
            <v>24,77</v>
          </cell>
          <cell r="G6019" t="str">
            <v>23,39</v>
          </cell>
          <cell r="H6019" t="str">
            <v>0,00</v>
          </cell>
          <cell r="I6019" t="str">
            <v>0,00</v>
          </cell>
          <cell r="J6019" t="str">
            <v>0,00</v>
          </cell>
          <cell r="K6019">
            <v>23.39</v>
          </cell>
          <cell r="L6019">
            <v>23.39</v>
          </cell>
          <cell r="M6019"/>
          <cell r="N6019">
            <v>101740</v>
          </cell>
        </row>
        <row r="6020">
          <cell r="A6020">
            <v>101741</v>
          </cell>
          <cell r="B6020" t="str">
            <v>RODAPÉ EM MARMORITE, ALTURA 10CM. AF_09/2020</v>
          </cell>
          <cell r="C6020" t="str">
            <v>COMPOSIÇÃO</v>
          </cell>
          <cell r="D6020" t="str">
            <v>M</v>
          </cell>
          <cell r="E6020" t="str">
            <v>24,76</v>
          </cell>
          <cell r="F6020" t="str">
            <v>17,12</v>
          </cell>
          <cell r="G6020" t="str">
            <v>7,64</v>
          </cell>
          <cell r="H6020" t="str">
            <v>0,00</v>
          </cell>
          <cell r="I6020" t="str">
            <v>0,00</v>
          </cell>
          <cell r="J6020" t="str">
            <v>0,00</v>
          </cell>
          <cell r="K6020">
            <v>7.64</v>
          </cell>
          <cell r="L6020">
            <v>7.64</v>
          </cell>
          <cell r="M6020"/>
          <cell r="N6020">
            <v>101741</v>
          </cell>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737,13</v>
          </cell>
          <cell r="F6021" t="str">
            <v>258,77</v>
          </cell>
          <cell r="G6021" t="str">
            <v>476,54</v>
          </cell>
          <cell r="H6021" t="str">
            <v>0,96</v>
          </cell>
          <cell r="I6021" t="str">
            <v>0,00</v>
          </cell>
          <cell r="J6021" t="str">
            <v>0,86</v>
          </cell>
          <cell r="K6021">
            <v>478.36</v>
          </cell>
          <cell r="L6021">
            <v>478.36</v>
          </cell>
          <cell r="M6021"/>
          <cell r="N6021">
            <v>94990</v>
          </cell>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661,35</v>
          </cell>
          <cell r="F6022" t="str">
            <v>98,60</v>
          </cell>
          <cell r="G6022" t="str">
            <v>562,75</v>
          </cell>
          <cell r="H6022" t="str">
            <v>0,00</v>
          </cell>
          <cell r="I6022" t="str">
            <v>0,00</v>
          </cell>
          <cell r="J6022" t="str">
            <v>0,00</v>
          </cell>
          <cell r="K6022">
            <v>562.75</v>
          </cell>
          <cell r="L6022">
            <v>562.75</v>
          </cell>
          <cell r="M6022"/>
          <cell r="N6022">
            <v>94991</v>
          </cell>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90,80</v>
          </cell>
          <cell r="F6023" t="str">
            <v>19,55</v>
          </cell>
          <cell r="G6023" t="str">
            <v>71,16</v>
          </cell>
          <cell r="H6023" t="str">
            <v>0,04</v>
          </cell>
          <cell r="I6023" t="str">
            <v>0,00</v>
          </cell>
          <cell r="J6023" t="str">
            <v>0,05</v>
          </cell>
          <cell r="K6023">
            <v>71.25</v>
          </cell>
          <cell r="L6023">
            <v>71.25</v>
          </cell>
          <cell r="M6023"/>
          <cell r="N6023">
            <v>94992</v>
          </cell>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86,24</v>
          </cell>
          <cell r="F6024" t="str">
            <v>9,94</v>
          </cell>
          <cell r="G6024" t="str">
            <v>76,30</v>
          </cell>
          <cell r="H6024" t="str">
            <v>0,00</v>
          </cell>
          <cell r="I6024" t="str">
            <v>0,00</v>
          </cell>
          <cell r="J6024" t="str">
            <v>0,00</v>
          </cell>
          <cell r="K6024">
            <v>76.3</v>
          </cell>
          <cell r="L6024">
            <v>76.3</v>
          </cell>
          <cell r="M6024"/>
          <cell r="N6024">
            <v>94993</v>
          </cell>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107,67</v>
          </cell>
          <cell r="F6025" t="str">
            <v>25,33</v>
          </cell>
          <cell r="G6025" t="str">
            <v>82,22</v>
          </cell>
          <cell r="H6025" t="str">
            <v>0,06</v>
          </cell>
          <cell r="I6025" t="str">
            <v>0,00</v>
          </cell>
          <cell r="J6025" t="str">
            <v>0,06</v>
          </cell>
          <cell r="K6025">
            <v>82.34</v>
          </cell>
          <cell r="L6025">
            <v>82.34</v>
          </cell>
          <cell r="M6025"/>
          <cell r="N6025">
            <v>94994</v>
          </cell>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101,62</v>
          </cell>
          <cell r="F6026" t="str">
            <v>12,51</v>
          </cell>
          <cell r="G6026" t="str">
            <v>89,11</v>
          </cell>
          <cell r="H6026" t="str">
            <v>0,00</v>
          </cell>
          <cell r="I6026" t="str">
            <v>0,00</v>
          </cell>
          <cell r="J6026" t="str">
            <v>0,00</v>
          </cell>
          <cell r="K6026">
            <v>89.11</v>
          </cell>
          <cell r="L6026">
            <v>89.11</v>
          </cell>
          <cell r="M6026"/>
          <cell r="N6026">
            <v>94995</v>
          </cell>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122,61</v>
          </cell>
          <cell r="F6027" t="str">
            <v>31,13</v>
          </cell>
          <cell r="G6027" t="str">
            <v>91,32</v>
          </cell>
          <cell r="H6027" t="str">
            <v>0,08</v>
          </cell>
          <cell r="I6027" t="str">
            <v>0,00</v>
          </cell>
          <cell r="J6027" t="str">
            <v>0,08</v>
          </cell>
          <cell r="K6027">
            <v>91.47999999999999</v>
          </cell>
          <cell r="L6027">
            <v>91.47999999999999</v>
          </cell>
          <cell r="M6027"/>
          <cell r="N6027">
            <v>94996</v>
          </cell>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115,03</v>
          </cell>
          <cell r="F6028" t="str">
            <v>15,09</v>
          </cell>
          <cell r="G6028" t="str">
            <v>99,94</v>
          </cell>
          <cell r="H6028" t="str">
            <v>0,00</v>
          </cell>
          <cell r="I6028" t="str">
            <v>0,00</v>
          </cell>
          <cell r="J6028" t="str">
            <v>0,00</v>
          </cell>
          <cell r="K6028">
            <v>99.94</v>
          </cell>
          <cell r="L6028">
            <v>99.94</v>
          </cell>
          <cell r="M6028"/>
          <cell r="N6028">
            <v>94997</v>
          </cell>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138,71</v>
          </cell>
          <cell r="F6029" t="str">
            <v>36,90</v>
          </cell>
          <cell r="G6029" t="str">
            <v>101,61</v>
          </cell>
          <cell r="H6029" t="str">
            <v>0,10</v>
          </cell>
          <cell r="I6029" t="str">
            <v>0,00</v>
          </cell>
          <cell r="J6029" t="str">
            <v>0,10</v>
          </cell>
          <cell r="K6029">
            <v>101.81</v>
          </cell>
          <cell r="L6029">
            <v>101.80999999999999</v>
          </cell>
          <cell r="M6029"/>
          <cell r="N6029">
            <v>94998</v>
          </cell>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129,61</v>
          </cell>
          <cell r="F6030" t="str">
            <v>17,67</v>
          </cell>
          <cell r="G6030" t="str">
            <v>111,94</v>
          </cell>
          <cell r="H6030" t="str">
            <v>0,00</v>
          </cell>
          <cell r="I6030" t="str">
            <v>0,00</v>
          </cell>
          <cell r="J6030" t="str">
            <v>0,00</v>
          </cell>
          <cell r="K6030">
            <v>111.94</v>
          </cell>
          <cell r="L6030">
            <v>111.94</v>
          </cell>
          <cell r="M6030"/>
          <cell r="N6030">
            <v>94999</v>
          </cell>
        </row>
        <row r="6031">
          <cell r="A6031">
            <v>101747</v>
          </cell>
          <cell r="B6031" t="str">
            <v>PISO EM CONCRETO 20 MPA PREPARO MECÂNICO, ESPESSURA 7CM. AF_09/2020</v>
          </cell>
          <cell r="C6031" t="str">
            <v>COMPOSIÇÃO</v>
          </cell>
          <cell r="D6031" t="str">
            <v>M2</v>
          </cell>
          <cell r="E6031" t="str">
            <v>75,02</v>
          </cell>
          <cell r="F6031" t="str">
            <v>3,23</v>
          </cell>
          <cell r="G6031" t="str">
            <v>71,79</v>
          </cell>
          <cell r="H6031" t="str">
            <v>0,00</v>
          </cell>
          <cell r="I6031" t="str">
            <v>0,00</v>
          </cell>
          <cell r="J6031" t="str">
            <v>0,00</v>
          </cell>
          <cell r="K6031">
            <v>71.790000000000006</v>
          </cell>
          <cell r="L6031">
            <v>71.790000000000006</v>
          </cell>
          <cell r="M6031"/>
          <cell r="N6031">
            <v>101747</v>
          </cell>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cell r="N6032">
            <v>101743</v>
          </cell>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cell r="N6033">
            <v>101744</v>
          </cell>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cell r="N6034">
            <v>101745</v>
          </cell>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28,07</v>
          </cell>
          <cell r="F6035" t="str">
            <v>9,45</v>
          </cell>
          <cell r="G6035" t="str">
            <v>18,54</v>
          </cell>
          <cell r="H6035" t="str">
            <v>0,05</v>
          </cell>
          <cell r="I6035" t="str">
            <v>0,00</v>
          </cell>
          <cell r="J6035" t="str">
            <v>0,03</v>
          </cell>
          <cell r="K6035">
            <v>18.619999999999997</v>
          </cell>
          <cell r="L6035">
            <v>18.62</v>
          </cell>
          <cell r="M6035"/>
          <cell r="N6035">
            <v>87620</v>
          </cell>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32,42</v>
          </cell>
          <cell r="F6036" t="str">
            <v>12,60</v>
          </cell>
          <cell r="G6036" t="str">
            <v>19,82</v>
          </cell>
          <cell r="H6036" t="str">
            <v>0,00</v>
          </cell>
          <cell r="I6036" t="str">
            <v>0,00</v>
          </cell>
          <cell r="J6036" t="str">
            <v>0,00</v>
          </cell>
          <cell r="K6036">
            <v>19.82</v>
          </cell>
          <cell r="L6036">
            <v>19.82</v>
          </cell>
          <cell r="M6036"/>
          <cell r="N6036">
            <v>87622</v>
          </cell>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66,01</v>
          </cell>
          <cell r="F6037" t="str">
            <v>8,93</v>
          </cell>
          <cell r="G6037" t="str">
            <v>56,91</v>
          </cell>
          <cell r="H6037" t="str">
            <v>0,11</v>
          </cell>
          <cell r="I6037" t="str">
            <v>0,00</v>
          </cell>
          <cell r="J6037" t="str">
            <v>0,06</v>
          </cell>
          <cell r="K6037">
            <v>57.08</v>
          </cell>
          <cell r="L6037">
            <v>57.08</v>
          </cell>
          <cell r="M6037"/>
          <cell r="N6037">
            <v>87623</v>
          </cell>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73,66</v>
          </cell>
          <cell r="F6038" t="str">
            <v>13,95</v>
          </cell>
          <cell r="G6038" t="str">
            <v>59,71</v>
          </cell>
          <cell r="H6038" t="str">
            <v>0,00</v>
          </cell>
          <cell r="I6038" t="str">
            <v>0,00</v>
          </cell>
          <cell r="J6038" t="str">
            <v>0,00</v>
          </cell>
          <cell r="K6038">
            <v>59.71</v>
          </cell>
          <cell r="L6038">
            <v>59.71</v>
          </cell>
          <cell r="M6038"/>
          <cell r="N6038">
            <v>87624</v>
          </cell>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35,39</v>
          </cell>
          <cell r="F6039" t="str">
            <v>11,54</v>
          </cell>
          <cell r="G6039" t="str">
            <v>23,75</v>
          </cell>
          <cell r="H6039" t="str">
            <v>0,06</v>
          </cell>
          <cell r="I6039" t="str">
            <v>0,00</v>
          </cell>
          <cell r="J6039" t="str">
            <v>0,04</v>
          </cell>
          <cell r="K6039">
            <v>23.85</v>
          </cell>
          <cell r="L6039">
            <v>23.849999999999998</v>
          </cell>
          <cell r="M6039"/>
          <cell r="N6039">
            <v>87630</v>
          </cell>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41,43</v>
          </cell>
          <cell r="F6040" t="str">
            <v>15,91</v>
          </cell>
          <cell r="G6040" t="str">
            <v>25,52</v>
          </cell>
          <cell r="H6040" t="str">
            <v>0,00</v>
          </cell>
          <cell r="I6040" t="str">
            <v>0,00</v>
          </cell>
          <cell r="J6040" t="str">
            <v>0,00</v>
          </cell>
          <cell r="K6040">
            <v>25.52</v>
          </cell>
          <cell r="L6040">
            <v>25.52</v>
          </cell>
          <cell r="M6040"/>
          <cell r="N6040">
            <v>87632</v>
          </cell>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88,13</v>
          </cell>
          <cell r="F6041" t="str">
            <v>10,82</v>
          </cell>
          <cell r="G6041" t="str">
            <v>77,06</v>
          </cell>
          <cell r="H6041" t="str">
            <v>0,17</v>
          </cell>
          <cell r="I6041" t="str">
            <v>0,00</v>
          </cell>
          <cell r="J6041" t="str">
            <v>0,08</v>
          </cell>
          <cell r="K6041">
            <v>77.31</v>
          </cell>
          <cell r="L6041">
            <v>77.31</v>
          </cell>
          <cell r="M6041"/>
          <cell r="N6041">
            <v>87633</v>
          </cell>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98,78</v>
          </cell>
          <cell r="F6042" t="str">
            <v>17,80</v>
          </cell>
          <cell r="G6042" t="str">
            <v>80,98</v>
          </cell>
          <cell r="H6042" t="str">
            <v>0,00</v>
          </cell>
          <cell r="I6042" t="str">
            <v>0,00</v>
          </cell>
          <cell r="J6042" t="str">
            <v>0,00</v>
          </cell>
          <cell r="K6042">
            <v>80.98</v>
          </cell>
          <cell r="L6042">
            <v>80.98</v>
          </cell>
          <cell r="M6042"/>
          <cell r="N6042">
            <v>87634</v>
          </cell>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41,39</v>
          </cell>
          <cell r="F6043" t="str">
            <v>13,26</v>
          </cell>
          <cell r="G6043" t="str">
            <v>27,99</v>
          </cell>
          <cell r="H6043" t="str">
            <v>0,09</v>
          </cell>
          <cell r="I6043" t="str">
            <v>0,00</v>
          </cell>
          <cell r="J6043" t="str">
            <v>0,05</v>
          </cell>
          <cell r="K6043">
            <v>28.13</v>
          </cell>
          <cell r="L6043">
            <v>28.13</v>
          </cell>
          <cell r="M6043"/>
          <cell r="N6043">
            <v>87640</v>
          </cell>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48,83</v>
          </cell>
          <cell r="F6044" t="str">
            <v>18,64</v>
          </cell>
          <cell r="G6044" t="str">
            <v>30,19</v>
          </cell>
          <cell r="H6044" t="str">
            <v>0,00</v>
          </cell>
          <cell r="I6044" t="str">
            <v>0,00</v>
          </cell>
          <cell r="J6044" t="str">
            <v>0,00</v>
          </cell>
          <cell r="K6044">
            <v>30.19</v>
          </cell>
          <cell r="L6044">
            <v>30.19</v>
          </cell>
          <cell r="M6044"/>
          <cell r="N6044">
            <v>87642</v>
          </cell>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106,26</v>
          </cell>
          <cell r="F6045" t="str">
            <v>12,38</v>
          </cell>
          <cell r="G6045" t="str">
            <v>93,56</v>
          </cell>
          <cell r="H6045" t="str">
            <v>0,22</v>
          </cell>
          <cell r="I6045" t="str">
            <v>0,00</v>
          </cell>
          <cell r="J6045" t="str">
            <v>0,10</v>
          </cell>
          <cell r="K6045">
            <v>93.88</v>
          </cell>
          <cell r="L6045">
            <v>93.88</v>
          </cell>
          <cell r="M6045"/>
          <cell r="N6045">
            <v>87643</v>
          </cell>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119,35</v>
          </cell>
          <cell r="F6046" t="str">
            <v>20,98</v>
          </cell>
          <cell r="G6046" t="str">
            <v>98,37</v>
          </cell>
          <cell r="H6046" t="str">
            <v>0,00</v>
          </cell>
          <cell r="I6046" t="str">
            <v>0,00</v>
          </cell>
          <cell r="J6046" t="str">
            <v>0,00</v>
          </cell>
          <cell r="K6046">
            <v>98.37</v>
          </cell>
          <cell r="L6046">
            <v>98.37</v>
          </cell>
          <cell r="M6046"/>
          <cell r="N6046">
            <v>87644</v>
          </cell>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36,54</v>
          </cell>
          <cell r="F6047" t="str">
            <v>12,55</v>
          </cell>
          <cell r="G6047" t="str">
            <v>23,85</v>
          </cell>
          <cell r="H6047" t="str">
            <v>0,09</v>
          </cell>
          <cell r="I6047" t="str">
            <v>0,00</v>
          </cell>
          <cell r="J6047" t="str">
            <v>0,05</v>
          </cell>
          <cell r="K6047">
            <v>23.990000000000002</v>
          </cell>
          <cell r="L6047">
            <v>23.990000000000002</v>
          </cell>
          <cell r="M6047"/>
          <cell r="N6047">
            <v>87680</v>
          </cell>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43,98</v>
          </cell>
          <cell r="F6048" t="str">
            <v>17,92</v>
          </cell>
          <cell r="G6048" t="str">
            <v>26,06</v>
          </cell>
          <cell r="H6048" t="str">
            <v>0,00</v>
          </cell>
          <cell r="I6048" t="str">
            <v>0,00</v>
          </cell>
          <cell r="J6048" t="str">
            <v>0,00</v>
          </cell>
          <cell r="K6048">
            <v>26.06</v>
          </cell>
          <cell r="L6048">
            <v>26.06</v>
          </cell>
          <cell r="M6048"/>
          <cell r="N6048">
            <v>87682</v>
          </cell>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101,41</v>
          </cell>
          <cell r="F6049" t="str">
            <v>11,66</v>
          </cell>
          <cell r="G6049" t="str">
            <v>89,43</v>
          </cell>
          <cell r="H6049" t="str">
            <v>0,22</v>
          </cell>
          <cell r="I6049" t="str">
            <v>0,00</v>
          </cell>
          <cell r="J6049" t="str">
            <v>0,10</v>
          </cell>
          <cell r="K6049">
            <v>89.75</v>
          </cell>
          <cell r="L6049">
            <v>89.75</v>
          </cell>
          <cell r="M6049"/>
          <cell r="N6049">
            <v>87683</v>
          </cell>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114,50</v>
          </cell>
          <cell r="F6050" t="str">
            <v>20,26</v>
          </cell>
          <cell r="G6050" t="str">
            <v>94,24</v>
          </cell>
          <cell r="H6050" t="str">
            <v>0,00</v>
          </cell>
          <cell r="I6050" t="str">
            <v>0,00</v>
          </cell>
          <cell r="J6050" t="str">
            <v>0,00</v>
          </cell>
          <cell r="K6050">
            <v>94.24</v>
          </cell>
          <cell r="L6050">
            <v>94.24</v>
          </cell>
          <cell r="M6050"/>
          <cell r="N6050">
            <v>87684</v>
          </cell>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41,88</v>
          </cell>
          <cell r="F6051" t="str">
            <v>14,41</v>
          </cell>
          <cell r="G6051" t="str">
            <v>27,32</v>
          </cell>
          <cell r="H6051" t="str">
            <v>0,10</v>
          </cell>
          <cell r="I6051" t="str">
            <v>0,00</v>
          </cell>
          <cell r="J6051" t="str">
            <v>0,05</v>
          </cell>
          <cell r="K6051">
            <v>27.47</v>
          </cell>
          <cell r="L6051">
            <v>27.470000000000002</v>
          </cell>
          <cell r="M6051"/>
          <cell r="N6051">
            <v>87690</v>
          </cell>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50,39</v>
          </cell>
          <cell r="F6052" t="str">
            <v>20,56</v>
          </cell>
          <cell r="G6052" t="str">
            <v>29,83</v>
          </cell>
          <cell r="H6052" t="str">
            <v>0,00</v>
          </cell>
          <cell r="I6052" t="str">
            <v>0,00</v>
          </cell>
          <cell r="J6052" t="str">
            <v>0,00</v>
          </cell>
          <cell r="K6052">
            <v>29.83</v>
          </cell>
          <cell r="L6052">
            <v>29.83</v>
          </cell>
          <cell r="M6052"/>
          <cell r="N6052">
            <v>87692</v>
          </cell>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116,17</v>
          </cell>
          <cell r="F6053" t="str">
            <v>13,39</v>
          </cell>
          <cell r="G6053" t="str">
            <v>102,41</v>
          </cell>
          <cell r="H6053" t="str">
            <v>0,25</v>
          </cell>
          <cell r="I6053" t="str">
            <v>0,00</v>
          </cell>
          <cell r="J6053" t="str">
            <v>0,12</v>
          </cell>
          <cell r="K6053">
            <v>102.78</v>
          </cell>
          <cell r="L6053">
            <v>102.78</v>
          </cell>
          <cell r="M6053"/>
          <cell r="N6053">
            <v>87693</v>
          </cell>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131,16</v>
          </cell>
          <cell r="F6054" t="str">
            <v>23,24</v>
          </cell>
          <cell r="G6054" t="str">
            <v>107,92</v>
          </cell>
          <cell r="H6054" t="str">
            <v>0,00</v>
          </cell>
          <cell r="I6054" t="str">
            <v>0,00</v>
          </cell>
          <cell r="J6054" t="str">
            <v>0,00</v>
          </cell>
          <cell r="K6054">
            <v>107.92</v>
          </cell>
          <cell r="L6054">
            <v>107.92</v>
          </cell>
          <cell r="M6054"/>
          <cell r="N6054">
            <v>87694</v>
          </cell>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45,16</v>
          </cell>
          <cell r="F6055" t="str">
            <v>15,34</v>
          </cell>
          <cell r="G6055" t="str">
            <v>29,65</v>
          </cell>
          <cell r="H6055" t="str">
            <v>0,11</v>
          </cell>
          <cell r="I6055" t="str">
            <v>0,00</v>
          </cell>
          <cell r="J6055" t="str">
            <v>0,06</v>
          </cell>
          <cell r="K6055">
            <v>29.82</v>
          </cell>
          <cell r="L6055">
            <v>29.819999999999997</v>
          </cell>
          <cell r="M6055"/>
          <cell r="N6055">
            <v>87700</v>
          </cell>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54,43</v>
          </cell>
          <cell r="F6056" t="str">
            <v>22,05</v>
          </cell>
          <cell r="G6056" t="str">
            <v>32,38</v>
          </cell>
          <cell r="H6056" t="str">
            <v>0,00</v>
          </cell>
          <cell r="I6056" t="str">
            <v>0,00</v>
          </cell>
          <cell r="J6056" t="str">
            <v>0,00</v>
          </cell>
          <cell r="K6056">
            <v>32.380000000000003</v>
          </cell>
          <cell r="L6056">
            <v>32.380000000000003</v>
          </cell>
          <cell r="M6056"/>
          <cell r="N6056">
            <v>87702</v>
          </cell>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126,06</v>
          </cell>
          <cell r="F6057" t="str">
            <v>14,25</v>
          </cell>
          <cell r="G6057" t="str">
            <v>111,41</v>
          </cell>
          <cell r="H6057" t="str">
            <v>0,27</v>
          </cell>
          <cell r="I6057" t="str">
            <v>0,00</v>
          </cell>
          <cell r="J6057" t="str">
            <v>0,13</v>
          </cell>
          <cell r="K6057">
            <v>111.81</v>
          </cell>
          <cell r="L6057">
            <v>111.80999999999999</v>
          </cell>
          <cell r="M6057"/>
          <cell r="N6057">
            <v>87703</v>
          </cell>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142,38</v>
          </cell>
          <cell r="F6058" t="str">
            <v>24,96</v>
          </cell>
          <cell r="G6058" t="str">
            <v>117,42</v>
          </cell>
          <cell r="H6058" t="str">
            <v>0,00</v>
          </cell>
          <cell r="I6058" t="str">
            <v>0,00</v>
          </cell>
          <cell r="J6058" t="str">
            <v>0,00</v>
          </cell>
          <cell r="K6058">
            <v>117.42</v>
          </cell>
          <cell r="L6058">
            <v>117.42</v>
          </cell>
          <cell r="M6058"/>
          <cell r="N6058">
            <v>87704</v>
          </cell>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40,88</v>
          </cell>
          <cell r="F6059" t="str">
            <v>19,07</v>
          </cell>
          <cell r="G6059" t="str">
            <v>21,73</v>
          </cell>
          <cell r="H6059" t="str">
            <v>0,05</v>
          </cell>
          <cell r="I6059" t="str">
            <v>0,00</v>
          </cell>
          <cell r="J6059" t="str">
            <v>0,03</v>
          </cell>
          <cell r="K6059">
            <v>21.81</v>
          </cell>
          <cell r="L6059">
            <v>21.810000000000002</v>
          </cell>
          <cell r="M6059"/>
          <cell r="N6059">
            <v>87735</v>
          </cell>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45,23</v>
          </cell>
          <cell r="F6060" t="str">
            <v>22,21</v>
          </cell>
          <cell r="G6060" t="str">
            <v>23,02</v>
          </cell>
          <cell r="H6060" t="str">
            <v>0,00</v>
          </cell>
          <cell r="I6060" t="str">
            <v>0,00</v>
          </cell>
          <cell r="J6060" t="str">
            <v>0,00</v>
          </cell>
          <cell r="K6060">
            <v>23.02</v>
          </cell>
          <cell r="L6060">
            <v>23.02</v>
          </cell>
          <cell r="M6060"/>
          <cell r="N6060">
            <v>87737</v>
          </cell>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78,82</v>
          </cell>
          <cell r="F6061" t="str">
            <v>18,55</v>
          </cell>
          <cell r="G6061" t="str">
            <v>60,10</v>
          </cell>
          <cell r="H6061" t="str">
            <v>0,11</v>
          </cell>
          <cell r="I6061" t="str">
            <v>0,00</v>
          </cell>
          <cell r="J6061" t="str">
            <v>0,06</v>
          </cell>
          <cell r="K6061">
            <v>60.27</v>
          </cell>
          <cell r="L6061">
            <v>60.27</v>
          </cell>
          <cell r="M6061"/>
          <cell r="N6061">
            <v>87738</v>
          </cell>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86,47</v>
          </cell>
          <cell r="F6062" t="str">
            <v>23,56</v>
          </cell>
          <cell r="G6062" t="str">
            <v>62,91</v>
          </cell>
          <cell r="H6062" t="str">
            <v>0,00</v>
          </cell>
          <cell r="I6062" t="str">
            <v>0,00</v>
          </cell>
          <cell r="J6062" t="str">
            <v>0,00</v>
          </cell>
          <cell r="K6062">
            <v>62.91</v>
          </cell>
          <cell r="L6062">
            <v>62.91</v>
          </cell>
          <cell r="M6062"/>
          <cell r="N6062">
            <v>87739</v>
          </cell>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48,21</v>
          </cell>
          <cell r="F6063" t="str">
            <v>21,18</v>
          </cell>
          <cell r="G6063" t="str">
            <v>26,93</v>
          </cell>
          <cell r="H6063" t="str">
            <v>0,06</v>
          </cell>
          <cell r="I6063" t="str">
            <v>0,00</v>
          </cell>
          <cell r="J6063" t="str">
            <v>0,04</v>
          </cell>
          <cell r="K6063">
            <v>27.03</v>
          </cell>
          <cell r="L6063">
            <v>27.029999999999998</v>
          </cell>
          <cell r="M6063"/>
          <cell r="N6063">
            <v>87745</v>
          </cell>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54,25</v>
          </cell>
          <cell r="F6064" t="str">
            <v>25,54</v>
          </cell>
          <cell r="G6064" t="str">
            <v>28,71</v>
          </cell>
          <cell r="H6064" t="str">
            <v>0,00</v>
          </cell>
          <cell r="I6064" t="str">
            <v>0,00</v>
          </cell>
          <cell r="J6064" t="str">
            <v>0,00</v>
          </cell>
          <cell r="K6064">
            <v>28.71</v>
          </cell>
          <cell r="L6064">
            <v>28.71</v>
          </cell>
          <cell r="M6064"/>
          <cell r="N6064">
            <v>87747</v>
          </cell>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100,95</v>
          </cell>
          <cell r="F6065" t="str">
            <v>20,45</v>
          </cell>
          <cell r="G6065" t="str">
            <v>80,25</v>
          </cell>
          <cell r="H6065" t="str">
            <v>0,17</v>
          </cell>
          <cell r="I6065" t="str">
            <v>0,00</v>
          </cell>
          <cell r="J6065" t="str">
            <v>0,08</v>
          </cell>
          <cell r="K6065">
            <v>80.5</v>
          </cell>
          <cell r="L6065">
            <v>80.5</v>
          </cell>
          <cell r="M6065"/>
          <cell r="N6065">
            <v>87748</v>
          </cell>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111,60</v>
          </cell>
          <cell r="F6066" t="str">
            <v>27,43</v>
          </cell>
          <cell r="G6066" t="str">
            <v>84,17</v>
          </cell>
          <cell r="H6066" t="str">
            <v>0,00</v>
          </cell>
          <cell r="I6066" t="str">
            <v>0,00</v>
          </cell>
          <cell r="J6066" t="str">
            <v>0,00</v>
          </cell>
          <cell r="K6066">
            <v>84.17</v>
          </cell>
          <cell r="L6066">
            <v>84.17</v>
          </cell>
          <cell r="M6066"/>
          <cell r="N6066">
            <v>87749</v>
          </cell>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45,77</v>
          </cell>
          <cell r="F6067" t="str">
            <v>22,05</v>
          </cell>
          <cell r="G6067" t="str">
            <v>23,62</v>
          </cell>
          <cell r="H6067" t="str">
            <v>0,06</v>
          </cell>
          <cell r="I6067" t="str">
            <v>0,00</v>
          </cell>
          <cell r="J6067" t="str">
            <v>0,04</v>
          </cell>
          <cell r="K6067">
            <v>23.720000000000002</v>
          </cell>
          <cell r="L6067">
            <v>23.72</v>
          </cell>
          <cell r="M6067"/>
          <cell r="N6067">
            <v>87755</v>
          </cell>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51,81</v>
          </cell>
          <cell r="F6068" t="str">
            <v>26,42</v>
          </cell>
          <cell r="G6068" t="str">
            <v>25,39</v>
          </cell>
          <cell r="H6068" t="str">
            <v>0,00</v>
          </cell>
          <cell r="I6068" t="str">
            <v>0,00</v>
          </cell>
          <cell r="J6068" t="str">
            <v>0,00</v>
          </cell>
          <cell r="K6068">
            <v>25.39</v>
          </cell>
          <cell r="L6068">
            <v>25.39</v>
          </cell>
          <cell r="M6068"/>
          <cell r="N6068">
            <v>87757</v>
          </cell>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98,51</v>
          </cell>
          <cell r="F6069" t="str">
            <v>21,31</v>
          </cell>
          <cell r="G6069" t="str">
            <v>76,95</v>
          </cell>
          <cell r="H6069" t="str">
            <v>0,17</v>
          </cell>
          <cell r="I6069" t="str">
            <v>0,00</v>
          </cell>
          <cell r="J6069" t="str">
            <v>0,08</v>
          </cell>
          <cell r="K6069">
            <v>77.2</v>
          </cell>
          <cell r="L6069">
            <v>77.2</v>
          </cell>
          <cell r="M6069"/>
          <cell r="N6069">
            <v>87758</v>
          </cell>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109,16</v>
          </cell>
          <cell r="F6070" t="str">
            <v>28,30</v>
          </cell>
          <cell r="G6070" t="str">
            <v>80,86</v>
          </cell>
          <cell r="H6070" t="str">
            <v>0,00</v>
          </cell>
          <cell r="I6070" t="str">
            <v>0,00</v>
          </cell>
          <cell r="J6070" t="str">
            <v>0,00</v>
          </cell>
          <cell r="K6070">
            <v>80.86</v>
          </cell>
          <cell r="L6070">
            <v>80.86</v>
          </cell>
          <cell r="M6070"/>
          <cell r="N6070">
            <v>87759</v>
          </cell>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51,82</v>
          </cell>
          <cell r="F6071" t="str">
            <v>23,80</v>
          </cell>
          <cell r="G6071" t="str">
            <v>27,88</v>
          </cell>
          <cell r="H6071" t="str">
            <v>0,09</v>
          </cell>
          <cell r="I6071" t="str">
            <v>0,00</v>
          </cell>
          <cell r="J6071" t="str">
            <v>0,05</v>
          </cell>
          <cell r="K6071">
            <v>28.02</v>
          </cell>
          <cell r="L6071">
            <v>28.02</v>
          </cell>
          <cell r="M6071"/>
          <cell r="N6071">
            <v>87765</v>
          </cell>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59,26</v>
          </cell>
          <cell r="F6072" t="str">
            <v>29,17</v>
          </cell>
          <cell r="G6072" t="str">
            <v>30,09</v>
          </cell>
          <cell r="H6072" t="str">
            <v>0,00</v>
          </cell>
          <cell r="I6072" t="str">
            <v>0,00</v>
          </cell>
          <cell r="J6072" t="str">
            <v>0,00</v>
          </cell>
          <cell r="K6072">
            <v>30.09</v>
          </cell>
          <cell r="L6072">
            <v>30.09</v>
          </cell>
          <cell r="M6072"/>
          <cell r="N6072">
            <v>87767</v>
          </cell>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116,69</v>
          </cell>
          <cell r="F6073" t="str">
            <v>22,90</v>
          </cell>
          <cell r="G6073" t="str">
            <v>93,47</v>
          </cell>
          <cell r="H6073" t="str">
            <v>0,22</v>
          </cell>
          <cell r="I6073" t="str">
            <v>0,00</v>
          </cell>
          <cell r="J6073" t="str">
            <v>0,10</v>
          </cell>
          <cell r="K6073">
            <v>93.789999999999992</v>
          </cell>
          <cell r="L6073">
            <v>93.789999999999992</v>
          </cell>
          <cell r="M6073"/>
          <cell r="N6073">
            <v>87768</v>
          </cell>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129,78</v>
          </cell>
          <cell r="F6074" t="str">
            <v>31,50</v>
          </cell>
          <cell r="G6074" t="str">
            <v>98,28</v>
          </cell>
          <cell r="H6074" t="str">
            <v>0,00</v>
          </cell>
          <cell r="I6074" t="str">
            <v>0,00</v>
          </cell>
          <cell r="J6074" t="str">
            <v>0,00</v>
          </cell>
          <cell r="K6074">
            <v>98.28</v>
          </cell>
          <cell r="L6074">
            <v>98.28</v>
          </cell>
          <cell r="M6074"/>
          <cell r="N6074">
            <v>87769</v>
          </cell>
        </row>
        <row r="6075">
          <cell r="A6075">
            <v>88470</v>
          </cell>
          <cell r="B6075" t="str">
            <v>CONTRAPISO COM ARGAMASSA AUTONIVELANTE, APLICADO SOBRE LAJE, NÃO ADERIDO, ESPESSURA 3CM. AF_07/2021</v>
          </cell>
          <cell r="C6075" t="str">
            <v>COMPOSIÇÃO</v>
          </cell>
          <cell r="D6075" t="str">
            <v>M2</v>
          </cell>
          <cell r="E6075" t="str">
            <v>22,60</v>
          </cell>
          <cell r="F6075" t="str">
            <v>2,52</v>
          </cell>
          <cell r="G6075" t="str">
            <v>20,08</v>
          </cell>
          <cell r="H6075" t="str">
            <v>0,00</v>
          </cell>
          <cell r="I6075" t="str">
            <v>0,00</v>
          </cell>
          <cell r="J6075" t="str">
            <v>0,00</v>
          </cell>
          <cell r="K6075">
            <v>20.079999999999998</v>
          </cell>
          <cell r="L6075">
            <v>20.079999999999998</v>
          </cell>
          <cell r="M6075"/>
          <cell r="N6075">
            <v>88470</v>
          </cell>
        </row>
        <row r="6076">
          <cell r="A6076">
            <v>88471</v>
          </cell>
          <cell r="B6076" t="str">
            <v>CONTRAPISO COM ARGAMASSA AUTONIVELANTE, APLICADO SOBRE LAJE, NÃO ADERIDO, ESPESSURA 4CM. AF_07/2021</v>
          </cell>
          <cell r="C6076" t="str">
            <v>COMPOSIÇÃO</v>
          </cell>
          <cell r="D6076" t="str">
            <v>M2</v>
          </cell>
          <cell r="E6076" t="str">
            <v>28,38</v>
          </cell>
          <cell r="F6076" t="str">
            <v>3,50</v>
          </cell>
          <cell r="G6076" t="str">
            <v>24,88</v>
          </cell>
          <cell r="H6076" t="str">
            <v>0,00</v>
          </cell>
          <cell r="I6076" t="str">
            <v>0,00</v>
          </cell>
          <cell r="J6076" t="str">
            <v>0,00</v>
          </cell>
          <cell r="K6076">
            <v>24.88</v>
          </cell>
          <cell r="L6076">
            <v>24.88</v>
          </cell>
          <cell r="M6076"/>
          <cell r="N6076">
            <v>88471</v>
          </cell>
        </row>
        <row r="6077">
          <cell r="A6077">
            <v>88472</v>
          </cell>
          <cell r="B6077" t="str">
            <v>CONTRAPISO COM ARGAMASSA AUTONIVELANTE, APLICADO SOBRE LAJE, NÃO ADERIDO, ESPESSURA 5CM. AF_07/2021</v>
          </cell>
          <cell r="C6077" t="str">
            <v>COMPOSIÇÃO</v>
          </cell>
          <cell r="D6077" t="str">
            <v>M2</v>
          </cell>
          <cell r="E6077" t="str">
            <v>32,96</v>
          </cell>
          <cell r="F6077" t="str">
            <v>4,26</v>
          </cell>
          <cell r="G6077" t="str">
            <v>28,70</v>
          </cell>
          <cell r="H6077" t="str">
            <v>0,00</v>
          </cell>
          <cell r="I6077" t="str">
            <v>0,00</v>
          </cell>
          <cell r="J6077" t="str">
            <v>0,00</v>
          </cell>
          <cell r="K6077">
            <v>28.7</v>
          </cell>
          <cell r="L6077">
            <v>28.7</v>
          </cell>
          <cell r="M6077"/>
          <cell r="N6077">
            <v>88472</v>
          </cell>
        </row>
        <row r="6078">
          <cell r="A6078">
            <v>88476</v>
          </cell>
          <cell r="B6078" t="str">
            <v>CONTRAPISO COM ARGAMASSA AUTONIVELANTE, APLICADO SOBRE LAJE, ADERIDO, ESPESSURA 2CM. AF_07/2021</v>
          </cell>
          <cell r="C6078" t="str">
            <v>COMPOSIÇÃO</v>
          </cell>
          <cell r="D6078" t="str">
            <v>M2</v>
          </cell>
          <cell r="E6078" t="str">
            <v>19,56</v>
          </cell>
          <cell r="F6078" t="str">
            <v>1,58</v>
          </cell>
          <cell r="G6078" t="str">
            <v>17,98</v>
          </cell>
          <cell r="H6078" t="str">
            <v>0,00</v>
          </cell>
          <cell r="I6078" t="str">
            <v>0,00</v>
          </cell>
          <cell r="J6078" t="str">
            <v>0,00</v>
          </cell>
          <cell r="K6078">
            <v>17.98</v>
          </cell>
          <cell r="L6078">
            <v>17.98</v>
          </cell>
          <cell r="M6078"/>
          <cell r="N6078">
            <v>88476</v>
          </cell>
        </row>
        <row r="6079">
          <cell r="A6079">
            <v>88477</v>
          </cell>
          <cell r="B6079" t="str">
            <v>CONTRAPISO COM ARGAMASSA AUTONIVELANTE, APLICADO SOBRE LAJE, ADERIDO, ESPESSURA 3CM. AF_07/2021</v>
          </cell>
          <cell r="C6079" t="str">
            <v>COMPOSIÇÃO</v>
          </cell>
          <cell r="D6079" t="str">
            <v>M2</v>
          </cell>
          <cell r="E6079" t="str">
            <v>26,86</v>
          </cell>
          <cell r="F6079" t="str">
            <v>3,03</v>
          </cell>
          <cell r="G6079" t="str">
            <v>23,83</v>
          </cell>
          <cell r="H6079" t="str">
            <v>0,00</v>
          </cell>
          <cell r="I6079" t="str">
            <v>0,00</v>
          </cell>
          <cell r="J6079" t="str">
            <v>0,00</v>
          </cell>
          <cell r="K6079">
            <v>23.83</v>
          </cell>
          <cell r="L6079">
            <v>23.83</v>
          </cell>
          <cell r="M6079"/>
          <cell r="N6079">
            <v>88477</v>
          </cell>
        </row>
        <row r="6080">
          <cell r="A6080">
            <v>88478</v>
          </cell>
          <cell r="B6080" t="str">
            <v>CONTRAPISO COM ARGAMASSA AUTONIVELANTE, APLICADO SOBRE LAJE, ADERIDO, ESPESSURA 4CM. AF_07/2021</v>
          </cell>
          <cell r="C6080" t="str">
            <v>COMPOSIÇÃO</v>
          </cell>
          <cell r="D6080" t="str">
            <v>M2</v>
          </cell>
          <cell r="E6080" t="str">
            <v>32,87</v>
          </cell>
          <cell r="F6080" t="str">
            <v>4,19</v>
          </cell>
          <cell r="G6080" t="str">
            <v>28,68</v>
          </cell>
          <cell r="H6080" t="str">
            <v>0,00</v>
          </cell>
          <cell r="I6080" t="str">
            <v>0,00</v>
          </cell>
          <cell r="J6080" t="str">
            <v>0,00</v>
          </cell>
          <cell r="K6080">
            <v>28.68</v>
          </cell>
          <cell r="L6080">
            <v>28.68</v>
          </cell>
          <cell r="M6080"/>
          <cell r="N6080">
            <v>88478</v>
          </cell>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76,81</v>
          </cell>
          <cell r="F6081" t="str">
            <v>19,56</v>
          </cell>
          <cell r="G6081" t="str">
            <v>57,10</v>
          </cell>
          <cell r="H6081" t="str">
            <v>0,10</v>
          </cell>
          <cell r="I6081" t="str">
            <v>0,00</v>
          </cell>
          <cell r="J6081" t="str">
            <v>0,05</v>
          </cell>
          <cell r="K6081">
            <v>57.25</v>
          </cell>
          <cell r="L6081">
            <v>57.25</v>
          </cell>
          <cell r="M6081"/>
          <cell r="N6081">
            <v>90930</v>
          </cell>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85,32</v>
          </cell>
          <cell r="F6082" t="str">
            <v>25,72</v>
          </cell>
          <cell r="G6082" t="str">
            <v>59,60</v>
          </cell>
          <cell r="H6082" t="str">
            <v>0,00</v>
          </cell>
          <cell r="I6082" t="str">
            <v>0,00</v>
          </cell>
          <cell r="J6082" t="str">
            <v>0,00</v>
          </cell>
          <cell r="K6082">
            <v>59.6</v>
          </cell>
          <cell r="L6082">
            <v>59.6</v>
          </cell>
          <cell r="M6082"/>
          <cell r="N6082">
            <v>90932</v>
          </cell>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151,10</v>
          </cell>
          <cell r="F6083" t="str">
            <v>18,55</v>
          </cell>
          <cell r="G6083" t="str">
            <v>132,18</v>
          </cell>
          <cell r="H6083" t="str">
            <v>0,25</v>
          </cell>
          <cell r="I6083" t="str">
            <v>0,00</v>
          </cell>
          <cell r="J6083" t="str">
            <v>0,12</v>
          </cell>
          <cell r="K6083">
            <v>132.55000000000001</v>
          </cell>
          <cell r="L6083">
            <v>132.55000000000001</v>
          </cell>
          <cell r="M6083"/>
          <cell r="N6083">
            <v>90933</v>
          </cell>
        </row>
        <row r="6084">
          <cell r="A6084">
            <v>90934</v>
          </cell>
          <cell r="B6084" t="str">
            <v>CONTRAPISO ACÚSTICO EM ARGAMASSA PRONTA, PREPARO MANUAL, APLICADO EM ÁREAS SECAS, ACABAMENTO NÃO REFORÇADO, ESPESSURA 5CM. AF_07/2021</v>
          </cell>
          <cell r="C6084" t="str">
            <v>COMPOSIÇÃO</v>
          </cell>
          <cell r="D6084" t="str">
            <v>M2</v>
          </cell>
          <cell r="E6084" t="str">
            <v>166,09</v>
          </cell>
          <cell r="F6084" t="str">
            <v>28,41</v>
          </cell>
          <cell r="G6084" t="str">
            <v>137,68</v>
          </cell>
          <cell r="H6084" t="str">
            <v>0,00</v>
          </cell>
          <cell r="I6084" t="str">
            <v>0,00</v>
          </cell>
          <cell r="J6084" t="str">
            <v>0,00</v>
          </cell>
          <cell r="K6084">
            <v>137.68</v>
          </cell>
          <cell r="L6084">
            <v>137.68</v>
          </cell>
          <cell r="M6084"/>
          <cell r="N6084">
            <v>90934</v>
          </cell>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81,46</v>
          </cell>
          <cell r="F6085" t="str">
            <v>21,52</v>
          </cell>
          <cell r="G6085" t="str">
            <v>59,77</v>
          </cell>
          <cell r="H6085" t="str">
            <v>0,11</v>
          </cell>
          <cell r="I6085" t="str">
            <v>0,00</v>
          </cell>
          <cell r="J6085" t="str">
            <v>0,06</v>
          </cell>
          <cell r="K6085">
            <v>59.940000000000005</v>
          </cell>
          <cell r="L6085">
            <v>59.940000000000005</v>
          </cell>
          <cell r="M6085"/>
          <cell r="N6085">
            <v>90940</v>
          </cell>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90,73</v>
          </cell>
          <cell r="F6086" t="str">
            <v>28,23</v>
          </cell>
          <cell r="G6086" t="str">
            <v>62,50</v>
          </cell>
          <cell r="H6086" t="str">
            <v>0,00</v>
          </cell>
          <cell r="I6086" t="str">
            <v>0,00</v>
          </cell>
          <cell r="J6086" t="str">
            <v>0,00</v>
          </cell>
          <cell r="K6086">
            <v>62.5</v>
          </cell>
          <cell r="L6086">
            <v>62.5</v>
          </cell>
          <cell r="M6086"/>
          <cell r="N6086">
            <v>90942</v>
          </cell>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162,36</v>
          </cell>
          <cell r="F6087" t="str">
            <v>20,44</v>
          </cell>
          <cell r="G6087" t="str">
            <v>141,52</v>
          </cell>
          <cell r="H6087" t="str">
            <v>0,27</v>
          </cell>
          <cell r="I6087" t="str">
            <v>0,00</v>
          </cell>
          <cell r="J6087" t="str">
            <v>0,13</v>
          </cell>
          <cell r="K6087">
            <v>141.92000000000002</v>
          </cell>
          <cell r="L6087">
            <v>141.92000000000002</v>
          </cell>
          <cell r="M6087"/>
          <cell r="N6087">
            <v>90943</v>
          </cell>
        </row>
        <row r="6088">
          <cell r="A6088">
            <v>90944</v>
          </cell>
          <cell r="B6088" t="str">
            <v>CONTRAPISO ACÚSTICO EM ARGAMASSA PRONTA, PREPARO MANUAL, APLICADO EM ÁREAS SECA, ACABAMENTO NÃO REFORÇADO, ESPESSURA 6CM. AF_07/2021</v>
          </cell>
          <cell r="C6088" t="str">
            <v>COMPOSIÇÃO</v>
          </cell>
          <cell r="D6088" t="str">
            <v>M2</v>
          </cell>
          <cell r="E6088" t="str">
            <v>178,68</v>
          </cell>
          <cell r="F6088" t="str">
            <v>31,15</v>
          </cell>
          <cell r="G6088" t="str">
            <v>147,53</v>
          </cell>
          <cell r="H6088" t="str">
            <v>0,00</v>
          </cell>
          <cell r="I6088" t="str">
            <v>0,00</v>
          </cell>
          <cell r="J6088" t="str">
            <v>0,00</v>
          </cell>
          <cell r="K6088">
            <v>147.53</v>
          </cell>
          <cell r="L6088">
            <v>147.53</v>
          </cell>
          <cell r="M6088"/>
          <cell r="N6088">
            <v>90944</v>
          </cell>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89,95</v>
          </cell>
          <cell r="F6089" t="str">
            <v>25,12</v>
          </cell>
          <cell r="G6089" t="str">
            <v>64,64</v>
          </cell>
          <cell r="H6089" t="str">
            <v>0,12</v>
          </cell>
          <cell r="I6089" t="str">
            <v>0,00</v>
          </cell>
          <cell r="J6089" t="str">
            <v>0,07</v>
          </cell>
          <cell r="K6089">
            <v>64.83</v>
          </cell>
          <cell r="L6089">
            <v>64.83</v>
          </cell>
          <cell r="M6089"/>
          <cell r="N6089">
            <v>90950</v>
          </cell>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100,61</v>
          </cell>
          <cell r="F6090" t="str">
            <v>32,83</v>
          </cell>
          <cell r="G6090" t="str">
            <v>67,78</v>
          </cell>
          <cell r="H6090" t="str">
            <v>0,00</v>
          </cell>
          <cell r="I6090" t="str">
            <v>0,00</v>
          </cell>
          <cell r="J6090" t="str">
            <v>0,00</v>
          </cell>
          <cell r="K6090">
            <v>67.78</v>
          </cell>
          <cell r="L6090">
            <v>67.78</v>
          </cell>
          <cell r="M6090"/>
          <cell r="N6090">
            <v>90952</v>
          </cell>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182,96</v>
          </cell>
          <cell r="F6091" t="str">
            <v>23,87</v>
          </cell>
          <cell r="G6091" t="str">
            <v>158,62</v>
          </cell>
          <cell r="H6091" t="str">
            <v>0,32</v>
          </cell>
          <cell r="I6091" t="str">
            <v>0,00</v>
          </cell>
          <cell r="J6091" t="str">
            <v>0,15</v>
          </cell>
          <cell r="K6091">
            <v>159.09</v>
          </cell>
          <cell r="L6091">
            <v>159.09</v>
          </cell>
          <cell r="M6091"/>
          <cell r="N6091">
            <v>90953</v>
          </cell>
        </row>
        <row r="6092">
          <cell r="A6092">
            <v>90954</v>
          </cell>
          <cell r="B6092" t="str">
            <v>CONTRAPISO ACÚSTICO EM ARGAMASSA PRONTA, PREPARO MANUAL, APLICADO EM ÁREAS SECAS, ACABAMENTO NÃO REFORÇADO, ESPESSURA 7CM. AF_07/2021</v>
          </cell>
          <cell r="C6092" t="str">
            <v>COMPOSIÇÃO</v>
          </cell>
          <cell r="D6092" t="str">
            <v>M2</v>
          </cell>
          <cell r="E6092" t="str">
            <v>201,73</v>
          </cell>
          <cell r="F6092" t="str">
            <v>36,19</v>
          </cell>
          <cell r="G6092" t="str">
            <v>165,54</v>
          </cell>
          <cell r="H6092" t="str">
            <v>0,00</v>
          </cell>
          <cell r="I6092" t="str">
            <v>0,00</v>
          </cell>
          <cell r="J6092" t="str">
            <v>0,00</v>
          </cell>
          <cell r="K6092">
            <v>165.54</v>
          </cell>
          <cell r="L6092">
            <v>165.54</v>
          </cell>
          <cell r="M6092"/>
          <cell r="N6092">
            <v>90954</v>
          </cell>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39,62</v>
          </cell>
          <cell r="F6093" t="str">
            <v>15,27</v>
          </cell>
          <cell r="G6093" t="str">
            <v>24,31</v>
          </cell>
          <cell r="H6093" t="str">
            <v>0,02</v>
          </cell>
          <cell r="I6093" t="str">
            <v>0,00</v>
          </cell>
          <cell r="J6093" t="str">
            <v>0,02</v>
          </cell>
          <cell r="K6093">
            <v>24.349999999999998</v>
          </cell>
          <cell r="L6093">
            <v>24.349999999999998</v>
          </cell>
          <cell r="M6093"/>
          <cell r="N6093">
            <v>94438</v>
          </cell>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44,44</v>
          </cell>
          <cell r="F6094" t="str">
            <v>16,63</v>
          </cell>
          <cell r="G6094" t="str">
            <v>27,74</v>
          </cell>
          <cell r="H6094" t="str">
            <v>0,04</v>
          </cell>
          <cell r="I6094" t="str">
            <v>0,00</v>
          </cell>
          <cell r="J6094" t="str">
            <v>0,03</v>
          </cell>
          <cell r="K6094">
            <v>27.81</v>
          </cell>
          <cell r="L6094">
            <v>27.81</v>
          </cell>
          <cell r="M6094"/>
          <cell r="N6094">
            <v>94439</v>
          </cell>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37,99</v>
          </cell>
          <cell r="F6095" t="str">
            <v>13,90</v>
          </cell>
          <cell r="G6095" t="str">
            <v>24,03</v>
          </cell>
          <cell r="H6095" t="str">
            <v>0,03</v>
          </cell>
          <cell r="I6095" t="str">
            <v>0,00</v>
          </cell>
          <cell r="J6095" t="str">
            <v>0,03</v>
          </cell>
          <cell r="K6095">
            <v>24.09</v>
          </cell>
          <cell r="L6095">
            <v>24.090000000000003</v>
          </cell>
          <cell r="M6095"/>
          <cell r="N6095">
            <v>94779</v>
          </cell>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43,33</v>
          </cell>
          <cell r="F6096" t="str">
            <v>15,43</v>
          </cell>
          <cell r="G6096" t="str">
            <v>27,82</v>
          </cell>
          <cell r="H6096" t="str">
            <v>0,05</v>
          </cell>
          <cell r="I6096" t="str">
            <v>0,00</v>
          </cell>
          <cell r="J6096" t="str">
            <v>0,03</v>
          </cell>
          <cell r="K6096">
            <v>27.9</v>
          </cell>
          <cell r="L6096">
            <v>27.900000000000002</v>
          </cell>
          <cell r="M6096"/>
          <cell r="N6096">
            <v>94782</v>
          </cell>
        </row>
        <row r="6097">
          <cell r="A6097">
            <v>102803</v>
          </cell>
          <cell r="B6097" t="str">
            <v>REFORÇO SUPERFICIAL PARA CONTRAPISOS DE ARGAMASSA SEMI-SECA. AF_07/2021</v>
          </cell>
          <cell r="C6097" t="str">
            <v>COMPOSIÇÃO</v>
          </cell>
          <cell r="D6097" t="str">
            <v>M2</v>
          </cell>
          <cell r="E6097" t="str">
            <v>2,43</v>
          </cell>
          <cell r="F6097" t="str">
            <v>1,62</v>
          </cell>
          <cell r="G6097" t="str">
            <v>0,81</v>
          </cell>
          <cell r="H6097" t="str">
            <v>0,00</v>
          </cell>
          <cell r="I6097" t="str">
            <v>0,00</v>
          </cell>
          <cell r="J6097" t="str">
            <v>0,00</v>
          </cell>
          <cell r="K6097">
            <v>0.81</v>
          </cell>
          <cell r="L6097">
            <v>0.81</v>
          </cell>
          <cell r="M6097"/>
          <cell r="N6097">
            <v>102803</v>
          </cell>
        </row>
        <row r="6098">
          <cell r="A6098">
            <v>101742</v>
          </cell>
          <cell r="B6098" t="str">
            <v>RODAPÉ BORRACHA LISO, ALTURA = 7CM, ESPESSURA = 2 MM, PARA ARGAMASSA. AF_09/2020</v>
          </cell>
          <cell r="C6098" t="str">
            <v>COMPOSIÇÃO</v>
          </cell>
          <cell r="D6098" t="str">
            <v>M</v>
          </cell>
          <cell r="E6098" t="str">
            <v>57,02</v>
          </cell>
          <cell r="F6098" t="str">
            <v>20,00</v>
          </cell>
          <cell r="G6098" t="str">
            <v>37,02</v>
          </cell>
          <cell r="H6098" t="str">
            <v>0,00</v>
          </cell>
          <cell r="I6098" t="str">
            <v>0,00</v>
          </cell>
          <cell r="J6098" t="str">
            <v>0,00</v>
          </cell>
          <cell r="K6098">
            <v>37.020000000000003</v>
          </cell>
          <cell r="L6098">
            <v>37.020000000000003</v>
          </cell>
          <cell r="M6098"/>
          <cell r="N6098">
            <v>101742</v>
          </cell>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14,57</v>
          </cell>
          <cell r="F6099" t="str">
            <v>4,19</v>
          </cell>
          <cell r="G6099" t="str">
            <v>10,38</v>
          </cell>
          <cell r="H6099" t="str">
            <v>0,00</v>
          </cell>
          <cell r="I6099" t="str">
            <v>0,00</v>
          </cell>
          <cell r="J6099" t="str">
            <v>0,00</v>
          </cell>
          <cell r="K6099">
            <v>10.38</v>
          </cell>
          <cell r="L6099">
            <v>10.38</v>
          </cell>
          <cell r="M6099"/>
          <cell r="N6099">
            <v>87871</v>
          </cell>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13,68</v>
          </cell>
          <cell r="F6100" t="str">
            <v>3,59</v>
          </cell>
          <cell r="G6100" t="str">
            <v>10,09</v>
          </cell>
          <cell r="H6100" t="str">
            <v>0,00</v>
          </cell>
          <cell r="I6100" t="str">
            <v>0,00</v>
          </cell>
          <cell r="J6100" t="str">
            <v>0,00</v>
          </cell>
          <cell r="K6100">
            <v>10.09</v>
          </cell>
          <cell r="L6100">
            <v>10.09</v>
          </cell>
          <cell r="M6100"/>
          <cell r="N6100">
            <v>87872</v>
          </cell>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6,82</v>
          </cell>
          <cell r="F6101" t="str">
            <v>1,25</v>
          </cell>
          <cell r="G6101" t="str">
            <v>5,57</v>
          </cell>
          <cell r="H6101" t="str">
            <v>0,00</v>
          </cell>
          <cell r="I6101" t="str">
            <v>0,00</v>
          </cell>
          <cell r="J6101" t="str">
            <v>0,00</v>
          </cell>
          <cell r="K6101">
            <v>5.57</v>
          </cell>
          <cell r="L6101">
            <v>5.57</v>
          </cell>
          <cell r="M6101"/>
          <cell r="N6101">
            <v>87873</v>
          </cell>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6,62</v>
          </cell>
          <cell r="F6102" t="str">
            <v>1,11</v>
          </cell>
          <cell r="G6102" t="str">
            <v>5,51</v>
          </cell>
          <cell r="H6102" t="str">
            <v>0,00</v>
          </cell>
          <cell r="I6102" t="str">
            <v>0,00</v>
          </cell>
          <cell r="J6102" t="str">
            <v>0,00</v>
          </cell>
          <cell r="K6102">
            <v>5.51</v>
          </cell>
          <cell r="L6102">
            <v>5.51</v>
          </cell>
          <cell r="M6102"/>
          <cell r="N6102">
            <v>87874</v>
          </cell>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8,63</v>
          </cell>
          <cell r="F6103" t="str">
            <v>1,39</v>
          </cell>
          <cell r="G6103" t="str">
            <v>7,24</v>
          </cell>
          <cell r="H6103" t="str">
            <v>0,00</v>
          </cell>
          <cell r="I6103" t="str">
            <v>0,00</v>
          </cell>
          <cell r="J6103" t="str">
            <v>0,00</v>
          </cell>
          <cell r="K6103">
            <v>7.24</v>
          </cell>
          <cell r="L6103">
            <v>7.24</v>
          </cell>
          <cell r="M6103"/>
          <cell r="N6103">
            <v>87876</v>
          </cell>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8,19</v>
          </cell>
          <cell r="F6104" t="str">
            <v>1,11</v>
          </cell>
          <cell r="G6104" t="str">
            <v>7,08</v>
          </cell>
          <cell r="H6104" t="str">
            <v>0,00</v>
          </cell>
          <cell r="I6104" t="str">
            <v>0,00</v>
          </cell>
          <cell r="J6104" t="str">
            <v>0,00</v>
          </cell>
          <cell r="K6104">
            <v>7.08</v>
          </cell>
          <cell r="L6104">
            <v>7.08</v>
          </cell>
          <cell r="M6104"/>
          <cell r="N6104">
            <v>87877</v>
          </cell>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4,66</v>
          </cell>
          <cell r="F6105" t="str">
            <v>2,49</v>
          </cell>
          <cell r="G6105" t="str">
            <v>2,17</v>
          </cell>
          <cell r="H6105" t="str">
            <v>0,00</v>
          </cell>
          <cell r="I6105" t="str">
            <v>0,00</v>
          </cell>
          <cell r="J6105" t="str">
            <v>0,00</v>
          </cell>
          <cell r="K6105">
            <v>2.17</v>
          </cell>
          <cell r="L6105">
            <v>2.17</v>
          </cell>
          <cell r="M6105"/>
          <cell r="N6105">
            <v>87878</v>
          </cell>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4,01</v>
          </cell>
          <cell r="F6106" t="str">
            <v>2,02</v>
          </cell>
          <cell r="G6106" t="str">
            <v>1,99</v>
          </cell>
          <cell r="H6106" t="str">
            <v>0,00</v>
          </cell>
          <cell r="I6106" t="str">
            <v>0,00</v>
          </cell>
          <cell r="J6106" t="str">
            <v>0,00</v>
          </cell>
          <cell r="K6106">
            <v>1.99</v>
          </cell>
          <cell r="L6106">
            <v>1.99</v>
          </cell>
          <cell r="M6106"/>
          <cell r="N6106">
            <v>87879</v>
          </cell>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6,69</v>
          </cell>
          <cell r="F6107" t="str">
            <v>1,15</v>
          </cell>
          <cell r="G6107" t="str">
            <v>5,54</v>
          </cell>
          <cell r="H6107" t="str">
            <v>0,00</v>
          </cell>
          <cell r="I6107" t="str">
            <v>0,00</v>
          </cell>
          <cell r="J6107" t="str">
            <v>0,00</v>
          </cell>
          <cell r="K6107">
            <v>5.54</v>
          </cell>
          <cell r="L6107">
            <v>5.54</v>
          </cell>
          <cell r="M6107"/>
          <cell r="N6107">
            <v>87881</v>
          </cell>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6,49</v>
          </cell>
          <cell r="F6108" t="str">
            <v>1,01</v>
          </cell>
          <cell r="G6108" t="str">
            <v>5,48</v>
          </cell>
          <cell r="H6108" t="str">
            <v>0,00</v>
          </cell>
          <cell r="I6108" t="str">
            <v>0,00</v>
          </cell>
          <cell r="J6108" t="str">
            <v>0,00</v>
          </cell>
          <cell r="K6108">
            <v>5.48</v>
          </cell>
          <cell r="L6108">
            <v>5.48</v>
          </cell>
          <cell r="M6108"/>
          <cell r="N6108">
            <v>87882</v>
          </cell>
        </row>
        <row r="6109">
          <cell r="A6109">
            <v>87884</v>
          </cell>
          <cell r="B6109" t="str">
            <v>CHAPISCO APLICADO NO TETO, COM ROLO PARA TEXTURA ACRÍLICA. ARGAMASSA INDUSTRIALIZADA COM PREPARO MANUAL. AF_06/2014</v>
          </cell>
          <cell r="C6109" t="str">
            <v>COMPOSIÇÃO</v>
          </cell>
          <cell r="D6109" t="str">
            <v>M2</v>
          </cell>
          <cell r="E6109" t="str">
            <v>8,50</v>
          </cell>
          <cell r="F6109" t="str">
            <v>1,29</v>
          </cell>
          <cell r="G6109" t="str">
            <v>7,21</v>
          </cell>
          <cell r="H6109" t="str">
            <v>0,00</v>
          </cell>
          <cell r="I6109" t="str">
            <v>0,00</v>
          </cell>
          <cell r="J6109" t="str">
            <v>0,00</v>
          </cell>
          <cell r="K6109">
            <v>7.21</v>
          </cell>
          <cell r="L6109">
            <v>7.21</v>
          </cell>
          <cell r="M6109"/>
          <cell r="N6109">
            <v>87884</v>
          </cell>
        </row>
        <row r="6110">
          <cell r="A6110">
            <v>87885</v>
          </cell>
          <cell r="B6110" t="str">
            <v>CHAPISCO APLICADO NO TETO, COM ROLO PARA TEXTURA ACRÍLICA. ARGAMASSA INDUSTRIALIZADA COM PREPARO EM MISTURADOR 300 KG. AF_06/2014</v>
          </cell>
          <cell r="C6110" t="str">
            <v>COMPOSIÇÃO</v>
          </cell>
          <cell r="D6110" t="str">
            <v>M2</v>
          </cell>
          <cell r="E6110" t="str">
            <v>8,06</v>
          </cell>
          <cell r="F6110" t="str">
            <v>1,01</v>
          </cell>
          <cell r="G6110" t="str">
            <v>7,05</v>
          </cell>
          <cell r="H6110" t="str">
            <v>0,00</v>
          </cell>
          <cell r="I6110" t="str">
            <v>0,00</v>
          </cell>
          <cell r="J6110" t="str">
            <v>0,00</v>
          </cell>
          <cell r="K6110">
            <v>7.05</v>
          </cell>
          <cell r="L6110">
            <v>7.05</v>
          </cell>
          <cell r="M6110"/>
          <cell r="N6110">
            <v>87885</v>
          </cell>
        </row>
        <row r="6111">
          <cell r="A6111">
            <v>87886</v>
          </cell>
          <cell r="B6111" t="str">
            <v>CHAPISCO APLICADO NO TETO, COM DESEMPENADEIRA DENTADA. ARGAMASSA INDUSTRIALIZADA COM PREPARO MANUAL. AF_06/2014</v>
          </cell>
          <cell r="C6111" t="str">
            <v>COMPOSIÇÃO</v>
          </cell>
          <cell r="D6111" t="str">
            <v>M2</v>
          </cell>
          <cell r="E6111" t="str">
            <v>22,06</v>
          </cell>
          <cell r="F6111" t="str">
            <v>9,89</v>
          </cell>
          <cell r="G6111" t="str">
            <v>12,17</v>
          </cell>
          <cell r="H6111" t="str">
            <v>0,00</v>
          </cell>
          <cell r="I6111" t="str">
            <v>0,00</v>
          </cell>
          <cell r="J6111" t="str">
            <v>0,00</v>
          </cell>
          <cell r="K6111">
            <v>12.17</v>
          </cell>
          <cell r="L6111">
            <v>12.17</v>
          </cell>
          <cell r="M6111"/>
          <cell r="N6111">
            <v>87886</v>
          </cell>
        </row>
        <row r="6112">
          <cell r="A6112">
            <v>87887</v>
          </cell>
          <cell r="B6112" t="str">
            <v>CHAPISCO APLICADO NO TETO, COM DESEMPENADEIRA DENTADA. ARGAMASSA INDUSTRIALIZADA COM PREPARO EM MISTURADOR 300 KG. AF_06/2014</v>
          </cell>
          <cell r="C6112" t="str">
            <v>COMPOSIÇÃO</v>
          </cell>
          <cell r="D6112" t="str">
            <v>M2</v>
          </cell>
          <cell r="E6112" t="str">
            <v>21,17</v>
          </cell>
          <cell r="F6112" t="str">
            <v>9,28</v>
          </cell>
          <cell r="G6112" t="str">
            <v>11,89</v>
          </cell>
          <cell r="H6112" t="str">
            <v>0,00</v>
          </cell>
          <cell r="I6112" t="str">
            <v>0,00</v>
          </cell>
          <cell r="J6112" t="str">
            <v>0,00</v>
          </cell>
          <cell r="K6112">
            <v>11.89</v>
          </cell>
          <cell r="L6112">
            <v>11.89</v>
          </cell>
          <cell r="M6112"/>
          <cell r="N6112">
            <v>87887</v>
          </cell>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8,47</v>
          </cell>
          <cell r="F6113" t="str">
            <v>2,49</v>
          </cell>
          <cell r="G6113" t="str">
            <v>5,98</v>
          </cell>
          <cell r="H6113" t="str">
            <v>0,00</v>
          </cell>
          <cell r="I6113" t="str">
            <v>0,00</v>
          </cell>
          <cell r="J6113" t="str">
            <v>0,00</v>
          </cell>
          <cell r="K6113">
            <v>5.98</v>
          </cell>
          <cell r="L6113">
            <v>5.98</v>
          </cell>
          <cell r="M6113"/>
          <cell r="N6113">
            <v>87888</v>
          </cell>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8,27</v>
          </cell>
          <cell r="F6114" t="str">
            <v>2,35</v>
          </cell>
          <cell r="G6114" t="str">
            <v>5,92</v>
          </cell>
          <cell r="H6114" t="str">
            <v>0,00</v>
          </cell>
          <cell r="I6114" t="str">
            <v>0,00</v>
          </cell>
          <cell r="J6114" t="str">
            <v>0,00</v>
          </cell>
          <cell r="K6114">
            <v>5.92</v>
          </cell>
          <cell r="L6114">
            <v>5.92</v>
          </cell>
          <cell r="M6114"/>
          <cell r="N6114">
            <v>87889</v>
          </cell>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10,28</v>
          </cell>
          <cell r="F6115" t="str">
            <v>2,63</v>
          </cell>
          <cell r="G6115" t="str">
            <v>7,65</v>
          </cell>
          <cell r="H6115" t="str">
            <v>0,00</v>
          </cell>
          <cell r="I6115" t="str">
            <v>0,00</v>
          </cell>
          <cell r="J6115" t="str">
            <v>0,00</v>
          </cell>
          <cell r="K6115">
            <v>7.65</v>
          </cell>
          <cell r="L6115">
            <v>7.65</v>
          </cell>
          <cell r="M6115"/>
          <cell r="N6115">
            <v>87891</v>
          </cell>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9,84</v>
          </cell>
          <cell r="F6116" t="str">
            <v>2,35</v>
          </cell>
          <cell r="G6116" t="str">
            <v>7,49</v>
          </cell>
          <cell r="H6116" t="str">
            <v>0,00</v>
          </cell>
          <cell r="I6116" t="str">
            <v>0,00</v>
          </cell>
          <cell r="J6116" t="str">
            <v>0,00</v>
          </cell>
          <cell r="K6116">
            <v>7.49</v>
          </cell>
          <cell r="L6116">
            <v>7.49</v>
          </cell>
          <cell r="M6116"/>
          <cell r="N6116">
            <v>87892</v>
          </cell>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7,54</v>
          </cell>
          <cell r="F6117" t="str">
            <v>4,64</v>
          </cell>
          <cell r="G6117" t="str">
            <v>2,90</v>
          </cell>
          <cell r="H6117" t="str">
            <v>0,00</v>
          </cell>
          <cell r="I6117" t="str">
            <v>0,00</v>
          </cell>
          <cell r="J6117" t="str">
            <v>0,00</v>
          </cell>
          <cell r="K6117">
            <v>2.9</v>
          </cell>
          <cell r="L6117">
            <v>2.9</v>
          </cell>
          <cell r="M6117"/>
          <cell r="N6117">
            <v>87893</v>
          </cell>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6,89</v>
          </cell>
          <cell r="F6118" t="str">
            <v>4,17</v>
          </cell>
          <cell r="G6118" t="str">
            <v>2,72</v>
          </cell>
          <cell r="H6118" t="str">
            <v>0,00</v>
          </cell>
          <cell r="I6118" t="str">
            <v>0,00</v>
          </cell>
          <cell r="J6118" t="str">
            <v>0,00</v>
          </cell>
          <cell r="K6118">
            <v>2.72</v>
          </cell>
          <cell r="L6118">
            <v>2.72</v>
          </cell>
          <cell r="M6118"/>
          <cell r="N6118">
            <v>87894</v>
          </cell>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6,78</v>
          </cell>
          <cell r="F6119" t="str">
            <v>3,62</v>
          </cell>
          <cell r="G6119" t="str">
            <v>2,58</v>
          </cell>
          <cell r="H6119" t="str">
            <v>0,58</v>
          </cell>
          <cell r="I6119" t="str">
            <v>0,00</v>
          </cell>
          <cell r="J6119" t="str">
            <v>0,00</v>
          </cell>
          <cell r="K6119">
            <v>3.16</v>
          </cell>
          <cell r="L6119">
            <v>3.16</v>
          </cell>
          <cell r="M6119"/>
          <cell r="N6119">
            <v>87896</v>
          </cell>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6,13</v>
          </cell>
          <cell r="F6120" t="str">
            <v>3,14</v>
          </cell>
          <cell r="G6120" t="str">
            <v>2,41</v>
          </cell>
          <cell r="H6120" t="str">
            <v>0,58</v>
          </cell>
          <cell r="I6120" t="str">
            <v>0,00</v>
          </cell>
          <cell r="J6120" t="str">
            <v>0,00</v>
          </cell>
          <cell r="K6120">
            <v>2.99</v>
          </cell>
          <cell r="L6120">
            <v>2.99</v>
          </cell>
          <cell r="M6120"/>
          <cell r="N6120">
            <v>87897</v>
          </cell>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9,90</v>
          </cell>
          <cell r="F6121" t="str">
            <v>3,57</v>
          </cell>
          <cell r="G6121" t="str">
            <v>6,33</v>
          </cell>
          <cell r="H6121" t="str">
            <v>0,00</v>
          </cell>
          <cell r="I6121" t="str">
            <v>0,00</v>
          </cell>
          <cell r="J6121" t="str">
            <v>0,00</v>
          </cell>
          <cell r="K6121">
            <v>6.33</v>
          </cell>
          <cell r="L6121">
            <v>6.33</v>
          </cell>
          <cell r="M6121"/>
          <cell r="N6121">
            <v>87899</v>
          </cell>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9,70</v>
          </cell>
          <cell r="F6122" t="str">
            <v>3,43</v>
          </cell>
          <cell r="G6122" t="str">
            <v>6,27</v>
          </cell>
          <cell r="H6122" t="str">
            <v>0,00</v>
          </cell>
          <cell r="I6122" t="str">
            <v>0,00</v>
          </cell>
          <cell r="J6122" t="str">
            <v>0,00</v>
          </cell>
          <cell r="K6122">
            <v>6.27</v>
          </cell>
          <cell r="L6122">
            <v>6.27</v>
          </cell>
          <cell r="M6122"/>
          <cell r="N6122">
            <v>87900</v>
          </cell>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11,71</v>
          </cell>
          <cell r="F6123" t="str">
            <v>3,71</v>
          </cell>
          <cell r="G6123" t="str">
            <v>8,00</v>
          </cell>
          <cell r="H6123" t="str">
            <v>0,00</v>
          </cell>
          <cell r="I6123" t="str">
            <v>0,00</v>
          </cell>
          <cell r="J6123" t="str">
            <v>0,00</v>
          </cell>
          <cell r="K6123">
            <v>8</v>
          </cell>
          <cell r="L6123">
            <v>8</v>
          </cell>
          <cell r="M6123"/>
          <cell r="N6123">
            <v>87902</v>
          </cell>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11,27</v>
          </cell>
          <cell r="F6124" t="str">
            <v>3,43</v>
          </cell>
          <cell r="G6124" t="str">
            <v>7,84</v>
          </cell>
          <cell r="H6124" t="str">
            <v>0,00</v>
          </cell>
          <cell r="I6124" t="str">
            <v>0,00</v>
          </cell>
          <cell r="J6124" t="str">
            <v>0,00</v>
          </cell>
          <cell r="K6124">
            <v>7.84</v>
          </cell>
          <cell r="L6124">
            <v>7.84</v>
          </cell>
          <cell r="M6124"/>
          <cell r="N6124">
            <v>87903</v>
          </cell>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9,92</v>
          </cell>
          <cell r="F6125" t="str">
            <v>6,44</v>
          </cell>
          <cell r="G6125" t="str">
            <v>3,48</v>
          </cell>
          <cell r="H6125" t="str">
            <v>0,00</v>
          </cell>
          <cell r="I6125" t="str">
            <v>0,00</v>
          </cell>
          <cell r="J6125" t="str">
            <v>0,00</v>
          </cell>
          <cell r="K6125">
            <v>3.48</v>
          </cell>
          <cell r="L6125">
            <v>3.48</v>
          </cell>
          <cell r="M6125"/>
          <cell r="N6125">
            <v>87904</v>
          </cell>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9,27</v>
          </cell>
          <cell r="F6126" t="str">
            <v>5,96</v>
          </cell>
          <cell r="G6126" t="str">
            <v>3,31</v>
          </cell>
          <cell r="H6126" t="str">
            <v>0,00</v>
          </cell>
          <cell r="I6126" t="str">
            <v>0,00</v>
          </cell>
          <cell r="J6126" t="str">
            <v>0,00</v>
          </cell>
          <cell r="K6126">
            <v>3.31</v>
          </cell>
          <cell r="L6126">
            <v>3.31</v>
          </cell>
          <cell r="M6126"/>
          <cell r="N6126">
            <v>87905</v>
          </cell>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8,83</v>
          </cell>
          <cell r="F6127" t="str">
            <v>4,94</v>
          </cell>
          <cell r="G6127" t="str">
            <v>3,01</v>
          </cell>
          <cell r="H6127" t="str">
            <v>0,88</v>
          </cell>
          <cell r="I6127" t="str">
            <v>0,00</v>
          </cell>
          <cell r="J6127" t="str">
            <v>0,00</v>
          </cell>
          <cell r="K6127">
            <v>3.8899999999999997</v>
          </cell>
          <cell r="L6127">
            <v>3.8899999999999997</v>
          </cell>
          <cell r="M6127"/>
          <cell r="N6127">
            <v>87907</v>
          </cell>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8,18</v>
          </cell>
          <cell r="F6128" t="str">
            <v>4,47</v>
          </cell>
          <cell r="G6128" t="str">
            <v>2,83</v>
          </cell>
          <cell r="H6128" t="str">
            <v>0,88</v>
          </cell>
          <cell r="I6128" t="str">
            <v>0,00</v>
          </cell>
          <cell r="J6128" t="str">
            <v>0,00</v>
          </cell>
          <cell r="K6128">
            <v>3.71</v>
          </cell>
          <cell r="L6128">
            <v>3.71</v>
          </cell>
          <cell r="M6128"/>
          <cell r="N6128">
            <v>87908</v>
          </cell>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22,08</v>
          </cell>
          <cell r="F6129" t="str">
            <v>9,82</v>
          </cell>
          <cell r="G6129" t="str">
            <v>12,26</v>
          </cell>
          <cell r="H6129" t="str">
            <v>0,00</v>
          </cell>
          <cell r="I6129" t="str">
            <v>0,00</v>
          </cell>
          <cell r="J6129" t="str">
            <v>0,00</v>
          </cell>
          <cell r="K6129">
            <v>12.26</v>
          </cell>
          <cell r="L6129">
            <v>12.26</v>
          </cell>
          <cell r="M6129"/>
          <cell r="N6129">
            <v>87910</v>
          </cell>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21,19</v>
          </cell>
          <cell r="F6130" t="str">
            <v>9,22</v>
          </cell>
          <cell r="G6130" t="str">
            <v>11,97</v>
          </cell>
          <cell r="H6130" t="str">
            <v>0,00</v>
          </cell>
          <cell r="I6130" t="str">
            <v>0,00</v>
          </cell>
          <cell r="J6130" t="str">
            <v>0,00</v>
          </cell>
          <cell r="K6130">
            <v>11.97</v>
          </cell>
          <cell r="L6130">
            <v>11.97</v>
          </cell>
          <cell r="M6130"/>
          <cell r="N6130">
            <v>87911</v>
          </cell>
        </row>
        <row r="6131">
          <cell r="A6131">
            <v>87411</v>
          </cell>
          <cell r="B6131" t="str">
            <v>APLICAÇÃO MANUAL DE GESSO DESEMPENADO (SEM TALISCAS) EM TETO DE AMBIENTES DE ÁREA MAIOR QUE 10M², ESPESSURA DE 0,5CM. AF_06/2014</v>
          </cell>
          <cell r="C6131" t="str">
            <v>COMPOSIÇÃO</v>
          </cell>
          <cell r="D6131" t="str">
            <v>M2</v>
          </cell>
          <cell r="E6131" t="str">
            <v>16,77</v>
          </cell>
          <cell r="F6131" t="str">
            <v>7,50</v>
          </cell>
          <cell r="G6131" t="str">
            <v>9,27</v>
          </cell>
          <cell r="H6131" t="str">
            <v>0,00</v>
          </cell>
          <cell r="I6131" t="str">
            <v>0,00</v>
          </cell>
          <cell r="J6131" t="str">
            <v>0,00</v>
          </cell>
          <cell r="K6131">
            <v>9.27</v>
          </cell>
          <cell r="L6131">
            <v>9.27</v>
          </cell>
          <cell r="M6131"/>
          <cell r="N6131">
            <v>87411</v>
          </cell>
        </row>
        <row r="6132">
          <cell r="A6132">
            <v>87412</v>
          </cell>
          <cell r="B6132" t="str">
            <v>APLICAÇÃO MANUAL DE GESSO DESEMPENADO (SEM TALISCAS) EM TETO DE AMBIENTES DE ÁREA ENTRE 5M² E 10M², ESPESSURA DE 0,5CM. AF_06/2014</v>
          </cell>
          <cell r="C6132" t="str">
            <v>COMPOSIÇÃO</v>
          </cell>
          <cell r="D6132" t="str">
            <v>M2</v>
          </cell>
          <cell r="E6132" t="str">
            <v>24,49</v>
          </cell>
          <cell r="F6132" t="str">
            <v>13,33</v>
          </cell>
          <cell r="G6132" t="str">
            <v>11,16</v>
          </cell>
          <cell r="H6132" t="str">
            <v>0,00</v>
          </cell>
          <cell r="I6132" t="str">
            <v>0,00</v>
          </cell>
          <cell r="J6132" t="str">
            <v>0,00</v>
          </cell>
          <cell r="K6132">
            <v>11.16</v>
          </cell>
          <cell r="L6132">
            <v>11.16</v>
          </cell>
          <cell r="M6132"/>
          <cell r="N6132">
            <v>87412</v>
          </cell>
        </row>
        <row r="6133">
          <cell r="A6133">
            <v>87413</v>
          </cell>
          <cell r="B6133" t="str">
            <v>APLICAÇÃO MANUAL DE GESSO DESEMPENADO (SEM TALISCAS) EM TETO DE AMBIENTES DE ÁREA MENOR QUE 5M², ESPESSURA DE 0,5CM. AF_06/2014</v>
          </cell>
          <cell r="C6133" t="str">
            <v>COMPOSIÇÃO</v>
          </cell>
          <cell r="D6133" t="str">
            <v>M2</v>
          </cell>
          <cell r="E6133" t="str">
            <v>28,90</v>
          </cell>
          <cell r="F6133" t="str">
            <v>16,67</v>
          </cell>
          <cell r="G6133" t="str">
            <v>12,23</v>
          </cell>
          <cell r="H6133" t="str">
            <v>0,00</v>
          </cell>
          <cell r="I6133" t="str">
            <v>0,00</v>
          </cell>
          <cell r="J6133" t="str">
            <v>0,00</v>
          </cell>
          <cell r="K6133">
            <v>12.23</v>
          </cell>
          <cell r="L6133">
            <v>12.23</v>
          </cell>
          <cell r="M6133"/>
          <cell r="N6133">
            <v>87413</v>
          </cell>
        </row>
        <row r="6134">
          <cell r="A6134">
            <v>87414</v>
          </cell>
          <cell r="B6134" t="str">
            <v>APLICAÇÃO MANUAL DE GESSO DESEMPENADO (SEM TALISCAS) EM TETO DE AMBIENTES DE ÁREA MAIOR QUE 10M², ESPESSURA DE 1,0CM. AF_06/2014</v>
          </cell>
          <cell r="C6134" t="str">
            <v>COMPOSIÇÃO</v>
          </cell>
          <cell r="D6134" t="str">
            <v>M2</v>
          </cell>
          <cell r="E6134" t="str">
            <v>24,55</v>
          </cell>
          <cell r="F6134" t="str">
            <v>9,35</v>
          </cell>
          <cell r="G6134" t="str">
            <v>15,20</v>
          </cell>
          <cell r="H6134" t="str">
            <v>0,00</v>
          </cell>
          <cell r="I6134" t="str">
            <v>0,00</v>
          </cell>
          <cell r="J6134" t="str">
            <v>0,00</v>
          </cell>
          <cell r="K6134">
            <v>15.2</v>
          </cell>
          <cell r="L6134">
            <v>15.2</v>
          </cell>
          <cell r="M6134"/>
          <cell r="N6134">
            <v>87414</v>
          </cell>
        </row>
        <row r="6135">
          <cell r="A6135">
            <v>87415</v>
          </cell>
          <cell r="B6135" t="str">
            <v>APLICAÇÃO MANUAL DE GESSO DESEMPENADO (SEM TALISCAS) EM TETO DE AMBIENTES DE ÁREA ENTRE 5M² E 10M², ESPESSURA DE 1,0CM. AF_06/2014</v>
          </cell>
          <cell r="C6135" t="str">
            <v>COMPOSIÇÃO</v>
          </cell>
          <cell r="D6135" t="str">
            <v>M2</v>
          </cell>
          <cell r="E6135" t="str">
            <v>32,02</v>
          </cell>
          <cell r="F6135" t="str">
            <v>15,00</v>
          </cell>
          <cell r="G6135" t="str">
            <v>17,02</v>
          </cell>
          <cell r="H6135" t="str">
            <v>0,00</v>
          </cell>
          <cell r="I6135" t="str">
            <v>0,00</v>
          </cell>
          <cell r="J6135" t="str">
            <v>0,00</v>
          </cell>
          <cell r="K6135">
            <v>17.02</v>
          </cell>
          <cell r="L6135">
            <v>17.02</v>
          </cell>
          <cell r="M6135"/>
          <cell r="N6135">
            <v>87415</v>
          </cell>
        </row>
        <row r="6136">
          <cell r="A6136">
            <v>87416</v>
          </cell>
          <cell r="B6136" t="str">
            <v>APLICAÇÃO MANUAL DE GESSO DESEMPENADO (SEM TALISCAS) EM TETO DE AMBIENTES DE ÁREA MENOR QUE 5M², ESPESSURA DE 1,0CM. AF_06/2014</v>
          </cell>
          <cell r="C6136" t="str">
            <v>COMPOSIÇÃO</v>
          </cell>
          <cell r="D6136" t="str">
            <v>M2</v>
          </cell>
          <cell r="E6136" t="str">
            <v>36,71</v>
          </cell>
          <cell r="F6136" t="str">
            <v>18,55</v>
          </cell>
          <cell r="G6136" t="str">
            <v>18,16</v>
          </cell>
          <cell r="H6136" t="str">
            <v>0,00</v>
          </cell>
          <cell r="I6136" t="str">
            <v>0,00</v>
          </cell>
          <cell r="J6136" t="str">
            <v>0,00</v>
          </cell>
          <cell r="K6136">
            <v>18.16</v>
          </cell>
          <cell r="L6136">
            <v>18.16</v>
          </cell>
          <cell r="M6136"/>
          <cell r="N6136">
            <v>87416</v>
          </cell>
        </row>
        <row r="6137">
          <cell r="A6137">
            <v>87417</v>
          </cell>
          <cell r="B6137" t="str">
            <v>APLICAÇÃO MANUAL DE GESSO DESEMPENADO (SEM TALISCAS) EM PAREDES DE AMBIENTES DE ÁREA MAIOR QUE 10M², ESPESSURA DE 0,5CM. AF_06/2014</v>
          </cell>
          <cell r="C6137" t="str">
            <v>COMPOSIÇÃO</v>
          </cell>
          <cell r="D6137" t="str">
            <v>M2</v>
          </cell>
          <cell r="E6137" t="str">
            <v>17,87</v>
          </cell>
          <cell r="F6137" t="str">
            <v>8,33</v>
          </cell>
          <cell r="G6137" t="str">
            <v>9,54</v>
          </cell>
          <cell r="H6137" t="str">
            <v>0,00</v>
          </cell>
          <cell r="I6137" t="str">
            <v>0,00</v>
          </cell>
          <cell r="J6137" t="str">
            <v>0,00</v>
          </cell>
          <cell r="K6137">
            <v>9.5399999999999991</v>
          </cell>
          <cell r="L6137">
            <v>9.5399999999999991</v>
          </cell>
          <cell r="M6137"/>
          <cell r="N6137">
            <v>87417</v>
          </cell>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18,44</v>
          </cell>
          <cell r="F6138" t="str">
            <v>8,76</v>
          </cell>
          <cell r="G6138" t="str">
            <v>9,68</v>
          </cell>
          <cell r="H6138" t="str">
            <v>0,00</v>
          </cell>
          <cell r="I6138" t="str">
            <v>0,00</v>
          </cell>
          <cell r="J6138" t="str">
            <v>0,00</v>
          </cell>
          <cell r="K6138">
            <v>9.68</v>
          </cell>
          <cell r="L6138">
            <v>9.68</v>
          </cell>
          <cell r="M6138"/>
          <cell r="N6138">
            <v>87418</v>
          </cell>
        </row>
        <row r="6139">
          <cell r="A6139">
            <v>87419</v>
          </cell>
          <cell r="B6139" t="str">
            <v>APLICAÇÃO MANUAL DE GESSO DESEMPENADO (SEM TALISCAS) EM PAREDES DE AMBIENTES DE ÁREA MENOR QUE 5M², ESPESSURA DE 0,5CM. AF_06/2014</v>
          </cell>
          <cell r="C6139" t="str">
            <v>COMPOSIÇÃO</v>
          </cell>
          <cell r="D6139" t="str">
            <v>M2</v>
          </cell>
          <cell r="E6139" t="str">
            <v>20,09</v>
          </cell>
          <cell r="F6139" t="str">
            <v>10,00</v>
          </cell>
          <cell r="G6139" t="str">
            <v>10,09</v>
          </cell>
          <cell r="H6139" t="str">
            <v>0,00</v>
          </cell>
          <cell r="I6139" t="str">
            <v>0,00</v>
          </cell>
          <cell r="J6139" t="str">
            <v>0,00</v>
          </cell>
          <cell r="K6139">
            <v>10.09</v>
          </cell>
          <cell r="L6139">
            <v>10.09</v>
          </cell>
          <cell r="M6139"/>
          <cell r="N6139">
            <v>87419</v>
          </cell>
        </row>
        <row r="6140">
          <cell r="A6140">
            <v>87420</v>
          </cell>
          <cell r="B6140" t="str">
            <v>APLICAÇÃO MANUAL DE GESSO DESEMPENADO (SEM TALISCAS) EM PAREDES DE AMBIENTES DE ÁREA MAIOR QUE 10M², ESPESSURA DE 1,0CM. AF_06/2014</v>
          </cell>
          <cell r="C6140" t="str">
            <v>COMPOSIÇÃO</v>
          </cell>
          <cell r="D6140" t="str">
            <v>M2</v>
          </cell>
          <cell r="E6140" t="str">
            <v>26,48</v>
          </cell>
          <cell r="F6140" t="str">
            <v>10,82</v>
          </cell>
          <cell r="G6140" t="str">
            <v>15,66</v>
          </cell>
          <cell r="H6140" t="str">
            <v>0,00</v>
          </cell>
          <cell r="I6140" t="str">
            <v>0,00</v>
          </cell>
          <cell r="J6140" t="str">
            <v>0,00</v>
          </cell>
          <cell r="K6140">
            <v>15.66</v>
          </cell>
          <cell r="L6140">
            <v>15.66</v>
          </cell>
          <cell r="M6140"/>
          <cell r="N6140">
            <v>87420</v>
          </cell>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27,05</v>
          </cell>
          <cell r="F6141" t="str">
            <v>11,24</v>
          </cell>
          <cell r="G6141" t="str">
            <v>15,81</v>
          </cell>
          <cell r="H6141" t="str">
            <v>0,00</v>
          </cell>
          <cell r="I6141" t="str">
            <v>0,00</v>
          </cell>
          <cell r="J6141" t="str">
            <v>0,00</v>
          </cell>
          <cell r="K6141">
            <v>15.81</v>
          </cell>
          <cell r="L6141">
            <v>15.81</v>
          </cell>
          <cell r="M6141"/>
          <cell r="N6141">
            <v>87421</v>
          </cell>
        </row>
        <row r="6142">
          <cell r="A6142">
            <v>87422</v>
          </cell>
          <cell r="B6142" t="str">
            <v>APLICAÇÃO MANUAL DE GESSO DESEMPENADO (SEM TALISCAS) EM PAREDES DE AMBIENTES DE ÁREA MENOR QUE 5M², ESPESSURA DE 1,0CM. AF_06/2014</v>
          </cell>
          <cell r="C6142" t="str">
            <v>COMPOSIÇÃO</v>
          </cell>
          <cell r="D6142" t="str">
            <v>M2</v>
          </cell>
          <cell r="E6142" t="str">
            <v>28,71</v>
          </cell>
          <cell r="F6142" t="str">
            <v>12,49</v>
          </cell>
          <cell r="G6142" t="str">
            <v>16,22</v>
          </cell>
          <cell r="H6142" t="str">
            <v>0,00</v>
          </cell>
          <cell r="I6142" t="str">
            <v>0,00</v>
          </cell>
          <cell r="J6142" t="str">
            <v>0,00</v>
          </cell>
          <cell r="K6142">
            <v>16.22</v>
          </cell>
          <cell r="L6142">
            <v>16.22</v>
          </cell>
          <cell r="M6142"/>
          <cell r="N6142">
            <v>87422</v>
          </cell>
        </row>
        <row r="6143">
          <cell r="A6143">
            <v>87423</v>
          </cell>
          <cell r="B6143" t="str">
            <v>APLICAÇÃO MANUAL DE GESSO SARRAFEADO (COM TALISCAS) EM PAREDES DE AMBIENTES DE ÁREA MAIOR QUE 10M², ESPESSURA DE 1,0CM. AF_06/2014</v>
          </cell>
          <cell r="C6143" t="str">
            <v>COMPOSIÇÃO</v>
          </cell>
          <cell r="D6143" t="str">
            <v>M2</v>
          </cell>
          <cell r="E6143" t="str">
            <v>35,86</v>
          </cell>
          <cell r="F6143" t="str">
            <v>17,88</v>
          </cell>
          <cell r="G6143" t="str">
            <v>17,98</v>
          </cell>
          <cell r="H6143" t="str">
            <v>0,00</v>
          </cell>
          <cell r="I6143" t="str">
            <v>0,00</v>
          </cell>
          <cell r="J6143" t="str">
            <v>0,00</v>
          </cell>
          <cell r="K6143">
            <v>17.98</v>
          </cell>
          <cell r="L6143">
            <v>17.98</v>
          </cell>
          <cell r="M6143"/>
          <cell r="N6143">
            <v>87423</v>
          </cell>
        </row>
        <row r="6144">
          <cell r="A6144">
            <v>87424</v>
          </cell>
          <cell r="B6144" t="str">
            <v>APLICAÇÃO MANUAL DE GESSO SARRAFEADO (COM TALISCAS) EM PAREDES DE AMBIENTES DE ÁREA ENTRE 5M² E 10M², ESPESSURA DE 1,0CM. AF_06/2014</v>
          </cell>
          <cell r="C6144" t="str">
            <v>COMPOSIÇÃO</v>
          </cell>
          <cell r="D6144" t="str">
            <v>M2</v>
          </cell>
          <cell r="E6144" t="str">
            <v>36,71</v>
          </cell>
          <cell r="F6144" t="str">
            <v>18,55</v>
          </cell>
          <cell r="G6144" t="str">
            <v>18,16</v>
          </cell>
          <cell r="H6144" t="str">
            <v>0,00</v>
          </cell>
          <cell r="I6144" t="str">
            <v>0,00</v>
          </cell>
          <cell r="J6144" t="str">
            <v>0,00</v>
          </cell>
          <cell r="K6144">
            <v>18.16</v>
          </cell>
          <cell r="L6144">
            <v>18.16</v>
          </cell>
          <cell r="M6144"/>
          <cell r="N6144">
            <v>87424</v>
          </cell>
        </row>
        <row r="6145">
          <cell r="A6145">
            <v>87425</v>
          </cell>
          <cell r="B6145" t="str">
            <v>APLICAÇÃO MANUAL DE GESSO SARRAFEADO (COM TALISCAS) EM PAREDES DE AMBIENTES DE ÁREA MENOR QUE 5M², ESPESSURA DE 1,0CM. AF_06/2014</v>
          </cell>
          <cell r="C6145" t="str">
            <v>COMPOSIÇÃO</v>
          </cell>
          <cell r="D6145" t="str">
            <v>M2</v>
          </cell>
          <cell r="E6145" t="str">
            <v>38,07</v>
          </cell>
          <cell r="F6145" t="str">
            <v>19,58</v>
          </cell>
          <cell r="G6145" t="str">
            <v>18,49</v>
          </cell>
          <cell r="H6145" t="str">
            <v>0,00</v>
          </cell>
          <cell r="I6145" t="str">
            <v>0,00</v>
          </cell>
          <cell r="J6145" t="str">
            <v>0,00</v>
          </cell>
          <cell r="K6145">
            <v>18.489999999999998</v>
          </cell>
          <cell r="L6145">
            <v>18.489999999999998</v>
          </cell>
          <cell r="M6145"/>
          <cell r="N6145">
            <v>87425</v>
          </cell>
        </row>
        <row r="6146">
          <cell r="A6146">
            <v>87426</v>
          </cell>
          <cell r="B6146" t="str">
            <v>APLICAÇÃO MANUAL DE GESSO SARRAFEADO (COM TALISCAS) EM PAREDES DE AMBIENTES DE ÁREA MAIOR QUE 10M², ESPESSURA DE 1,5CM. AF_06/2014</v>
          </cell>
          <cell r="C6146" t="str">
            <v>COMPOSIÇÃO</v>
          </cell>
          <cell r="D6146" t="str">
            <v>M2</v>
          </cell>
          <cell r="E6146" t="str">
            <v>41,83</v>
          </cell>
          <cell r="F6146" t="str">
            <v>19,56</v>
          </cell>
          <cell r="G6146" t="str">
            <v>22,27</v>
          </cell>
          <cell r="H6146" t="str">
            <v>0,00</v>
          </cell>
          <cell r="I6146" t="str">
            <v>0,00</v>
          </cell>
          <cell r="J6146" t="str">
            <v>0,00</v>
          </cell>
          <cell r="K6146">
            <v>22.27</v>
          </cell>
          <cell r="L6146">
            <v>22.27</v>
          </cell>
          <cell r="M6146"/>
          <cell r="N6146">
            <v>87426</v>
          </cell>
        </row>
        <row r="6147">
          <cell r="A6147">
            <v>87427</v>
          </cell>
          <cell r="B6147" t="str">
            <v>APLICAÇÃO MANUAL DE GESSO SARRAFEADO (COM TALISCAS) EM PAREDES DE AMBIENTES DE ÁREA ENTRE 5M² E 10M², ESPESSURA DE 1,5CM. AF_06/2014</v>
          </cell>
          <cell r="C6147" t="str">
            <v>COMPOSIÇÃO</v>
          </cell>
          <cell r="D6147" t="str">
            <v>M2</v>
          </cell>
          <cell r="E6147" t="str">
            <v>42,68</v>
          </cell>
          <cell r="F6147" t="str">
            <v>20,22</v>
          </cell>
          <cell r="G6147" t="str">
            <v>22,46</v>
          </cell>
          <cell r="H6147" t="str">
            <v>0,00</v>
          </cell>
          <cell r="I6147" t="str">
            <v>0,00</v>
          </cell>
          <cell r="J6147" t="str">
            <v>0,00</v>
          </cell>
          <cell r="K6147">
            <v>22.46</v>
          </cell>
          <cell r="L6147">
            <v>22.46</v>
          </cell>
          <cell r="M6147"/>
          <cell r="N6147">
            <v>87427</v>
          </cell>
        </row>
        <row r="6148">
          <cell r="A6148">
            <v>87428</v>
          </cell>
          <cell r="B6148" t="str">
            <v>APLICAÇÃO MANUAL DE GESSO SARRAFEADO (COM TALISCAS) EM PAREDES DE AMBIENTES DE ÁREA MENOR QUE 5M², ESPESSURA DE 1,5CM. AF_06/2014</v>
          </cell>
          <cell r="C6148" t="str">
            <v>COMPOSIÇÃO</v>
          </cell>
          <cell r="D6148" t="str">
            <v>M2</v>
          </cell>
          <cell r="E6148" t="str">
            <v>44,06</v>
          </cell>
          <cell r="F6148" t="str">
            <v>21,25</v>
          </cell>
          <cell r="G6148" t="str">
            <v>22,81</v>
          </cell>
          <cell r="H6148" t="str">
            <v>0,00</v>
          </cell>
          <cell r="I6148" t="str">
            <v>0,00</v>
          </cell>
          <cell r="J6148" t="str">
            <v>0,00</v>
          </cell>
          <cell r="K6148">
            <v>22.81</v>
          </cell>
          <cell r="L6148">
            <v>22.81</v>
          </cell>
          <cell r="M6148"/>
          <cell r="N6148">
            <v>87428</v>
          </cell>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18,67</v>
          </cell>
          <cell r="F6149" t="str">
            <v>9,47</v>
          </cell>
          <cell r="G6149" t="str">
            <v>8,84</v>
          </cell>
          <cell r="H6149" t="str">
            <v>0,36</v>
          </cell>
          <cell r="I6149" t="str">
            <v>0,00</v>
          </cell>
          <cell r="J6149" t="str">
            <v>0,00</v>
          </cell>
          <cell r="K6149">
            <v>9.1999999999999993</v>
          </cell>
          <cell r="L6149">
            <v>9.1999999999999993</v>
          </cell>
          <cell r="M6149"/>
          <cell r="N6149">
            <v>87429</v>
          </cell>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19,24</v>
          </cell>
          <cell r="F6150" t="str">
            <v>9,90</v>
          </cell>
          <cell r="G6150" t="str">
            <v>8,98</v>
          </cell>
          <cell r="H6150" t="str">
            <v>0,36</v>
          </cell>
          <cell r="I6150" t="str">
            <v>0,00</v>
          </cell>
          <cell r="J6150" t="str">
            <v>0,00</v>
          </cell>
          <cell r="K6150">
            <v>9.34</v>
          </cell>
          <cell r="L6150">
            <v>9.34</v>
          </cell>
          <cell r="M6150"/>
          <cell r="N6150">
            <v>87430</v>
          </cell>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19,52</v>
          </cell>
          <cell r="F6151" t="str">
            <v>10,11</v>
          </cell>
          <cell r="G6151" t="str">
            <v>9,05</v>
          </cell>
          <cell r="H6151" t="str">
            <v>0,36</v>
          </cell>
          <cell r="I6151" t="str">
            <v>0,00</v>
          </cell>
          <cell r="J6151" t="str">
            <v>0,00</v>
          </cell>
          <cell r="K6151">
            <v>9.41</v>
          </cell>
          <cell r="L6151">
            <v>9.41</v>
          </cell>
          <cell r="M6151"/>
          <cell r="N6151">
            <v>87431</v>
          </cell>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25,96</v>
          </cell>
          <cell r="F6152" t="str">
            <v>11,35</v>
          </cell>
          <cell r="G6152" t="str">
            <v>13,98</v>
          </cell>
          <cell r="H6152" t="str">
            <v>0,63</v>
          </cell>
          <cell r="I6152" t="str">
            <v>0,00</v>
          </cell>
          <cell r="J6152" t="str">
            <v>0,00</v>
          </cell>
          <cell r="K6152">
            <v>14.610000000000001</v>
          </cell>
          <cell r="L6152">
            <v>14.610000000000001</v>
          </cell>
          <cell r="M6152"/>
          <cell r="N6152">
            <v>87432</v>
          </cell>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27,09</v>
          </cell>
          <cell r="F6153" t="str">
            <v>12,21</v>
          </cell>
          <cell r="G6153" t="str">
            <v>14,25</v>
          </cell>
          <cell r="H6153" t="str">
            <v>0,63</v>
          </cell>
          <cell r="I6153" t="str">
            <v>0,00</v>
          </cell>
          <cell r="J6153" t="str">
            <v>0,00</v>
          </cell>
          <cell r="K6153">
            <v>14.88</v>
          </cell>
          <cell r="L6153">
            <v>14.88</v>
          </cell>
          <cell r="M6153"/>
          <cell r="N6153">
            <v>87433</v>
          </cell>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27,89</v>
          </cell>
          <cell r="F6154" t="str">
            <v>12,82</v>
          </cell>
          <cell r="G6154" t="str">
            <v>14,44</v>
          </cell>
          <cell r="H6154" t="str">
            <v>0,63</v>
          </cell>
          <cell r="I6154" t="str">
            <v>0,00</v>
          </cell>
          <cell r="J6154" t="str">
            <v>0,00</v>
          </cell>
          <cell r="K6154">
            <v>15.07</v>
          </cell>
          <cell r="L6154">
            <v>15.07</v>
          </cell>
          <cell r="M6154"/>
          <cell r="N6154">
            <v>87434</v>
          </cell>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29,56</v>
          </cell>
          <cell r="F6155" t="str">
            <v>14,08</v>
          </cell>
          <cell r="G6155" t="str">
            <v>14,85</v>
          </cell>
          <cell r="H6155" t="str">
            <v>0,63</v>
          </cell>
          <cell r="I6155" t="str">
            <v>0,00</v>
          </cell>
          <cell r="J6155" t="str">
            <v>0,00</v>
          </cell>
          <cell r="K6155">
            <v>15.48</v>
          </cell>
          <cell r="L6155">
            <v>15.48</v>
          </cell>
          <cell r="M6155"/>
          <cell r="N6155">
            <v>87435</v>
          </cell>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31,49</v>
          </cell>
          <cell r="F6156" t="str">
            <v>15,55</v>
          </cell>
          <cell r="G6156" t="str">
            <v>15,31</v>
          </cell>
          <cell r="H6156" t="str">
            <v>0,63</v>
          </cell>
          <cell r="I6156" t="str">
            <v>0,00</v>
          </cell>
          <cell r="J6156" t="str">
            <v>0,00</v>
          </cell>
          <cell r="K6156">
            <v>15.940000000000001</v>
          </cell>
          <cell r="L6156">
            <v>15.940000000000001</v>
          </cell>
          <cell r="M6156"/>
          <cell r="N6156">
            <v>87436</v>
          </cell>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32,87</v>
          </cell>
          <cell r="F6157" t="str">
            <v>16,60</v>
          </cell>
          <cell r="G6157" t="str">
            <v>15,64</v>
          </cell>
          <cell r="H6157" t="str">
            <v>0,63</v>
          </cell>
          <cell r="I6157" t="str">
            <v>0,00</v>
          </cell>
          <cell r="J6157" t="str">
            <v>0,00</v>
          </cell>
          <cell r="K6157">
            <v>16.27</v>
          </cell>
          <cell r="L6157">
            <v>16.27</v>
          </cell>
          <cell r="M6157"/>
          <cell r="N6157">
            <v>87437</v>
          </cell>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36,03</v>
          </cell>
          <cell r="F6158" t="str">
            <v>16,37</v>
          </cell>
          <cell r="G6158" t="str">
            <v>18,82</v>
          </cell>
          <cell r="H6158" t="str">
            <v>0,83</v>
          </cell>
          <cell r="I6158" t="str">
            <v>0,00</v>
          </cell>
          <cell r="J6158" t="str">
            <v>0,01</v>
          </cell>
          <cell r="K6158">
            <v>19.66</v>
          </cell>
          <cell r="L6158">
            <v>19.66</v>
          </cell>
          <cell r="M6158"/>
          <cell r="N6158">
            <v>87438</v>
          </cell>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38,50</v>
          </cell>
          <cell r="F6159" t="str">
            <v>18,22</v>
          </cell>
          <cell r="G6159" t="str">
            <v>19,44</v>
          </cell>
          <cell r="H6159" t="str">
            <v>0,83</v>
          </cell>
          <cell r="I6159" t="str">
            <v>0,00</v>
          </cell>
          <cell r="J6159" t="str">
            <v>0,01</v>
          </cell>
          <cell r="K6159">
            <v>20.28</v>
          </cell>
          <cell r="L6159">
            <v>20.28</v>
          </cell>
          <cell r="M6159"/>
          <cell r="N6159">
            <v>87439</v>
          </cell>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39,63</v>
          </cell>
          <cell r="F6160" t="str">
            <v>19,09</v>
          </cell>
          <cell r="G6160" t="str">
            <v>19,70</v>
          </cell>
          <cell r="H6160" t="str">
            <v>0,83</v>
          </cell>
          <cell r="I6160" t="str">
            <v>0,00</v>
          </cell>
          <cell r="J6160" t="str">
            <v>0,01</v>
          </cell>
          <cell r="K6160">
            <v>20.54</v>
          </cell>
          <cell r="L6160">
            <v>20.54</v>
          </cell>
          <cell r="M6160"/>
          <cell r="N6160">
            <v>87440</v>
          </cell>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37,51</v>
          </cell>
          <cell r="F6161" t="str">
            <v>19,62</v>
          </cell>
          <cell r="G6161" t="str">
            <v>17,81</v>
          </cell>
          <cell r="H6161" t="str">
            <v>0,05</v>
          </cell>
          <cell r="I6161" t="str">
            <v>0,00</v>
          </cell>
          <cell r="J6161" t="str">
            <v>0,03</v>
          </cell>
          <cell r="K6161">
            <v>17.889999999999997</v>
          </cell>
          <cell r="L6161">
            <v>17.89</v>
          </cell>
          <cell r="M6161"/>
          <cell r="N6161">
            <v>87527</v>
          </cell>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43,15</v>
          </cell>
          <cell r="F6162" t="str">
            <v>23,74</v>
          </cell>
          <cell r="G6162" t="str">
            <v>19,41</v>
          </cell>
          <cell r="H6162" t="str">
            <v>0,00</v>
          </cell>
          <cell r="I6162" t="str">
            <v>0,00</v>
          </cell>
          <cell r="J6162" t="str">
            <v>0,00</v>
          </cell>
          <cell r="K6162">
            <v>19.41</v>
          </cell>
          <cell r="L6162">
            <v>19.41</v>
          </cell>
          <cell r="M6162"/>
          <cell r="N6162">
            <v>87528</v>
          </cell>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33,40</v>
          </cell>
          <cell r="F6163" t="str">
            <v>16,51</v>
          </cell>
          <cell r="G6163" t="str">
            <v>16,81</v>
          </cell>
          <cell r="H6163" t="str">
            <v>0,05</v>
          </cell>
          <cell r="I6163" t="str">
            <v>0,00</v>
          </cell>
          <cell r="J6163" t="str">
            <v>0,03</v>
          </cell>
          <cell r="K6163">
            <v>16.889999999999997</v>
          </cell>
          <cell r="L6163">
            <v>16.89</v>
          </cell>
          <cell r="M6163"/>
          <cell r="N6163">
            <v>87529</v>
          </cell>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39,04</v>
          </cell>
          <cell r="F6164" t="str">
            <v>20,64</v>
          </cell>
          <cell r="G6164" t="str">
            <v>18,40</v>
          </cell>
          <cell r="H6164" t="str">
            <v>0,00</v>
          </cell>
          <cell r="I6164" t="str">
            <v>0,00</v>
          </cell>
          <cell r="J6164" t="str">
            <v>0,00</v>
          </cell>
          <cell r="K6164">
            <v>18.399999999999999</v>
          </cell>
          <cell r="L6164">
            <v>18.399999999999999</v>
          </cell>
          <cell r="M6164"/>
          <cell r="N6164">
            <v>87530</v>
          </cell>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31,95</v>
          </cell>
          <cell r="F6165" t="str">
            <v>15,42</v>
          </cell>
          <cell r="G6165" t="str">
            <v>16,45</v>
          </cell>
          <cell r="H6165" t="str">
            <v>0,05</v>
          </cell>
          <cell r="I6165" t="str">
            <v>0,00</v>
          </cell>
          <cell r="J6165" t="str">
            <v>0,03</v>
          </cell>
          <cell r="K6165">
            <v>16.529999999999998</v>
          </cell>
          <cell r="L6165">
            <v>16.53</v>
          </cell>
          <cell r="M6165"/>
          <cell r="N6165">
            <v>87531</v>
          </cell>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37,59</v>
          </cell>
          <cell r="F6166" t="str">
            <v>19,55</v>
          </cell>
          <cell r="G6166" t="str">
            <v>18,04</v>
          </cell>
          <cell r="H6166" t="str">
            <v>0,00</v>
          </cell>
          <cell r="I6166" t="str">
            <v>0,00</v>
          </cell>
          <cell r="J6166" t="str">
            <v>0,00</v>
          </cell>
          <cell r="K6166">
            <v>18.04</v>
          </cell>
          <cell r="L6166">
            <v>18.04</v>
          </cell>
          <cell r="M6166"/>
          <cell r="N6166">
            <v>87532</v>
          </cell>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27,85</v>
          </cell>
          <cell r="F6167" t="str">
            <v>12,33</v>
          </cell>
          <cell r="G6167" t="str">
            <v>15,44</v>
          </cell>
          <cell r="H6167" t="str">
            <v>0,05</v>
          </cell>
          <cell r="I6167" t="str">
            <v>0,00</v>
          </cell>
          <cell r="J6167" t="str">
            <v>0,03</v>
          </cell>
          <cell r="K6167">
            <v>15.52</v>
          </cell>
          <cell r="L6167">
            <v>15.52</v>
          </cell>
          <cell r="M6167"/>
          <cell r="N6167">
            <v>87535</v>
          </cell>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33,49</v>
          </cell>
          <cell r="F6168" t="str">
            <v>16,45</v>
          </cell>
          <cell r="G6168" t="str">
            <v>17,04</v>
          </cell>
          <cell r="H6168" t="str">
            <v>0,00</v>
          </cell>
          <cell r="I6168" t="str">
            <v>0,00</v>
          </cell>
          <cell r="J6168" t="str">
            <v>0,00</v>
          </cell>
          <cell r="K6168">
            <v>17.04</v>
          </cell>
          <cell r="L6168">
            <v>17.04</v>
          </cell>
          <cell r="M6168"/>
          <cell r="N6168">
            <v>87536</v>
          </cell>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74,43</v>
          </cell>
          <cell r="F6169" t="str">
            <v>15,94</v>
          </cell>
          <cell r="G6169" t="str">
            <v>57,43</v>
          </cell>
          <cell r="H6169" t="str">
            <v>1,05</v>
          </cell>
          <cell r="I6169" t="str">
            <v>0,00</v>
          </cell>
          <cell r="J6169" t="str">
            <v>0,01</v>
          </cell>
          <cell r="K6169">
            <v>58.49</v>
          </cell>
          <cell r="L6169">
            <v>58.489999999999995</v>
          </cell>
          <cell r="M6169"/>
          <cell r="N6169">
            <v>87537</v>
          </cell>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70,97</v>
          </cell>
          <cell r="F6170" t="str">
            <v>13,32</v>
          </cell>
          <cell r="G6170" t="str">
            <v>56,59</v>
          </cell>
          <cell r="H6170" t="str">
            <v>1,05</v>
          </cell>
          <cell r="I6170" t="str">
            <v>0,00</v>
          </cell>
          <cell r="J6170" t="str">
            <v>0,01</v>
          </cell>
          <cell r="K6170">
            <v>57.650000000000006</v>
          </cell>
          <cell r="L6170">
            <v>57.65</v>
          </cell>
          <cell r="M6170"/>
          <cell r="N6170">
            <v>87538</v>
          </cell>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69,73</v>
          </cell>
          <cell r="F6171" t="str">
            <v>12,38</v>
          </cell>
          <cell r="G6171" t="str">
            <v>56,29</v>
          </cell>
          <cell r="H6171" t="str">
            <v>1,05</v>
          </cell>
          <cell r="I6171" t="str">
            <v>0,00</v>
          </cell>
          <cell r="J6171" t="str">
            <v>0,01</v>
          </cell>
          <cell r="K6171">
            <v>57.35</v>
          </cell>
          <cell r="L6171">
            <v>57.349999999999994</v>
          </cell>
          <cell r="M6171"/>
          <cell r="N6171">
            <v>87539</v>
          </cell>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66,27</v>
          </cell>
          <cell r="F6172" t="str">
            <v>9,76</v>
          </cell>
          <cell r="G6172" t="str">
            <v>55,45</v>
          </cell>
          <cell r="H6172" t="str">
            <v>1,05</v>
          </cell>
          <cell r="I6172" t="str">
            <v>0,00</v>
          </cell>
          <cell r="J6172" t="str">
            <v>0,01</v>
          </cell>
          <cell r="K6172">
            <v>56.510000000000005</v>
          </cell>
          <cell r="L6172">
            <v>56.51</v>
          </cell>
          <cell r="M6172"/>
          <cell r="N6172">
            <v>87541</v>
          </cell>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23,56</v>
          </cell>
          <cell r="F6173" t="str">
            <v>5,69</v>
          </cell>
          <cell r="G6173" t="str">
            <v>17,58</v>
          </cell>
          <cell r="H6173" t="str">
            <v>0,29</v>
          </cell>
          <cell r="I6173" t="str">
            <v>0,00</v>
          </cell>
          <cell r="J6173" t="str">
            <v>0,00</v>
          </cell>
          <cell r="K6173">
            <v>17.869999999999997</v>
          </cell>
          <cell r="L6173">
            <v>17.869999999999997</v>
          </cell>
          <cell r="M6173"/>
          <cell r="N6173">
            <v>87543</v>
          </cell>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26,13</v>
          </cell>
          <cell r="F6174" t="str">
            <v>14,80</v>
          </cell>
          <cell r="G6174" t="str">
            <v>11,30</v>
          </cell>
          <cell r="H6174" t="str">
            <v>0,02</v>
          </cell>
          <cell r="I6174" t="str">
            <v>0,00</v>
          </cell>
          <cell r="J6174" t="str">
            <v>0,01</v>
          </cell>
          <cell r="K6174">
            <v>11.33</v>
          </cell>
          <cell r="L6174">
            <v>11.33</v>
          </cell>
          <cell r="M6174"/>
          <cell r="N6174">
            <v>87545</v>
          </cell>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29,32</v>
          </cell>
          <cell r="F6175" t="str">
            <v>17,12</v>
          </cell>
          <cell r="G6175" t="str">
            <v>12,20</v>
          </cell>
          <cell r="H6175" t="str">
            <v>0,00</v>
          </cell>
          <cell r="I6175" t="str">
            <v>0,00</v>
          </cell>
          <cell r="J6175" t="str">
            <v>0,00</v>
          </cell>
          <cell r="K6175">
            <v>12.2</v>
          </cell>
          <cell r="L6175">
            <v>12.2</v>
          </cell>
          <cell r="M6175"/>
          <cell r="N6175">
            <v>87546</v>
          </cell>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22,06</v>
          </cell>
          <cell r="F6176" t="str">
            <v>11,74</v>
          </cell>
          <cell r="G6176" t="str">
            <v>10,29</v>
          </cell>
          <cell r="H6176" t="str">
            <v>0,02</v>
          </cell>
          <cell r="I6176" t="str">
            <v>0,00</v>
          </cell>
          <cell r="J6176" t="str">
            <v>0,01</v>
          </cell>
          <cell r="K6176">
            <v>10.319999999999999</v>
          </cell>
          <cell r="L6176">
            <v>10.319999999999999</v>
          </cell>
          <cell r="M6176"/>
          <cell r="N6176">
            <v>87547</v>
          </cell>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25,25</v>
          </cell>
          <cell r="F6177" t="str">
            <v>14,06</v>
          </cell>
          <cell r="G6177" t="str">
            <v>11,19</v>
          </cell>
          <cell r="H6177" t="str">
            <v>0,00</v>
          </cell>
          <cell r="I6177" t="str">
            <v>0,00</v>
          </cell>
          <cell r="J6177" t="str">
            <v>0,00</v>
          </cell>
          <cell r="K6177">
            <v>11.19</v>
          </cell>
          <cell r="L6177">
            <v>11.19</v>
          </cell>
          <cell r="M6177"/>
          <cell r="N6177">
            <v>87548</v>
          </cell>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20,58</v>
          </cell>
          <cell r="F6178" t="str">
            <v>10,63</v>
          </cell>
          <cell r="G6178" t="str">
            <v>9,92</v>
          </cell>
          <cell r="H6178" t="str">
            <v>0,02</v>
          </cell>
          <cell r="I6178" t="str">
            <v>0,00</v>
          </cell>
          <cell r="J6178" t="str">
            <v>0,01</v>
          </cell>
          <cell r="K6178">
            <v>9.9499999999999993</v>
          </cell>
          <cell r="L6178">
            <v>9.9499999999999993</v>
          </cell>
          <cell r="M6178"/>
          <cell r="N6178">
            <v>87549</v>
          </cell>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23,77</v>
          </cell>
          <cell r="F6179" t="str">
            <v>12,95</v>
          </cell>
          <cell r="G6179" t="str">
            <v>10,82</v>
          </cell>
          <cell r="H6179" t="str">
            <v>0,00</v>
          </cell>
          <cell r="I6179" t="str">
            <v>0,00</v>
          </cell>
          <cell r="J6179" t="str">
            <v>0,00</v>
          </cell>
          <cell r="K6179">
            <v>10.82</v>
          </cell>
          <cell r="L6179">
            <v>10.82</v>
          </cell>
          <cell r="M6179"/>
          <cell r="N6179">
            <v>87550</v>
          </cell>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16,48</v>
          </cell>
          <cell r="F6180" t="str">
            <v>7,53</v>
          </cell>
          <cell r="G6180" t="str">
            <v>8,92</v>
          </cell>
          <cell r="H6180" t="str">
            <v>0,02</v>
          </cell>
          <cell r="I6180" t="str">
            <v>0,00</v>
          </cell>
          <cell r="J6180" t="str">
            <v>0,01</v>
          </cell>
          <cell r="K6180">
            <v>8.9499999999999993</v>
          </cell>
          <cell r="L6180">
            <v>8.9499999999999993</v>
          </cell>
          <cell r="M6180"/>
          <cell r="N6180">
            <v>87553</v>
          </cell>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19,67</v>
          </cell>
          <cell r="F6181" t="str">
            <v>9,87</v>
          </cell>
          <cell r="G6181" t="str">
            <v>9,80</v>
          </cell>
          <cell r="H6181" t="str">
            <v>0,00</v>
          </cell>
          <cell r="I6181" t="str">
            <v>0,00</v>
          </cell>
          <cell r="J6181" t="str">
            <v>0,00</v>
          </cell>
          <cell r="K6181">
            <v>9.8000000000000007</v>
          </cell>
          <cell r="L6181">
            <v>9.8000000000000007</v>
          </cell>
          <cell r="M6181"/>
          <cell r="N6181">
            <v>87554</v>
          </cell>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45,74</v>
          </cell>
          <cell r="F6182" t="str">
            <v>11,75</v>
          </cell>
          <cell r="G6182" t="str">
            <v>33,39</v>
          </cell>
          <cell r="H6182" t="str">
            <v>0,59</v>
          </cell>
          <cell r="I6182" t="str">
            <v>0,00</v>
          </cell>
          <cell r="J6182" t="str">
            <v>0,01</v>
          </cell>
          <cell r="K6182">
            <v>33.99</v>
          </cell>
          <cell r="L6182">
            <v>33.99</v>
          </cell>
          <cell r="M6182"/>
          <cell r="N6182">
            <v>87555</v>
          </cell>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42,30</v>
          </cell>
          <cell r="F6183" t="str">
            <v>9,15</v>
          </cell>
          <cell r="G6183" t="str">
            <v>32,55</v>
          </cell>
          <cell r="H6183" t="str">
            <v>0,59</v>
          </cell>
          <cell r="I6183" t="str">
            <v>0,00</v>
          </cell>
          <cell r="J6183" t="str">
            <v>0,01</v>
          </cell>
          <cell r="K6183">
            <v>33.15</v>
          </cell>
          <cell r="L6183">
            <v>33.15</v>
          </cell>
          <cell r="M6183"/>
          <cell r="N6183">
            <v>87556</v>
          </cell>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41,04</v>
          </cell>
          <cell r="F6184" t="str">
            <v>8,19</v>
          </cell>
          <cell r="G6184" t="str">
            <v>32,25</v>
          </cell>
          <cell r="H6184" t="str">
            <v>0,59</v>
          </cell>
          <cell r="I6184" t="str">
            <v>0,00</v>
          </cell>
          <cell r="J6184" t="str">
            <v>0,01</v>
          </cell>
          <cell r="K6184">
            <v>32.85</v>
          </cell>
          <cell r="L6184">
            <v>32.85</v>
          </cell>
          <cell r="M6184"/>
          <cell r="N6184">
            <v>87557</v>
          </cell>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37,57</v>
          </cell>
          <cell r="F6185" t="str">
            <v>5,55</v>
          </cell>
          <cell r="G6185" t="str">
            <v>31,42</v>
          </cell>
          <cell r="H6185" t="str">
            <v>0,59</v>
          </cell>
          <cell r="I6185" t="str">
            <v>0,00</v>
          </cell>
          <cell r="J6185" t="str">
            <v>0,01</v>
          </cell>
          <cell r="K6185">
            <v>32.020000000000003</v>
          </cell>
          <cell r="L6185">
            <v>32.020000000000003</v>
          </cell>
          <cell r="M6185"/>
          <cell r="N6185">
            <v>87559</v>
          </cell>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41,35</v>
          </cell>
          <cell r="F6186" t="str">
            <v>8,43</v>
          </cell>
          <cell r="G6186" t="str">
            <v>32,32</v>
          </cell>
          <cell r="H6186" t="str">
            <v>0,59</v>
          </cell>
          <cell r="I6186" t="str">
            <v>0,00</v>
          </cell>
          <cell r="J6186" t="str">
            <v>0,01</v>
          </cell>
          <cell r="K6186">
            <v>32.92</v>
          </cell>
          <cell r="L6186">
            <v>32.92</v>
          </cell>
          <cell r="M6186"/>
          <cell r="N6186">
            <v>87561</v>
          </cell>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57,73</v>
          </cell>
          <cell r="F6187" t="str">
            <v>33,49</v>
          </cell>
          <cell r="G6187" t="str">
            <v>24,17</v>
          </cell>
          <cell r="H6187" t="str">
            <v>0,05</v>
          </cell>
          <cell r="I6187" t="str">
            <v>0,00</v>
          </cell>
          <cell r="J6187" t="str">
            <v>0,02</v>
          </cell>
          <cell r="K6187">
            <v>24.240000000000002</v>
          </cell>
          <cell r="L6187">
            <v>24.240000000000002</v>
          </cell>
          <cell r="M6187"/>
          <cell r="N6187">
            <v>87775</v>
          </cell>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62,44</v>
          </cell>
          <cell r="F6188" t="str">
            <v>36,92</v>
          </cell>
          <cell r="G6188" t="str">
            <v>25,52</v>
          </cell>
          <cell r="H6188" t="str">
            <v>0,00</v>
          </cell>
          <cell r="I6188" t="str">
            <v>0,00</v>
          </cell>
          <cell r="J6188" t="str">
            <v>0,00</v>
          </cell>
          <cell r="K6188">
            <v>25.52</v>
          </cell>
          <cell r="L6188">
            <v>25.52</v>
          </cell>
          <cell r="M6188"/>
          <cell r="N6188">
            <v>87777</v>
          </cell>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85,58</v>
          </cell>
          <cell r="F6189" t="str">
            <v>28,17</v>
          </cell>
          <cell r="G6189" t="str">
            <v>56,53</v>
          </cell>
          <cell r="H6189" t="str">
            <v>0,87</v>
          </cell>
          <cell r="I6189" t="str">
            <v>0,00</v>
          </cell>
          <cell r="J6189" t="str">
            <v>0,01</v>
          </cell>
          <cell r="K6189">
            <v>57.410000000000004</v>
          </cell>
          <cell r="L6189">
            <v>57.41</v>
          </cell>
          <cell r="M6189"/>
          <cell r="N6189">
            <v>87778</v>
          </cell>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66,47</v>
          </cell>
          <cell r="F6190" t="str">
            <v>37,56</v>
          </cell>
          <cell r="G6190" t="str">
            <v>28,82</v>
          </cell>
          <cell r="H6190" t="str">
            <v>0,06</v>
          </cell>
          <cell r="I6190" t="str">
            <v>0,00</v>
          </cell>
          <cell r="J6190" t="str">
            <v>0,03</v>
          </cell>
          <cell r="K6190">
            <v>28.91</v>
          </cell>
          <cell r="L6190">
            <v>28.91</v>
          </cell>
          <cell r="M6190"/>
          <cell r="N6190">
            <v>87779</v>
          </cell>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72,78</v>
          </cell>
          <cell r="F6191" t="str">
            <v>42,19</v>
          </cell>
          <cell r="G6191" t="str">
            <v>30,59</v>
          </cell>
          <cell r="H6191" t="str">
            <v>0,00</v>
          </cell>
          <cell r="I6191" t="str">
            <v>0,00</v>
          </cell>
          <cell r="J6191" t="str">
            <v>0,00</v>
          </cell>
          <cell r="K6191">
            <v>30.59</v>
          </cell>
          <cell r="L6191">
            <v>30.59</v>
          </cell>
          <cell r="M6191"/>
          <cell r="N6191">
            <v>87781</v>
          </cell>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106,16</v>
          </cell>
          <cell r="F6192" t="str">
            <v>32,19</v>
          </cell>
          <cell r="G6192" t="str">
            <v>72,76</v>
          </cell>
          <cell r="H6192" t="str">
            <v>1,19</v>
          </cell>
          <cell r="I6192" t="str">
            <v>0,00</v>
          </cell>
          <cell r="J6192" t="str">
            <v>0,02</v>
          </cell>
          <cell r="K6192">
            <v>73.97</v>
          </cell>
          <cell r="L6192">
            <v>73.97</v>
          </cell>
          <cell r="M6192"/>
          <cell r="N6192">
            <v>87783</v>
          </cell>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75,22</v>
          </cell>
          <cell r="F6193" t="str">
            <v>41,66</v>
          </cell>
          <cell r="G6193" t="str">
            <v>33,45</v>
          </cell>
          <cell r="H6193" t="str">
            <v>0,07</v>
          </cell>
          <cell r="I6193" t="str">
            <v>0,00</v>
          </cell>
          <cell r="J6193" t="str">
            <v>0,04</v>
          </cell>
          <cell r="K6193">
            <v>33.56</v>
          </cell>
          <cell r="L6193">
            <v>33.56</v>
          </cell>
          <cell r="M6193"/>
          <cell r="N6193">
            <v>87784</v>
          </cell>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83,14</v>
          </cell>
          <cell r="F6194" t="str">
            <v>47,44</v>
          </cell>
          <cell r="G6194" t="str">
            <v>35,70</v>
          </cell>
          <cell r="H6194" t="str">
            <v>0,00</v>
          </cell>
          <cell r="I6194" t="str">
            <v>0,00</v>
          </cell>
          <cell r="J6194" t="str">
            <v>0,00</v>
          </cell>
          <cell r="K6194">
            <v>35.700000000000003</v>
          </cell>
          <cell r="L6194">
            <v>35.700000000000003</v>
          </cell>
          <cell r="M6194"/>
          <cell r="N6194">
            <v>87786</v>
          </cell>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126,74</v>
          </cell>
          <cell r="F6195" t="str">
            <v>36,22</v>
          </cell>
          <cell r="G6195" t="str">
            <v>89,01</v>
          </cell>
          <cell r="H6195" t="str">
            <v>1,49</v>
          </cell>
          <cell r="I6195" t="str">
            <v>0,00</v>
          </cell>
          <cell r="J6195" t="str">
            <v>0,02</v>
          </cell>
          <cell r="K6195">
            <v>90.52000000000001</v>
          </cell>
          <cell r="L6195">
            <v>90.52</v>
          </cell>
          <cell r="M6195"/>
          <cell r="N6195">
            <v>87787</v>
          </cell>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98,07</v>
          </cell>
          <cell r="F6196" t="str">
            <v>57,48</v>
          </cell>
          <cell r="G6196" t="str">
            <v>40,45</v>
          </cell>
          <cell r="H6196" t="str">
            <v>0,09</v>
          </cell>
          <cell r="I6196" t="str">
            <v>0,00</v>
          </cell>
          <cell r="J6196" t="str">
            <v>0,05</v>
          </cell>
          <cell r="K6196">
            <v>40.590000000000003</v>
          </cell>
          <cell r="L6196">
            <v>40.590000000000003</v>
          </cell>
          <cell r="M6196"/>
          <cell r="N6196">
            <v>87788</v>
          </cell>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106,79</v>
          </cell>
          <cell r="F6197" t="str">
            <v>63,84</v>
          </cell>
          <cell r="G6197" t="str">
            <v>42,95</v>
          </cell>
          <cell r="H6197" t="str">
            <v>0,00</v>
          </cell>
          <cell r="I6197" t="str">
            <v>0,00</v>
          </cell>
          <cell r="J6197" t="str">
            <v>0,00</v>
          </cell>
          <cell r="K6197">
            <v>42.95</v>
          </cell>
          <cell r="L6197">
            <v>42.95</v>
          </cell>
          <cell r="M6197"/>
          <cell r="N6197">
            <v>87790</v>
          </cell>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150,69</v>
          </cell>
          <cell r="F6198" t="str">
            <v>48,47</v>
          </cell>
          <cell r="G6198" t="str">
            <v>100,57</v>
          </cell>
          <cell r="H6198" t="str">
            <v>1,63</v>
          </cell>
          <cell r="I6198" t="str">
            <v>0,00</v>
          </cell>
          <cell r="J6198" t="str">
            <v>0,02</v>
          </cell>
          <cell r="K6198">
            <v>102.22</v>
          </cell>
          <cell r="L6198">
            <v>102.21999999999998</v>
          </cell>
          <cell r="M6198"/>
          <cell r="N6198">
            <v>87791</v>
          </cell>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37,22</v>
          </cell>
          <cell r="F6199" t="str">
            <v>18,34</v>
          </cell>
          <cell r="G6199" t="str">
            <v>18,82</v>
          </cell>
          <cell r="H6199" t="str">
            <v>0,04</v>
          </cell>
          <cell r="I6199" t="str">
            <v>0,00</v>
          </cell>
          <cell r="J6199" t="str">
            <v>0,02</v>
          </cell>
          <cell r="K6199">
            <v>18.88</v>
          </cell>
          <cell r="L6199">
            <v>18.88</v>
          </cell>
          <cell r="M6199"/>
          <cell r="N6199">
            <v>87792</v>
          </cell>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41,61</v>
          </cell>
          <cell r="F6200" t="str">
            <v>21,55</v>
          </cell>
          <cell r="G6200" t="str">
            <v>20,06</v>
          </cell>
          <cell r="H6200" t="str">
            <v>0,00</v>
          </cell>
          <cell r="I6200" t="str">
            <v>0,00</v>
          </cell>
          <cell r="J6200" t="str">
            <v>0,00</v>
          </cell>
          <cell r="K6200">
            <v>20.059999999999999</v>
          </cell>
          <cell r="L6200">
            <v>20.059999999999999</v>
          </cell>
          <cell r="M6200"/>
          <cell r="N6200">
            <v>87794</v>
          </cell>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62,74</v>
          </cell>
          <cell r="F6201" t="str">
            <v>13,03</v>
          </cell>
          <cell r="G6201" t="str">
            <v>48,88</v>
          </cell>
          <cell r="H6201" t="str">
            <v>0,82</v>
          </cell>
          <cell r="I6201" t="str">
            <v>0,00</v>
          </cell>
          <cell r="J6201" t="str">
            <v>0,01</v>
          </cell>
          <cell r="K6201">
            <v>49.71</v>
          </cell>
          <cell r="L6201">
            <v>49.71</v>
          </cell>
          <cell r="M6201"/>
          <cell r="N6201">
            <v>87795</v>
          </cell>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45,67</v>
          </cell>
          <cell r="F6202" t="str">
            <v>22,36</v>
          </cell>
          <cell r="G6202" t="str">
            <v>23,22</v>
          </cell>
          <cell r="H6202" t="str">
            <v>0,06</v>
          </cell>
          <cell r="I6202" t="str">
            <v>0,00</v>
          </cell>
          <cell r="J6202" t="str">
            <v>0,03</v>
          </cell>
          <cell r="K6202">
            <v>23.31</v>
          </cell>
          <cell r="L6202">
            <v>23.31</v>
          </cell>
          <cell r="M6202"/>
          <cell r="N6202">
            <v>87797</v>
          </cell>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51,56</v>
          </cell>
          <cell r="F6203" t="str">
            <v>26,68</v>
          </cell>
          <cell r="G6203" t="str">
            <v>24,88</v>
          </cell>
          <cell r="H6203" t="str">
            <v>0,00</v>
          </cell>
          <cell r="I6203" t="str">
            <v>0,00</v>
          </cell>
          <cell r="J6203" t="str">
            <v>0,00</v>
          </cell>
          <cell r="K6203">
            <v>24.88</v>
          </cell>
          <cell r="L6203">
            <v>24.88</v>
          </cell>
          <cell r="M6203"/>
          <cell r="N6203">
            <v>87799</v>
          </cell>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82,26</v>
          </cell>
          <cell r="F6204" t="str">
            <v>17,00</v>
          </cell>
          <cell r="G6204" t="str">
            <v>64,16</v>
          </cell>
          <cell r="H6204" t="str">
            <v>1,09</v>
          </cell>
          <cell r="I6204" t="str">
            <v>0,00</v>
          </cell>
          <cell r="J6204" t="str">
            <v>0,01</v>
          </cell>
          <cell r="K6204">
            <v>65.259999999999991</v>
          </cell>
          <cell r="L6204">
            <v>65.260000000000005</v>
          </cell>
          <cell r="M6204"/>
          <cell r="N6204">
            <v>87800</v>
          </cell>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54,12</v>
          </cell>
          <cell r="F6205" t="str">
            <v>26,37</v>
          </cell>
          <cell r="G6205" t="str">
            <v>27,64</v>
          </cell>
          <cell r="H6205" t="str">
            <v>0,07</v>
          </cell>
          <cell r="I6205" t="str">
            <v>0,00</v>
          </cell>
          <cell r="J6205" t="str">
            <v>0,04</v>
          </cell>
          <cell r="K6205">
            <v>27.75</v>
          </cell>
          <cell r="L6205">
            <v>27.75</v>
          </cell>
          <cell r="M6205"/>
          <cell r="N6205">
            <v>87801</v>
          </cell>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61,52</v>
          </cell>
          <cell r="F6206" t="str">
            <v>31,78</v>
          </cell>
          <cell r="G6206" t="str">
            <v>29,74</v>
          </cell>
          <cell r="H6206" t="str">
            <v>0,00</v>
          </cell>
          <cell r="I6206" t="str">
            <v>0,00</v>
          </cell>
          <cell r="J6206" t="str">
            <v>0,00</v>
          </cell>
          <cell r="K6206">
            <v>29.74</v>
          </cell>
          <cell r="L6206">
            <v>29.74</v>
          </cell>
          <cell r="M6206"/>
          <cell r="N6206">
            <v>87803</v>
          </cell>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101,77</v>
          </cell>
          <cell r="F6207" t="str">
            <v>20,98</v>
          </cell>
          <cell r="G6207" t="str">
            <v>79,39</v>
          </cell>
          <cell r="H6207" t="str">
            <v>1,38</v>
          </cell>
          <cell r="I6207" t="str">
            <v>0,00</v>
          </cell>
          <cell r="J6207" t="str">
            <v>0,02</v>
          </cell>
          <cell r="K6207">
            <v>80.790000000000006</v>
          </cell>
          <cell r="L6207">
            <v>80.789999999999992</v>
          </cell>
          <cell r="M6207"/>
          <cell r="N6207">
            <v>87804</v>
          </cell>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62,58</v>
          </cell>
          <cell r="F6208" t="str">
            <v>31,54</v>
          </cell>
          <cell r="G6208" t="str">
            <v>30,93</v>
          </cell>
          <cell r="H6208" t="str">
            <v>0,07</v>
          </cell>
          <cell r="I6208" t="str">
            <v>0,00</v>
          </cell>
          <cell r="J6208" t="str">
            <v>0,04</v>
          </cell>
          <cell r="K6208">
            <v>31.04</v>
          </cell>
          <cell r="L6208">
            <v>31.04</v>
          </cell>
          <cell r="M6208"/>
          <cell r="N6208">
            <v>87805</v>
          </cell>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70,72</v>
          </cell>
          <cell r="F6209" t="str">
            <v>37,49</v>
          </cell>
          <cell r="G6209" t="str">
            <v>33,23</v>
          </cell>
          <cell r="H6209" t="str">
            <v>0,00</v>
          </cell>
          <cell r="I6209" t="str">
            <v>0,00</v>
          </cell>
          <cell r="J6209" t="str">
            <v>0,00</v>
          </cell>
          <cell r="K6209">
            <v>33.229999999999997</v>
          </cell>
          <cell r="L6209">
            <v>33.229999999999997</v>
          </cell>
          <cell r="M6209"/>
          <cell r="N6209">
            <v>87807</v>
          </cell>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110,99</v>
          </cell>
          <cell r="F6210" t="str">
            <v>22,56</v>
          </cell>
          <cell r="G6210" t="str">
            <v>86,88</v>
          </cell>
          <cell r="H6210" t="str">
            <v>1,53</v>
          </cell>
          <cell r="I6210" t="str">
            <v>0,00</v>
          </cell>
          <cell r="J6210" t="str">
            <v>0,02</v>
          </cell>
          <cell r="K6210">
            <v>88.429999999999993</v>
          </cell>
          <cell r="L6210">
            <v>88.429999999999993</v>
          </cell>
          <cell r="M6210"/>
          <cell r="N6210">
            <v>87808</v>
          </cell>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94,26</v>
          </cell>
          <cell r="F6211" t="str">
            <v>63,63</v>
          </cell>
          <cell r="G6211" t="str">
            <v>30,57</v>
          </cell>
          <cell r="H6211" t="str">
            <v>0,04</v>
          </cell>
          <cell r="I6211" t="str">
            <v>0,00</v>
          </cell>
          <cell r="J6211" t="str">
            <v>0,02</v>
          </cell>
          <cell r="K6211">
            <v>30.63</v>
          </cell>
          <cell r="L6211">
            <v>30.63</v>
          </cell>
          <cell r="M6211"/>
          <cell r="N6211">
            <v>87809</v>
          </cell>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98,65</v>
          </cell>
          <cell r="F6212" t="str">
            <v>66,82</v>
          </cell>
          <cell r="G6212" t="str">
            <v>31,83</v>
          </cell>
          <cell r="H6212" t="str">
            <v>0,00</v>
          </cell>
          <cell r="I6212" t="str">
            <v>0,00</v>
          </cell>
          <cell r="J6212" t="str">
            <v>0,00</v>
          </cell>
          <cell r="K6212">
            <v>31.83</v>
          </cell>
          <cell r="L6212">
            <v>31.83</v>
          </cell>
          <cell r="M6212"/>
          <cell r="N6212">
            <v>87811</v>
          </cell>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119,26</v>
          </cell>
          <cell r="F6213" t="str">
            <v>57,92</v>
          </cell>
          <cell r="G6213" t="str">
            <v>60,51</v>
          </cell>
          <cell r="H6213" t="str">
            <v>0,82</v>
          </cell>
          <cell r="I6213" t="str">
            <v>0,00</v>
          </cell>
          <cell r="J6213" t="str">
            <v>0,01</v>
          </cell>
          <cell r="K6213">
            <v>61.339999999999996</v>
          </cell>
          <cell r="L6213">
            <v>61.339999999999996</v>
          </cell>
          <cell r="M6213"/>
          <cell r="N6213">
            <v>87812</v>
          </cell>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102,72</v>
          </cell>
          <cell r="F6214" t="str">
            <v>67,64</v>
          </cell>
          <cell r="G6214" t="str">
            <v>34,99</v>
          </cell>
          <cell r="H6214" t="str">
            <v>0,06</v>
          </cell>
          <cell r="I6214" t="str">
            <v>0,00</v>
          </cell>
          <cell r="J6214" t="str">
            <v>0,03</v>
          </cell>
          <cell r="K6214">
            <v>35.080000000000005</v>
          </cell>
          <cell r="L6214">
            <v>35.080000000000005</v>
          </cell>
          <cell r="M6214"/>
          <cell r="N6214">
            <v>87813</v>
          </cell>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108,61</v>
          </cell>
          <cell r="F6215" t="str">
            <v>71,94</v>
          </cell>
          <cell r="G6215" t="str">
            <v>36,67</v>
          </cell>
          <cell r="H6215" t="str">
            <v>0,00</v>
          </cell>
          <cell r="I6215" t="str">
            <v>0,00</v>
          </cell>
          <cell r="J6215" t="str">
            <v>0,00</v>
          </cell>
          <cell r="K6215">
            <v>36.67</v>
          </cell>
          <cell r="L6215">
            <v>36.67</v>
          </cell>
          <cell r="M6215"/>
          <cell r="N6215">
            <v>87815</v>
          </cell>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138,77</v>
          </cell>
          <cell r="F6216" t="str">
            <v>61,90</v>
          </cell>
          <cell r="G6216" t="str">
            <v>75,77</v>
          </cell>
          <cell r="H6216" t="str">
            <v>1,09</v>
          </cell>
          <cell r="I6216" t="str">
            <v>0,00</v>
          </cell>
          <cell r="J6216" t="str">
            <v>0,01</v>
          </cell>
          <cell r="K6216">
            <v>76.86999999999999</v>
          </cell>
          <cell r="L6216">
            <v>76.87</v>
          </cell>
          <cell r="M6216"/>
          <cell r="N6216">
            <v>87816</v>
          </cell>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110,64</v>
          </cell>
          <cell r="F6217" t="str">
            <v>71,27</v>
          </cell>
          <cell r="G6217" t="str">
            <v>39,26</v>
          </cell>
          <cell r="H6217" t="str">
            <v>0,07</v>
          </cell>
          <cell r="I6217" t="str">
            <v>0,00</v>
          </cell>
          <cell r="J6217" t="str">
            <v>0,04</v>
          </cell>
          <cell r="K6217">
            <v>39.369999999999997</v>
          </cell>
          <cell r="L6217">
            <v>39.369999999999997</v>
          </cell>
          <cell r="M6217"/>
          <cell r="N6217">
            <v>87817</v>
          </cell>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118,04</v>
          </cell>
          <cell r="F6218" t="str">
            <v>76,67</v>
          </cell>
          <cell r="G6218" t="str">
            <v>41,37</v>
          </cell>
          <cell r="H6218" t="str">
            <v>0,00</v>
          </cell>
          <cell r="I6218" t="str">
            <v>0,00</v>
          </cell>
          <cell r="J6218" t="str">
            <v>0,00</v>
          </cell>
          <cell r="K6218">
            <v>41.37</v>
          </cell>
          <cell r="L6218">
            <v>41.37</v>
          </cell>
          <cell r="M6218"/>
          <cell r="N6218">
            <v>87819</v>
          </cell>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158,28</v>
          </cell>
          <cell r="F6219" t="str">
            <v>65,85</v>
          </cell>
          <cell r="G6219" t="str">
            <v>91,03</v>
          </cell>
          <cell r="H6219" t="str">
            <v>1,38</v>
          </cell>
          <cell r="I6219" t="str">
            <v>0,00</v>
          </cell>
          <cell r="J6219" t="str">
            <v>0,02</v>
          </cell>
          <cell r="K6219">
            <v>92.43</v>
          </cell>
          <cell r="L6219">
            <v>92.429999999999993</v>
          </cell>
          <cell r="M6219"/>
          <cell r="N6219">
            <v>87820</v>
          </cell>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161,89</v>
          </cell>
          <cell r="F6220" t="str">
            <v>108,32</v>
          </cell>
          <cell r="G6220" t="str">
            <v>53,46</v>
          </cell>
          <cell r="H6220" t="str">
            <v>0,07</v>
          </cell>
          <cell r="I6220" t="str">
            <v>0,00</v>
          </cell>
          <cell r="J6220" t="str">
            <v>0,04</v>
          </cell>
          <cell r="K6220">
            <v>53.57</v>
          </cell>
          <cell r="L6220">
            <v>53.57</v>
          </cell>
          <cell r="M6220"/>
          <cell r="N6220">
            <v>87821</v>
          </cell>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170,03</v>
          </cell>
          <cell r="F6221" t="str">
            <v>114,26</v>
          </cell>
          <cell r="G6221" t="str">
            <v>55,77</v>
          </cell>
          <cell r="H6221" t="str">
            <v>0,00</v>
          </cell>
          <cell r="I6221" t="str">
            <v>0,00</v>
          </cell>
          <cell r="J6221" t="str">
            <v>0,00</v>
          </cell>
          <cell r="K6221">
            <v>55.77</v>
          </cell>
          <cell r="L6221">
            <v>55.77</v>
          </cell>
          <cell r="M6221"/>
          <cell r="N6221">
            <v>87823</v>
          </cell>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209,78</v>
          </cell>
          <cell r="F6222" t="str">
            <v>98,95</v>
          </cell>
          <cell r="G6222" t="str">
            <v>109,28</v>
          </cell>
          <cell r="H6222" t="str">
            <v>1,53</v>
          </cell>
          <cell r="I6222" t="str">
            <v>0,00</v>
          </cell>
          <cell r="J6222" t="str">
            <v>0,02</v>
          </cell>
          <cell r="K6222">
            <v>110.83</v>
          </cell>
          <cell r="L6222">
            <v>110.83</v>
          </cell>
          <cell r="M6222"/>
          <cell r="N6222">
            <v>87824</v>
          </cell>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72,74</v>
          </cell>
          <cell r="F6223" t="str">
            <v>46,08</v>
          </cell>
          <cell r="G6223" t="str">
            <v>26,58</v>
          </cell>
          <cell r="H6223" t="str">
            <v>0,05</v>
          </cell>
          <cell r="I6223" t="str">
            <v>0,00</v>
          </cell>
          <cell r="J6223" t="str">
            <v>0,03</v>
          </cell>
          <cell r="K6223">
            <v>26.659999999999997</v>
          </cell>
          <cell r="L6223">
            <v>26.66</v>
          </cell>
          <cell r="M6223"/>
          <cell r="N6223">
            <v>87825</v>
          </cell>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78,12</v>
          </cell>
          <cell r="F6224" t="str">
            <v>50,01</v>
          </cell>
          <cell r="G6224" t="str">
            <v>28,11</v>
          </cell>
          <cell r="H6224" t="str">
            <v>0,00</v>
          </cell>
          <cell r="I6224" t="str">
            <v>0,00</v>
          </cell>
          <cell r="J6224" t="str">
            <v>0,00</v>
          </cell>
          <cell r="K6224">
            <v>28.11</v>
          </cell>
          <cell r="L6224">
            <v>28.11</v>
          </cell>
          <cell r="M6224"/>
          <cell r="N6224">
            <v>87827</v>
          </cell>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105,58</v>
          </cell>
          <cell r="F6225" t="str">
            <v>40,75</v>
          </cell>
          <cell r="G6225" t="str">
            <v>63,82</v>
          </cell>
          <cell r="H6225" t="str">
            <v>1,00</v>
          </cell>
          <cell r="I6225" t="str">
            <v>0,00</v>
          </cell>
          <cell r="J6225" t="str">
            <v>0,01</v>
          </cell>
          <cell r="K6225">
            <v>64.83</v>
          </cell>
          <cell r="L6225">
            <v>64.83</v>
          </cell>
          <cell r="M6225"/>
          <cell r="N6225">
            <v>87828</v>
          </cell>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82,13</v>
          </cell>
          <cell r="F6226" t="str">
            <v>50,30</v>
          </cell>
          <cell r="G6226" t="str">
            <v>31,72</v>
          </cell>
          <cell r="H6226" t="str">
            <v>0,07</v>
          </cell>
          <cell r="I6226" t="str">
            <v>0,00</v>
          </cell>
          <cell r="J6226" t="str">
            <v>0,04</v>
          </cell>
          <cell r="K6226">
            <v>31.83</v>
          </cell>
          <cell r="L6226">
            <v>31.83</v>
          </cell>
          <cell r="M6226"/>
          <cell r="N6226">
            <v>87829</v>
          </cell>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89,34</v>
          </cell>
          <cell r="F6227" t="str">
            <v>55,56</v>
          </cell>
          <cell r="G6227" t="str">
            <v>33,78</v>
          </cell>
          <cell r="H6227" t="str">
            <v>0,00</v>
          </cell>
          <cell r="I6227" t="str">
            <v>0,00</v>
          </cell>
          <cell r="J6227" t="str">
            <v>0,00</v>
          </cell>
          <cell r="K6227">
            <v>33.78</v>
          </cell>
          <cell r="L6227">
            <v>33.78</v>
          </cell>
          <cell r="M6227"/>
          <cell r="N6227">
            <v>87831</v>
          </cell>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128,45</v>
          </cell>
          <cell r="F6228" t="str">
            <v>44,89</v>
          </cell>
          <cell r="G6228" t="str">
            <v>82,19</v>
          </cell>
          <cell r="H6228" t="str">
            <v>1,35</v>
          </cell>
          <cell r="I6228" t="str">
            <v>0,00</v>
          </cell>
          <cell r="J6228" t="str">
            <v>0,02</v>
          </cell>
          <cell r="K6228">
            <v>83.56</v>
          </cell>
          <cell r="L6228">
            <v>83.559999999999988</v>
          </cell>
          <cell r="M6228"/>
          <cell r="N6228">
            <v>87832</v>
          </cell>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171,67</v>
          </cell>
          <cell r="F6229" t="str">
            <v>18,90</v>
          </cell>
          <cell r="G6229" t="str">
            <v>152,60</v>
          </cell>
          <cell r="H6229" t="str">
            <v>0,11</v>
          </cell>
          <cell r="I6229" t="str">
            <v>0,00</v>
          </cell>
          <cell r="J6229" t="str">
            <v>0,06</v>
          </cell>
          <cell r="K6229">
            <v>152.76999999999998</v>
          </cell>
          <cell r="L6229">
            <v>152.77000000000001</v>
          </cell>
          <cell r="M6229"/>
          <cell r="N6229">
            <v>87834</v>
          </cell>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120,03</v>
          </cell>
          <cell r="F6230" t="str">
            <v>15,38</v>
          </cell>
          <cell r="G6230" t="str">
            <v>104,54</v>
          </cell>
          <cell r="H6230" t="str">
            <v>0,07</v>
          </cell>
          <cell r="I6230" t="str">
            <v>0,00</v>
          </cell>
          <cell r="J6230" t="str">
            <v>0,04</v>
          </cell>
          <cell r="K6230">
            <v>104.65</v>
          </cell>
          <cell r="L6230">
            <v>104.65</v>
          </cell>
          <cell r="M6230"/>
          <cell r="N6230">
            <v>87835</v>
          </cell>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162,64</v>
          </cell>
          <cell r="F6231" t="str">
            <v>12,57</v>
          </cell>
          <cell r="G6231" t="str">
            <v>148,72</v>
          </cell>
          <cell r="H6231" t="str">
            <v>1,34</v>
          </cell>
          <cell r="I6231" t="str">
            <v>0,00</v>
          </cell>
          <cell r="J6231" t="str">
            <v>0,01</v>
          </cell>
          <cell r="K6231">
            <v>150.07</v>
          </cell>
          <cell r="L6231">
            <v>150.07</v>
          </cell>
          <cell r="M6231"/>
          <cell r="N6231">
            <v>87836</v>
          </cell>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111,98</v>
          </cell>
          <cell r="F6232" t="str">
            <v>9,60</v>
          </cell>
          <cell r="G6232" t="str">
            <v>101,45</v>
          </cell>
          <cell r="H6232" t="str">
            <v>0,92</v>
          </cell>
          <cell r="I6232" t="str">
            <v>0,00</v>
          </cell>
          <cell r="J6232" t="str">
            <v>0,01</v>
          </cell>
          <cell r="K6232">
            <v>102.38000000000001</v>
          </cell>
          <cell r="L6232">
            <v>102.38000000000001</v>
          </cell>
          <cell r="M6232"/>
          <cell r="N6232">
            <v>87837</v>
          </cell>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179,28</v>
          </cell>
          <cell r="F6233" t="str">
            <v>23,23</v>
          </cell>
          <cell r="G6233" t="str">
            <v>155,88</v>
          </cell>
          <cell r="H6233" t="str">
            <v>0,11</v>
          </cell>
          <cell r="I6233" t="str">
            <v>0,00</v>
          </cell>
          <cell r="J6233" t="str">
            <v>0,06</v>
          </cell>
          <cell r="K6233">
            <v>156.04999999999998</v>
          </cell>
          <cell r="L6233">
            <v>156.05000000000001</v>
          </cell>
          <cell r="M6233"/>
          <cell r="N6233">
            <v>87838</v>
          </cell>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126,22</v>
          </cell>
          <cell r="F6234" t="str">
            <v>19,74</v>
          </cell>
          <cell r="G6234" t="str">
            <v>106,37</v>
          </cell>
          <cell r="H6234" t="str">
            <v>0,07</v>
          </cell>
          <cell r="I6234" t="str">
            <v>0,00</v>
          </cell>
          <cell r="J6234" t="str">
            <v>0,04</v>
          </cell>
          <cell r="K6234">
            <v>106.48</v>
          </cell>
          <cell r="L6234">
            <v>106.48</v>
          </cell>
          <cell r="M6234"/>
          <cell r="N6234">
            <v>87839</v>
          </cell>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168,01</v>
          </cell>
          <cell r="F6235" t="str">
            <v>15,27</v>
          </cell>
          <cell r="G6235" t="str">
            <v>151,39</v>
          </cell>
          <cell r="H6235" t="str">
            <v>1,34</v>
          </cell>
          <cell r="I6235" t="str">
            <v>0,00</v>
          </cell>
          <cell r="J6235" t="str">
            <v>0,01</v>
          </cell>
          <cell r="K6235">
            <v>152.73999999999998</v>
          </cell>
          <cell r="L6235">
            <v>152.73999999999998</v>
          </cell>
          <cell r="M6235"/>
          <cell r="N6235">
            <v>87840</v>
          </cell>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115,91</v>
          </cell>
          <cell r="F6236" t="str">
            <v>12,30</v>
          </cell>
          <cell r="G6236" t="str">
            <v>102,68</v>
          </cell>
          <cell r="H6236" t="str">
            <v>0,92</v>
          </cell>
          <cell r="I6236" t="str">
            <v>0,00</v>
          </cell>
          <cell r="J6236" t="str">
            <v>0,01</v>
          </cell>
          <cell r="K6236">
            <v>103.61000000000001</v>
          </cell>
          <cell r="L6236">
            <v>103.61000000000001</v>
          </cell>
          <cell r="M6236"/>
          <cell r="N6236">
            <v>87841</v>
          </cell>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186,09</v>
          </cell>
          <cell r="F6237" t="str">
            <v>34,49</v>
          </cell>
          <cell r="G6237" t="str">
            <v>151,43</v>
          </cell>
          <cell r="H6237" t="str">
            <v>0,11</v>
          </cell>
          <cell r="I6237" t="str">
            <v>0,00</v>
          </cell>
          <cell r="J6237" t="str">
            <v>0,06</v>
          </cell>
          <cell r="K6237">
            <v>151.6</v>
          </cell>
          <cell r="L6237">
            <v>151.60000000000002</v>
          </cell>
          <cell r="M6237"/>
          <cell r="N6237">
            <v>87842</v>
          </cell>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139,06</v>
          </cell>
          <cell r="F6238" t="str">
            <v>30,98</v>
          </cell>
          <cell r="G6238" t="str">
            <v>107,97</v>
          </cell>
          <cell r="H6238" t="str">
            <v>0,07</v>
          </cell>
          <cell r="I6238" t="str">
            <v>0,00</v>
          </cell>
          <cell r="J6238" t="str">
            <v>0,04</v>
          </cell>
          <cell r="K6238">
            <v>108.08</v>
          </cell>
          <cell r="L6238">
            <v>108.08</v>
          </cell>
          <cell r="M6238"/>
          <cell r="N6238">
            <v>87843</v>
          </cell>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168,87</v>
          </cell>
          <cell r="F6239" t="str">
            <v>22,20</v>
          </cell>
          <cell r="G6239" t="str">
            <v>145,32</v>
          </cell>
          <cell r="H6239" t="str">
            <v>1,34</v>
          </cell>
          <cell r="I6239" t="str">
            <v>0,00</v>
          </cell>
          <cell r="J6239" t="str">
            <v>0,01</v>
          </cell>
          <cell r="K6239">
            <v>146.66999999999999</v>
          </cell>
          <cell r="L6239">
            <v>146.66999999999999</v>
          </cell>
          <cell r="M6239"/>
          <cell r="N6239">
            <v>87844</v>
          </cell>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122,85</v>
          </cell>
          <cell r="F6240" t="str">
            <v>19,26</v>
          </cell>
          <cell r="G6240" t="str">
            <v>102,66</v>
          </cell>
          <cell r="H6240" t="str">
            <v>0,92</v>
          </cell>
          <cell r="I6240" t="str">
            <v>0,00</v>
          </cell>
          <cell r="J6240" t="str">
            <v>0,01</v>
          </cell>
          <cell r="K6240">
            <v>103.59</v>
          </cell>
          <cell r="L6240">
            <v>103.59</v>
          </cell>
          <cell r="M6240"/>
          <cell r="N6240">
            <v>87845</v>
          </cell>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187,03</v>
          </cell>
          <cell r="F6241" t="str">
            <v>23,15</v>
          </cell>
          <cell r="G6241" t="str">
            <v>163,70</v>
          </cell>
          <cell r="H6241" t="str">
            <v>0,12</v>
          </cell>
          <cell r="I6241" t="str">
            <v>0,00</v>
          </cell>
          <cell r="J6241" t="str">
            <v>0,06</v>
          </cell>
          <cell r="K6241">
            <v>163.88</v>
          </cell>
          <cell r="L6241">
            <v>163.88</v>
          </cell>
          <cell r="M6241"/>
          <cell r="N6241">
            <v>87846</v>
          </cell>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135,40</v>
          </cell>
          <cell r="F6242" t="str">
            <v>19,67</v>
          </cell>
          <cell r="G6242" t="str">
            <v>115,62</v>
          </cell>
          <cell r="H6242" t="str">
            <v>0,07</v>
          </cell>
          <cell r="I6242" t="str">
            <v>0,00</v>
          </cell>
          <cell r="J6242" t="str">
            <v>0,04</v>
          </cell>
          <cell r="K6242">
            <v>115.73</v>
          </cell>
          <cell r="L6242">
            <v>115.73</v>
          </cell>
          <cell r="M6242"/>
          <cell r="N6242">
            <v>87847</v>
          </cell>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176,30</v>
          </cell>
          <cell r="F6243" t="str">
            <v>15,41</v>
          </cell>
          <cell r="G6243" t="str">
            <v>159,44</v>
          </cell>
          <cell r="H6243" t="str">
            <v>1,44</v>
          </cell>
          <cell r="I6243" t="str">
            <v>0,00</v>
          </cell>
          <cell r="J6243" t="str">
            <v>0,01</v>
          </cell>
          <cell r="K6243">
            <v>160.88999999999999</v>
          </cell>
          <cell r="L6243">
            <v>160.88999999999999</v>
          </cell>
          <cell r="M6243"/>
          <cell r="N6243">
            <v>87848</v>
          </cell>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125,63</v>
          </cell>
          <cell r="F6244" t="str">
            <v>12,44</v>
          </cell>
          <cell r="G6244" t="str">
            <v>112,16</v>
          </cell>
          <cell r="H6244" t="str">
            <v>1,02</v>
          </cell>
          <cell r="I6244" t="str">
            <v>0,00</v>
          </cell>
          <cell r="J6244" t="str">
            <v>0,01</v>
          </cell>
          <cell r="K6244">
            <v>113.19</v>
          </cell>
          <cell r="L6244">
            <v>113.19</v>
          </cell>
          <cell r="M6244"/>
          <cell r="N6244">
            <v>87849</v>
          </cell>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194,67</v>
          </cell>
          <cell r="F6245" t="str">
            <v>27,50</v>
          </cell>
          <cell r="G6245" t="str">
            <v>166,99</v>
          </cell>
          <cell r="H6245" t="str">
            <v>0,12</v>
          </cell>
          <cell r="I6245" t="str">
            <v>0,00</v>
          </cell>
          <cell r="J6245" t="str">
            <v>0,06</v>
          </cell>
          <cell r="K6245">
            <v>167.17000000000002</v>
          </cell>
          <cell r="L6245">
            <v>167.17000000000002</v>
          </cell>
          <cell r="M6245"/>
          <cell r="N6245">
            <v>87850</v>
          </cell>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141,62</v>
          </cell>
          <cell r="F6246" t="str">
            <v>24,03</v>
          </cell>
          <cell r="G6246" t="str">
            <v>117,48</v>
          </cell>
          <cell r="H6246" t="str">
            <v>0,07</v>
          </cell>
          <cell r="I6246" t="str">
            <v>0,00</v>
          </cell>
          <cell r="J6246" t="str">
            <v>0,04</v>
          </cell>
          <cell r="K6246">
            <v>117.59</v>
          </cell>
          <cell r="L6246">
            <v>117.59</v>
          </cell>
          <cell r="M6246"/>
          <cell r="N6246">
            <v>87851</v>
          </cell>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181,64</v>
          </cell>
          <cell r="F6247" t="str">
            <v>18,09</v>
          </cell>
          <cell r="G6247" t="str">
            <v>162,10</v>
          </cell>
          <cell r="H6247" t="str">
            <v>1,44</v>
          </cell>
          <cell r="I6247" t="str">
            <v>0,00</v>
          </cell>
          <cell r="J6247" t="str">
            <v>0,01</v>
          </cell>
          <cell r="K6247">
            <v>163.54999999999998</v>
          </cell>
          <cell r="L6247">
            <v>163.54999999999998</v>
          </cell>
          <cell r="M6247"/>
          <cell r="N6247">
            <v>87852</v>
          </cell>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129,53</v>
          </cell>
          <cell r="F6248" t="str">
            <v>15,11</v>
          </cell>
          <cell r="G6248" t="str">
            <v>113,39</v>
          </cell>
          <cell r="H6248" t="str">
            <v>1,02</v>
          </cell>
          <cell r="I6248" t="str">
            <v>0,00</v>
          </cell>
          <cell r="J6248" t="str">
            <v>0,01</v>
          </cell>
          <cell r="K6248">
            <v>114.42</v>
          </cell>
          <cell r="L6248">
            <v>114.42</v>
          </cell>
          <cell r="M6248"/>
          <cell r="N6248">
            <v>87853</v>
          </cell>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201,45</v>
          </cell>
          <cell r="F6249" t="str">
            <v>38,74</v>
          </cell>
          <cell r="G6249" t="str">
            <v>162,53</v>
          </cell>
          <cell r="H6249" t="str">
            <v>0,12</v>
          </cell>
          <cell r="I6249" t="str">
            <v>0,00</v>
          </cell>
          <cell r="J6249" t="str">
            <v>0,06</v>
          </cell>
          <cell r="K6249">
            <v>162.71</v>
          </cell>
          <cell r="L6249">
            <v>162.71</v>
          </cell>
          <cell r="M6249"/>
          <cell r="N6249">
            <v>87854</v>
          </cell>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154,45</v>
          </cell>
          <cell r="F6250" t="str">
            <v>35,27</v>
          </cell>
          <cell r="G6250" t="str">
            <v>119,07</v>
          </cell>
          <cell r="H6250" t="str">
            <v>0,07</v>
          </cell>
          <cell r="I6250" t="str">
            <v>0,00</v>
          </cell>
          <cell r="J6250" t="str">
            <v>0,04</v>
          </cell>
          <cell r="K6250">
            <v>119.17999999999999</v>
          </cell>
          <cell r="L6250">
            <v>119.17999999999999</v>
          </cell>
          <cell r="M6250"/>
          <cell r="N6250">
            <v>87855</v>
          </cell>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182,54</v>
          </cell>
          <cell r="F6251" t="str">
            <v>25,05</v>
          </cell>
          <cell r="G6251" t="str">
            <v>156,04</v>
          </cell>
          <cell r="H6251" t="str">
            <v>1,44</v>
          </cell>
          <cell r="I6251" t="str">
            <v>0,00</v>
          </cell>
          <cell r="J6251" t="str">
            <v>0,01</v>
          </cell>
          <cell r="K6251">
            <v>157.48999999999998</v>
          </cell>
          <cell r="L6251">
            <v>157.48999999999998</v>
          </cell>
          <cell r="M6251"/>
          <cell r="N6251">
            <v>87856</v>
          </cell>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136,47</v>
          </cell>
          <cell r="F6252" t="str">
            <v>22,07</v>
          </cell>
          <cell r="G6252" t="str">
            <v>113,37</v>
          </cell>
          <cell r="H6252" t="str">
            <v>1,02</v>
          </cell>
          <cell r="I6252" t="str">
            <v>0,00</v>
          </cell>
          <cell r="J6252" t="str">
            <v>0,01</v>
          </cell>
          <cell r="K6252">
            <v>114.4</v>
          </cell>
          <cell r="L6252">
            <v>114.4</v>
          </cell>
          <cell r="M6252"/>
          <cell r="N6252">
            <v>87857</v>
          </cell>
        </row>
        <row r="6253">
          <cell r="A6253">
            <v>87858</v>
          </cell>
          <cell r="B6253" t="str">
            <v>REVESTIMENTO DECORATIVO MONOCAMADA APLICADO MANUALMENTE NAS PAREDES INTERNAS DA SACADA COM ACABAMENTO RASPADO. AF_06/2014</v>
          </cell>
          <cell r="C6253" t="str">
            <v>COMPOSIÇÃO</v>
          </cell>
          <cell r="D6253" t="str">
            <v>M2</v>
          </cell>
          <cell r="E6253" t="str">
            <v>132,31</v>
          </cell>
          <cell r="F6253" t="str">
            <v>25,30</v>
          </cell>
          <cell r="G6253" t="str">
            <v>106,90</v>
          </cell>
          <cell r="H6253" t="str">
            <v>0,07</v>
          </cell>
          <cell r="I6253" t="str">
            <v>0,00</v>
          </cell>
          <cell r="J6253" t="str">
            <v>0,04</v>
          </cell>
          <cell r="K6253">
            <v>107.01</v>
          </cell>
          <cell r="L6253">
            <v>107.01</v>
          </cell>
          <cell r="M6253"/>
          <cell r="N6253">
            <v>87858</v>
          </cell>
        </row>
        <row r="6254">
          <cell r="A6254">
            <v>87859</v>
          </cell>
          <cell r="B6254" t="str">
            <v>REVESTIMENTO DECORATIVO MONOCAMADA APLICADO MANUALMENTE NAS PAREDES INTERNAS DA SACADA COM ACABAMENTO TRAVERTINO. AF_06/2014</v>
          </cell>
          <cell r="C6254" t="str">
            <v>COMPOSIÇÃO</v>
          </cell>
          <cell r="D6254" t="str">
            <v>M2</v>
          </cell>
          <cell r="E6254" t="str">
            <v>154,54</v>
          </cell>
          <cell r="F6254" t="str">
            <v>34,69</v>
          </cell>
          <cell r="G6254" t="str">
            <v>119,74</v>
          </cell>
          <cell r="H6254" t="str">
            <v>0,07</v>
          </cell>
          <cell r="I6254" t="str">
            <v>0,00</v>
          </cell>
          <cell r="J6254" t="str">
            <v>0,04</v>
          </cell>
          <cell r="K6254">
            <v>119.85</v>
          </cell>
          <cell r="L6254">
            <v>119.85</v>
          </cell>
          <cell r="M6254"/>
          <cell r="N6254">
            <v>87859</v>
          </cell>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34,27</v>
          </cell>
          <cell r="F6255" t="str">
            <v>17,32</v>
          </cell>
          <cell r="G6255" t="str">
            <v>16,91</v>
          </cell>
          <cell r="H6255" t="str">
            <v>0,02</v>
          </cell>
          <cell r="I6255" t="str">
            <v>0,00</v>
          </cell>
          <cell r="J6255" t="str">
            <v>0,02</v>
          </cell>
          <cell r="K6255">
            <v>16.95</v>
          </cell>
          <cell r="L6255">
            <v>16.95</v>
          </cell>
          <cell r="M6255"/>
          <cell r="N6255">
            <v>89048</v>
          </cell>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23,83</v>
          </cell>
          <cell r="F6256" t="str">
            <v>12,92</v>
          </cell>
          <cell r="G6256" t="str">
            <v>10,91</v>
          </cell>
          <cell r="H6256" t="str">
            <v>0,00</v>
          </cell>
          <cell r="I6256" t="str">
            <v>0,00</v>
          </cell>
          <cell r="J6256" t="str">
            <v>0,00</v>
          </cell>
          <cell r="K6256">
            <v>10.91</v>
          </cell>
          <cell r="L6256">
            <v>10.91</v>
          </cell>
          <cell r="M6256"/>
          <cell r="N6256">
            <v>89049</v>
          </cell>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33,63</v>
          </cell>
          <cell r="F6257" t="str">
            <v>16,83</v>
          </cell>
          <cell r="G6257" t="str">
            <v>16,76</v>
          </cell>
          <cell r="H6257" t="str">
            <v>0,02</v>
          </cell>
          <cell r="I6257" t="str">
            <v>0,00</v>
          </cell>
          <cell r="J6257" t="str">
            <v>0,02</v>
          </cell>
          <cell r="K6257">
            <v>16.8</v>
          </cell>
          <cell r="L6257">
            <v>16.8</v>
          </cell>
          <cell r="M6257"/>
          <cell r="N6257">
            <v>89173</v>
          </cell>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45,38</v>
          </cell>
          <cell r="F6258" t="str">
            <v>25,53</v>
          </cell>
          <cell r="G6258" t="str">
            <v>19,77</v>
          </cell>
          <cell r="H6258" t="str">
            <v>0,05</v>
          </cell>
          <cell r="I6258" t="str">
            <v>0,00</v>
          </cell>
          <cell r="J6258" t="str">
            <v>0,03</v>
          </cell>
          <cell r="K6258">
            <v>19.849999999999998</v>
          </cell>
          <cell r="L6258">
            <v>19.850000000000001</v>
          </cell>
          <cell r="M6258"/>
          <cell r="N6258">
            <v>90406</v>
          </cell>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51,02</v>
          </cell>
          <cell r="F6259" t="str">
            <v>29,65</v>
          </cell>
          <cell r="G6259" t="str">
            <v>21,37</v>
          </cell>
          <cell r="H6259" t="str">
            <v>0,00</v>
          </cell>
          <cell r="I6259" t="str">
            <v>0,00</v>
          </cell>
          <cell r="J6259" t="str">
            <v>0,00</v>
          </cell>
          <cell r="K6259">
            <v>21.37</v>
          </cell>
          <cell r="L6259">
            <v>21.37</v>
          </cell>
          <cell r="M6259"/>
          <cell r="N6259">
            <v>90407</v>
          </cell>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33,67</v>
          </cell>
          <cell r="F6260" t="str">
            <v>20,51</v>
          </cell>
          <cell r="G6260" t="str">
            <v>13,13</v>
          </cell>
          <cell r="H6260" t="str">
            <v>0,02</v>
          </cell>
          <cell r="I6260" t="str">
            <v>0,00</v>
          </cell>
          <cell r="J6260" t="str">
            <v>0,01</v>
          </cell>
          <cell r="K6260">
            <v>13.16</v>
          </cell>
          <cell r="L6260">
            <v>13.16</v>
          </cell>
          <cell r="M6260"/>
          <cell r="N6260">
            <v>90408</v>
          </cell>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36,86</v>
          </cell>
          <cell r="F6261" t="str">
            <v>22,83</v>
          </cell>
          <cell r="G6261" t="str">
            <v>14,03</v>
          </cell>
          <cell r="H6261" t="str">
            <v>0,00</v>
          </cell>
          <cell r="I6261" t="str">
            <v>0,00</v>
          </cell>
          <cell r="J6261" t="str">
            <v>0,00</v>
          </cell>
          <cell r="K6261">
            <v>14.03</v>
          </cell>
          <cell r="L6261">
            <v>14.03</v>
          </cell>
          <cell r="M6261"/>
          <cell r="N6261">
            <v>90409</v>
          </cell>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226,64</v>
          </cell>
          <cell r="F6262" t="str">
            <v>39,25</v>
          </cell>
          <cell r="G6262" t="str">
            <v>187,39</v>
          </cell>
          <cell r="H6262" t="str">
            <v>0,00</v>
          </cell>
          <cell r="I6262" t="str">
            <v>0,00</v>
          </cell>
          <cell r="J6262" t="str">
            <v>0,00</v>
          </cell>
          <cell r="K6262">
            <v>187.39</v>
          </cell>
          <cell r="L6262">
            <v>187.39</v>
          </cell>
          <cell r="M6262"/>
          <cell r="N6262">
            <v>87242</v>
          </cell>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206,47</v>
          </cell>
          <cell r="F6263" t="str">
            <v>31,16</v>
          </cell>
          <cell r="G6263" t="str">
            <v>175,31</v>
          </cell>
          <cell r="H6263" t="str">
            <v>0,00</v>
          </cell>
          <cell r="I6263" t="str">
            <v>0,00</v>
          </cell>
          <cell r="J6263" t="str">
            <v>0,00</v>
          </cell>
          <cell r="K6263">
            <v>175.31</v>
          </cell>
          <cell r="L6263">
            <v>175.31</v>
          </cell>
          <cell r="M6263"/>
          <cell r="N6263">
            <v>87243</v>
          </cell>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220,78</v>
          </cell>
          <cell r="F6264" t="str">
            <v>41,90</v>
          </cell>
          <cell r="G6264" t="str">
            <v>178,88</v>
          </cell>
          <cell r="H6264" t="str">
            <v>0,00</v>
          </cell>
          <cell r="I6264" t="str">
            <v>0,00</v>
          </cell>
          <cell r="J6264" t="str">
            <v>0,00</v>
          </cell>
          <cell r="K6264">
            <v>178.88</v>
          </cell>
          <cell r="L6264">
            <v>178.88</v>
          </cell>
          <cell r="M6264"/>
          <cell r="N6264">
            <v>87244</v>
          </cell>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265,93</v>
          </cell>
          <cell r="F6265" t="str">
            <v>51,61</v>
          </cell>
          <cell r="G6265" t="str">
            <v>214,32</v>
          </cell>
          <cell r="H6265" t="str">
            <v>0,00</v>
          </cell>
          <cell r="I6265" t="str">
            <v>0,00</v>
          </cell>
          <cell r="J6265" t="str">
            <v>0,00</v>
          </cell>
          <cell r="K6265">
            <v>214.32</v>
          </cell>
          <cell r="L6265">
            <v>214.32</v>
          </cell>
          <cell r="M6265"/>
          <cell r="N6265">
            <v>87245</v>
          </cell>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70,62</v>
          </cell>
          <cell r="F6266" t="str">
            <v>22,22</v>
          </cell>
          <cell r="G6266" t="str">
            <v>48,40</v>
          </cell>
          <cell r="H6266" t="str">
            <v>0,00</v>
          </cell>
          <cell r="I6266" t="str">
            <v>0,00</v>
          </cell>
          <cell r="J6266" t="str">
            <v>0,00</v>
          </cell>
          <cell r="K6266">
            <v>48.4</v>
          </cell>
          <cell r="L6266">
            <v>48.4</v>
          </cell>
          <cell r="M6266"/>
          <cell r="N6266">
            <v>87264</v>
          </cell>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61,58</v>
          </cell>
          <cell r="F6267" t="str">
            <v>15,67</v>
          </cell>
          <cell r="G6267" t="str">
            <v>45,91</v>
          </cell>
          <cell r="H6267" t="str">
            <v>0,00</v>
          </cell>
          <cell r="I6267" t="str">
            <v>0,00</v>
          </cell>
          <cell r="J6267" t="str">
            <v>0,00</v>
          </cell>
          <cell r="K6267">
            <v>45.91</v>
          </cell>
          <cell r="L6267">
            <v>45.91</v>
          </cell>
          <cell r="M6267"/>
          <cell r="N6267">
            <v>87265</v>
          </cell>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73,87</v>
          </cell>
          <cell r="F6268" t="str">
            <v>24,65</v>
          </cell>
          <cell r="G6268" t="str">
            <v>49,22</v>
          </cell>
          <cell r="H6268" t="str">
            <v>0,00</v>
          </cell>
          <cell r="I6268" t="str">
            <v>0,00</v>
          </cell>
          <cell r="J6268" t="str">
            <v>0,00</v>
          </cell>
          <cell r="K6268">
            <v>49.22</v>
          </cell>
          <cell r="L6268">
            <v>49.22</v>
          </cell>
          <cell r="M6268"/>
          <cell r="N6268">
            <v>87266</v>
          </cell>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69,81</v>
          </cell>
          <cell r="F6269" t="str">
            <v>21,61</v>
          </cell>
          <cell r="G6269" t="str">
            <v>48,20</v>
          </cell>
          <cell r="H6269" t="str">
            <v>0,00</v>
          </cell>
          <cell r="I6269" t="str">
            <v>0,00</v>
          </cell>
          <cell r="J6269" t="str">
            <v>0,00</v>
          </cell>
          <cell r="K6269">
            <v>48.2</v>
          </cell>
          <cell r="L6269">
            <v>48.2</v>
          </cell>
          <cell r="M6269"/>
          <cell r="N6269">
            <v>87267</v>
          </cell>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76,19</v>
          </cell>
          <cell r="F6270" t="str">
            <v>26,29</v>
          </cell>
          <cell r="G6270" t="str">
            <v>49,90</v>
          </cell>
          <cell r="H6270" t="str">
            <v>0,00</v>
          </cell>
          <cell r="I6270" t="str">
            <v>0,00</v>
          </cell>
          <cell r="J6270" t="str">
            <v>0,00</v>
          </cell>
          <cell r="K6270">
            <v>49.9</v>
          </cell>
          <cell r="L6270">
            <v>49.9</v>
          </cell>
          <cell r="M6270"/>
          <cell r="N6270">
            <v>87268</v>
          </cell>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66,34</v>
          </cell>
          <cell r="F6271" t="str">
            <v>19,14</v>
          </cell>
          <cell r="G6271" t="str">
            <v>47,20</v>
          </cell>
          <cell r="H6271" t="str">
            <v>0,00</v>
          </cell>
          <cell r="I6271" t="str">
            <v>0,00</v>
          </cell>
          <cell r="J6271" t="str">
            <v>0,00</v>
          </cell>
          <cell r="K6271">
            <v>47.2</v>
          </cell>
          <cell r="L6271">
            <v>47.2</v>
          </cell>
          <cell r="M6271"/>
          <cell r="N6271">
            <v>87269</v>
          </cell>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78,91</v>
          </cell>
          <cell r="F6272" t="str">
            <v>28,34</v>
          </cell>
          <cell r="G6272" t="str">
            <v>50,57</v>
          </cell>
          <cell r="H6272" t="str">
            <v>0,00</v>
          </cell>
          <cell r="I6272" t="str">
            <v>0,00</v>
          </cell>
          <cell r="J6272" t="str">
            <v>0,00</v>
          </cell>
          <cell r="K6272">
            <v>50.57</v>
          </cell>
          <cell r="L6272">
            <v>50.57</v>
          </cell>
          <cell r="M6272"/>
          <cell r="N6272">
            <v>87270</v>
          </cell>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74,24</v>
          </cell>
          <cell r="F6273" t="str">
            <v>25,07</v>
          </cell>
          <cell r="G6273" t="str">
            <v>49,17</v>
          </cell>
          <cell r="H6273" t="str">
            <v>0,00</v>
          </cell>
          <cell r="I6273" t="str">
            <v>0,00</v>
          </cell>
          <cell r="J6273" t="str">
            <v>0,00</v>
          </cell>
          <cell r="K6273">
            <v>49.17</v>
          </cell>
          <cell r="L6273">
            <v>49.17</v>
          </cell>
          <cell r="M6273"/>
          <cell r="N6273">
            <v>87271</v>
          </cell>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81,23</v>
          </cell>
          <cell r="F6274" t="str">
            <v>29,38</v>
          </cell>
          <cell r="G6274" t="str">
            <v>51,85</v>
          </cell>
          <cell r="H6274" t="str">
            <v>0,00</v>
          </cell>
          <cell r="I6274" t="str">
            <v>0,00</v>
          </cell>
          <cell r="J6274" t="str">
            <v>0,00</v>
          </cell>
          <cell r="K6274">
            <v>51.85</v>
          </cell>
          <cell r="L6274">
            <v>51.85</v>
          </cell>
          <cell r="M6274"/>
          <cell r="N6274">
            <v>87272</v>
          </cell>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69,19</v>
          </cell>
          <cell r="F6275" t="str">
            <v>20,57</v>
          </cell>
          <cell r="G6275" t="str">
            <v>48,62</v>
          </cell>
          <cell r="H6275" t="str">
            <v>0,00</v>
          </cell>
          <cell r="I6275" t="str">
            <v>0,00</v>
          </cell>
          <cell r="J6275" t="str">
            <v>0,00</v>
          </cell>
          <cell r="K6275">
            <v>48.62</v>
          </cell>
          <cell r="L6275">
            <v>48.62</v>
          </cell>
          <cell r="M6275"/>
          <cell r="N6275">
            <v>87273</v>
          </cell>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83,13</v>
          </cell>
          <cell r="F6276" t="str">
            <v>30,79</v>
          </cell>
          <cell r="G6276" t="str">
            <v>52,34</v>
          </cell>
          <cell r="H6276" t="str">
            <v>0,00</v>
          </cell>
          <cell r="I6276" t="str">
            <v>0,00</v>
          </cell>
          <cell r="J6276" t="str">
            <v>0,00</v>
          </cell>
          <cell r="K6276">
            <v>52.34</v>
          </cell>
          <cell r="L6276">
            <v>52.34</v>
          </cell>
          <cell r="M6276"/>
          <cell r="N6276">
            <v>87274</v>
          </cell>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79,04</v>
          </cell>
          <cell r="F6277" t="str">
            <v>27,71</v>
          </cell>
          <cell r="G6277" t="str">
            <v>51,33</v>
          </cell>
          <cell r="H6277" t="str">
            <v>0,00</v>
          </cell>
          <cell r="I6277" t="str">
            <v>0,00</v>
          </cell>
          <cell r="J6277" t="str">
            <v>0,00</v>
          </cell>
          <cell r="K6277">
            <v>51.33</v>
          </cell>
          <cell r="L6277">
            <v>51.33</v>
          </cell>
          <cell r="M6277"/>
          <cell r="N6277">
            <v>87275</v>
          </cell>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317,88</v>
          </cell>
          <cell r="F6278" t="str">
            <v>39,24</v>
          </cell>
          <cell r="G6278" t="str">
            <v>278,64</v>
          </cell>
          <cell r="H6278" t="str">
            <v>0,00</v>
          </cell>
          <cell r="I6278" t="str">
            <v>0,00</v>
          </cell>
          <cell r="J6278" t="str">
            <v>0,00</v>
          </cell>
          <cell r="K6278">
            <v>278.64</v>
          </cell>
          <cell r="L6278">
            <v>278.64</v>
          </cell>
          <cell r="M6278"/>
          <cell r="N6278">
            <v>88786</v>
          </cell>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292,52</v>
          </cell>
          <cell r="F6279" t="str">
            <v>31,16</v>
          </cell>
          <cell r="G6279" t="str">
            <v>261,36</v>
          </cell>
          <cell r="H6279" t="str">
            <v>0,00</v>
          </cell>
          <cell r="I6279" t="str">
            <v>0,00</v>
          </cell>
          <cell r="J6279" t="str">
            <v>0,00</v>
          </cell>
          <cell r="K6279">
            <v>261.36</v>
          </cell>
          <cell r="L6279">
            <v>261.36</v>
          </cell>
          <cell r="M6279"/>
          <cell r="N6279">
            <v>88787</v>
          </cell>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306,83</v>
          </cell>
          <cell r="F6280" t="str">
            <v>41,89</v>
          </cell>
          <cell r="G6280" t="str">
            <v>264,94</v>
          </cell>
          <cell r="H6280" t="str">
            <v>0,00</v>
          </cell>
          <cell r="I6280" t="str">
            <v>0,00</v>
          </cell>
          <cell r="J6280" t="str">
            <v>0,00</v>
          </cell>
          <cell r="K6280">
            <v>264.94</v>
          </cell>
          <cell r="L6280">
            <v>264.94</v>
          </cell>
          <cell r="M6280"/>
          <cell r="N6280">
            <v>88788</v>
          </cell>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369,78</v>
          </cell>
          <cell r="F6281" t="str">
            <v>51,61</v>
          </cell>
          <cell r="G6281" t="str">
            <v>318,17</v>
          </cell>
          <cell r="H6281" t="str">
            <v>0,00</v>
          </cell>
          <cell r="I6281" t="str">
            <v>0,00</v>
          </cell>
          <cell r="J6281" t="str">
            <v>0,00</v>
          </cell>
          <cell r="K6281">
            <v>318.17</v>
          </cell>
          <cell r="L6281">
            <v>318.17</v>
          </cell>
          <cell r="M6281"/>
          <cell r="N6281">
            <v>88789</v>
          </cell>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70,41</v>
          </cell>
          <cell r="F6282" t="str">
            <v>22,12</v>
          </cell>
          <cell r="G6282" t="str">
            <v>48,29</v>
          </cell>
          <cell r="H6282" t="str">
            <v>0,00</v>
          </cell>
          <cell r="I6282" t="str">
            <v>0,00</v>
          </cell>
          <cell r="J6282" t="str">
            <v>0,00</v>
          </cell>
          <cell r="K6282">
            <v>48.29</v>
          </cell>
          <cell r="L6282">
            <v>48.29</v>
          </cell>
          <cell r="M6282"/>
          <cell r="N6282">
            <v>89045</v>
          </cell>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68,12</v>
          </cell>
          <cell r="F6283" t="str">
            <v>20,44</v>
          </cell>
          <cell r="G6283" t="str">
            <v>47,68</v>
          </cell>
          <cell r="H6283" t="str">
            <v>0,00</v>
          </cell>
          <cell r="I6283" t="str">
            <v>0,00</v>
          </cell>
          <cell r="J6283" t="str">
            <v>0,00</v>
          </cell>
          <cell r="K6283">
            <v>47.68</v>
          </cell>
          <cell r="L6283">
            <v>47.68</v>
          </cell>
          <cell r="M6283"/>
          <cell r="N6283">
            <v>89170</v>
          </cell>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61,02</v>
          </cell>
          <cell r="F6284" t="str">
            <v>22,22</v>
          </cell>
          <cell r="G6284" t="str">
            <v>38,80</v>
          </cell>
          <cell r="H6284" t="str">
            <v>0,00</v>
          </cell>
          <cell r="I6284" t="str">
            <v>0,00</v>
          </cell>
          <cell r="J6284" t="str">
            <v>0,00</v>
          </cell>
          <cell r="K6284">
            <v>38.799999999999997</v>
          </cell>
          <cell r="L6284">
            <v>38.799999999999997</v>
          </cell>
          <cell r="M6284"/>
          <cell r="N6284">
            <v>93392</v>
          </cell>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52,07</v>
          </cell>
          <cell r="F6285" t="str">
            <v>15,68</v>
          </cell>
          <cell r="G6285" t="str">
            <v>36,39</v>
          </cell>
          <cell r="H6285" t="str">
            <v>0,00</v>
          </cell>
          <cell r="I6285" t="str">
            <v>0,00</v>
          </cell>
          <cell r="J6285" t="str">
            <v>0,00</v>
          </cell>
          <cell r="K6285">
            <v>36.39</v>
          </cell>
          <cell r="L6285">
            <v>36.39</v>
          </cell>
          <cell r="M6285"/>
          <cell r="N6285">
            <v>93393</v>
          </cell>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64,27</v>
          </cell>
          <cell r="F6286" t="str">
            <v>24,65</v>
          </cell>
          <cell r="G6286" t="str">
            <v>39,62</v>
          </cell>
          <cell r="H6286" t="str">
            <v>0,00</v>
          </cell>
          <cell r="I6286" t="str">
            <v>0,00</v>
          </cell>
          <cell r="J6286" t="str">
            <v>0,00</v>
          </cell>
          <cell r="K6286">
            <v>39.619999999999997</v>
          </cell>
          <cell r="L6286">
            <v>39.619999999999997</v>
          </cell>
          <cell r="M6286"/>
          <cell r="N6286">
            <v>93394</v>
          </cell>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60,21</v>
          </cell>
          <cell r="F6287" t="str">
            <v>21,61</v>
          </cell>
          <cell r="G6287" t="str">
            <v>38,60</v>
          </cell>
          <cell r="H6287" t="str">
            <v>0,00</v>
          </cell>
          <cell r="I6287" t="str">
            <v>0,00</v>
          </cell>
          <cell r="J6287" t="str">
            <v>0,00</v>
          </cell>
          <cell r="K6287">
            <v>38.6</v>
          </cell>
          <cell r="L6287">
            <v>38.6</v>
          </cell>
          <cell r="M6287"/>
          <cell r="N6287">
            <v>93395</v>
          </cell>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67,97</v>
          </cell>
          <cell r="F6288" t="str">
            <v>22,22</v>
          </cell>
          <cell r="G6288" t="str">
            <v>45,75</v>
          </cell>
          <cell r="H6288" t="str">
            <v>0,00</v>
          </cell>
          <cell r="I6288" t="str">
            <v>0,00</v>
          </cell>
          <cell r="J6288" t="str">
            <v>0,00</v>
          </cell>
          <cell r="K6288">
            <v>45.75</v>
          </cell>
          <cell r="L6288">
            <v>45.75</v>
          </cell>
          <cell r="M6288"/>
          <cell r="N6288">
            <v>99194</v>
          </cell>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59,02</v>
          </cell>
          <cell r="F6289" t="str">
            <v>15,67</v>
          </cell>
          <cell r="G6289" t="str">
            <v>43,35</v>
          </cell>
          <cell r="H6289" t="str">
            <v>0,00</v>
          </cell>
          <cell r="I6289" t="str">
            <v>0,00</v>
          </cell>
          <cell r="J6289" t="str">
            <v>0,00</v>
          </cell>
          <cell r="K6289">
            <v>43.35</v>
          </cell>
          <cell r="L6289">
            <v>43.35</v>
          </cell>
          <cell r="M6289"/>
          <cell r="N6289">
            <v>99195</v>
          </cell>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71,22</v>
          </cell>
          <cell r="F6290" t="str">
            <v>24,65</v>
          </cell>
          <cell r="G6290" t="str">
            <v>46,57</v>
          </cell>
          <cell r="H6290" t="str">
            <v>0,00</v>
          </cell>
          <cell r="I6290" t="str">
            <v>0,00</v>
          </cell>
          <cell r="J6290" t="str">
            <v>0,00</v>
          </cell>
          <cell r="K6290">
            <v>46.57</v>
          </cell>
          <cell r="L6290">
            <v>46.57</v>
          </cell>
          <cell r="M6290"/>
          <cell r="N6290">
            <v>99196</v>
          </cell>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67,16</v>
          </cell>
          <cell r="F6291" t="str">
            <v>21,61</v>
          </cell>
          <cell r="G6291" t="str">
            <v>45,55</v>
          </cell>
          <cell r="H6291" t="str">
            <v>0,00</v>
          </cell>
          <cell r="I6291" t="str">
            <v>0,00</v>
          </cell>
          <cell r="J6291" t="str">
            <v>0,00</v>
          </cell>
          <cell r="K6291">
            <v>45.55</v>
          </cell>
          <cell r="L6291">
            <v>45.55</v>
          </cell>
          <cell r="M6291"/>
          <cell r="N6291">
            <v>99198</v>
          </cell>
        </row>
        <row r="6292">
          <cell r="A6292">
            <v>101965</v>
          </cell>
          <cell r="B6292" t="str">
            <v>PEITORIL LINEAR EM GRANITO OU MÁRMORE, L = 15CM, COMPRIMENTO DE ATÉ 2M, ASSENTADO COM ARGAMASSA 1:6 COM ADITIVO. AF_11/2020</v>
          </cell>
          <cell r="C6292" t="str">
            <v>COMPOSIÇÃO</v>
          </cell>
          <cell r="D6292" t="str">
            <v>M</v>
          </cell>
          <cell r="E6292" t="str">
            <v>131,48</v>
          </cell>
          <cell r="F6292" t="str">
            <v>23,03</v>
          </cell>
          <cell r="G6292" t="str">
            <v>108,40</v>
          </cell>
          <cell r="H6292" t="str">
            <v>0,03</v>
          </cell>
          <cell r="I6292" t="str">
            <v>0,00</v>
          </cell>
          <cell r="J6292" t="str">
            <v>0,02</v>
          </cell>
          <cell r="K6292">
            <v>108.45</v>
          </cell>
          <cell r="L6292">
            <v>108.45</v>
          </cell>
          <cell r="M6292"/>
          <cell r="N6292">
            <v>101965</v>
          </cell>
        </row>
        <row r="6293">
          <cell r="A6293">
            <v>101966</v>
          </cell>
          <cell r="B6293" t="str">
            <v>CHAPIM SOBRE MUROS LINEARES, EM GRANITO OU MÁRMORE, L = 25 CM, ASSENTADO COM ARGAMASSA 1:6 COM ADITIVO. AF_11/2020</v>
          </cell>
          <cell r="C6293" t="str">
            <v>COMPOSIÇÃO</v>
          </cell>
          <cell r="D6293" t="str">
            <v>M</v>
          </cell>
          <cell r="E6293" t="str">
            <v>164,27</v>
          </cell>
          <cell r="F6293" t="str">
            <v>10,61</v>
          </cell>
          <cell r="G6293" t="str">
            <v>153,64</v>
          </cell>
          <cell r="H6293" t="str">
            <v>0,01</v>
          </cell>
          <cell r="I6293" t="str">
            <v>0,00</v>
          </cell>
          <cell r="J6293" t="str">
            <v>0,01</v>
          </cell>
          <cell r="K6293">
            <v>153.66</v>
          </cell>
          <cell r="L6293">
            <v>153.65999999999997</v>
          </cell>
          <cell r="M6293"/>
          <cell r="N6293">
            <v>101966</v>
          </cell>
        </row>
        <row r="6294">
          <cell r="A6294">
            <v>101979</v>
          </cell>
          <cell r="B6294" t="str">
            <v>CHAPIM (RUFO CAPA) EM AÇO GALVANIZADO, CORTE 33. AF_11/2020</v>
          </cell>
          <cell r="C6294" t="str">
            <v>COMPOSIÇÃO</v>
          </cell>
          <cell r="D6294" t="str">
            <v>M</v>
          </cell>
          <cell r="E6294" t="str">
            <v>53,98</v>
          </cell>
          <cell r="F6294" t="str">
            <v>5,45</v>
          </cell>
          <cell r="G6294" t="str">
            <v>48,53</v>
          </cell>
          <cell r="H6294" t="str">
            <v>0,00</v>
          </cell>
          <cell r="I6294" t="str">
            <v>0,00</v>
          </cell>
          <cell r="J6294" t="str">
            <v>0,00</v>
          </cell>
          <cell r="K6294">
            <v>48.53</v>
          </cell>
          <cell r="L6294">
            <v>48.53</v>
          </cell>
          <cell r="M6294"/>
          <cell r="N6294">
            <v>101979</v>
          </cell>
        </row>
        <row r="6295">
          <cell r="A6295">
            <v>96112</v>
          </cell>
          <cell r="B6295" t="str">
            <v>FORRO EM MADEIRA PINUS, PARA AMBIENTES RESIDENCIAIS, INCLUSIVE ESTRUTURA DE FIXAÇÃO. AF_05/2017</v>
          </cell>
          <cell r="C6295" t="str">
            <v>COMPOSIÇÃO</v>
          </cell>
          <cell r="D6295" t="str">
            <v>M2</v>
          </cell>
          <cell r="E6295" t="str">
            <v>150,60</v>
          </cell>
          <cell r="F6295" t="str">
            <v>55,38</v>
          </cell>
          <cell r="G6295" t="str">
            <v>95,22</v>
          </cell>
          <cell r="H6295" t="str">
            <v>0,00</v>
          </cell>
          <cell r="I6295" t="str">
            <v>0,00</v>
          </cell>
          <cell r="J6295" t="str">
            <v>0,00</v>
          </cell>
          <cell r="K6295">
            <v>95.22</v>
          </cell>
          <cell r="L6295">
            <v>95.22</v>
          </cell>
          <cell r="M6295"/>
          <cell r="N6295">
            <v>96112</v>
          </cell>
        </row>
        <row r="6296">
          <cell r="A6296">
            <v>96117</v>
          </cell>
          <cell r="B6296" t="str">
            <v>FORRO EM MADEIRA PINUS, PARA AMBIENTES COMERCIAIS, INCLUSIVE ESTRUTURA DE FIXAÇÃO. AF_05/2017</v>
          </cell>
          <cell r="C6296" t="str">
            <v>COMPOSIÇÃO</v>
          </cell>
          <cell r="D6296" t="str">
            <v>M2</v>
          </cell>
          <cell r="E6296" t="str">
            <v>192,98</v>
          </cell>
          <cell r="F6296" t="str">
            <v>43,84</v>
          </cell>
          <cell r="G6296" t="str">
            <v>149,14</v>
          </cell>
          <cell r="H6296" t="str">
            <v>0,00</v>
          </cell>
          <cell r="I6296" t="str">
            <v>0,00</v>
          </cell>
          <cell r="J6296" t="str">
            <v>0,00</v>
          </cell>
          <cell r="K6296">
            <v>149.13999999999999</v>
          </cell>
          <cell r="L6296">
            <v>149.13999999999999</v>
          </cell>
          <cell r="M6296"/>
          <cell r="N6296">
            <v>96117</v>
          </cell>
        </row>
        <row r="6297">
          <cell r="A6297">
            <v>96122</v>
          </cell>
          <cell r="B6297" t="str">
            <v>ACABAMENTOS PARA FORRO (RODA-FORRO EM MADEIRA PINUS). AF_05/2017</v>
          </cell>
          <cell r="C6297" t="str">
            <v>COMPOSIÇÃO</v>
          </cell>
          <cell r="D6297" t="str">
            <v>M</v>
          </cell>
          <cell r="E6297" t="str">
            <v>46,88</v>
          </cell>
          <cell r="F6297" t="str">
            <v>9,60</v>
          </cell>
          <cell r="G6297" t="str">
            <v>37,28</v>
          </cell>
          <cell r="H6297" t="str">
            <v>0,00</v>
          </cell>
          <cell r="I6297" t="str">
            <v>0,00</v>
          </cell>
          <cell r="J6297" t="str">
            <v>0,00</v>
          </cell>
          <cell r="K6297">
            <v>37.28</v>
          </cell>
          <cell r="L6297">
            <v>37.28</v>
          </cell>
          <cell r="M6297"/>
          <cell r="N6297">
            <v>96122</v>
          </cell>
        </row>
        <row r="6298">
          <cell r="A6298">
            <v>96109</v>
          </cell>
          <cell r="B6298" t="str">
            <v>FORRO EM PLACAS DE GESSO, PARA AMBIENTES RESIDENCIAIS. AF_05/2017_P</v>
          </cell>
          <cell r="C6298" t="str">
            <v>COMPOSIÇÃO</v>
          </cell>
          <cell r="D6298" t="str">
            <v>M2</v>
          </cell>
          <cell r="E6298" t="str">
            <v>45,07</v>
          </cell>
          <cell r="F6298" t="str">
            <v>24,19</v>
          </cell>
          <cell r="G6298" t="str">
            <v>20,88</v>
          </cell>
          <cell r="H6298" t="str">
            <v>0,00</v>
          </cell>
          <cell r="I6298" t="str">
            <v>0,00</v>
          </cell>
          <cell r="J6298" t="str">
            <v>0,00</v>
          </cell>
          <cell r="K6298">
            <v>20.88</v>
          </cell>
          <cell r="L6298">
            <v>20.88</v>
          </cell>
          <cell r="M6298"/>
          <cell r="N6298">
            <v>96109</v>
          </cell>
        </row>
        <row r="6299">
          <cell r="A6299">
            <v>96110</v>
          </cell>
          <cell r="B6299" t="str">
            <v>FORRO EM DRYWALL, PARA AMBIENTES RESIDENCIAIS, INCLUSIVE ESTRUTURA DE FIXAÇÃO. AF_05/2017_P</v>
          </cell>
          <cell r="C6299" t="str">
            <v>COMPOSIÇÃO</v>
          </cell>
          <cell r="D6299" t="str">
            <v>M2</v>
          </cell>
          <cell r="E6299" t="str">
            <v>69,85</v>
          </cell>
          <cell r="F6299" t="str">
            <v>16,38</v>
          </cell>
          <cell r="G6299" t="str">
            <v>53,47</v>
          </cell>
          <cell r="H6299" t="str">
            <v>0,00</v>
          </cell>
          <cell r="I6299" t="str">
            <v>0,00</v>
          </cell>
          <cell r="J6299" t="str">
            <v>0,00</v>
          </cell>
          <cell r="K6299">
            <v>53.47</v>
          </cell>
          <cell r="L6299">
            <v>53.47</v>
          </cell>
          <cell r="M6299"/>
          <cell r="N6299">
            <v>96110</v>
          </cell>
        </row>
        <row r="6300">
          <cell r="A6300">
            <v>96113</v>
          </cell>
          <cell r="B6300" t="str">
            <v>FORRO EM PLACAS DE GESSO, PARA AMBIENTES COMERCIAIS. AF_05/2017_P</v>
          </cell>
          <cell r="C6300" t="str">
            <v>COMPOSIÇÃO</v>
          </cell>
          <cell r="D6300" t="str">
            <v>M2</v>
          </cell>
          <cell r="E6300" t="str">
            <v>38,79</v>
          </cell>
          <cell r="F6300" t="str">
            <v>19,14</v>
          </cell>
          <cell r="G6300" t="str">
            <v>19,65</v>
          </cell>
          <cell r="H6300" t="str">
            <v>0,00</v>
          </cell>
          <cell r="I6300" t="str">
            <v>0,00</v>
          </cell>
          <cell r="J6300" t="str">
            <v>0,00</v>
          </cell>
          <cell r="K6300">
            <v>19.649999999999999</v>
          </cell>
          <cell r="L6300">
            <v>19.649999999999999</v>
          </cell>
          <cell r="M6300"/>
          <cell r="N6300">
            <v>96113</v>
          </cell>
        </row>
        <row r="6301">
          <cell r="A6301">
            <v>96114</v>
          </cell>
          <cell r="B6301" t="str">
            <v>FORRO EM DRYWALL, PARA AMBIENTES COMERCIAIS, INCLUSIVE ESTRUTURA DE FIXAÇÃO. AF_05/2017_P</v>
          </cell>
          <cell r="C6301" t="str">
            <v>COMPOSIÇÃO</v>
          </cell>
          <cell r="D6301" t="str">
            <v>M2</v>
          </cell>
          <cell r="E6301" t="str">
            <v>72,34</v>
          </cell>
          <cell r="F6301" t="str">
            <v>13,00</v>
          </cell>
          <cell r="G6301" t="str">
            <v>59,34</v>
          </cell>
          <cell r="H6301" t="str">
            <v>0,00</v>
          </cell>
          <cell r="I6301" t="str">
            <v>0,00</v>
          </cell>
          <cell r="J6301" t="str">
            <v>0,00</v>
          </cell>
          <cell r="K6301">
            <v>59.34</v>
          </cell>
          <cell r="L6301">
            <v>59.34</v>
          </cell>
          <cell r="M6301"/>
          <cell r="N6301">
            <v>96114</v>
          </cell>
        </row>
        <row r="6302">
          <cell r="A6302">
            <v>96120</v>
          </cell>
          <cell r="B6302" t="str">
            <v>ACABAMENTOS PARA FORRO (MOLDURA DE GESSO). AF_05/2017</v>
          </cell>
          <cell r="C6302" t="str">
            <v>COMPOSIÇÃO</v>
          </cell>
          <cell r="D6302" t="str">
            <v>M</v>
          </cell>
          <cell r="E6302" t="str">
            <v>3,01</v>
          </cell>
          <cell r="F6302" t="str">
            <v>1,35</v>
          </cell>
          <cell r="G6302" t="str">
            <v>1,66</v>
          </cell>
          <cell r="H6302" t="str">
            <v>0,00</v>
          </cell>
          <cell r="I6302" t="str">
            <v>0,00</v>
          </cell>
          <cell r="J6302" t="str">
            <v>0,00</v>
          </cell>
          <cell r="K6302">
            <v>1.66</v>
          </cell>
          <cell r="L6302">
            <v>1.66</v>
          </cell>
          <cell r="M6302"/>
          <cell r="N6302">
            <v>96120</v>
          </cell>
        </row>
        <row r="6303">
          <cell r="A6303">
            <v>96123</v>
          </cell>
          <cell r="B6303" t="str">
            <v>ACABAMENTOS PARA FORRO (MOLDURA EM DRYWALL, COM LARGURA DE 15 CM). AF_05/2017_P</v>
          </cell>
          <cell r="C6303" t="str">
            <v>COMPOSIÇÃO</v>
          </cell>
          <cell r="D6303" t="str">
            <v>M</v>
          </cell>
          <cell r="E6303" t="str">
            <v>34,47</v>
          </cell>
          <cell r="F6303" t="str">
            <v>7,26</v>
          </cell>
          <cell r="G6303" t="str">
            <v>27,21</v>
          </cell>
          <cell r="H6303" t="str">
            <v>0,00</v>
          </cell>
          <cell r="I6303" t="str">
            <v>0,00</v>
          </cell>
          <cell r="J6303" t="str">
            <v>0,00</v>
          </cell>
          <cell r="K6303">
            <v>27.21</v>
          </cell>
          <cell r="L6303">
            <v>27.21</v>
          </cell>
          <cell r="M6303"/>
          <cell r="N6303">
            <v>96123</v>
          </cell>
        </row>
        <row r="6304">
          <cell r="A6304">
            <v>99054</v>
          </cell>
          <cell r="B6304" t="str">
            <v>ACABAMENTOS PARA FORRO (SANCA DE GESSO MONTADA NA OBRA). AF_05/2017_P</v>
          </cell>
          <cell r="C6304" t="str">
            <v>COMPOSIÇÃO</v>
          </cell>
          <cell r="D6304" t="str">
            <v>M2</v>
          </cell>
          <cell r="E6304" t="str">
            <v>56,78</v>
          </cell>
          <cell r="F6304" t="str">
            <v>32,58</v>
          </cell>
          <cell r="G6304" t="str">
            <v>24,20</v>
          </cell>
          <cell r="H6304" t="str">
            <v>0,00</v>
          </cell>
          <cell r="I6304" t="str">
            <v>0,00</v>
          </cell>
          <cell r="J6304" t="str">
            <v>0,00</v>
          </cell>
          <cell r="K6304">
            <v>24.2</v>
          </cell>
          <cell r="L6304">
            <v>24.2</v>
          </cell>
          <cell r="M6304"/>
          <cell r="N6304">
            <v>99054</v>
          </cell>
        </row>
        <row r="6305">
          <cell r="A6305">
            <v>96111</v>
          </cell>
          <cell r="B6305" t="str">
            <v>FORRO EM RÉGUAS DE PVC, FRISADO, PARA AMBIENTES RESIDENCIAIS, INCLUSIVE ESTRUTURA DE FIXAÇÃO. AF_05/2017_P</v>
          </cell>
          <cell r="C6305" t="str">
            <v>COMPOSIÇÃO</v>
          </cell>
          <cell r="D6305" t="str">
            <v>M2</v>
          </cell>
          <cell r="E6305" t="str">
            <v>65,13</v>
          </cell>
          <cell r="F6305" t="str">
            <v>10,27</v>
          </cell>
          <cell r="G6305" t="str">
            <v>54,86</v>
          </cell>
          <cell r="H6305" t="str">
            <v>0,00</v>
          </cell>
          <cell r="I6305" t="str">
            <v>0,00</v>
          </cell>
          <cell r="J6305" t="str">
            <v>0,00</v>
          </cell>
          <cell r="K6305">
            <v>54.86</v>
          </cell>
          <cell r="L6305">
            <v>54.86</v>
          </cell>
          <cell r="M6305"/>
          <cell r="N6305">
            <v>96111</v>
          </cell>
        </row>
        <row r="6306">
          <cell r="A6306">
            <v>96116</v>
          </cell>
          <cell r="B6306" t="str">
            <v>FORRO EM RÉGUAS DE PVC, FRISADO, PARA AMBIENTES COMERCIAIS, INCLUSIVE ESTRUTURA DE FIXAÇÃO. AF_05/2017_P</v>
          </cell>
          <cell r="C6306" t="str">
            <v>COMPOSIÇÃO</v>
          </cell>
          <cell r="D6306" t="str">
            <v>M2</v>
          </cell>
          <cell r="E6306" t="str">
            <v>71,64</v>
          </cell>
          <cell r="F6306" t="str">
            <v>9,03</v>
          </cell>
          <cell r="G6306" t="str">
            <v>62,61</v>
          </cell>
          <cell r="H6306" t="str">
            <v>0,00</v>
          </cell>
          <cell r="I6306" t="str">
            <v>0,00</v>
          </cell>
          <cell r="J6306" t="str">
            <v>0,00</v>
          </cell>
          <cell r="K6306">
            <v>62.61</v>
          </cell>
          <cell r="L6306">
            <v>62.61</v>
          </cell>
          <cell r="M6306"/>
          <cell r="N6306">
            <v>96116</v>
          </cell>
        </row>
        <row r="6307">
          <cell r="A6307">
            <v>96121</v>
          </cell>
          <cell r="B6307" t="str">
            <v>ACABAMENTOS PARA FORRO (RODA-FORRO EM PERFIL METÁLICO E PLÁSTICO). AF_05/2017</v>
          </cell>
          <cell r="C6307" t="str">
            <v>COMPOSIÇÃO</v>
          </cell>
          <cell r="D6307" t="str">
            <v>M</v>
          </cell>
          <cell r="E6307" t="str">
            <v>12,53</v>
          </cell>
          <cell r="F6307" t="str">
            <v>2,65</v>
          </cell>
          <cell r="G6307" t="str">
            <v>9,88</v>
          </cell>
          <cell r="H6307" t="str">
            <v>0,00</v>
          </cell>
          <cell r="I6307" t="str">
            <v>0,00</v>
          </cell>
          <cell r="J6307" t="str">
            <v>0,00</v>
          </cell>
          <cell r="K6307">
            <v>9.8800000000000008</v>
          </cell>
          <cell r="L6307">
            <v>9.8800000000000008</v>
          </cell>
          <cell r="M6307"/>
          <cell r="N6307">
            <v>96121</v>
          </cell>
        </row>
        <row r="6308">
          <cell r="A6308">
            <v>96485</v>
          </cell>
          <cell r="B6308" t="str">
            <v>FORRO EM RÉGUAS DE PVC, LISO, PARA AMBIENTES RESIDENCIAIS, INCLUSIVE ESTRUTURA DE FIXAÇÃO. AF_05/2017_P</v>
          </cell>
          <cell r="C6308" t="str">
            <v>COMPOSIÇÃO</v>
          </cell>
          <cell r="D6308" t="str">
            <v>M2</v>
          </cell>
          <cell r="E6308" t="str">
            <v>75,87</v>
          </cell>
          <cell r="F6308" t="str">
            <v>10,27</v>
          </cell>
          <cell r="G6308" t="str">
            <v>65,60</v>
          </cell>
          <cell r="H6308" t="str">
            <v>0,00</v>
          </cell>
          <cell r="I6308" t="str">
            <v>0,00</v>
          </cell>
          <cell r="J6308" t="str">
            <v>0,00</v>
          </cell>
          <cell r="K6308">
            <v>65.599999999999994</v>
          </cell>
          <cell r="L6308">
            <v>65.599999999999994</v>
          </cell>
          <cell r="M6308"/>
          <cell r="N6308">
            <v>96485</v>
          </cell>
        </row>
        <row r="6309">
          <cell r="A6309">
            <v>96486</v>
          </cell>
          <cell r="B6309" t="str">
            <v>FORRO DE PVC, LISO, PARA AMBIENTES COMERCIAIS, INCLUSIVE ESTRUTURA DE FIXAÇÃO. AF_05/2017_P</v>
          </cell>
          <cell r="C6309" t="str">
            <v>COMPOSIÇÃO</v>
          </cell>
          <cell r="D6309" t="str">
            <v>M2</v>
          </cell>
          <cell r="E6309" t="str">
            <v>83,03</v>
          </cell>
          <cell r="F6309" t="str">
            <v>9,03</v>
          </cell>
          <cell r="G6309" t="str">
            <v>74,00</v>
          </cell>
          <cell r="H6309" t="str">
            <v>0,00</v>
          </cell>
          <cell r="I6309" t="str">
            <v>0,00</v>
          </cell>
          <cell r="J6309" t="str">
            <v>0,00</v>
          </cell>
          <cell r="K6309">
            <v>74</v>
          </cell>
          <cell r="L6309">
            <v>74</v>
          </cell>
          <cell r="M6309"/>
          <cell r="N6309">
            <v>96486</v>
          </cell>
        </row>
        <row r="6310">
          <cell r="A6310">
            <v>91514</v>
          </cell>
          <cell r="B6310" t="str">
            <v>ESTUCAMENTO DE PANOS DE FACHADA SEM VÃOS DO SISTEMA DE PAREDES DE CONCRETO EM EDIFICAÇÕES DE MÚLTIPLOS PAVIMENTOS. AF_06/2015</v>
          </cell>
          <cell r="C6310" t="str">
            <v>COMPOSIÇÃO</v>
          </cell>
          <cell r="D6310" t="str">
            <v>M2</v>
          </cell>
          <cell r="E6310" t="str">
            <v>7,51</v>
          </cell>
          <cell r="F6310" t="str">
            <v>5,64</v>
          </cell>
          <cell r="G6310" t="str">
            <v>1,87</v>
          </cell>
          <cell r="H6310" t="str">
            <v>0,00</v>
          </cell>
          <cell r="I6310" t="str">
            <v>0,00</v>
          </cell>
          <cell r="J6310" t="str">
            <v>0,00</v>
          </cell>
          <cell r="K6310">
            <v>1.87</v>
          </cell>
          <cell r="L6310">
            <v>1.87</v>
          </cell>
          <cell r="M6310"/>
          <cell r="N6310">
            <v>91514</v>
          </cell>
        </row>
        <row r="6311">
          <cell r="A6311">
            <v>91515</v>
          </cell>
          <cell r="B6311" t="str">
            <v>ESTUCAMENTO DE PANOS DE FACHADA COM VÃOS DO SISTEMA DE PAREDES DE CONCRETO EM EDIFICAÇÕES DE MÚLTIPLOS PAVIMENTOS. AF_06/2015</v>
          </cell>
          <cell r="C6311" t="str">
            <v>COMPOSIÇÃO</v>
          </cell>
          <cell r="D6311" t="str">
            <v>M2</v>
          </cell>
          <cell r="E6311" t="str">
            <v>9,95</v>
          </cell>
          <cell r="F6311" t="str">
            <v>7,49</v>
          </cell>
          <cell r="G6311" t="str">
            <v>2,46</v>
          </cell>
          <cell r="H6311" t="str">
            <v>0,00</v>
          </cell>
          <cell r="I6311" t="str">
            <v>0,00</v>
          </cell>
          <cell r="J6311" t="str">
            <v>0,00</v>
          </cell>
          <cell r="K6311">
            <v>2.46</v>
          </cell>
          <cell r="L6311">
            <v>2.46</v>
          </cell>
          <cell r="M6311"/>
          <cell r="N6311">
            <v>91515</v>
          </cell>
        </row>
        <row r="6312">
          <cell r="A6312">
            <v>91516</v>
          </cell>
          <cell r="B6312" t="str">
            <v>ESTUCAMENTO DE SUPERFÍCIE EXTERNA DA SACADA DO SISTEMA DE PAREDES DE CONCRETO EM EDIFICAÇÕES DE MÚLTIPLOS PAVIMENTOS. AF_06/2015</v>
          </cell>
          <cell r="C6312" t="str">
            <v>COMPOSIÇÃO</v>
          </cell>
          <cell r="D6312" t="str">
            <v>M2</v>
          </cell>
          <cell r="E6312" t="str">
            <v>14,55</v>
          </cell>
          <cell r="F6312" t="str">
            <v>10,95</v>
          </cell>
          <cell r="G6312" t="str">
            <v>3,60</v>
          </cell>
          <cell r="H6312" t="str">
            <v>0,00</v>
          </cell>
          <cell r="I6312" t="str">
            <v>0,00</v>
          </cell>
          <cell r="J6312" t="str">
            <v>0,00</v>
          </cell>
          <cell r="K6312">
            <v>3.6</v>
          </cell>
          <cell r="L6312">
            <v>3.6</v>
          </cell>
          <cell r="M6312"/>
          <cell r="N6312">
            <v>91516</v>
          </cell>
        </row>
        <row r="6313">
          <cell r="A6313">
            <v>91517</v>
          </cell>
          <cell r="B6313" t="str">
            <v>ESTUCAMENTO DE PANOS DE FACHADA SEM VÃOS DO SISTEMA DE PAREDES DE CONCRETO EM EDIFICAÇÕES DE PAVIMENTO ÚNICO. AF_06/2015</v>
          </cell>
          <cell r="C6313" t="str">
            <v>COMPOSIÇÃO</v>
          </cell>
          <cell r="D6313" t="str">
            <v>M2</v>
          </cell>
          <cell r="E6313" t="str">
            <v>16,20</v>
          </cell>
          <cell r="F6313" t="str">
            <v>12,21</v>
          </cell>
          <cell r="G6313" t="str">
            <v>3,99</v>
          </cell>
          <cell r="H6313" t="str">
            <v>0,00</v>
          </cell>
          <cell r="I6313" t="str">
            <v>0,00</v>
          </cell>
          <cell r="J6313" t="str">
            <v>0,00</v>
          </cell>
          <cell r="K6313">
            <v>3.99</v>
          </cell>
          <cell r="L6313">
            <v>3.99</v>
          </cell>
          <cell r="M6313"/>
          <cell r="N6313">
            <v>91517</v>
          </cell>
        </row>
        <row r="6314">
          <cell r="A6314">
            <v>91519</v>
          </cell>
          <cell r="B6314" t="str">
            <v>ESTUCAMENTO DE PANOS DE FACHADA COM VÃOS DO SISTEMA DE PAREDES DE CONCRETO EM EDIFICAÇÕES DE PAVIMENTO ÚNICO. AF_06/2015</v>
          </cell>
          <cell r="C6314" t="str">
            <v>COMPOSIÇÃO</v>
          </cell>
          <cell r="D6314" t="str">
            <v>M2</v>
          </cell>
          <cell r="E6314" t="str">
            <v>18,62</v>
          </cell>
          <cell r="F6314" t="str">
            <v>14,02</v>
          </cell>
          <cell r="G6314" t="str">
            <v>4,60</v>
          </cell>
          <cell r="H6314" t="str">
            <v>0,00</v>
          </cell>
          <cell r="I6314" t="str">
            <v>0,00</v>
          </cell>
          <cell r="J6314" t="str">
            <v>0,00</v>
          </cell>
          <cell r="K6314">
            <v>4.5999999999999996</v>
          </cell>
          <cell r="L6314">
            <v>4.5999999999999996</v>
          </cell>
          <cell r="M6314"/>
          <cell r="N6314">
            <v>91519</v>
          </cell>
        </row>
        <row r="6315">
          <cell r="A6315">
            <v>91520</v>
          </cell>
          <cell r="B6315" t="str">
            <v>ESTUCAMENTO DE DENSIDADE BAIXA NAS FACES INTERNAS DE PAREDES DO SISTEMA DE PAREDES DE CONCRETO. AF_06/2015</v>
          </cell>
          <cell r="C6315" t="str">
            <v>COMPOSIÇÃO</v>
          </cell>
          <cell r="D6315" t="str">
            <v>M2</v>
          </cell>
          <cell r="E6315" t="str">
            <v>2,70</v>
          </cell>
          <cell r="F6315" t="str">
            <v>2,00</v>
          </cell>
          <cell r="G6315" t="str">
            <v>0,70</v>
          </cell>
          <cell r="H6315" t="str">
            <v>0,00</v>
          </cell>
          <cell r="I6315" t="str">
            <v>0,00</v>
          </cell>
          <cell r="J6315" t="str">
            <v>0,00</v>
          </cell>
          <cell r="K6315">
            <v>0.7</v>
          </cell>
          <cell r="L6315">
            <v>0.7</v>
          </cell>
          <cell r="M6315"/>
          <cell r="N6315">
            <v>91520</v>
          </cell>
        </row>
        <row r="6316">
          <cell r="A6316">
            <v>91522</v>
          </cell>
          <cell r="B6316" t="str">
            <v>ESTUCAMENTO, PARA QUALQUER REVESTIMENTO, EM TETO DO SISTEMA DE PAREDES DE CONCRETO. AF_06/2015</v>
          </cell>
          <cell r="C6316" t="str">
            <v>COMPOSIÇÃO</v>
          </cell>
          <cell r="D6316" t="str">
            <v>M2</v>
          </cell>
          <cell r="E6316" t="str">
            <v>3,26</v>
          </cell>
          <cell r="F6316" t="str">
            <v>2,42</v>
          </cell>
          <cell r="G6316" t="str">
            <v>0,84</v>
          </cell>
          <cell r="H6316" t="str">
            <v>0,00</v>
          </cell>
          <cell r="I6316" t="str">
            <v>0,00</v>
          </cell>
          <cell r="J6316" t="str">
            <v>0,00</v>
          </cell>
          <cell r="K6316">
            <v>0.84</v>
          </cell>
          <cell r="L6316">
            <v>0.84</v>
          </cell>
          <cell r="M6316"/>
          <cell r="N6316">
            <v>91522</v>
          </cell>
        </row>
        <row r="6317">
          <cell r="A6317">
            <v>91525</v>
          </cell>
          <cell r="B6317" t="str">
            <v>ESTUCAMENTO DE DENSIDADE ALTA, NAS FACES INTERNAS DE PAREDES DO SISTEMA DE PAREDES DE CONCRETO. AF_06/2015</v>
          </cell>
          <cell r="C6317" t="str">
            <v>COMPOSIÇÃO</v>
          </cell>
          <cell r="D6317" t="str">
            <v>M2</v>
          </cell>
          <cell r="E6317" t="str">
            <v>5,88</v>
          </cell>
          <cell r="F6317" t="str">
            <v>4,00</v>
          </cell>
          <cell r="G6317" t="str">
            <v>1,88</v>
          </cell>
          <cell r="H6317" t="str">
            <v>0,00</v>
          </cell>
          <cell r="I6317" t="str">
            <v>0,00</v>
          </cell>
          <cell r="J6317" t="str">
            <v>0,00</v>
          </cell>
          <cell r="K6317">
            <v>1.88</v>
          </cell>
          <cell r="L6317">
            <v>1.88</v>
          </cell>
          <cell r="M6317"/>
          <cell r="N6317">
            <v>91525</v>
          </cell>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356,08</v>
          </cell>
          <cell r="F6318" t="str">
            <v>93,55</v>
          </cell>
          <cell r="G6318" t="str">
            <v>259,57</v>
          </cell>
          <cell r="H6318" t="str">
            <v>2,00</v>
          </cell>
          <cell r="I6318" t="str">
            <v>0,00</v>
          </cell>
          <cell r="J6318" t="str">
            <v>0,96</v>
          </cell>
          <cell r="K6318">
            <v>262.52999999999997</v>
          </cell>
          <cell r="L6318">
            <v>262.52999999999997</v>
          </cell>
          <cell r="M6318"/>
          <cell r="N6318">
            <v>87280</v>
          </cell>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346,74</v>
          </cell>
          <cell r="F6319" t="str">
            <v>81,41</v>
          </cell>
          <cell r="G6319" t="str">
            <v>257,83</v>
          </cell>
          <cell r="H6319" t="str">
            <v>6,11</v>
          </cell>
          <cell r="I6319" t="str">
            <v>0,00</v>
          </cell>
          <cell r="J6319" t="str">
            <v>1,39</v>
          </cell>
          <cell r="K6319">
            <v>265.33</v>
          </cell>
          <cell r="L6319">
            <v>265.33</v>
          </cell>
          <cell r="M6319"/>
          <cell r="N6319">
            <v>87281</v>
          </cell>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367,29</v>
          </cell>
          <cell r="F6320" t="str">
            <v>84,04</v>
          </cell>
          <cell r="G6320" t="str">
            <v>277,80</v>
          </cell>
          <cell r="H6320" t="str">
            <v>2,59</v>
          </cell>
          <cell r="I6320" t="str">
            <v>0,00</v>
          </cell>
          <cell r="J6320" t="str">
            <v>2,86</v>
          </cell>
          <cell r="K6320">
            <v>283.25</v>
          </cell>
          <cell r="L6320">
            <v>283.25</v>
          </cell>
          <cell r="M6320"/>
          <cell r="N6320">
            <v>87283</v>
          </cell>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357,36</v>
          </cell>
          <cell r="F6321" t="str">
            <v>72,97</v>
          </cell>
          <cell r="G6321" t="str">
            <v>277,70</v>
          </cell>
          <cell r="H6321" t="str">
            <v>5,44</v>
          </cell>
          <cell r="I6321" t="str">
            <v>0,00</v>
          </cell>
          <cell r="J6321" t="str">
            <v>1,25</v>
          </cell>
          <cell r="K6321">
            <v>284.39</v>
          </cell>
          <cell r="L6321">
            <v>284.39</v>
          </cell>
          <cell r="M6321"/>
          <cell r="N6321">
            <v>87284</v>
          </cell>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446,90</v>
          </cell>
          <cell r="F6322" t="str">
            <v>100,15</v>
          </cell>
          <cell r="G6322" t="str">
            <v>343,59</v>
          </cell>
          <cell r="H6322" t="str">
            <v>2,13</v>
          </cell>
          <cell r="I6322" t="str">
            <v>0,00</v>
          </cell>
          <cell r="J6322" t="str">
            <v>1,03</v>
          </cell>
          <cell r="K6322">
            <v>346.75</v>
          </cell>
          <cell r="L6322">
            <v>346.74999999999994</v>
          </cell>
          <cell r="M6322"/>
          <cell r="N6322">
            <v>87286</v>
          </cell>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422,28</v>
          </cell>
          <cell r="F6323" t="str">
            <v>74,43</v>
          </cell>
          <cell r="G6323" t="str">
            <v>341,11</v>
          </cell>
          <cell r="H6323" t="str">
            <v>5,49</v>
          </cell>
          <cell r="I6323" t="str">
            <v>0,00</v>
          </cell>
          <cell r="J6323" t="str">
            <v>1,25</v>
          </cell>
          <cell r="K6323">
            <v>347.85</v>
          </cell>
          <cell r="L6323">
            <v>347.85</v>
          </cell>
          <cell r="M6323"/>
          <cell r="N6323">
            <v>87287</v>
          </cell>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421,55</v>
          </cell>
          <cell r="F6324" t="str">
            <v>94,53</v>
          </cell>
          <cell r="G6324" t="str">
            <v>324,03</v>
          </cell>
          <cell r="H6324" t="str">
            <v>2,02</v>
          </cell>
          <cell r="I6324" t="str">
            <v>0,00</v>
          </cell>
          <cell r="J6324" t="str">
            <v>0,97</v>
          </cell>
          <cell r="K6324">
            <v>327.02</v>
          </cell>
          <cell r="L6324">
            <v>327.02</v>
          </cell>
          <cell r="M6324"/>
          <cell r="N6324">
            <v>87289</v>
          </cell>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408,63</v>
          </cell>
          <cell r="F6325" t="str">
            <v>79,71</v>
          </cell>
          <cell r="G6325" t="str">
            <v>321,54</v>
          </cell>
          <cell r="H6325" t="str">
            <v>6,01</v>
          </cell>
          <cell r="I6325" t="str">
            <v>0,00</v>
          </cell>
          <cell r="J6325" t="str">
            <v>1,37</v>
          </cell>
          <cell r="K6325">
            <v>328.92</v>
          </cell>
          <cell r="L6325">
            <v>328.92</v>
          </cell>
          <cell r="M6325"/>
          <cell r="N6325">
            <v>87290</v>
          </cell>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422,69</v>
          </cell>
          <cell r="F6326" t="str">
            <v>87,34</v>
          </cell>
          <cell r="G6326" t="str">
            <v>332,59</v>
          </cell>
          <cell r="H6326" t="str">
            <v>1,86</v>
          </cell>
          <cell r="I6326" t="str">
            <v>0,00</v>
          </cell>
          <cell r="J6326" t="str">
            <v>0,90</v>
          </cell>
          <cell r="K6326">
            <v>335.34999999999997</v>
          </cell>
          <cell r="L6326">
            <v>335.34999999999997</v>
          </cell>
          <cell r="M6326"/>
          <cell r="N6326">
            <v>87292</v>
          </cell>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403,20</v>
          </cell>
          <cell r="F6327" t="str">
            <v>84,85</v>
          </cell>
          <cell r="G6327" t="str">
            <v>310,50</v>
          </cell>
          <cell r="H6327" t="str">
            <v>6,39</v>
          </cell>
          <cell r="I6327" t="str">
            <v>0,00</v>
          </cell>
          <cell r="J6327" t="str">
            <v>1,46</v>
          </cell>
          <cell r="K6327">
            <v>318.35000000000002</v>
          </cell>
          <cell r="L6327">
            <v>318.34999999999997</v>
          </cell>
          <cell r="M6327"/>
          <cell r="N6327">
            <v>87294</v>
          </cell>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414,76</v>
          </cell>
          <cell r="F6328" t="str">
            <v>107,34</v>
          </cell>
          <cell r="G6328" t="str">
            <v>304,04</v>
          </cell>
          <cell r="H6328" t="str">
            <v>2,28</v>
          </cell>
          <cell r="I6328" t="str">
            <v>0,00</v>
          </cell>
          <cell r="J6328" t="str">
            <v>1,10</v>
          </cell>
          <cell r="K6328">
            <v>307.42</v>
          </cell>
          <cell r="L6328">
            <v>307.42</v>
          </cell>
          <cell r="M6328"/>
          <cell r="N6328">
            <v>87295</v>
          </cell>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379,64</v>
          </cell>
          <cell r="F6329" t="str">
            <v>75,01</v>
          </cell>
          <cell r="G6329" t="str">
            <v>297,81</v>
          </cell>
          <cell r="H6329" t="str">
            <v>5,55</v>
          </cell>
          <cell r="I6329" t="str">
            <v>0,00</v>
          </cell>
          <cell r="J6329" t="str">
            <v>1,27</v>
          </cell>
          <cell r="K6329">
            <v>304.63</v>
          </cell>
          <cell r="L6329">
            <v>304.63</v>
          </cell>
          <cell r="M6329"/>
          <cell r="N6329">
            <v>87296</v>
          </cell>
        </row>
        <row r="6330">
          <cell r="A6330">
            <v>87298</v>
          </cell>
          <cell r="B6330" t="str">
            <v>ARGAMASSA TRAÇO 1:3 (EM VOLUME DE CIMENTO E AREIA MÉDIA ÚMIDA) PARA CONTRAPISO, PREPARO MECÂNICO COM BETONEIRA 400 L. AF_08/2019</v>
          </cell>
          <cell r="C6330" t="str">
            <v>COMPOSIÇÃO</v>
          </cell>
          <cell r="D6330" t="str">
            <v>M3</v>
          </cell>
          <cell r="E6330" t="str">
            <v>559,08</v>
          </cell>
          <cell r="F6330" t="str">
            <v>85,79</v>
          </cell>
          <cell r="G6330" t="str">
            <v>470,57</v>
          </cell>
          <cell r="H6330" t="str">
            <v>1,84</v>
          </cell>
          <cell r="I6330" t="str">
            <v>0,00</v>
          </cell>
          <cell r="J6330" t="str">
            <v>0,88</v>
          </cell>
          <cell r="K6330">
            <v>473.29</v>
          </cell>
          <cell r="L6330">
            <v>473.28999999999996</v>
          </cell>
          <cell r="M6330"/>
          <cell r="N6330">
            <v>87298</v>
          </cell>
        </row>
        <row r="6331">
          <cell r="A6331">
            <v>87299</v>
          </cell>
          <cell r="B6331" t="str">
            <v>ARGAMASSA TRAÇO 1:3 (EM VOLUME DE CIMENTO E AREIA MÉDIA ÚMIDA) PARA CONTRAPISO, PREPARO MECÂNICO COM BETONEIRA 600 L. AF_08/2019</v>
          </cell>
          <cell r="C6331" t="str">
            <v>COMPOSIÇÃO</v>
          </cell>
          <cell r="D6331" t="str">
            <v>M3</v>
          </cell>
          <cell r="E6331" t="str">
            <v>356,47</v>
          </cell>
          <cell r="F6331" t="str">
            <v>78,07</v>
          </cell>
          <cell r="G6331" t="str">
            <v>271,32</v>
          </cell>
          <cell r="H6331" t="str">
            <v>5,76</v>
          </cell>
          <cell r="I6331" t="str">
            <v>0,00</v>
          </cell>
          <cell r="J6331" t="str">
            <v>1,32</v>
          </cell>
          <cell r="K6331">
            <v>278.39999999999998</v>
          </cell>
          <cell r="L6331">
            <v>278.39999999999998</v>
          </cell>
          <cell r="M6331"/>
          <cell r="N6331">
            <v>87299</v>
          </cell>
        </row>
        <row r="6332">
          <cell r="A6332">
            <v>87301</v>
          </cell>
          <cell r="B6332" t="str">
            <v>ARGAMASSA TRAÇO 1:4 (EM VOLUME DE CIMENTO E AREIA MÉDIA ÚMIDA) PARA CONTRAPISO, PREPARO MECÂNICO COM BETONEIRA 400 L. AF_08/2019</v>
          </cell>
          <cell r="C6332" t="str">
            <v>COMPOSIÇÃO</v>
          </cell>
          <cell r="D6332" t="str">
            <v>M3</v>
          </cell>
          <cell r="E6332" t="str">
            <v>499,80</v>
          </cell>
          <cell r="F6332" t="str">
            <v>94,13</v>
          </cell>
          <cell r="G6332" t="str">
            <v>402,68</v>
          </cell>
          <cell r="H6332" t="str">
            <v>2,02</v>
          </cell>
          <cell r="I6332" t="str">
            <v>0,00</v>
          </cell>
          <cell r="J6332" t="str">
            <v>0,97</v>
          </cell>
          <cell r="K6332">
            <v>405.67</v>
          </cell>
          <cell r="L6332">
            <v>405.67</v>
          </cell>
          <cell r="M6332"/>
          <cell r="N6332">
            <v>87301</v>
          </cell>
        </row>
        <row r="6333">
          <cell r="A6333">
            <v>87302</v>
          </cell>
          <cell r="B6333" t="str">
            <v>ARGAMASSA TRAÇO 1:4 (EM VOLUME DE CIMENTO E AREIA MÉDIA ÚMIDA) PARA CONTRAPISO, PREPARO MECÂNICO COM BETONEIRA 600 L. AF_08/2019</v>
          </cell>
          <cell r="C6333" t="str">
            <v>COMPOSIÇÃO</v>
          </cell>
          <cell r="D6333" t="str">
            <v>M3</v>
          </cell>
          <cell r="E6333" t="str">
            <v>486,58</v>
          </cell>
          <cell r="F6333" t="str">
            <v>78,88</v>
          </cell>
          <cell r="G6333" t="str">
            <v>400,49</v>
          </cell>
          <cell r="H6333" t="str">
            <v>5,87</v>
          </cell>
          <cell r="I6333" t="str">
            <v>0,00</v>
          </cell>
          <cell r="J6333" t="str">
            <v>1,34</v>
          </cell>
          <cell r="K6333">
            <v>407.7</v>
          </cell>
          <cell r="L6333">
            <v>407.7</v>
          </cell>
          <cell r="M6333"/>
          <cell r="N6333">
            <v>87302</v>
          </cell>
        </row>
        <row r="6334">
          <cell r="A6334">
            <v>87304</v>
          </cell>
          <cell r="B6334" t="str">
            <v>ARGAMASSA TRAÇO 1:5 (EM VOLUME DE CIMENTO E AREIA MÉDIA ÚMIDA) PARA CONTRAPISO, PREPARO MECÂNICO COM BETONEIRA 400 L. AF_08/2019</v>
          </cell>
          <cell r="C6334" t="str">
            <v>COMPOSIÇÃO</v>
          </cell>
          <cell r="D6334" t="str">
            <v>M3</v>
          </cell>
          <cell r="E6334" t="str">
            <v>443,93</v>
          </cell>
          <cell r="F6334" t="str">
            <v>85,39</v>
          </cell>
          <cell r="G6334" t="str">
            <v>355,83</v>
          </cell>
          <cell r="H6334" t="str">
            <v>1,83</v>
          </cell>
          <cell r="I6334" t="str">
            <v>0,00</v>
          </cell>
          <cell r="J6334" t="str">
            <v>0,88</v>
          </cell>
          <cell r="K6334">
            <v>358.53999999999996</v>
          </cell>
          <cell r="L6334">
            <v>358.53999999999996</v>
          </cell>
          <cell r="M6334"/>
          <cell r="N6334">
            <v>87304</v>
          </cell>
        </row>
        <row r="6335">
          <cell r="A6335">
            <v>87305</v>
          </cell>
          <cell r="B6335" t="str">
            <v>ARGAMASSA TRAÇO 1:5 (EM VOLUME DE CIMENTO E AREIA MÉDIA ÚMIDA) PARA CONTRAPISO, PREPARO MECÂNICO COM BETONEIRA 600 L. AF_08/2019</v>
          </cell>
          <cell r="C6335" t="str">
            <v>COMPOSIÇÃO</v>
          </cell>
          <cell r="D6335" t="str">
            <v>M3</v>
          </cell>
          <cell r="E6335" t="str">
            <v>444,87</v>
          </cell>
          <cell r="F6335" t="str">
            <v>81,72</v>
          </cell>
          <cell r="G6335" t="str">
            <v>355,69</v>
          </cell>
          <cell r="H6335" t="str">
            <v>6,07</v>
          </cell>
          <cell r="I6335" t="str">
            <v>0,00</v>
          </cell>
          <cell r="J6335" t="str">
            <v>1,39</v>
          </cell>
          <cell r="K6335">
            <v>363.15</v>
          </cell>
          <cell r="L6335">
            <v>363.15</v>
          </cell>
          <cell r="M6335"/>
          <cell r="N6335">
            <v>87305</v>
          </cell>
        </row>
        <row r="6336">
          <cell r="A6336">
            <v>87307</v>
          </cell>
          <cell r="B6336" t="str">
            <v>ARGAMASSA TRAÇO 1:6 (EM VOLUME DE CIMENTO E AREIA MÉDIA ÚMIDA) PARA CONTRAPISO, PREPARO MECÂNICO COM BETONEIRA 400 L. AF_08/2019</v>
          </cell>
          <cell r="C6336" t="str">
            <v>COMPOSIÇÃO</v>
          </cell>
          <cell r="D6336" t="str">
            <v>M3</v>
          </cell>
          <cell r="E6336" t="str">
            <v>421,96</v>
          </cell>
          <cell r="F6336" t="str">
            <v>94,14</v>
          </cell>
          <cell r="G6336" t="str">
            <v>324,83</v>
          </cell>
          <cell r="H6336" t="str">
            <v>2,02</v>
          </cell>
          <cell r="I6336" t="str">
            <v>0,00</v>
          </cell>
          <cell r="J6336" t="str">
            <v>0,97</v>
          </cell>
          <cell r="K6336">
            <v>327.82</v>
          </cell>
          <cell r="L6336">
            <v>327.82</v>
          </cell>
          <cell r="M6336"/>
          <cell r="N6336">
            <v>87307</v>
          </cell>
        </row>
        <row r="6337">
          <cell r="A6337">
            <v>87308</v>
          </cell>
          <cell r="B6337" t="str">
            <v>ARGAMASSA TRAÇO 1:6 (EM VOLUME DE CIMENTO E AREIA MÉDIA ÚMIDA) PARA CONTRAPISO, PREPARO MECÂNICO COM BETONEIRA 600 L. AF_08/2019</v>
          </cell>
          <cell r="C6337" t="str">
            <v>COMPOSIÇÃO</v>
          </cell>
          <cell r="D6337" t="str">
            <v>M3</v>
          </cell>
          <cell r="E6337" t="str">
            <v>409,70</v>
          </cell>
          <cell r="F6337" t="str">
            <v>81,20</v>
          </cell>
          <cell r="G6337" t="str">
            <v>321,02</v>
          </cell>
          <cell r="H6337" t="str">
            <v>6,09</v>
          </cell>
          <cell r="I6337" t="str">
            <v>0,00</v>
          </cell>
          <cell r="J6337" t="str">
            <v>1,39</v>
          </cell>
          <cell r="K6337">
            <v>328.5</v>
          </cell>
          <cell r="L6337">
            <v>328.49999999999994</v>
          </cell>
          <cell r="M6337"/>
          <cell r="N6337">
            <v>87308</v>
          </cell>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358,59</v>
          </cell>
          <cell r="F6338" t="str">
            <v>83,46</v>
          </cell>
          <cell r="G6338" t="str">
            <v>272,48</v>
          </cell>
          <cell r="H6338" t="str">
            <v>1,79</v>
          </cell>
          <cell r="I6338" t="str">
            <v>0,00</v>
          </cell>
          <cell r="J6338" t="str">
            <v>0,86</v>
          </cell>
          <cell r="K6338">
            <v>275.13</v>
          </cell>
          <cell r="L6338">
            <v>275.13000000000005</v>
          </cell>
          <cell r="M6338"/>
          <cell r="N6338">
            <v>87310</v>
          </cell>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345,88</v>
          </cell>
          <cell r="F6339" t="str">
            <v>70,51</v>
          </cell>
          <cell r="G6339" t="str">
            <v>268,87</v>
          </cell>
          <cell r="H6339" t="str">
            <v>5,28</v>
          </cell>
          <cell r="I6339" t="str">
            <v>0,00</v>
          </cell>
          <cell r="J6339" t="str">
            <v>1,22</v>
          </cell>
          <cell r="K6339">
            <v>275.37</v>
          </cell>
          <cell r="L6339">
            <v>275.37</v>
          </cell>
          <cell r="M6339"/>
          <cell r="N6339">
            <v>87311</v>
          </cell>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443,26</v>
          </cell>
          <cell r="F6340" t="str">
            <v>83,85</v>
          </cell>
          <cell r="G6340" t="str">
            <v>356,76</v>
          </cell>
          <cell r="H6340" t="str">
            <v>1,79</v>
          </cell>
          <cell r="I6340" t="str">
            <v>0,00</v>
          </cell>
          <cell r="J6340" t="str">
            <v>0,86</v>
          </cell>
          <cell r="K6340">
            <v>359.40999999999997</v>
          </cell>
          <cell r="L6340">
            <v>359.41</v>
          </cell>
          <cell r="M6340"/>
          <cell r="N6340">
            <v>87313</v>
          </cell>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432,15</v>
          </cell>
          <cell r="F6341" t="str">
            <v>70,87</v>
          </cell>
          <cell r="G6341" t="str">
            <v>354,77</v>
          </cell>
          <cell r="H6341" t="str">
            <v>5,29</v>
          </cell>
          <cell r="I6341" t="str">
            <v>0,00</v>
          </cell>
          <cell r="J6341" t="str">
            <v>1,22</v>
          </cell>
          <cell r="K6341">
            <v>361.28</v>
          </cell>
          <cell r="L6341">
            <v>361.28000000000003</v>
          </cell>
          <cell r="M6341"/>
          <cell r="N6341">
            <v>87314</v>
          </cell>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400,47</v>
          </cell>
          <cell r="F6342" t="str">
            <v>90,06</v>
          </cell>
          <cell r="G6342" t="str">
            <v>307,57</v>
          </cell>
          <cell r="H6342" t="str">
            <v>1,92</v>
          </cell>
          <cell r="I6342" t="str">
            <v>0,00</v>
          </cell>
          <cell r="J6342" t="str">
            <v>0,92</v>
          </cell>
          <cell r="K6342">
            <v>310.40999999999997</v>
          </cell>
          <cell r="L6342">
            <v>310.41000000000003</v>
          </cell>
          <cell r="M6342"/>
          <cell r="N6342">
            <v>87316</v>
          </cell>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381,28</v>
          </cell>
          <cell r="F6343" t="str">
            <v>70,86</v>
          </cell>
          <cell r="G6343" t="str">
            <v>303,95</v>
          </cell>
          <cell r="H6343" t="str">
            <v>5,27</v>
          </cell>
          <cell r="I6343" t="str">
            <v>0,00</v>
          </cell>
          <cell r="J6343" t="str">
            <v>1,20</v>
          </cell>
          <cell r="K6343">
            <v>310.42</v>
          </cell>
          <cell r="L6343">
            <v>310.41999999999996</v>
          </cell>
          <cell r="M6343"/>
          <cell r="N6343">
            <v>87317</v>
          </cell>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3.531,87</v>
          </cell>
          <cell r="F6344" t="str">
            <v>83,84</v>
          </cell>
          <cell r="G6344" t="str">
            <v>3.445,38</v>
          </cell>
          <cell r="H6344" t="str">
            <v>1,79</v>
          </cell>
          <cell r="I6344" t="str">
            <v>0,00</v>
          </cell>
          <cell r="J6344" t="str">
            <v>0,86</v>
          </cell>
          <cell r="K6344">
            <v>3448.03</v>
          </cell>
          <cell r="L6344">
            <v>3448.03</v>
          </cell>
          <cell r="M6344"/>
          <cell r="N6344">
            <v>87319</v>
          </cell>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3.534,21</v>
          </cell>
          <cell r="F6345" t="str">
            <v>71,66</v>
          </cell>
          <cell r="G6345" t="str">
            <v>3.455,91</v>
          </cell>
          <cell r="H6345" t="str">
            <v>5,41</v>
          </cell>
          <cell r="I6345" t="str">
            <v>0,00</v>
          </cell>
          <cell r="J6345" t="str">
            <v>1,23</v>
          </cell>
          <cell r="K6345">
            <v>3462.5499999999997</v>
          </cell>
          <cell r="L6345">
            <v>3462.5499999999997</v>
          </cell>
          <cell r="M6345"/>
          <cell r="N6345">
            <v>87320</v>
          </cell>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3.635,81</v>
          </cell>
          <cell r="F6346" t="str">
            <v>88,50</v>
          </cell>
          <cell r="G6346" t="str">
            <v>3.544,51</v>
          </cell>
          <cell r="H6346" t="str">
            <v>1,89</v>
          </cell>
          <cell r="I6346" t="str">
            <v>0,00</v>
          </cell>
          <cell r="J6346" t="str">
            <v>0,91</v>
          </cell>
          <cell r="K6346">
            <v>3547.3100000000004</v>
          </cell>
          <cell r="L6346">
            <v>3547.31</v>
          </cell>
          <cell r="M6346"/>
          <cell r="N6346">
            <v>87322</v>
          </cell>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3.630,90</v>
          </cell>
          <cell r="F6347" t="str">
            <v>69,31</v>
          </cell>
          <cell r="G6347" t="str">
            <v>3.555,25</v>
          </cell>
          <cell r="H6347" t="str">
            <v>5,16</v>
          </cell>
          <cell r="I6347" t="str">
            <v>0,00</v>
          </cell>
          <cell r="J6347" t="str">
            <v>1,18</v>
          </cell>
          <cell r="K6347">
            <v>3561.59</v>
          </cell>
          <cell r="L6347">
            <v>3561.5899999999997</v>
          </cell>
          <cell r="M6347"/>
          <cell r="N6347">
            <v>87323</v>
          </cell>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3.558,48</v>
          </cell>
          <cell r="F6348" t="str">
            <v>91,03</v>
          </cell>
          <cell r="G6348" t="str">
            <v>3.464,58</v>
          </cell>
          <cell r="H6348" t="str">
            <v>1,94</v>
          </cell>
          <cell r="I6348" t="str">
            <v>0,00</v>
          </cell>
          <cell r="J6348" t="str">
            <v>0,93</v>
          </cell>
          <cell r="K6348">
            <v>3467.45</v>
          </cell>
          <cell r="L6348">
            <v>3467.45</v>
          </cell>
          <cell r="M6348"/>
          <cell r="N6348">
            <v>87325</v>
          </cell>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3.562,21</v>
          </cell>
          <cell r="F6349" t="str">
            <v>65,33</v>
          </cell>
          <cell r="G6349" t="str">
            <v>3.490,87</v>
          </cell>
          <cell r="H6349" t="str">
            <v>4,90</v>
          </cell>
          <cell r="I6349" t="str">
            <v>0,00</v>
          </cell>
          <cell r="J6349" t="str">
            <v>1,11</v>
          </cell>
          <cell r="K6349">
            <v>3496.88</v>
          </cell>
          <cell r="L6349">
            <v>3496.88</v>
          </cell>
          <cell r="M6349"/>
          <cell r="N6349">
            <v>87326</v>
          </cell>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383,23</v>
          </cell>
          <cell r="F6350" t="str">
            <v>113,36</v>
          </cell>
          <cell r="G6350" t="str">
            <v>260,37</v>
          </cell>
          <cell r="H6350" t="str">
            <v>6,58</v>
          </cell>
          <cell r="I6350" t="str">
            <v>0,00</v>
          </cell>
          <cell r="J6350" t="str">
            <v>2,92</v>
          </cell>
          <cell r="K6350">
            <v>269.87</v>
          </cell>
          <cell r="L6350">
            <v>269.87</v>
          </cell>
          <cell r="M6350"/>
          <cell r="N6350">
            <v>87327</v>
          </cell>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315,92</v>
          </cell>
          <cell r="F6351" t="str">
            <v>61,90</v>
          </cell>
          <cell r="G6351" t="str">
            <v>248,47</v>
          </cell>
          <cell r="H6351" t="str">
            <v>3,55</v>
          </cell>
          <cell r="I6351" t="str">
            <v>0,00</v>
          </cell>
          <cell r="J6351" t="str">
            <v>2,00</v>
          </cell>
          <cell r="K6351">
            <v>254.02</v>
          </cell>
          <cell r="L6351">
            <v>254.02</v>
          </cell>
          <cell r="M6351"/>
          <cell r="N6351">
            <v>87328</v>
          </cell>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416,62</v>
          </cell>
          <cell r="F6352" t="str">
            <v>122,67</v>
          </cell>
          <cell r="G6352" t="str">
            <v>283,66</v>
          </cell>
          <cell r="H6352" t="str">
            <v>7,13</v>
          </cell>
          <cell r="I6352" t="str">
            <v>0,00</v>
          </cell>
          <cell r="J6352" t="str">
            <v>3,16</v>
          </cell>
          <cell r="K6352">
            <v>293.95000000000005</v>
          </cell>
          <cell r="L6352">
            <v>293.95000000000005</v>
          </cell>
          <cell r="M6352"/>
          <cell r="N6352">
            <v>87329</v>
          </cell>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340,48</v>
          </cell>
          <cell r="F6353" t="str">
            <v>64,82</v>
          </cell>
          <cell r="G6353" t="str">
            <v>269,81</v>
          </cell>
          <cell r="H6353" t="str">
            <v>3,76</v>
          </cell>
          <cell r="I6353" t="str">
            <v>0,00</v>
          </cell>
          <cell r="J6353" t="str">
            <v>2,09</v>
          </cell>
          <cell r="K6353">
            <v>275.66000000000003</v>
          </cell>
          <cell r="L6353">
            <v>275.65999999999997</v>
          </cell>
          <cell r="M6353"/>
          <cell r="N6353">
            <v>87330</v>
          </cell>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473,51</v>
          </cell>
          <cell r="F6354" t="str">
            <v>120,34</v>
          </cell>
          <cell r="G6354" t="str">
            <v>343,06</v>
          </cell>
          <cell r="H6354" t="str">
            <v>7,00</v>
          </cell>
          <cell r="I6354" t="str">
            <v>0,00</v>
          </cell>
          <cell r="J6354" t="str">
            <v>3,11</v>
          </cell>
          <cell r="K6354">
            <v>353.17</v>
          </cell>
          <cell r="L6354">
            <v>353.17</v>
          </cell>
          <cell r="M6354"/>
          <cell r="N6354">
            <v>87331</v>
          </cell>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402,93</v>
          </cell>
          <cell r="F6355" t="str">
            <v>65,71</v>
          </cell>
          <cell r="G6355" t="str">
            <v>331,31</v>
          </cell>
          <cell r="H6355" t="str">
            <v>3,78</v>
          </cell>
          <cell r="I6355" t="str">
            <v>0,00</v>
          </cell>
          <cell r="J6355" t="str">
            <v>2,13</v>
          </cell>
          <cell r="K6355">
            <v>337.22</v>
          </cell>
          <cell r="L6355">
            <v>337.21999999999997</v>
          </cell>
          <cell r="M6355"/>
          <cell r="N6355">
            <v>87332</v>
          </cell>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430,80</v>
          </cell>
          <cell r="F6356" t="str">
            <v>104,04</v>
          </cell>
          <cell r="G6356" t="str">
            <v>318,04</v>
          </cell>
          <cell r="H6356" t="str">
            <v>6,04</v>
          </cell>
          <cell r="I6356" t="str">
            <v>0,00</v>
          </cell>
          <cell r="J6356" t="str">
            <v>2,68</v>
          </cell>
          <cell r="K6356">
            <v>326.76000000000005</v>
          </cell>
          <cell r="L6356">
            <v>326.76000000000005</v>
          </cell>
          <cell r="M6356"/>
          <cell r="N6356">
            <v>87333</v>
          </cell>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387,69</v>
          </cell>
          <cell r="F6357" t="str">
            <v>70,56</v>
          </cell>
          <cell r="G6357" t="str">
            <v>310,74</v>
          </cell>
          <cell r="H6357" t="str">
            <v>4,10</v>
          </cell>
          <cell r="I6357" t="str">
            <v>0,00</v>
          </cell>
          <cell r="J6357" t="str">
            <v>2,29</v>
          </cell>
          <cell r="K6357">
            <v>317.13</v>
          </cell>
          <cell r="L6357">
            <v>317.13000000000005</v>
          </cell>
          <cell r="M6357"/>
          <cell r="N6357">
            <v>87334</v>
          </cell>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421,57</v>
          </cell>
          <cell r="F6358" t="str">
            <v>96,27</v>
          </cell>
          <cell r="G6358" t="str">
            <v>317,21</v>
          </cell>
          <cell r="H6358" t="str">
            <v>5,60</v>
          </cell>
          <cell r="I6358" t="str">
            <v>0,00</v>
          </cell>
          <cell r="J6358" t="str">
            <v>2,49</v>
          </cell>
          <cell r="K6358">
            <v>325.29999999999995</v>
          </cell>
          <cell r="L6358">
            <v>325.3</v>
          </cell>
          <cell r="M6358"/>
          <cell r="N6358">
            <v>87335</v>
          </cell>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394,33</v>
          </cell>
          <cell r="F6359" t="str">
            <v>67,67</v>
          </cell>
          <cell r="G6359" t="str">
            <v>320,55</v>
          </cell>
          <cell r="H6359" t="str">
            <v>3,92</v>
          </cell>
          <cell r="I6359" t="str">
            <v>0,00</v>
          </cell>
          <cell r="J6359" t="str">
            <v>2,19</v>
          </cell>
          <cell r="K6359">
            <v>326.66000000000003</v>
          </cell>
          <cell r="L6359">
            <v>326.66000000000003</v>
          </cell>
          <cell r="M6359"/>
          <cell r="N6359">
            <v>87336</v>
          </cell>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409,70</v>
          </cell>
          <cell r="F6360" t="str">
            <v>94,72</v>
          </cell>
          <cell r="G6360" t="str">
            <v>307,03</v>
          </cell>
          <cell r="H6360" t="str">
            <v>5,50</v>
          </cell>
          <cell r="I6360" t="str">
            <v>0,00</v>
          </cell>
          <cell r="J6360" t="str">
            <v>2,45</v>
          </cell>
          <cell r="K6360">
            <v>314.97999999999996</v>
          </cell>
          <cell r="L6360">
            <v>314.97999999999996</v>
          </cell>
          <cell r="M6360"/>
          <cell r="N6360">
            <v>87337</v>
          </cell>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383,18</v>
          </cell>
          <cell r="F6361" t="str">
            <v>83,26</v>
          </cell>
          <cell r="G6361" t="str">
            <v>292,27</v>
          </cell>
          <cell r="H6361" t="str">
            <v>4,91</v>
          </cell>
          <cell r="I6361" t="str">
            <v>0,00</v>
          </cell>
          <cell r="J6361" t="str">
            <v>2,74</v>
          </cell>
          <cell r="K6361">
            <v>299.91999999999996</v>
          </cell>
          <cell r="L6361">
            <v>299.92</v>
          </cell>
          <cell r="M6361"/>
          <cell r="N6361">
            <v>87338</v>
          </cell>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702,18</v>
          </cell>
          <cell r="F6362" t="str">
            <v>200,90</v>
          </cell>
          <cell r="G6362" t="str">
            <v>487,13</v>
          </cell>
          <cell r="H6362" t="str">
            <v>11,05</v>
          </cell>
          <cell r="I6362" t="str">
            <v>0,00</v>
          </cell>
          <cell r="J6362" t="str">
            <v>3,10</v>
          </cell>
          <cell r="K6362">
            <v>501.28</v>
          </cell>
          <cell r="L6362">
            <v>501.28000000000003</v>
          </cell>
          <cell r="M6362"/>
          <cell r="N6362">
            <v>87339</v>
          </cell>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560,46</v>
          </cell>
          <cell r="F6363" t="str">
            <v>92,77</v>
          </cell>
          <cell r="G6363" t="str">
            <v>459,91</v>
          </cell>
          <cell r="H6363" t="str">
            <v>5,38</v>
          </cell>
          <cell r="I6363" t="str">
            <v>0,00</v>
          </cell>
          <cell r="J6363" t="str">
            <v>2,40</v>
          </cell>
          <cell r="K6363">
            <v>467.69</v>
          </cell>
          <cell r="L6363">
            <v>467.69</v>
          </cell>
          <cell r="M6363"/>
          <cell r="N6363">
            <v>87340</v>
          </cell>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524,79</v>
          </cell>
          <cell r="F6364" t="str">
            <v>64,44</v>
          </cell>
          <cell r="G6364" t="str">
            <v>454,51</v>
          </cell>
          <cell r="H6364" t="str">
            <v>3,75</v>
          </cell>
          <cell r="I6364" t="str">
            <v>0,00</v>
          </cell>
          <cell r="J6364" t="str">
            <v>2,09</v>
          </cell>
          <cell r="K6364">
            <v>460.34999999999997</v>
          </cell>
          <cell r="L6364">
            <v>460.34999999999997</v>
          </cell>
          <cell r="M6364"/>
          <cell r="N6364">
            <v>87341</v>
          </cell>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584,05</v>
          </cell>
          <cell r="F6365" t="str">
            <v>162,08</v>
          </cell>
          <cell r="G6365" t="str">
            <v>410,54</v>
          </cell>
          <cell r="H6365" t="str">
            <v>8,92</v>
          </cell>
          <cell r="I6365" t="str">
            <v>0,00</v>
          </cell>
          <cell r="J6365" t="str">
            <v>2,51</v>
          </cell>
          <cell r="K6365">
            <v>421.97</v>
          </cell>
          <cell r="L6365">
            <v>421.97</v>
          </cell>
          <cell r="M6365"/>
          <cell r="N6365">
            <v>87342</v>
          </cell>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503,71</v>
          </cell>
          <cell r="F6366" t="str">
            <v>100,54</v>
          </cell>
          <cell r="G6366" t="str">
            <v>394,73</v>
          </cell>
          <cell r="H6366" t="str">
            <v>5,84</v>
          </cell>
          <cell r="I6366" t="str">
            <v>0,00</v>
          </cell>
          <cell r="J6366" t="str">
            <v>2,60</v>
          </cell>
          <cell r="K6366">
            <v>403.17</v>
          </cell>
          <cell r="L6366">
            <v>403.17</v>
          </cell>
          <cell r="M6366"/>
          <cell r="N6366">
            <v>87343</v>
          </cell>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458,63</v>
          </cell>
          <cell r="F6367" t="str">
            <v>64,23</v>
          </cell>
          <cell r="G6367" t="str">
            <v>388,58</v>
          </cell>
          <cell r="H6367" t="str">
            <v>3,73</v>
          </cell>
          <cell r="I6367" t="str">
            <v>0,00</v>
          </cell>
          <cell r="J6367" t="str">
            <v>2,09</v>
          </cell>
          <cell r="K6367">
            <v>394.4</v>
          </cell>
          <cell r="L6367">
            <v>394.4</v>
          </cell>
          <cell r="M6367"/>
          <cell r="N6367">
            <v>87344</v>
          </cell>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515,93</v>
          </cell>
          <cell r="F6368" t="str">
            <v>144,41</v>
          </cell>
          <cell r="G6368" t="str">
            <v>361,34</v>
          </cell>
          <cell r="H6368" t="str">
            <v>7,94</v>
          </cell>
          <cell r="I6368" t="str">
            <v>0,00</v>
          </cell>
          <cell r="J6368" t="str">
            <v>2,24</v>
          </cell>
          <cell r="K6368">
            <v>371.52</v>
          </cell>
          <cell r="L6368">
            <v>371.52</v>
          </cell>
          <cell r="M6368"/>
          <cell r="N6368">
            <v>87345</v>
          </cell>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449,39</v>
          </cell>
          <cell r="F6369" t="str">
            <v>92,97</v>
          </cell>
          <cell r="G6369" t="str">
            <v>348,62</v>
          </cell>
          <cell r="H6369" t="str">
            <v>5,40</v>
          </cell>
          <cell r="I6369" t="str">
            <v>0,00</v>
          </cell>
          <cell r="J6369" t="str">
            <v>2,40</v>
          </cell>
          <cell r="K6369">
            <v>356.42</v>
          </cell>
          <cell r="L6369">
            <v>356.41999999999996</v>
          </cell>
          <cell r="M6369"/>
          <cell r="N6369">
            <v>87346</v>
          </cell>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413,58</v>
          </cell>
          <cell r="F6370" t="str">
            <v>64,64</v>
          </cell>
          <cell r="G6370" t="str">
            <v>343,09</v>
          </cell>
          <cell r="H6370" t="str">
            <v>3,76</v>
          </cell>
          <cell r="I6370" t="str">
            <v>0,00</v>
          </cell>
          <cell r="J6370" t="str">
            <v>2,09</v>
          </cell>
          <cell r="K6370">
            <v>348.94</v>
          </cell>
          <cell r="L6370">
            <v>348.93999999999994</v>
          </cell>
          <cell r="M6370"/>
          <cell r="N6370">
            <v>87347</v>
          </cell>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464,58</v>
          </cell>
          <cell r="F6371" t="str">
            <v>130,05</v>
          </cell>
          <cell r="G6371" t="str">
            <v>325,37</v>
          </cell>
          <cell r="H6371" t="str">
            <v>7,15</v>
          </cell>
          <cell r="I6371" t="str">
            <v>0,00</v>
          </cell>
          <cell r="J6371" t="str">
            <v>2,01</v>
          </cell>
          <cell r="K6371">
            <v>334.53000000000003</v>
          </cell>
          <cell r="L6371">
            <v>334.53</v>
          </cell>
          <cell r="M6371"/>
          <cell r="N6371">
            <v>87348</v>
          </cell>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376,65</v>
          </cell>
          <cell r="F6372" t="str">
            <v>60,76</v>
          </cell>
          <cell r="G6372" t="str">
            <v>310,43</v>
          </cell>
          <cell r="H6372" t="str">
            <v>3,49</v>
          </cell>
          <cell r="I6372" t="str">
            <v>0,00</v>
          </cell>
          <cell r="J6372" t="str">
            <v>1,97</v>
          </cell>
          <cell r="K6372">
            <v>315.89</v>
          </cell>
          <cell r="L6372">
            <v>315.89000000000004</v>
          </cell>
          <cell r="M6372"/>
          <cell r="N6372">
            <v>87349</v>
          </cell>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411,94</v>
          </cell>
          <cell r="F6373" t="str">
            <v>124,41</v>
          </cell>
          <cell r="G6373" t="str">
            <v>277,07</v>
          </cell>
          <cell r="H6373" t="str">
            <v>7,24</v>
          </cell>
          <cell r="I6373" t="str">
            <v>0,00</v>
          </cell>
          <cell r="J6373" t="str">
            <v>3,22</v>
          </cell>
          <cell r="K6373">
            <v>287.52999999999997</v>
          </cell>
          <cell r="L6373">
            <v>287.53000000000003</v>
          </cell>
          <cell r="M6373"/>
          <cell r="N6373">
            <v>87350</v>
          </cell>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330,37</v>
          </cell>
          <cell r="F6374" t="str">
            <v>62,94</v>
          </cell>
          <cell r="G6374" t="str">
            <v>261,85</v>
          </cell>
          <cell r="H6374" t="str">
            <v>3,61</v>
          </cell>
          <cell r="I6374" t="str">
            <v>0,00</v>
          </cell>
          <cell r="J6374" t="str">
            <v>1,97</v>
          </cell>
          <cell r="K6374">
            <v>267.43</v>
          </cell>
          <cell r="L6374">
            <v>267.43000000000006</v>
          </cell>
          <cell r="M6374"/>
          <cell r="N6374">
            <v>87351</v>
          </cell>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537,58</v>
          </cell>
          <cell r="F6375" t="str">
            <v>157,80</v>
          </cell>
          <cell r="G6375" t="str">
            <v>368,64</v>
          </cell>
          <cell r="H6375" t="str">
            <v>8,69</v>
          </cell>
          <cell r="I6375" t="str">
            <v>0,00</v>
          </cell>
          <cell r="J6375" t="str">
            <v>2,45</v>
          </cell>
          <cell r="K6375">
            <v>379.78</v>
          </cell>
          <cell r="L6375">
            <v>379.78</v>
          </cell>
          <cell r="M6375"/>
          <cell r="N6375">
            <v>87352</v>
          </cell>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450,70</v>
          </cell>
          <cell r="F6376" t="str">
            <v>92,40</v>
          </cell>
          <cell r="G6376" t="str">
            <v>350,56</v>
          </cell>
          <cell r="H6376" t="str">
            <v>5,36</v>
          </cell>
          <cell r="I6376" t="str">
            <v>0,00</v>
          </cell>
          <cell r="J6376" t="str">
            <v>2,38</v>
          </cell>
          <cell r="K6376">
            <v>358.3</v>
          </cell>
          <cell r="L6376">
            <v>358.3</v>
          </cell>
          <cell r="M6376"/>
          <cell r="N6376">
            <v>87353</v>
          </cell>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410,60</v>
          </cell>
          <cell r="F6377" t="str">
            <v>59,82</v>
          </cell>
          <cell r="G6377" t="str">
            <v>345,39</v>
          </cell>
          <cell r="H6377" t="str">
            <v>3,46</v>
          </cell>
          <cell r="I6377" t="str">
            <v>0,00</v>
          </cell>
          <cell r="J6377" t="str">
            <v>1,93</v>
          </cell>
          <cell r="K6377">
            <v>350.78</v>
          </cell>
          <cell r="L6377">
            <v>350.78</v>
          </cell>
          <cell r="M6377"/>
          <cell r="N6377">
            <v>87354</v>
          </cell>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446,27</v>
          </cell>
          <cell r="F6378" t="str">
            <v>127,13</v>
          </cell>
          <cell r="G6378" t="str">
            <v>310,18</v>
          </cell>
          <cell r="H6378" t="str">
            <v>6,99</v>
          </cell>
          <cell r="I6378" t="str">
            <v>0,00</v>
          </cell>
          <cell r="J6378" t="str">
            <v>1,97</v>
          </cell>
          <cell r="K6378">
            <v>319.14</v>
          </cell>
          <cell r="L6378">
            <v>319.14000000000004</v>
          </cell>
          <cell r="M6378"/>
          <cell r="N6378">
            <v>87355</v>
          </cell>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386,73</v>
          </cell>
          <cell r="F6379" t="str">
            <v>81,14</v>
          </cell>
          <cell r="G6379" t="str">
            <v>298,78</v>
          </cell>
          <cell r="H6379" t="str">
            <v>4,71</v>
          </cell>
          <cell r="I6379" t="str">
            <v>0,00</v>
          </cell>
          <cell r="J6379" t="str">
            <v>2,10</v>
          </cell>
          <cell r="K6379">
            <v>305.58999999999997</v>
          </cell>
          <cell r="L6379">
            <v>305.58999999999997</v>
          </cell>
          <cell r="M6379"/>
          <cell r="N6379">
            <v>87356</v>
          </cell>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357,97</v>
          </cell>
          <cell r="F6380" t="str">
            <v>58,31</v>
          </cell>
          <cell r="G6380" t="str">
            <v>294,37</v>
          </cell>
          <cell r="H6380" t="str">
            <v>3,39</v>
          </cell>
          <cell r="I6380" t="str">
            <v>0,00</v>
          </cell>
          <cell r="J6380" t="str">
            <v>1,90</v>
          </cell>
          <cell r="K6380">
            <v>299.66000000000003</v>
          </cell>
          <cell r="L6380">
            <v>299.65999999999997</v>
          </cell>
          <cell r="M6380"/>
          <cell r="N6380">
            <v>87357</v>
          </cell>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3.494,86</v>
          </cell>
          <cell r="F6381" t="str">
            <v>104,22</v>
          </cell>
          <cell r="G6381" t="str">
            <v>3.381,91</v>
          </cell>
          <cell r="H6381" t="str">
            <v>6,05</v>
          </cell>
          <cell r="I6381" t="str">
            <v>0,00</v>
          </cell>
          <cell r="J6381" t="str">
            <v>2,68</v>
          </cell>
          <cell r="K6381">
            <v>3390.64</v>
          </cell>
          <cell r="L6381">
            <v>3390.64</v>
          </cell>
          <cell r="M6381"/>
          <cell r="N6381">
            <v>87358</v>
          </cell>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3.461,70</v>
          </cell>
          <cell r="F6382" t="str">
            <v>68,90</v>
          </cell>
          <cell r="G6382" t="str">
            <v>3.386,49</v>
          </cell>
          <cell r="H6382" t="str">
            <v>4,05</v>
          </cell>
          <cell r="I6382" t="str">
            <v>0,00</v>
          </cell>
          <cell r="J6382" t="str">
            <v>2,26</v>
          </cell>
          <cell r="K6382">
            <v>3392.7999999999997</v>
          </cell>
          <cell r="L6382">
            <v>3392.8</v>
          </cell>
          <cell r="M6382"/>
          <cell r="N6382">
            <v>87359</v>
          </cell>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3.600,36</v>
          </cell>
          <cell r="F6383" t="str">
            <v>133,72</v>
          </cell>
          <cell r="G6383" t="str">
            <v>3.457,22</v>
          </cell>
          <cell r="H6383" t="str">
            <v>7,35</v>
          </cell>
          <cell r="I6383" t="str">
            <v>0,00</v>
          </cell>
          <cell r="J6383" t="str">
            <v>2,07</v>
          </cell>
          <cell r="K6383">
            <v>3466.64</v>
          </cell>
          <cell r="L6383">
            <v>3466.64</v>
          </cell>
          <cell r="M6383"/>
          <cell r="N6383">
            <v>87360</v>
          </cell>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3.548,27</v>
          </cell>
          <cell r="F6384" t="str">
            <v>79,96</v>
          </cell>
          <cell r="G6384" t="str">
            <v>3.461,61</v>
          </cell>
          <cell r="H6384" t="str">
            <v>4,64</v>
          </cell>
          <cell r="I6384" t="str">
            <v>0,00</v>
          </cell>
          <cell r="J6384" t="str">
            <v>2,06</v>
          </cell>
          <cell r="K6384">
            <v>3468.31</v>
          </cell>
          <cell r="L6384">
            <v>3468.31</v>
          </cell>
          <cell r="M6384"/>
          <cell r="N6384">
            <v>87361</v>
          </cell>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3.544,41</v>
          </cell>
          <cell r="F6385" t="str">
            <v>57,91</v>
          </cell>
          <cell r="G6385" t="str">
            <v>3.481,27</v>
          </cell>
          <cell r="H6385" t="str">
            <v>3,36</v>
          </cell>
          <cell r="I6385" t="str">
            <v>0,00</v>
          </cell>
          <cell r="J6385" t="str">
            <v>1,87</v>
          </cell>
          <cell r="K6385">
            <v>3486.5</v>
          </cell>
          <cell r="L6385">
            <v>3486.5</v>
          </cell>
          <cell r="M6385"/>
          <cell r="N6385">
            <v>87362</v>
          </cell>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3.531,30</v>
          </cell>
          <cell r="F6386" t="str">
            <v>113,73</v>
          </cell>
          <cell r="G6386" t="str">
            <v>3.408,02</v>
          </cell>
          <cell r="H6386" t="str">
            <v>6,61</v>
          </cell>
          <cell r="I6386" t="str">
            <v>0,00</v>
          </cell>
          <cell r="J6386" t="str">
            <v>2,94</v>
          </cell>
          <cell r="K6386">
            <v>3417.57</v>
          </cell>
          <cell r="L6386">
            <v>3417.57</v>
          </cell>
          <cell r="M6386"/>
          <cell r="N6386">
            <v>87363</v>
          </cell>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3.496,02</v>
          </cell>
          <cell r="F6387" t="str">
            <v>60,79</v>
          </cell>
          <cell r="G6387" t="str">
            <v>3.429,74</v>
          </cell>
          <cell r="H6387" t="str">
            <v>3,52</v>
          </cell>
          <cell r="I6387" t="str">
            <v>0,00</v>
          </cell>
          <cell r="J6387" t="str">
            <v>1,97</v>
          </cell>
          <cell r="K6387">
            <v>3435.2299999999996</v>
          </cell>
          <cell r="L6387">
            <v>3435.2299999999996</v>
          </cell>
          <cell r="M6387"/>
          <cell r="N6387">
            <v>87364</v>
          </cell>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494,12</v>
          </cell>
          <cell r="F6388" t="str">
            <v>191,71</v>
          </cell>
          <cell r="G6388" t="str">
            <v>302,41</v>
          </cell>
          <cell r="H6388" t="str">
            <v>0,00</v>
          </cell>
          <cell r="I6388" t="str">
            <v>0,00</v>
          </cell>
          <cell r="J6388" t="str">
            <v>0,00</v>
          </cell>
          <cell r="K6388">
            <v>302.41000000000003</v>
          </cell>
          <cell r="L6388">
            <v>302.41000000000003</v>
          </cell>
          <cell r="M6388"/>
          <cell r="N6388">
            <v>87365</v>
          </cell>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523,60</v>
          </cell>
          <cell r="F6389" t="str">
            <v>197,74</v>
          </cell>
          <cell r="G6389" t="str">
            <v>325,86</v>
          </cell>
          <cell r="H6389" t="str">
            <v>0,00</v>
          </cell>
          <cell r="I6389" t="str">
            <v>0,00</v>
          </cell>
          <cell r="J6389" t="str">
            <v>0,00</v>
          </cell>
          <cell r="K6389">
            <v>325.86</v>
          </cell>
          <cell r="L6389">
            <v>325.86</v>
          </cell>
          <cell r="M6389"/>
          <cell r="N6389">
            <v>87366</v>
          </cell>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586,00</v>
          </cell>
          <cell r="F6390" t="str">
            <v>199,33</v>
          </cell>
          <cell r="G6390" t="str">
            <v>386,67</v>
          </cell>
          <cell r="H6390" t="str">
            <v>0,00</v>
          </cell>
          <cell r="I6390" t="str">
            <v>0,00</v>
          </cell>
          <cell r="J6390" t="str">
            <v>0,00</v>
          </cell>
          <cell r="K6390">
            <v>386.67</v>
          </cell>
          <cell r="L6390">
            <v>386.67</v>
          </cell>
          <cell r="M6390"/>
          <cell r="N6390">
            <v>87367</v>
          </cell>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567,56</v>
          </cell>
          <cell r="F6391" t="str">
            <v>200,93</v>
          </cell>
          <cell r="G6391" t="str">
            <v>366,63</v>
          </cell>
          <cell r="H6391" t="str">
            <v>0,00</v>
          </cell>
          <cell r="I6391" t="str">
            <v>0,00</v>
          </cell>
          <cell r="J6391" t="str">
            <v>0,00</v>
          </cell>
          <cell r="K6391">
            <v>366.63</v>
          </cell>
          <cell r="L6391">
            <v>366.63</v>
          </cell>
          <cell r="M6391"/>
          <cell r="N6391">
            <v>87368</v>
          </cell>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572,67</v>
          </cell>
          <cell r="F6392" t="str">
            <v>197,03</v>
          </cell>
          <cell r="G6392" t="str">
            <v>375,64</v>
          </cell>
          <cell r="H6392" t="str">
            <v>0,00</v>
          </cell>
          <cell r="I6392" t="str">
            <v>0,00</v>
          </cell>
          <cell r="J6392" t="str">
            <v>0,00</v>
          </cell>
          <cell r="K6392">
            <v>375.64</v>
          </cell>
          <cell r="L6392">
            <v>375.64</v>
          </cell>
          <cell r="M6392"/>
          <cell r="N6392">
            <v>87369</v>
          </cell>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554,38</v>
          </cell>
          <cell r="F6393" t="str">
            <v>198,27</v>
          </cell>
          <cell r="G6393" t="str">
            <v>356,11</v>
          </cell>
          <cell r="H6393" t="str">
            <v>0,00</v>
          </cell>
          <cell r="I6393" t="str">
            <v>0,00</v>
          </cell>
          <cell r="J6393" t="str">
            <v>0,00</v>
          </cell>
          <cell r="K6393">
            <v>356.11</v>
          </cell>
          <cell r="L6393">
            <v>356.11</v>
          </cell>
          <cell r="M6393"/>
          <cell r="N6393">
            <v>87370</v>
          </cell>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535,47</v>
          </cell>
          <cell r="F6394" t="str">
            <v>193,11</v>
          </cell>
          <cell r="G6394" t="str">
            <v>342,36</v>
          </cell>
          <cell r="H6394" t="str">
            <v>0,00</v>
          </cell>
          <cell r="I6394" t="str">
            <v>0,00</v>
          </cell>
          <cell r="J6394" t="str">
            <v>0,00</v>
          </cell>
          <cell r="K6394">
            <v>342.36</v>
          </cell>
          <cell r="L6394">
            <v>342.36</v>
          </cell>
          <cell r="M6394"/>
          <cell r="N6394">
            <v>87371</v>
          </cell>
        </row>
        <row r="6395">
          <cell r="A6395">
            <v>87372</v>
          </cell>
          <cell r="B6395" t="str">
            <v>ARGAMASSA TRAÇO 1:3 (EM VOLUME DE CIMENTO E AREIA MÉDIA ÚMIDA) PARA CONTRAPISO, PREPARO MANUAL. AF_08/2019</v>
          </cell>
          <cell r="C6395" t="str">
            <v>COMPOSIÇÃO</v>
          </cell>
          <cell r="D6395" t="str">
            <v>M3</v>
          </cell>
          <cell r="E6395" t="str">
            <v>722,12</v>
          </cell>
          <cell r="F6395" t="str">
            <v>206,78</v>
          </cell>
          <cell r="G6395" t="str">
            <v>515,34</v>
          </cell>
          <cell r="H6395" t="str">
            <v>0,00</v>
          </cell>
          <cell r="I6395" t="str">
            <v>0,00</v>
          </cell>
          <cell r="J6395" t="str">
            <v>0,00</v>
          </cell>
          <cell r="K6395">
            <v>515.34</v>
          </cell>
          <cell r="L6395">
            <v>515.34</v>
          </cell>
          <cell r="M6395"/>
          <cell r="N6395">
            <v>87372</v>
          </cell>
        </row>
        <row r="6396">
          <cell r="A6396">
            <v>87373</v>
          </cell>
          <cell r="B6396" t="str">
            <v>ARGAMASSA TRAÇO 1:4 (EM VOLUME DE CIMENTO E AREIA MÉDIA ÚMIDA) PARA CONTRAPISO, PREPARO MANUAL. AF_08/2019</v>
          </cell>
          <cell r="C6396" t="str">
            <v>COMPOSIÇÃO</v>
          </cell>
          <cell r="D6396" t="str">
            <v>M3</v>
          </cell>
          <cell r="E6396" t="str">
            <v>640,03</v>
          </cell>
          <cell r="F6396" t="str">
            <v>195,59</v>
          </cell>
          <cell r="G6396" t="str">
            <v>444,44</v>
          </cell>
          <cell r="H6396" t="str">
            <v>0,00</v>
          </cell>
          <cell r="I6396" t="str">
            <v>0,00</v>
          </cell>
          <cell r="J6396" t="str">
            <v>0,00</v>
          </cell>
          <cell r="K6396">
            <v>444.44</v>
          </cell>
          <cell r="L6396">
            <v>444.44</v>
          </cell>
          <cell r="M6396"/>
          <cell r="N6396">
            <v>87373</v>
          </cell>
        </row>
        <row r="6397">
          <cell r="A6397">
            <v>87374</v>
          </cell>
          <cell r="B6397" t="str">
            <v>ARGAMASSA TRAÇO 1:5 (EM VOLUME DE CIMENTO E AREIA MÉDIA ÚMIDA) PARA CONTRAPISO, PREPARO MANUAL. AF_08/2019</v>
          </cell>
          <cell r="C6397" t="str">
            <v>COMPOSIÇÃO</v>
          </cell>
          <cell r="D6397" t="str">
            <v>M3</v>
          </cell>
          <cell r="E6397" t="str">
            <v>596,51</v>
          </cell>
          <cell r="F6397" t="str">
            <v>197,02</v>
          </cell>
          <cell r="G6397" t="str">
            <v>399,49</v>
          </cell>
          <cell r="H6397" t="str">
            <v>0,00</v>
          </cell>
          <cell r="I6397" t="str">
            <v>0,00</v>
          </cell>
          <cell r="J6397" t="str">
            <v>0,00</v>
          </cell>
          <cell r="K6397">
            <v>399.49</v>
          </cell>
          <cell r="L6397">
            <v>399.49</v>
          </cell>
          <cell r="M6397"/>
          <cell r="N6397">
            <v>87374</v>
          </cell>
        </row>
        <row r="6398">
          <cell r="A6398">
            <v>87375</v>
          </cell>
          <cell r="B6398" t="str">
            <v>ARGAMASSA TRAÇO 1:6 (EM VOLUME DE CIMENTO E AREIA MÉDIA ÚMIDA) PARA CONTRAPISO, PREPARO MANUAL. AF_08/2019</v>
          </cell>
          <cell r="C6398" t="str">
            <v>COMPOSIÇÃO</v>
          </cell>
          <cell r="D6398" t="str">
            <v>M3</v>
          </cell>
          <cell r="E6398" t="str">
            <v>569,20</v>
          </cell>
          <cell r="F6398" t="str">
            <v>200,75</v>
          </cell>
          <cell r="G6398" t="str">
            <v>368,45</v>
          </cell>
          <cell r="H6398" t="str">
            <v>0,00</v>
          </cell>
          <cell r="I6398" t="str">
            <v>0,00</v>
          </cell>
          <cell r="J6398" t="str">
            <v>0,00</v>
          </cell>
          <cell r="K6398">
            <v>368.45</v>
          </cell>
          <cell r="L6398">
            <v>368.45</v>
          </cell>
          <cell r="M6398"/>
          <cell r="N6398">
            <v>87375</v>
          </cell>
        </row>
        <row r="6399">
          <cell r="A6399">
            <v>87376</v>
          </cell>
          <cell r="B6399" t="str">
            <v>ARGAMASSA TRAÇO 1:5 (EM VOLUME DE CIMENTO E AREIA GROSSA ÚMIDA) PARA CHAPISCO CONVENCIONAL, PREPARO MANUAL. AF_08/2019</v>
          </cell>
          <cell r="C6399" t="str">
            <v>COMPOSIÇÃO</v>
          </cell>
          <cell r="D6399" t="str">
            <v>M3</v>
          </cell>
          <cell r="E6399" t="str">
            <v>508,23</v>
          </cell>
          <cell r="F6399" t="str">
            <v>191,71</v>
          </cell>
          <cell r="G6399" t="str">
            <v>316,52</v>
          </cell>
          <cell r="H6399" t="str">
            <v>0,00</v>
          </cell>
          <cell r="I6399" t="str">
            <v>0,00</v>
          </cell>
          <cell r="J6399" t="str">
            <v>0,00</v>
          </cell>
          <cell r="K6399">
            <v>316.52</v>
          </cell>
          <cell r="L6399">
            <v>316.52</v>
          </cell>
          <cell r="M6399"/>
          <cell r="N6399">
            <v>87376</v>
          </cell>
        </row>
        <row r="6400">
          <cell r="A6400">
            <v>87377</v>
          </cell>
          <cell r="B6400" t="str">
            <v>ARGAMASSA TRAÇO 1:3 (EM VOLUME DE CIMENTO E AREIA GROSSA ÚMIDA) PARA CHAPISCO CONVENCIONAL, PREPARO MANUAL. AF_08/2019</v>
          </cell>
          <cell r="C6400" t="str">
            <v>COMPOSIÇÃO</v>
          </cell>
          <cell r="D6400" t="str">
            <v>M3</v>
          </cell>
          <cell r="E6400" t="str">
            <v>598,08</v>
          </cell>
          <cell r="F6400" t="str">
            <v>195,59</v>
          </cell>
          <cell r="G6400" t="str">
            <v>402,49</v>
          </cell>
          <cell r="H6400" t="str">
            <v>0,00</v>
          </cell>
          <cell r="I6400" t="str">
            <v>0,00</v>
          </cell>
          <cell r="J6400" t="str">
            <v>0,00</v>
          </cell>
          <cell r="K6400">
            <v>402.49</v>
          </cell>
          <cell r="L6400">
            <v>402.49</v>
          </cell>
          <cell r="M6400"/>
          <cell r="N6400">
            <v>87377</v>
          </cell>
        </row>
        <row r="6401">
          <cell r="A6401">
            <v>87378</v>
          </cell>
          <cell r="B6401" t="str">
            <v>ARGAMASSA TRAÇO 1:4 (EM VOLUME DE CIMENTO E AREIA GROSSA ÚMIDA) PARA CHAPISCO CONVENCIONAL, PREPARO MANUAL. AF_08/2019</v>
          </cell>
          <cell r="C6401" t="str">
            <v>COMPOSIÇÃO</v>
          </cell>
          <cell r="D6401" t="str">
            <v>M3</v>
          </cell>
          <cell r="E6401" t="str">
            <v>538,75</v>
          </cell>
          <cell r="F6401" t="str">
            <v>189,22</v>
          </cell>
          <cell r="G6401" t="str">
            <v>349,53</v>
          </cell>
          <cell r="H6401" t="str">
            <v>0,00</v>
          </cell>
          <cell r="I6401" t="str">
            <v>0,00</v>
          </cell>
          <cell r="J6401" t="str">
            <v>0,00</v>
          </cell>
          <cell r="K6401">
            <v>349.53</v>
          </cell>
          <cell r="L6401">
            <v>349.53</v>
          </cell>
          <cell r="M6401"/>
          <cell r="N6401">
            <v>87378</v>
          </cell>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3.658,33</v>
          </cell>
          <cell r="F6402" t="str">
            <v>189,03</v>
          </cell>
          <cell r="G6402" t="str">
            <v>3.469,30</v>
          </cell>
          <cell r="H6402" t="str">
            <v>0,00</v>
          </cell>
          <cell r="I6402" t="str">
            <v>0,00</v>
          </cell>
          <cell r="J6402" t="str">
            <v>0,00</v>
          </cell>
          <cell r="K6402">
            <v>3469.3</v>
          </cell>
          <cell r="L6402">
            <v>3469.3</v>
          </cell>
          <cell r="M6402"/>
          <cell r="N6402">
            <v>87379</v>
          </cell>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3.747,58</v>
          </cell>
          <cell r="F6403" t="str">
            <v>192,94</v>
          </cell>
          <cell r="G6403" t="str">
            <v>3.554,64</v>
          </cell>
          <cell r="H6403" t="str">
            <v>0,00</v>
          </cell>
          <cell r="I6403" t="str">
            <v>0,00</v>
          </cell>
          <cell r="J6403" t="str">
            <v>0,00</v>
          </cell>
          <cell r="K6403">
            <v>3554.64</v>
          </cell>
          <cell r="L6403">
            <v>3554.64</v>
          </cell>
          <cell r="M6403"/>
          <cell r="N6403">
            <v>87380</v>
          </cell>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3.688,49</v>
          </cell>
          <cell r="F6404" t="str">
            <v>186,54</v>
          </cell>
          <cell r="G6404" t="str">
            <v>3.501,95</v>
          </cell>
          <cell r="H6404" t="str">
            <v>0,00</v>
          </cell>
          <cell r="I6404" t="str">
            <v>0,00</v>
          </cell>
          <cell r="J6404" t="str">
            <v>0,00</v>
          </cell>
          <cell r="K6404">
            <v>3501.95</v>
          </cell>
          <cell r="L6404">
            <v>3501.95</v>
          </cell>
          <cell r="M6404"/>
          <cell r="N6404">
            <v>87381</v>
          </cell>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1.498,00</v>
          </cell>
          <cell r="F6405" t="str">
            <v>86,56</v>
          </cell>
          <cell r="G6405" t="str">
            <v>1.405,35</v>
          </cell>
          <cell r="H6405" t="str">
            <v>4,75</v>
          </cell>
          <cell r="I6405" t="str">
            <v>0,00</v>
          </cell>
          <cell r="J6405" t="str">
            <v>1,34</v>
          </cell>
          <cell r="K6405">
            <v>1411.4399999999998</v>
          </cell>
          <cell r="L6405">
            <v>1411.4399999999998</v>
          </cell>
          <cell r="M6405"/>
          <cell r="N6405">
            <v>87382</v>
          </cell>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1.487,46</v>
          </cell>
          <cell r="F6406" t="str">
            <v>67,93</v>
          </cell>
          <cell r="G6406" t="str">
            <v>1.413,82</v>
          </cell>
          <cell r="H6406" t="str">
            <v>3,95</v>
          </cell>
          <cell r="I6406" t="str">
            <v>0,00</v>
          </cell>
          <cell r="J6406" t="str">
            <v>1,76</v>
          </cell>
          <cell r="K6406">
            <v>1419.53</v>
          </cell>
          <cell r="L6406">
            <v>1419.53</v>
          </cell>
          <cell r="M6406"/>
          <cell r="N6406">
            <v>87383</v>
          </cell>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1.474,48</v>
          </cell>
          <cell r="F6407" t="str">
            <v>50,75</v>
          </cell>
          <cell r="G6407" t="str">
            <v>1.419,24</v>
          </cell>
          <cell r="H6407" t="str">
            <v>2,88</v>
          </cell>
          <cell r="I6407" t="str">
            <v>0,00</v>
          </cell>
          <cell r="J6407" t="str">
            <v>1,61</v>
          </cell>
          <cell r="K6407">
            <v>1423.73</v>
          </cell>
          <cell r="L6407">
            <v>1423.73</v>
          </cell>
          <cell r="M6407"/>
          <cell r="N6407">
            <v>87384</v>
          </cell>
        </row>
        <row r="6408">
          <cell r="A6408">
            <v>87385</v>
          </cell>
          <cell r="B6408" t="str">
            <v>ARGAMASSA PRONTA PARA CONTRAPISO, PREPARO COM MISTURADOR DE EIXO HORIZONTAL DE 160 KG. AF_08/2019</v>
          </cell>
          <cell r="C6408" t="str">
            <v>COMPOSIÇÃO</v>
          </cell>
          <cell r="D6408" t="str">
            <v>M3</v>
          </cell>
          <cell r="E6408" t="str">
            <v>1.740,84</v>
          </cell>
          <cell r="F6408" t="str">
            <v>103,25</v>
          </cell>
          <cell r="G6408" t="str">
            <v>1.630,33</v>
          </cell>
          <cell r="H6408" t="str">
            <v>5,67</v>
          </cell>
          <cell r="I6408" t="str">
            <v>0,00</v>
          </cell>
          <cell r="J6408" t="str">
            <v>1,59</v>
          </cell>
          <cell r="K6408">
            <v>1637.59</v>
          </cell>
          <cell r="L6408">
            <v>1637.59</v>
          </cell>
          <cell r="M6408"/>
          <cell r="N6408">
            <v>87385</v>
          </cell>
        </row>
        <row r="6409">
          <cell r="A6409">
            <v>87386</v>
          </cell>
          <cell r="B6409" t="str">
            <v>ARGAMASSA PRONTA PARA CONTRAPISO, PREPARO COM MISTURADOR DE EIXO HORIZONTAL DE 300 KG. AF_08/2019</v>
          </cell>
          <cell r="C6409" t="str">
            <v>COMPOSIÇÃO</v>
          </cell>
          <cell r="D6409" t="str">
            <v>M3</v>
          </cell>
          <cell r="E6409" t="str">
            <v>1.723,63</v>
          </cell>
          <cell r="F6409" t="str">
            <v>78,02</v>
          </cell>
          <cell r="G6409" t="str">
            <v>1.639,06</v>
          </cell>
          <cell r="H6409" t="str">
            <v>4,53</v>
          </cell>
          <cell r="I6409" t="str">
            <v>0,00</v>
          </cell>
          <cell r="J6409" t="str">
            <v>2,02</v>
          </cell>
          <cell r="K6409">
            <v>1645.61</v>
          </cell>
          <cell r="L6409">
            <v>1645.61</v>
          </cell>
          <cell r="M6409"/>
          <cell r="N6409">
            <v>87386</v>
          </cell>
        </row>
        <row r="6410">
          <cell r="A6410">
            <v>87387</v>
          </cell>
          <cell r="B6410" t="str">
            <v>ARGAMASSA PRONTA PARA CONTRAPISO, PREPARO COM MISTURADOR DE EIXO HORIZONTAL DE 600 KG. AF_08/2019</v>
          </cell>
          <cell r="C6410" t="str">
            <v>COMPOSIÇÃO</v>
          </cell>
          <cell r="D6410" t="str">
            <v>M3</v>
          </cell>
          <cell r="E6410" t="str">
            <v>1.711,92</v>
          </cell>
          <cell r="F6410" t="str">
            <v>59,49</v>
          </cell>
          <cell r="G6410" t="str">
            <v>1.647,21</v>
          </cell>
          <cell r="H6410" t="str">
            <v>3,35</v>
          </cell>
          <cell r="I6410" t="str">
            <v>0,00</v>
          </cell>
          <cell r="J6410" t="str">
            <v>1,87</v>
          </cell>
          <cell r="K6410">
            <v>1652.43</v>
          </cell>
          <cell r="L6410">
            <v>1652.4299999999998</v>
          </cell>
          <cell r="M6410"/>
          <cell r="N6410">
            <v>87387</v>
          </cell>
        </row>
        <row r="6411">
          <cell r="A6411">
            <v>87388</v>
          </cell>
          <cell r="B6411" t="str">
            <v>ARGAMASSA PARA REVESTIMENTO DECORATIVO MONOCAMADA (MONOCAPA), PREPARO COM MISTURADOR DE EIXO HORIZONTAL DE 160 KG. AF_08/2019</v>
          </cell>
          <cell r="C6411" t="str">
            <v>COMPOSIÇÃO</v>
          </cell>
          <cell r="D6411" t="str">
            <v>M3</v>
          </cell>
          <cell r="E6411" t="str">
            <v>4.115,19</v>
          </cell>
          <cell r="F6411" t="str">
            <v>87,14</v>
          </cell>
          <cell r="G6411" t="str">
            <v>4.021,92</v>
          </cell>
          <cell r="H6411" t="str">
            <v>4,78</v>
          </cell>
          <cell r="I6411" t="str">
            <v>0,00</v>
          </cell>
          <cell r="J6411" t="str">
            <v>1,35</v>
          </cell>
          <cell r="K6411">
            <v>4028.05</v>
          </cell>
          <cell r="L6411">
            <v>4028.05</v>
          </cell>
          <cell r="M6411"/>
          <cell r="N6411">
            <v>87388</v>
          </cell>
        </row>
        <row r="6412">
          <cell r="A6412">
            <v>87389</v>
          </cell>
          <cell r="B6412" t="str">
            <v>ARGAMASSA PARA REVESTIMENTO DECORATIVO MONOCAMADA (MONOCAPA), PREPARO COM MISTURADOR DE EIXO HORIZONTAL DE 300 KG. AF_08/2019</v>
          </cell>
          <cell r="C6412" t="str">
            <v>COMPOSIÇÃO</v>
          </cell>
          <cell r="D6412" t="str">
            <v>M3</v>
          </cell>
          <cell r="E6412" t="str">
            <v>4.122,80</v>
          </cell>
          <cell r="F6412" t="str">
            <v>67,34</v>
          </cell>
          <cell r="G6412" t="str">
            <v>4.049,82</v>
          </cell>
          <cell r="H6412" t="str">
            <v>3,90</v>
          </cell>
          <cell r="I6412" t="str">
            <v>0,00</v>
          </cell>
          <cell r="J6412" t="str">
            <v>1,74</v>
          </cell>
          <cell r="K6412">
            <v>4055.46</v>
          </cell>
          <cell r="L6412">
            <v>4055.46</v>
          </cell>
          <cell r="M6412"/>
          <cell r="N6412">
            <v>87389</v>
          </cell>
        </row>
        <row r="6413">
          <cell r="A6413">
            <v>87390</v>
          </cell>
          <cell r="B6413" t="str">
            <v>ARGAMASSA PARA REVESTIMENTO DECORATIVO MONOCAMADA (MONOCAPA), PREPARO COM MISTURADOR DE EIXO HORIZONTAL DE 600 KG. AF_08/2019</v>
          </cell>
          <cell r="C6413" t="str">
            <v>COMPOSIÇÃO</v>
          </cell>
          <cell r="D6413" t="str">
            <v>M3</v>
          </cell>
          <cell r="E6413" t="str">
            <v>4.137,07</v>
          </cell>
          <cell r="F6413" t="str">
            <v>50,75</v>
          </cell>
          <cell r="G6413" t="str">
            <v>4.081,83</v>
          </cell>
          <cell r="H6413" t="str">
            <v>2,88</v>
          </cell>
          <cell r="I6413" t="str">
            <v>0,00</v>
          </cell>
          <cell r="J6413" t="str">
            <v>1,61</v>
          </cell>
          <cell r="K6413">
            <v>4086.3199999999997</v>
          </cell>
          <cell r="L6413">
            <v>4086.32</v>
          </cell>
          <cell r="M6413"/>
          <cell r="N6413">
            <v>87390</v>
          </cell>
        </row>
        <row r="6414">
          <cell r="A6414">
            <v>87391</v>
          </cell>
          <cell r="B6414" t="str">
            <v>ARGAMASSA INDUSTRIALIZADA PARA CHAPISCO ROLADO, PREPARO COM MISTURADOR DE EIXO HORIZONTAL DE 160 KG. AF_08/2019</v>
          </cell>
          <cell r="C6414" t="str">
            <v>COMPOSIÇÃO</v>
          </cell>
          <cell r="D6414" t="str">
            <v>M3</v>
          </cell>
          <cell r="E6414" t="str">
            <v>4.572,58</v>
          </cell>
          <cell r="F6414" t="str">
            <v>112,95</v>
          </cell>
          <cell r="G6414" t="str">
            <v>4.451,67</v>
          </cell>
          <cell r="H6414" t="str">
            <v>6,21</v>
          </cell>
          <cell r="I6414" t="str">
            <v>0,00</v>
          </cell>
          <cell r="J6414" t="str">
            <v>1,75</v>
          </cell>
          <cell r="K6414">
            <v>4459.63</v>
          </cell>
          <cell r="L6414">
            <v>4459.63</v>
          </cell>
          <cell r="M6414"/>
          <cell r="N6414">
            <v>87391</v>
          </cell>
        </row>
        <row r="6415">
          <cell r="A6415">
            <v>87393</v>
          </cell>
          <cell r="B6415" t="str">
            <v>ARGAMASSA INDUSTRIALIZADA PARA CHAPISCO ROLADO, PREPARO COM MISTURADOR DE EIXO HORIZONTAL DE 300 KG. AF_08/2019</v>
          </cell>
          <cell r="C6415" t="str">
            <v>COMPOSIÇÃO</v>
          </cell>
          <cell r="D6415" t="str">
            <v>M3</v>
          </cell>
          <cell r="E6415" t="str">
            <v>4.603,97</v>
          </cell>
          <cell r="F6415" t="str">
            <v>91,60</v>
          </cell>
          <cell r="G6415" t="str">
            <v>4.504,69</v>
          </cell>
          <cell r="H6415" t="str">
            <v>5,32</v>
          </cell>
          <cell r="I6415" t="str">
            <v>0,00</v>
          </cell>
          <cell r="J6415" t="str">
            <v>2,36</v>
          </cell>
          <cell r="K6415">
            <v>4512.37</v>
          </cell>
          <cell r="L6415">
            <v>4512.369999999999</v>
          </cell>
          <cell r="M6415"/>
          <cell r="N6415">
            <v>87393</v>
          </cell>
        </row>
        <row r="6416">
          <cell r="A6416">
            <v>87394</v>
          </cell>
          <cell r="B6416" t="str">
            <v>ARGAMASSA INDUSTRIALIZADA PARA CHAPISCO ROLADO, PREPARO COM MISTURADOR DE EIXO HORIZONTAL DE 600 KG. AF_08/2019</v>
          </cell>
          <cell r="C6416" t="str">
            <v>COMPOSIÇÃO</v>
          </cell>
          <cell r="D6416" t="str">
            <v>M3</v>
          </cell>
          <cell r="E6416" t="str">
            <v>4.636,74</v>
          </cell>
          <cell r="F6416" t="str">
            <v>73,27</v>
          </cell>
          <cell r="G6416" t="str">
            <v>4.557,19</v>
          </cell>
          <cell r="H6416" t="str">
            <v>4,02</v>
          </cell>
          <cell r="I6416" t="str">
            <v>0,00</v>
          </cell>
          <cell r="J6416" t="str">
            <v>2,26</v>
          </cell>
          <cell r="K6416">
            <v>4563.4699999999993</v>
          </cell>
          <cell r="L6416">
            <v>4563.47</v>
          </cell>
          <cell r="M6416"/>
          <cell r="N6416">
            <v>87394</v>
          </cell>
        </row>
        <row r="6417">
          <cell r="A6417">
            <v>87395</v>
          </cell>
          <cell r="B6417" t="str">
            <v>ARGAMASSA INDUSTRIALIZADA PARA CHAPISCO COLANTE, PREPARO COM MISTURADOR DE EIXO HORIZONTAL DE 160 KG. AF_08/2019</v>
          </cell>
          <cell r="C6417" t="str">
            <v>COMPOSIÇÃO</v>
          </cell>
          <cell r="D6417" t="str">
            <v>M3</v>
          </cell>
          <cell r="E6417" t="str">
            <v>2.910,85</v>
          </cell>
          <cell r="F6417" t="str">
            <v>112,95</v>
          </cell>
          <cell r="G6417" t="str">
            <v>2.789,94</v>
          </cell>
          <cell r="H6417" t="str">
            <v>6,21</v>
          </cell>
          <cell r="I6417" t="str">
            <v>0,00</v>
          </cell>
          <cell r="J6417" t="str">
            <v>1,75</v>
          </cell>
          <cell r="K6417">
            <v>2797.9</v>
          </cell>
          <cell r="L6417">
            <v>2797.9</v>
          </cell>
          <cell r="M6417"/>
          <cell r="N6417">
            <v>87395</v>
          </cell>
        </row>
        <row r="6418">
          <cell r="A6418">
            <v>87396</v>
          </cell>
          <cell r="B6418" t="str">
            <v>ARGAMASSA INDUSTRIALIZADA PARA CHAPISCO COLANTE, PREPARO COM MISTURADOR DE EIXO HORIZONTAL DE 300 KG. AF_08/2019</v>
          </cell>
          <cell r="C6418" t="str">
            <v>COMPOSIÇÃO</v>
          </cell>
          <cell r="D6418" t="str">
            <v>M3</v>
          </cell>
          <cell r="E6418" t="str">
            <v>2.919,93</v>
          </cell>
          <cell r="F6418" t="str">
            <v>91,60</v>
          </cell>
          <cell r="G6418" t="str">
            <v>2.820,65</v>
          </cell>
          <cell r="H6418" t="str">
            <v>5,32</v>
          </cell>
          <cell r="I6418" t="str">
            <v>0,00</v>
          </cell>
          <cell r="J6418" t="str">
            <v>2,36</v>
          </cell>
          <cell r="K6418">
            <v>2828.33</v>
          </cell>
          <cell r="L6418">
            <v>2828.3300000000004</v>
          </cell>
          <cell r="M6418"/>
          <cell r="N6418">
            <v>87396</v>
          </cell>
        </row>
        <row r="6419">
          <cell r="A6419">
            <v>87397</v>
          </cell>
          <cell r="B6419" t="str">
            <v>ARGAMASSA INDUSTRIALIZADA PARA CHAPISCO COLANTE, PREPARO COM MISTURADOR DE EIXO HORIZONTAL DE 600 KG. AF_08/2019</v>
          </cell>
          <cell r="C6419" t="str">
            <v>COMPOSIÇÃO</v>
          </cell>
          <cell r="D6419" t="str">
            <v>M3</v>
          </cell>
          <cell r="E6419" t="str">
            <v>2.931,37</v>
          </cell>
          <cell r="F6419" t="str">
            <v>73,27</v>
          </cell>
          <cell r="G6419" t="str">
            <v>2.851,82</v>
          </cell>
          <cell r="H6419" t="str">
            <v>4,02</v>
          </cell>
          <cell r="I6419" t="str">
            <v>0,00</v>
          </cell>
          <cell r="J6419" t="str">
            <v>2,26</v>
          </cell>
          <cell r="K6419">
            <v>2858.1000000000004</v>
          </cell>
          <cell r="L6419">
            <v>2858.1000000000004</v>
          </cell>
          <cell r="M6419"/>
          <cell r="N6419">
            <v>87397</v>
          </cell>
        </row>
        <row r="6420">
          <cell r="A6420">
            <v>87398</v>
          </cell>
          <cell r="B6420" t="str">
            <v>ARGAMASSA INDUSTRIALIZADA MULTIUSO PARA REVESTIMENTOS E ASSENTAMENTO DA ALVENARIA, PREPARO MANUAL. AF_08/2019</v>
          </cell>
          <cell r="C6420" t="str">
            <v>COMPOSIÇÃO</v>
          </cell>
          <cell r="D6420" t="str">
            <v>M3</v>
          </cell>
          <cell r="E6420" t="str">
            <v>1.725,07</v>
          </cell>
          <cell r="F6420" t="str">
            <v>223,46</v>
          </cell>
          <cell r="G6420" t="str">
            <v>1.501,61</v>
          </cell>
          <cell r="H6420" t="str">
            <v>0,00</v>
          </cell>
          <cell r="I6420" t="str">
            <v>0,00</v>
          </cell>
          <cell r="J6420" t="str">
            <v>0,00</v>
          </cell>
          <cell r="K6420">
            <v>1501.61</v>
          </cell>
          <cell r="L6420">
            <v>1501.61</v>
          </cell>
          <cell r="M6420"/>
          <cell r="N6420">
            <v>87398</v>
          </cell>
        </row>
        <row r="6421">
          <cell r="A6421">
            <v>87399</v>
          </cell>
          <cell r="B6421" t="str">
            <v>ARGAMASSA PRONTA PARA CONTRAPISO, PREPARO MANUAL. AF_08/2019</v>
          </cell>
          <cell r="C6421" t="str">
            <v>COMPOSIÇÃO</v>
          </cell>
          <cell r="D6421" t="str">
            <v>M3</v>
          </cell>
          <cell r="E6421" t="str">
            <v>1.970,63</v>
          </cell>
          <cell r="F6421" t="str">
            <v>240,14</v>
          </cell>
          <cell r="G6421" t="str">
            <v>1.730,49</v>
          </cell>
          <cell r="H6421" t="str">
            <v>0,00</v>
          </cell>
          <cell r="I6421" t="str">
            <v>0,00</v>
          </cell>
          <cell r="J6421" t="str">
            <v>0,00</v>
          </cell>
          <cell r="K6421">
            <v>1730.49</v>
          </cell>
          <cell r="L6421">
            <v>1730.49</v>
          </cell>
          <cell r="M6421"/>
          <cell r="N6421">
            <v>87399</v>
          </cell>
        </row>
        <row r="6422">
          <cell r="A6422">
            <v>87401</v>
          </cell>
          <cell r="B6422" t="str">
            <v>ARGAMASSA INDUSTRIALIZADA PARA CHAPISCO ROLADO, PREPARO MANUAL. AF_08/2019</v>
          </cell>
          <cell r="C6422" t="str">
            <v>COMPOSIÇÃO</v>
          </cell>
          <cell r="D6422" t="str">
            <v>M3</v>
          </cell>
          <cell r="E6422" t="str">
            <v>4.894,20</v>
          </cell>
          <cell r="F6422" t="str">
            <v>280,09</v>
          </cell>
          <cell r="G6422" t="str">
            <v>4.614,11</v>
          </cell>
          <cell r="H6422" t="str">
            <v>0,00</v>
          </cell>
          <cell r="I6422" t="str">
            <v>0,00</v>
          </cell>
          <cell r="J6422" t="str">
            <v>0,00</v>
          </cell>
          <cell r="K6422">
            <v>4614.1099999999997</v>
          </cell>
          <cell r="L6422">
            <v>4614.1099999999997</v>
          </cell>
          <cell r="M6422"/>
          <cell r="N6422">
            <v>87401</v>
          </cell>
        </row>
        <row r="6423">
          <cell r="A6423">
            <v>87402</v>
          </cell>
          <cell r="B6423" t="str">
            <v>ARGAMASSA INDUSTRIALIZADA PARA CHAPISCO COLANTE, PREPARO MANUAL. AF_08/2019</v>
          </cell>
          <cell r="C6423" t="str">
            <v>COMPOSIÇÃO</v>
          </cell>
          <cell r="D6423" t="str">
            <v>M3</v>
          </cell>
          <cell r="E6423" t="str">
            <v>3.198,45</v>
          </cell>
          <cell r="F6423" t="str">
            <v>280,09</v>
          </cell>
          <cell r="G6423" t="str">
            <v>2.918,36</v>
          </cell>
          <cell r="H6423" t="str">
            <v>0,00</v>
          </cell>
          <cell r="I6423" t="str">
            <v>0,00</v>
          </cell>
          <cell r="J6423" t="str">
            <v>0,00</v>
          </cell>
          <cell r="K6423">
            <v>2918.36</v>
          </cell>
          <cell r="L6423">
            <v>2918.36</v>
          </cell>
          <cell r="M6423"/>
          <cell r="N6423">
            <v>87402</v>
          </cell>
        </row>
        <row r="6424">
          <cell r="A6424">
            <v>87404</v>
          </cell>
          <cell r="B6424" t="str">
            <v>ARGAMASSA PARA REVESTIMENTO DECORATIVO MONOCAMADA (MONOCAPA), MISTURA E PROJEÇÃO DE 1,5 M3/H DE ARGAMASSA. AF_08/2019</v>
          </cell>
          <cell r="C6424" t="str">
            <v>COMPOSIÇÃO</v>
          </cell>
          <cell r="D6424" t="str">
            <v>M3</v>
          </cell>
          <cell r="E6424" t="str">
            <v>4.292,60</v>
          </cell>
          <cell r="F6424" t="str">
            <v>121,89</v>
          </cell>
          <cell r="G6424" t="str">
            <v>4.129,98</v>
          </cell>
          <cell r="H6424" t="str">
            <v>40,25</v>
          </cell>
          <cell r="I6424" t="str">
            <v>0,00</v>
          </cell>
          <cell r="J6424" t="str">
            <v>0,48</v>
          </cell>
          <cell r="K6424">
            <v>4170.7099999999991</v>
          </cell>
          <cell r="L6424">
            <v>4170.7099999999991</v>
          </cell>
          <cell r="M6424"/>
          <cell r="N6424">
            <v>87404</v>
          </cell>
        </row>
        <row r="6425">
          <cell r="A6425">
            <v>87405</v>
          </cell>
          <cell r="B6425" t="str">
            <v>ARGAMASSA PARA REVESTIMENTO DECORATIVO MONOCAMADA (MONOCAPA), MISTURA E PROJEÇÃO DE 2 M3/H DE ARGAMASSA. AF_06/2014</v>
          </cell>
          <cell r="C6425" t="str">
            <v>COMPOSIÇÃO</v>
          </cell>
          <cell r="D6425" t="str">
            <v>M3</v>
          </cell>
          <cell r="E6425" t="str">
            <v>4.290,29</v>
          </cell>
          <cell r="F6425" t="str">
            <v>91,41</v>
          </cell>
          <cell r="G6425" t="str">
            <v>4.158,49</v>
          </cell>
          <cell r="H6425" t="str">
            <v>40,03</v>
          </cell>
          <cell r="I6425" t="str">
            <v>0,00</v>
          </cell>
          <cell r="J6425" t="str">
            <v>0,36</v>
          </cell>
          <cell r="K6425">
            <v>4198.88</v>
          </cell>
          <cell r="L6425">
            <v>4198.8799999999992</v>
          </cell>
          <cell r="M6425"/>
          <cell r="N6425">
            <v>87405</v>
          </cell>
        </row>
        <row r="6426">
          <cell r="A6426">
            <v>87407</v>
          </cell>
          <cell r="B6426" t="str">
            <v>ARGAMASSA INDUSTRIALIZADA PARA REVESTIMENTOS, MISTURA E PROJEÇÃO DE 1,5 M³/H DE ARGAMASSA. AF_08/2019</v>
          </cell>
          <cell r="C6426" t="str">
            <v>COMPOSIÇÃO</v>
          </cell>
          <cell r="D6426" t="str">
            <v>M3</v>
          </cell>
          <cell r="E6426" t="str">
            <v>1.528,49</v>
          </cell>
          <cell r="F6426" t="str">
            <v>82,28</v>
          </cell>
          <cell r="G6426" t="str">
            <v>1.417,16</v>
          </cell>
          <cell r="H6426" t="str">
            <v>28,57</v>
          </cell>
          <cell r="I6426" t="str">
            <v>0,00</v>
          </cell>
          <cell r="J6426" t="str">
            <v>0,48</v>
          </cell>
          <cell r="K6426">
            <v>1446.21</v>
          </cell>
          <cell r="L6426">
            <v>1446.21</v>
          </cell>
          <cell r="M6426"/>
          <cell r="N6426">
            <v>87407</v>
          </cell>
        </row>
        <row r="6427">
          <cell r="A6427">
            <v>87408</v>
          </cell>
          <cell r="B6427" t="str">
            <v>ARGAMASSA INDUSTRIALIZADA PARA REVESTIMENTOS, MISTURA E PROJEÇÃO DE 2 M³/H DE ARGAMASSA. AF_06/2014</v>
          </cell>
          <cell r="C6427" t="str">
            <v>COMPOSIÇÃO</v>
          </cell>
          <cell r="D6427" t="str">
            <v>M3</v>
          </cell>
          <cell r="E6427" t="str">
            <v>1.510,28</v>
          </cell>
          <cell r="F6427" t="str">
            <v>61,72</v>
          </cell>
          <cell r="G6427" t="str">
            <v>1.419,79</v>
          </cell>
          <cell r="H6427" t="str">
            <v>28,41</v>
          </cell>
          <cell r="I6427" t="str">
            <v>0,00</v>
          </cell>
          <cell r="J6427" t="str">
            <v>0,36</v>
          </cell>
          <cell r="K6427">
            <v>1448.56</v>
          </cell>
          <cell r="L6427">
            <v>1448.56</v>
          </cell>
          <cell r="M6427"/>
          <cell r="N6427">
            <v>87408</v>
          </cell>
        </row>
        <row r="6428">
          <cell r="A6428">
            <v>87410</v>
          </cell>
          <cell r="B6428" t="str">
            <v>ARGAMASSA À BASE DE GESSO, MISTURA E PROJEÇÃO DE 1,5 M³/H DE ARGAMASSA. AF_08/2019</v>
          </cell>
          <cell r="C6428" t="str">
            <v>COMPOSIÇÃO</v>
          </cell>
          <cell r="D6428" t="str">
            <v>M3</v>
          </cell>
          <cell r="E6428" t="str">
            <v>789,27</v>
          </cell>
          <cell r="F6428" t="str">
            <v>114,70</v>
          </cell>
          <cell r="G6428" t="str">
            <v>635,95</v>
          </cell>
          <cell r="H6428" t="str">
            <v>38,14</v>
          </cell>
          <cell r="I6428" t="str">
            <v>0,00</v>
          </cell>
          <cell r="J6428" t="str">
            <v>0,48</v>
          </cell>
          <cell r="K6428">
            <v>674.57</v>
          </cell>
          <cell r="L6428">
            <v>674.57</v>
          </cell>
          <cell r="M6428"/>
          <cell r="N6428">
            <v>87410</v>
          </cell>
        </row>
        <row r="6429">
          <cell r="A6429">
            <v>88626</v>
          </cell>
          <cell r="B6429" t="str">
            <v>ARGAMASSA TRAÇO 1:0,5:4,5 (EM VOLUME DE CIMENTO, CAL E AREIA MÉDIA ÚMIDA), PREPARO MECÂNICO COM BETONEIRA 400 L. AF_08/2019</v>
          </cell>
          <cell r="C6429" t="str">
            <v>COMPOSIÇÃO</v>
          </cell>
          <cell r="D6429" t="str">
            <v>M3</v>
          </cell>
          <cell r="E6429" t="str">
            <v>433,92</v>
          </cell>
          <cell r="F6429" t="str">
            <v>75,31</v>
          </cell>
          <cell r="G6429" t="str">
            <v>356,25</v>
          </cell>
          <cell r="H6429" t="str">
            <v>1,59</v>
          </cell>
          <cell r="I6429" t="str">
            <v>0,00</v>
          </cell>
          <cell r="J6429" t="str">
            <v>0,77</v>
          </cell>
          <cell r="K6429">
            <v>358.61</v>
          </cell>
          <cell r="L6429">
            <v>358.60999999999996</v>
          </cell>
          <cell r="M6429"/>
          <cell r="N6429">
            <v>88626</v>
          </cell>
        </row>
        <row r="6430">
          <cell r="A6430">
            <v>88627</v>
          </cell>
          <cell r="B6430" t="str">
            <v>ARGAMASSA TRAÇO 1:0,5:4,5 (EM VOLUME DE CIMENTO, CAL E AREIA MÉDIA ÚMIDA) PARA ASSENTAMENTO DE ALVENARIA, PREPARO MANUAL. AF_08/2019</v>
          </cell>
          <cell r="C6430" t="str">
            <v>COMPOSIÇÃO</v>
          </cell>
          <cell r="D6430" t="str">
            <v>M3</v>
          </cell>
          <cell r="E6430" t="str">
            <v>548,45</v>
          </cell>
          <cell r="F6430" t="str">
            <v>155,84</v>
          </cell>
          <cell r="G6430" t="str">
            <v>392,61</v>
          </cell>
          <cell r="H6430" t="str">
            <v>0,00</v>
          </cell>
          <cell r="I6430" t="str">
            <v>0,00</v>
          </cell>
          <cell r="J6430" t="str">
            <v>0,00</v>
          </cell>
          <cell r="K6430">
            <v>392.61</v>
          </cell>
          <cell r="L6430">
            <v>392.61</v>
          </cell>
          <cell r="M6430"/>
          <cell r="N6430">
            <v>88627</v>
          </cell>
        </row>
        <row r="6431">
          <cell r="A6431">
            <v>88628</v>
          </cell>
          <cell r="B6431" t="str">
            <v>ARGAMASSA TRAÇO 1:3 (EM VOLUME DE CIMENTO E AREIA MÉDIA ÚMIDA), PREPARO MECÂNICO COM BETONEIRA 400 L. AF_08/2019</v>
          </cell>
          <cell r="C6431" t="str">
            <v>COMPOSIÇÃO</v>
          </cell>
          <cell r="D6431" t="str">
            <v>M3</v>
          </cell>
          <cell r="E6431" t="str">
            <v>463,49</v>
          </cell>
          <cell r="F6431" t="str">
            <v>66,38</v>
          </cell>
          <cell r="G6431" t="str">
            <v>395,02</v>
          </cell>
          <cell r="H6431" t="str">
            <v>1,41</v>
          </cell>
          <cell r="I6431" t="str">
            <v>0,00</v>
          </cell>
          <cell r="J6431" t="str">
            <v>0,68</v>
          </cell>
          <cell r="K6431">
            <v>397.10999999999996</v>
          </cell>
          <cell r="L6431">
            <v>397.11</v>
          </cell>
          <cell r="M6431"/>
          <cell r="N6431">
            <v>88628</v>
          </cell>
        </row>
        <row r="6432">
          <cell r="A6432">
            <v>88629</v>
          </cell>
          <cell r="B6432" t="str">
            <v>ARGAMASSA TRAÇO 1:3 (EM VOLUME DE CIMENTO E AREIA MÉDIA ÚMIDA), PREPARO MANUAL. AF_08/2019</v>
          </cell>
          <cell r="C6432" t="str">
            <v>COMPOSIÇÃO</v>
          </cell>
          <cell r="D6432" t="str">
            <v>M3</v>
          </cell>
          <cell r="E6432" t="str">
            <v>584,23</v>
          </cell>
          <cell r="F6432" t="str">
            <v>152,11</v>
          </cell>
          <cell r="G6432" t="str">
            <v>432,12</v>
          </cell>
          <cell r="H6432" t="str">
            <v>0,00</v>
          </cell>
          <cell r="I6432" t="str">
            <v>0,00</v>
          </cell>
          <cell r="J6432" t="str">
            <v>0,00</v>
          </cell>
          <cell r="K6432">
            <v>432.12</v>
          </cell>
          <cell r="L6432">
            <v>432.12</v>
          </cell>
          <cell r="M6432"/>
          <cell r="N6432">
            <v>88629</v>
          </cell>
        </row>
        <row r="6433">
          <cell r="A6433">
            <v>88630</v>
          </cell>
          <cell r="B6433" t="str">
            <v>ARGAMASSA TRAÇO 1:4 (CIMENTO E AREIA MÉDIA), PREPARO MECÂNICO COM BETONEIRA 400 L. AF_08/2014</v>
          </cell>
          <cell r="C6433" t="str">
            <v>COMPOSIÇÃO</v>
          </cell>
          <cell r="D6433" t="str">
            <v>M3</v>
          </cell>
          <cell r="E6433" t="str">
            <v>385,40</v>
          </cell>
          <cell r="F6433" t="str">
            <v>65,21</v>
          </cell>
          <cell r="G6433" t="str">
            <v>318,14</v>
          </cell>
          <cell r="H6433" t="str">
            <v>1,38</v>
          </cell>
          <cell r="I6433" t="str">
            <v>0,00</v>
          </cell>
          <cell r="J6433" t="str">
            <v>0,67</v>
          </cell>
          <cell r="K6433">
            <v>320.19</v>
          </cell>
          <cell r="L6433">
            <v>320.19</v>
          </cell>
          <cell r="M6433"/>
          <cell r="N6433">
            <v>88630</v>
          </cell>
        </row>
        <row r="6434">
          <cell r="A6434">
            <v>88631</v>
          </cell>
          <cell r="B6434" t="str">
            <v>ARGAMASSA TRAÇO 1:4 (EM VOLUME DE CIMENTO E AREIA MÉDIA ÚMIDA), PREPARO MANUAL. AF_08/2019</v>
          </cell>
          <cell r="C6434" t="str">
            <v>COMPOSIÇÃO</v>
          </cell>
          <cell r="D6434" t="str">
            <v>M3</v>
          </cell>
          <cell r="E6434" t="str">
            <v>519,92</v>
          </cell>
          <cell r="F6434" t="str">
            <v>147,14</v>
          </cell>
          <cell r="G6434" t="str">
            <v>372,78</v>
          </cell>
          <cell r="H6434" t="str">
            <v>0,00</v>
          </cell>
          <cell r="I6434" t="str">
            <v>0,00</v>
          </cell>
          <cell r="J6434" t="str">
            <v>0,00</v>
          </cell>
          <cell r="K6434">
            <v>372.78</v>
          </cell>
          <cell r="L6434">
            <v>372.78</v>
          </cell>
          <cell r="M6434"/>
          <cell r="N6434">
            <v>88631</v>
          </cell>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396,68</v>
          </cell>
          <cell r="F6435" t="str">
            <v>82,69</v>
          </cell>
          <cell r="G6435" t="str">
            <v>311,39</v>
          </cell>
          <cell r="H6435" t="str">
            <v>1,75</v>
          </cell>
          <cell r="I6435" t="str">
            <v>0,00</v>
          </cell>
          <cell r="J6435" t="str">
            <v>0,85</v>
          </cell>
          <cell r="K6435">
            <v>313.99</v>
          </cell>
          <cell r="L6435">
            <v>313.99</v>
          </cell>
          <cell r="M6435"/>
          <cell r="N6435">
            <v>88715</v>
          </cell>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721,56</v>
          </cell>
          <cell r="F6436" t="str">
            <v>149,12</v>
          </cell>
          <cell r="G6436" t="str">
            <v>552,23</v>
          </cell>
          <cell r="H6436" t="str">
            <v>16,98</v>
          </cell>
          <cell r="I6436" t="str">
            <v>0,00</v>
          </cell>
          <cell r="J6436" t="str">
            <v>3,23</v>
          </cell>
          <cell r="K6436">
            <v>572.44000000000005</v>
          </cell>
          <cell r="L6436">
            <v>572.44000000000005</v>
          </cell>
          <cell r="M6436"/>
          <cell r="N6436">
            <v>95563</v>
          </cell>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466,35</v>
          </cell>
          <cell r="F6437" t="str">
            <v>103,26</v>
          </cell>
          <cell r="G6437" t="str">
            <v>355,83</v>
          </cell>
          <cell r="H6437" t="str">
            <v>5,67</v>
          </cell>
          <cell r="I6437" t="str">
            <v>0,00</v>
          </cell>
          <cell r="J6437" t="str">
            <v>1,59</v>
          </cell>
          <cell r="K6437">
            <v>363.09</v>
          </cell>
          <cell r="L6437">
            <v>363.09</v>
          </cell>
          <cell r="M6437"/>
          <cell r="N6437">
            <v>100464</v>
          </cell>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421,70</v>
          </cell>
          <cell r="F6438" t="str">
            <v>68,12</v>
          </cell>
          <cell r="G6438" t="str">
            <v>347,86</v>
          </cell>
          <cell r="H6438" t="str">
            <v>3,96</v>
          </cell>
          <cell r="I6438" t="str">
            <v>0,00</v>
          </cell>
          <cell r="J6438" t="str">
            <v>1,76</v>
          </cell>
          <cell r="K6438">
            <v>353.58000000000004</v>
          </cell>
          <cell r="L6438">
            <v>353.58</v>
          </cell>
          <cell r="M6438"/>
          <cell r="N6438">
            <v>100465</v>
          </cell>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399,28</v>
          </cell>
          <cell r="F6439" t="str">
            <v>49,88</v>
          </cell>
          <cell r="G6439" t="str">
            <v>345,11</v>
          </cell>
          <cell r="H6439" t="str">
            <v>2,74</v>
          </cell>
          <cell r="I6439" t="str">
            <v>0,00</v>
          </cell>
          <cell r="J6439" t="str">
            <v>1,55</v>
          </cell>
          <cell r="K6439">
            <v>349.40000000000003</v>
          </cell>
          <cell r="L6439">
            <v>349.40000000000003</v>
          </cell>
          <cell r="M6439"/>
          <cell r="N6439">
            <v>100466</v>
          </cell>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585,18</v>
          </cell>
          <cell r="F6440" t="str">
            <v>131,79</v>
          </cell>
          <cell r="G6440" t="str">
            <v>403,33</v>
          </cell>
          <cell r="H6440" t="str">
            <v>48,03</v>
          </cell>
          <cell r="I6440" t="str">
            <v>0,00</v>
          </cell>
          <cell r="J6440" t="str">
            <v>2,03</v>
          </cell>
          <cell r="K6440">
            <v>453.39</v>
          </cell>
          <cell r="L6440">
            <v>453.39</v>
          </cell>
          <cell r="M6440"/>
          <cell r="N6440">
            <v>100468</v>
          </cell>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454,62</v>
          </cell>
          <cell r="F6441" t="str">
            <v>63,08</v>
          </cell>
          <cell r="G6441" t="str">
            <v>386,25</v>
          </cell>
          <cell r="H6441" t="str">
            <v>3,66</v>
          </cell>
          <cell r="I6441" t="str">
            <v>0,00</v>
          </cell>
          <cell r="J6441" t="str">
            <v>1,63</v>
          </cell>
          <cell r="K6441">
            <v>391.54</v>
          </cell>
          <cell r="L6441">
            <v>391.54</v>
          </cell>
          <cell r="M6441"/>
          <cell r="N6441">
            <v>100469</v>
          </cell>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400,80</v>
          </cell>
          <cell r="F6442" t="str">
            <v>63,08</v>
          </cell>
          <cell r="G6442" t="str">
            <v>335,73</v>
          </cell>
          <cell r="H6442" t="str">
            <v>1,34</v>
          </cell>
          <cell r="I6442" t="str">
            <v>0,00</v>
          </cell>
          <cell r="J6442" t="str">
            <v>0,65</v>
          </cell>
          <cell r="K6442">
            <v>337.72</v>
          </cell>
          <cell r="L6442">
            <v>337.71999999999997</v>
          </cell>
          <cell r="M6442"/>
          <cell r="N6442">
            <v>100470</v>
          </cell>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461,08</v>
          </cell>
          <cell r="F6443" t="str">
            <v>111,41</v>
          </cell>
          <cell r="G6443" t="str">
            <v>341,82</v>
          </cell>
          <cell r="H6443" t="str">
            <v>6,13</v>
          </cell>
          <cell r="I6443" t="str">
            <v>0,00</v>
          </cell>
          <cell r="J6443" t="str">
            <v>1,72</v>
          </cell>
          <cell r="K6443">
            <v>349.67</v>
          </cell>
          <cell r="L6443">
            <v>349.67</v>
          </cell>
          <cell r="M6443"/>
          <cell r="N6443">
            <v>100472</v>
          </cell>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405,11</v>
          </cell>
          <cell r="F6444" t="str">
            <v>68,51</v>
          </cell>
          <cell r="G6444" t="str">
            <v>330,87</v>
          </cell>
          <cell r="H6444" t="str">
            <v>3,97</v>
          </cell>
          <cell r="I6444" t="str">
            <v>0,00</v>
          </cell>
          <cell r="J6444" t="str">
            <v>1,76</v>
          </cell>
          <cell r="K6444">
            <v>336.6</v>
          </cell>
          <cell r="L6444">
            <v>336.6</v>
          </cell>
          <cell r="M6444"/>
          <cell r="N6444">
            <v>100473</v>
          </cell>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380,00</v>
          </cell>
          <cell r="F6445" t="str">
            <v>47,57</v>
          </cell>
          <cell r="G6445" t="str">
            <v>328,40</v>
          </cell>
          <cell r="H6445" t="str">
            <v>2,58</v>
          </cell>
          <cell r="I6445" t="str">
            <v>0,00</v>
          </cell>
          <cell r="J6445" t="str">
            <v>1,45</v>
          </cell>
          <cell r="K6445">
            <v>332.42999999999995</v>
          </cell>
          <cell r="L6445">
            <v>332.42999999999995</v>
          </cell>
          <cell r="M6445"/>
          <cell r="N6445">
            <v>100474</v>
          </cell>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621,17</v>
          </cell>
          <cell r="F6446" t="str">
            <v>72,78</v>
          </cell>
          <cell r="G6446" t="str">
            <v>546,11</v>
          </cell>
          <cell r="H6446" t="str">
            <v>1,54</v>
          </cell>
          <cell r="I6446" t="str">
            <v>0,00</v>
          </cell>
          <cell r="J6446" t="str">
            <v>0,74</v>
          </cell>
          <cell r="K6446">
            <v>548.39</v>
          </cell>
          <cell r="L6446">
            <v>548.39</v>
          </cell>
          <cell r="M6446"/>
          <cell r="N6446">
            <v>100475</v>
          </cell>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695,70</v>
          </cell>
          <cell r="F6447" t="str">
            <v>138,20</v>
          </cell>
          <cell r="G6447" t="str">
            <v>547,77</v>
          </cell>
          <cell r="H6447" t="str">
            <v>7,59</v>
          </cell>
          <cell r="I6447" t="str">
            <v>0,00</v>
          </cell>
          <cell r="J6447" t="str">
            <v>2,14</v>
          </cell>
          <cell r="K6447">
            <v>557.5</v>
          </cell>
          <cell r="L6447">
            <v>557.5</v>
          </cell>
          <cell r="M6447"/>
          <cell r="N6447">
            <v>100477</v>
          </cell>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608,61</v>
          </cell>
          <cell r="F6448" t="str">
            <v>69,47</v>
          </cell>
          <cell r="G6448" t="str">
            <v>533,34</v>
          </cell>
          <cell r="H6448" t="str">
            <v>4,02</v>
          </cell>
          <cell r="I6448" t="str">
            <v>0,00</v>
          </cell>
          <cell r="J6448" t="str">
            <v>1,78</v>
          </cell>
          <cell r="K6448">
            <v>539.14</v>
          </cell>
          <cell r="L6448">
            <v>539.14</v>
          </cell>
          <cell r="M6448"/>
          <cell r="N6448">
            <v>100478</v>
          </cell>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590,04</v>
          </cell>
          <cell r="F6449" t="str">
            <v>53,23</v>
          </cell>
          <cell r="G6449" t="str">
            <v>532,32</v>
          </cell>
          <cell r="H6449" t="str">
            <v>2,88</v>
          </cell>
          <cell r="I6449" t="str">
            <v>0,00</v>
          </cell>
          <cell r="J6449" t="str">
            <v>1,61</v>
          </cell>
          <cell r="K6449">
            <v>536.81000000000006</v>
          </cell>
          <cell r="L6449">
            <v>536.81000000000006</v>
          </cell>
          <cell r="M6449"/>
          <cell r="N6449">
            <v>100479</v>
          </cell>
        </row>
        <row r="6450">
          <cell r="A6450">
            <v>100480</v>
          </cell>
          <cell r="B6450" t="str">
            <v>ARGAMASSA TRAÇO 1:3 (EM VOLUME DE CIMENTO E AREIA MÉDIA ÚMIDA) COM ADIÇÃO DE IMPERMEABILIZANTE, PREPARO MANUAL. AF_08/2019</v>
          </cell>
          <cell r="C6450" t="str">
            <v>COMPOSIÇÃO</v>
          </cell>
          <cell r="D6450" t="str">
            <v>M3</v>
          </cell>
          <cell r="E6450" t="str">
            <v>740,72</v>
          </cell>
          <cell r="F6450" t="str">
            <v>157,97</v>
          </cell>
          <cell r="G6450" t="str">
            <v>582,75</v>
          </cell>
          <cell r="H6450" t="str">
            <v>0,00</v>
          </cell>
          <cell r="I6450" t="str">
            <v>0,00</v>
          </cell>
          <cell r="J6450" t="str">
            <v>0,00</v>
          </cell>
          <cell r="K6450">
            <v>582.75</v>
          </cell>
          <cell r="L6450">
            <v>582.75</v>
          </cell>
          <cell r="M6450"/>
          <cell r="N6450">
            <v>100480</v>
          </cell>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527,25</v>
          </cell>
          <cell r="F6451" t="str">
            <v>68,12</v>
          </cell>
          <cell r="G6451" t="str">
            <v>456,98</v>
          </cell>
          <cell r="H6451" t="str">
            <v>1,45</v>
          </cell>
          <cell r="I6451" t="str">
            <v>0,00</v>
          </cell>
          <cell r="J6451" t="str">
            <v>0,70</v>
          </cell>
          <cell r="K6451">
            <v>459.13</v>
          </cell>
          <cell r="L6451">
            <v>459.13</v>
          </cell>
          <cell r="M6451"/>
          <cell r="N6451">
            <v>100481</v>
          </cell>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583,31</v>
          </cell>
          <cell r="F6452" t="str">
            <v>116,65</v>
          </cell>
          <cell r="G6452" t="str">
            <v>458,45</v>
          </cell>
          <cell r="H6452" t="str">
            <v>6,41</v>
          </cell>
          <cell r="I6452" t="str">
            <v>0,00</v>
          </cell>
          <cell r="J6452" t="str">
            <v>1,80</v>
          </cell>
          <cell r="K6452">
            <v>466.65999999999997</v>
          </cell>
          <cell r="L6452">
            <v>466.66</v>
          </cell>
          <cell r="M6452"/>
          <cell r="N6452">
            <v>100483</v>
          </cell>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528,37</v>
          </cell>
          <cell r="F6453" t="str">
            <v>73,75</v>
          </cell>
          <cell r="G6453" t="str">
            <v>448,43</v>
          </cell>
          <cell r="H6453" t="str">
            <v>4,28</v>
          </cell>
          <cell r="I6453" t="str">
            <v>0,00</v>
          </cell>
          <cell r="J6453" t="str">
            <v>1,91</v>
          </cell>
          <cell r="K6453">
            <v>454.62</v>
          </cell>
          <cell r="L6453">
            <v>454.62</v>
          </cell>
          <cell r="M6453"/>
          <cell r="N6453">
            <v>100484</v>
          </cell>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505,32</v>
          </cell>
          <cell r="F6454" t="str">
            <v>53,03</v>
          </cell>
          <cell r="G6454" t="str">
            <v>447,83</v>
          </cell>
          <cell r="H6454" t="str">
            <v>2,85</v>
          </cell>
          <cell r="I6454" t="str">
            <v>0,00</v>
          </cell>
          <cell r="J6454" t="str">
            <v>1,61</v>
          </cell>
          <cell r="K6454">
            <v>452.28999999999996</v>
          </cell>
          <cell r="L6454">
            <v>452.29</v>
          </cell>
          <cell r="M6454"/>
          <cell r="N6454">
            <v>100485</v>
          </cell>
        </row>
        <row r="6455">
          <cell r="A6455">
            <v>100486</v>
          </cell>
          <cell r="B6455" t="str">
            <v>ARGAMASSA TRAÇO 1:4 (EM VOLUME DE CIMENTO E AREIA MÉDIA ÚMIDA) COM ADIÇÃO DE IMPERMEABILIZANTE, PREPARO MANUAL. AF_08/2019</v>
          </cell>
          <cell r="C6455" t="str">
            <v>COMPOSIÇÃO</v>
          </cell>
          <cell r="D6455" t="str">
            <v>M3</v>
          </cell>
          <cell r="E6455" t="str">
            <v>650,29</v>
          </cell>
          <cell r="F6455" t="str">
            <v>151,75</v>
          </cell>
          <cell r="G6455" t="str">
            <v>498,54</v>
          </cell>
          <cell r="H6455" t="str">
            <v>0,00</v>
          </cell>
          <cell r="I6455" t="str">
            <v>0,00</v>
          </cell>
          <cell r="J6455" t="str">
            <v>0,00</v>
          </cell>
          <cell r="K6455">
            <v>498.54</v>
          </cell>
          <cell r="L6455">
            <v>498.54</v>
          </cell>
          <cell r="M6455"/>
          <cell r="N6455">
            <v>100486</v>
          </cell>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371,38</v>
          </cell>
          <cell r="F6456" t="str">
            <v>65,14</v>
          </cell>
          <cell r="G6456" t="str">
            <v>300,40</v>
          </cell>
          <cell r="H6456" t="str">
            <v>3,75</v>
          </cell>
          <cell r="I6456" t="str">
            <v>0,00</v>
          </cell>
          <cell r="J6456" t="str">
            <v>2,09</v>
          </cell>
          <cell r="K6456">
            <v>306.23999999999995</v>
          </cell>
          <cell r="L6456">
            <v>306.23999999999995</v>
          </cell>
          <cell r="M6456"/>
          <cell r="N6456">
            <v>100487</v>
          </cell>
        </row>
        <row r="6457">
          <cell r="A6457">
            <v>100488</v>
          </cell>
          <cell r="B6457" t="str">
            <v>ARGAMASSA TRAÇO 1:0,5:4,5 (EM VOLUME DE CIMENTO, CAL E AREIA MÉDIA ÚMIDA), PREPARO MECÂNICO COM BETONEIRA 600 L. AF_08/2019</v>
          </cell>
          <cell r="C6457" t="str">
            <v>COMPOSIÇÃO</v>
          </cell>
          <cell r="D6457" t="str">
            <v>M3</v>
          </cell>
          <cell r="E6457" t="str">
            <v>422,12</v>
          </cell>
          <cell r="F6457" t="str">
            <v>61,97</v>
          </cell>
          <cell r="G6457" t="str">
            <v>354,82</v>
          </cell>
          <cell r="H6457" t="str">
            <v>4,34</v>
          </cell>
          <cell r="I6457" t="str">
            <v>0,00</v>
          </cell>
          <cell r="J6457" t="str">
            <v>0,99</v>
          </cell>
          <cell r="K6457">
            <v>360.15</v>
          </cell>
          <cell r="L6457">
            <v>360.15</v>
          </cell>
          <cell r="M6457"/>
          <cell r="N6457">
            <v>100488</v>
          </cell>
        </row>
        <row r="6458">
          <cell r="A6458">
            <v>100489</v>
          </cell>
          <cell r="B6458" t="str">
            <v>ARGAMASSA TRAÇO 1:3 (EM VOLUME DE CIMENTO E AREIA MÉDIA ÚMIDA), PREPARO MECÂNICO COM BETONEIRA 600 L. AF_08/2019</v>
          </cell>
          <cell r="C6458" t="str">
            <v>COMPOSIÇÃO</v>
          </cell>
          <cell r="D6458" t="str">
            <v>M3</v>
          </cell>
          <cell r="E6458" t="str">
            <v>460,31</v>
          </cell>
          <cell r="F6458" t="str">
            <v>60,66</v>
          </cell>
          <cell r="G6458" t="str">
            <v>394,41</v>
          </cell>
          <cell r="H6458" t="str">
            <v>4,26</v>
          </cell>
          <cell r="I6458" t="str">
            <v>0,00</v>
          </cell>
          <cell r="J6458" t="str">
            <v>0,98</v>
          </cell>
          <cell r="K6458">
            <v>399.65000000000003</v>
          </cell>
          <cell r="L6458">
            <v>399.65000000000003</v>
          </cell>
          <cell r="M6458"/>
          <cell r="N6458">
            <v>100489</v>
          </cell>
        </row>
        <row r="6459">
          <cell r="A6459">
            <v>100490</v>
          </cell>
          <cell r="B6459" t="str">
            <v>ARGAMASSA TRAÇO 1:4 (EM VOLUME DE CIMENTO E AREIA MÉDIA ÚMIDA), PREPARO MECÂNICO COM BETONEIRA 600 L. AF_08/2019</v>
          </cell>
          <cell r="C6459" t="str">
            <v>COMPOSIÇÃO</v>
          </cell>
          <cell r="D6459" t="str">
            <v>M3</v>
          </cell>
          <cell r="E6459" t="str">
            <v>398,48</v>
          </cell>
          <cell r="F6459" t="str">
            <v>57,23</v>
          </cell>
          <cell r="G6459" t="str">
            <v>336,30</v>
          </cell>
          <cell r="H6459" t="str">
            <v>4,03</v>
          </cell>
          <cell r="I6459" t="str">
            <v>0,00</v>
          </cell>
          <cell r="J6459" t="str">
            <v>0,92</v>
          </cell>
          <cell r="K6459">
            <v>341.25</v>
          </cell>
          <cell r="L6459">
            <v>341.25</v>
          </cell>
          <cell r="M6459"/>
          <cell r="N6459">
            <v>100490</v>
          </cell>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619,21</v>
          </cell>
          <cell r="F6460" t="str">
            <v>67,62</v>
          </cell>
          <cell r="G6460" t="str">
            <v>545,86</v>
          </cell>
          <cell r="H6460" t="str">
            <v>4,67</v>
          </cell>
          <cell r="I6460" t="str">
            <v>0,00</v>
          </cell>
          <cell r="J6460" t="str">
            <v>1,06</v>
          </cell>
          <cell r="K6460">
            <v>551.59</v>
          </cell>
          <cell r="L6460">
            <v>551.58999999999992</v>
          </cell>
          <cell r="M6460"/>
          <cell r="N6460">
            <v>100491</v>
          </cell>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525,68</v>
          </cell>
          <cell r="F6461" t="str">
            <v>62,70</v>
          </cell>
          <cell r="G6461" t="str">
            <v>457,64</v>
          </cell>
          <cell r="H6461" t="str">
            <v>4,35</v>
          </cell>
          <cell r="I6461" t="str">
            <v>0,00</v>
          </cell>
          <cell r="J6461" t="str">
            <v>0,99</v>
          </cell>
          <cell r="K6461">
            <v>462.97999999999996</v>
          </cell>
          <cell r="L6461">
            <v>462.98</v>
          </cell>
          <cell r="M6461"/>
          <cell r="N6461">
            <v>100492</v>
          </cell>
        </row>
        <row r="6462">
          <cell r="A6462">
            <v>92121</v>
          </cell>
          <cell r="B6462" t="str">
            <v>PENEIRAMENTO DE AREIA COM PENEIRA ELÉTRICA. AF_11/2015</v>
          </cell>
          <cell r="C6462" t="str">
            <v>COMPOSIÇÃO</v>
          </cell>
          <cell r="D6462" t="str">
            <v>M3</v>
          </cell>
          <cell r="E6462" t="str">
            <v>34,24</v>
          </cell>
          <cell r="F6462" t="str">
            <v>23,45</v>
          </cell>
          <cell r="G6462" t="str">
            <v>8,78</v>
          </cell>
          <cell r="H6462" t="str">
            <v>1,64</v>
          </cell>
          <cell r="I6462" t="str">
            <v>0,00</v>
          </cell>
          <cell r="J6462" t="str">
            <v>0,37</v>
          </cell>
          <cell r="K6462">
            <v>10.79</v>
          </cell>
          <cell r="L6462">
            <v>10.79</v>
          </cell>
          <cell r="M6462"/>
          <cell r="N6462">
            <v>92121</v>
          </cell>
        </row>
        <row r="6463">
          <cell r="A6463">
            <v>92122</v>
          </cell>
          <cell r="B6463" t="str">
            <v>PENEIRAMENTO DE AREIA COM PENEIRA MANUAL. AF_11/2015</v>
          </cell>
          <cell r="C6463" t="str">
            <v>COMPOSIÇÃO</v>
          </cell>
          <cell r="D6463" t="str">
            <v>M3</v>
          </cell>
          <cell r="E6463" t="str">
            <v>58,58</v>
          </cell>
          <cell r="F6463" t="str">
            <v>42,58</v>
          </cell>
          <cell r="G6463" t="str">
            <v>16,00</v>
          </cell>
          <cell r="H6463" t="str">
            <v>0,00</v>
          </cell>
          <cell r="I6463" t="str">
            <v>0,00</v>
          </cell>
          <cell r="J6463" t="str">
            <v>0,00</v>
          </cell>
          <cell r="K6463">
            <v>16</v>
          </cell>
          <cell r="L6463">
            <v>16</v>
          </cell>
          <cell r="M6463"/>
          <cell r="N6463">
            <v>92122</v>
          </cell>
        </row>
        <row r="6464">
          <cell r="A6464">
            <v>92123</v>
          </cell>
          <cell r="B6464" t="str">
            <v>ENSACAMENTO DE AREIA. AF_11/2015</v>
          </cell>
          <cell r="C6464" t="str">
            <v>COMPOSIÇÃO</v>
          </cell>
          <cell r="D6464" t="str">
            <v>M3</v>
          </cell>
          <cell r="E6464" t="str">
            <v>60,07</v>
          </cell>
          <cell r="F6464" t="str">
            <v>27,36</v>
          </cell>
          <cell r="G6464" t="str">
            <v>32,49</v>
          </cell>
          <cell r="H6464" t="str">
            <v>0,22</v>
          </cell>
          <cell r="I6464" t="str">
            <v>0,00</v>
          </cell>
          <cell r="J6464" t="str">
            <v>0,00</v>
          </cell>
          <cell r="K6464">
            <v>32.71</v>
          </cell>
          <cell r="L6464">
            <v>32.71</v>
          </cell>
          <cell r="M6464"/>
          <cell r="N6464">
            <v>92123</v>
          </cell>
        </row>
        <row r="6465">
          <cell r="A6465">
            <v>100195</v>
          </cell>
          <cell r="B6465" t="str">
            <v>TRANSPORTE HORIZONTAL MANUAL, DE SACOS DE 50 KG (UNIDADE: KGXKM). AF_07/2019</v>
          </cell>
          <cell r="C6465" t="str">
            <v>COMPOSIÇÃO</v>
          </cell>
          <cell r="D6465" t="str">
            <v>KGXKM</v>
          </cell>
          <cell r="E6465" t="str">
            <v>0,89</v>
          </cell>
          <cell r="F6465" t="str">
            <v>0,67</v>
          </cell>
          <cell r="G6465" t="str">
            <v>0,22</v>
          </cell>
          <cell r="H6465" t="str">
            <v>0,00</v>
          </cell>
          <cell r="I6465" t="str">
            <v>0,00</v>
          </cell>
          <cell r="J6465" t="str">
            <v>0,00</v>
          </cell>
          <cell r="K6465">
            <v>0.22</v>
          </cell>
          <cell r="L6465">
            <v>0.22</v>
          </cell>
          <cell r="M6465"/>
          <cell r="N6465">
            <v>100195</v>
          </cell>
        </row>
        <row r="6466">
          <cell r="A6466">
            <v>100196</v>
          </cell>
          <cell r="B6466" t="str">
            <v>TRANSPORTE HORIZONTAL MANUAL, DE SACOS DE 30 KG (UNIDADE: KGXKM). AF_07/2019</v>
          </cell>
          <cell r="C6466" t="str">
            <v>COMPOSIÇÃO</v>
          </cell>
          <cell r="D6466" t="str">
            <v>KGXKM</v>
          </cell>
          <cell r="E6466" t="str">
            <v>1,49</v>
          </cell>
          <cell r="F6466" t="str">
            <v>1,10</v>
          </cell>
          <cell r="G6466" t="str">
            <v>0,39</v>
          </cell>
          <cell r="H6466" t="str">
            <v>0,00</v>
          </cell>
          <cell r="I6466" t="str">
            <v>0,00</v>
          </cell>
          <cell r="J6466" t="str">
            <v>0,00</v>
          </cell>
          <cell r="K6466">
            <v>0.39</v>
          </cell>
          <cell r="L6466">
            <v>0.39</v>
          </cell>
          <cell r="M6466"/>
          <cell r="N6466">
            <v>100196</v>
          </cell>
        </row>
        <row r="6467">
          <cell r="A6467">
            <v>100197</v>
          </cell>
          <cell r="B6467" t="str">
            <v>TRANSPORTE HORIZONTAL MANUAL, DE SACOS DE 20 KG (UNIDADE: KGXKM). AF_07/2019</v>
          </cell>
          <cell r="C6467" t="str">
            <v>COMPOSIÇÃO</v>
          </cell>
          <cell r="D6467" t="str">
            <v>KGXKM</v>
          </cell>
          <cell r="E6467" t="str">
            <v>2,24</v>
          </cell>
          <cell r="F6467" t="str">
            <v>1,65</v>
          </cell>
          <cell r="G6467" t="str">
            <v>0,59</v>
          </cell>
          <cell r="H6467" t="str">
            <v>0,00</v>
          </cell>
          <cell r="I6467" t="str">
            <v>0,00</v>
          </cell>
          <cell r="J6467" t="str">
            <v>0,00</v>
          </cell>
          <cell r="K6467">
            <v>0.59</v>
          </cell>
          <cell r="L6467">
            <v>0.59</v>
          </cell>
          <cell r="M6467"/>
          <cell r="N6467">
            <v>100197</v>
          </cell>
        </row>
        <row r="6468">
          <cell r="A6468">
            <v>100198</v>
          </cell>
          <cell r="B6468" t="str">
            <v>TRANSPORTE HORIZONTAL COM CARRINHO PLATAFORMA, DE SACOS DE 50 KG (UNIDADE: KGXKM). AF_07/2019</v>
          </cell>
          <cell r="C6468" t="str">
            <v>COMPOSIÇÃO</v>
          </cell>
          <cell r="D6468" t="str">
            <v>KGXKM</v>
          </cell>
          <cell r="E6468" t="str">
            <v>0,31</v>
          </cell>
          <cell r="F6468" t="str">
            <v>0,25</v>
          </cell>
          <cell r="G6468" t="str">
            <v>0,06</v>
          </cell>
          <cell r="H6468" t="str">
            <v>0,00</v>
          </cell>
          <cell r="I6468" t="str">
            <v>0,00</v>
          </cell>
          <cell r="J6468" t="str">
            <v>0,00</v>
          </cell>
          <cell r="K6468">
            <v>0.06</v>
          </cell>
          <cell r="L6468">
            <v>0.06</v>
          </cell>
          <cell r="M6468"/>
          <cell r="N6468">
            <v>100198</v>
          </cell>
        </row>
        <row r="6469">
          <cell r="A6469">
            <v>100199</v>
          </cell>
          <cell r="B6469" t="str">
            <v>TRANSPORTE HORIZONTAL COM CARRINHO PLATAFORMA, DE SACOS DE 30 KG (UNIDADE: KGXKM). AF_07/2019</v>
          </cell>
          <cell r="C6469" t="str">
            <v>COMPOSIÇÃO</v>
          </cell>
          <cell r="D6469" t="str">
            <v>KGXKM</v>
          </cell>
          <cell r="E6469" t="str">
            <v>0,37</v>
          </cell>
          <cell r="F6469" t="str">
            <v>0,29</v>
          </cell>
          <cell r="G6469" t="str">
            <v>0,08</v>
          </cell>
          <cell r="H6469" t="str">
            <v>0,00</v>
          </cell>
          <cell r="I6469" t="str">
            <v>0,00</v>
          </cell>
          <cell r="J6469" t="str">
            <v>0,00</v>
          </cell>
          <cell r="K6469">
            <v>0.08</v>
          </cell>
          <cell r="L6469">
            <v>0.08</v>
          </cell>
          <cell r="M6469"/>
          <cell r="N6469">
            <v>100199</v>
          </cell>
        </row>
        <row r="6470">
          <cell r="A6470">
            <v>100200</v>
          </cell>
          <cell r="B6470" t="str">
            <v>TRANSPORTE HORIZONTAL COM CARRINHO PLATAFORMA, DE SACOS DE 20 KG (UNIDADE: KGXKM). AF_07/2019</v>
          </cell>
          <cell r="C6470" t="str">
            <v>COMPOSIÇÃO</v>
          </cell>
          <cell r="D6470" t="str">
            <v>KGXKM</v>
          </cell>
          <cell r="E6470" t="str">
            <v>0,45</v>
          </cell>
          <cell r="F6470" t="str">
            <v>0,34</v>
          </cell>
          <cell r="G6470" t="str">
            <v>0,11</v>
          </cell>
          <cell r="H6470" t="str">
            <v>0,00</v>
          </cell>
          <cell r="I6470" t="str">
            <v>0,00</v>
          </cell>
          <cell r="J6470" t="str">
            <v>0,00</v>
          </cell>
          <cell r="K6470">
            <v>0.11</v>
          </cell>
          <cell r="L6470">
            <v>0.11</v>
          </cell>
          <cell r="M6470"/>
          <cell r="N6470">
            <v>100200</v>
          </cell>
        </row>
        <row r="6471">
          <cell r="A6471">
            <v>100201</v>
          </cell>
          <cell r="B6471" t="str">
            <v>TRANSPORTE HORIZONTAL COM CARRINHO DE MÃO, DE SACOS DE 50 KG (UNIDADE: KGXKM). AF_07/2019</v>
          </cell>
          <cell r="C6471" t="str">
            <v>COMPOSIÇÃO</v>
          </cell>
          <cell r="D6471" t="str">
            <v>KGXKM</v>
          </cell>
          <cell r="E6471" t="str">
            <v>0,91</v>
          </cell>
          <cell r="F6471" t="str">
            <v>0,68</v>
          </cell>
          <cell r="G6471" t="str">
            <v>0,23</v>
          </cell>
          <cell r="H6471" t="str">
            <v>0,00</v>
          </cell>
          <cell r="I6471" t="str">
            <v>0,00</v>
          </cell>
          <cell r="J6471" t="str">
            <v>0,00</v>
          </cell>
          <cell r="K6471">
            <v>0.23</v>
          </cell>
          <cell r="L6471">
            <v>0.23</v>
          </cell>
          <cell r="M6471"/>
          <cell r="N6471">
            <v>100201</v>
          </cell>
        </row>
        <row r="6472">
          <cell r="A6472">
            <v>100202</v>
          </cell>
          <cell r="B6472" t="str">
            <v>TRANSPORTE HORIZONTAL COM CARRINHO DE MÃO, DE SACOS DE 30 KG (UNIDADE: KGXKM). AF_07/2019</v>
          </cell>
          <cell r="C6472" t="str">
            <v>COMPOSIÇÃO</v>
          </cell>
          <cell r="D6472" t="str">
            <v>KGXKM</v>
          </cell>
          <cell r="E6472" t="str">
            <v>1,06</v>
          </cell>
          <cell r="F6472" t="str">
            <v>0,79</v>
          </cell>
          <cell r="G6472" t="str">
            <v>0,27</v>
          </cell>
          <cell r="H6472" t="str">
            <v>0,00</v>
          </cell>
          <cell r="I6472" t="str">
            <v>0,00</v>
          </cell>
          <cell r="J6472" t="str">
            <v>0,00</v>
          </cell>
          <cell r="K6472">
            <v>0.27</v>
          </cell>
          <cell r="L6472">
            <v>0.27</v>
          </cell>
          <cell r="M6472"/>
          <cell r="N6472">
            <v>100202</v>
          </cell>
        </row>
        <row r="6473">
          <cell r="A6473">
            <v>100203</v>
          </cell>
          <cell r="B6473" t="str">
            <v>TRANSPORTE HORIZONTAL COM CARRINHO DE MÃO, DE SACOS DE 20 KG (UNIDADE: KGXKM). AF_07/2019</v>
          </cell>
          <cell r="C6473" t="str">
            <v>COMPOSIÇÃO</v>
          </cell>
          <cell r="D6473" t="str">
            <v>KGXKM</v>
          </cell>
          <cell r="E6473" t="str">
            <v>1,26</v>
          </cell>
          <cell r="F6473" t="str">
            <v>0,94</v>
          </cell>
          <cell r="G6473" t="str">
            <v>0,32</v>
          </cell>
          <cell r="H6473" t="str">
            <v>0,00</v>
          </cell>
          <cell r="I6473" t="str">
            <v>0,00</v>
          </cell>
          <cell r="J6473" t="str">
            <v>0,00</v>
          </cell>
          <cell r="K6473">
            <v>0.32</v>
          </cell>
          <cell r="L6473">
            <v>0.32</v>
          </cell>
          <cell r="M6473"/>
          <cell r="N6473">
            <v>100203</v>
          </cell>
        </row>
        <row r="6474">
          <cell r="A6474">
            <v>100204</v>
          </cell>
          <cell r="B6474" t="str">
            <v>TRANSPORTE HORIZONTAL COM MANIPULADOR TELESCÓPICO, DE PÁLETE DE SACOS (UNIDADE: KGXKM). AF_07/2019</v>
          </cell>
          <cell r="C6474" t="str">
            <v>COMPOSIÇÃO</v>
          </cell>
          <cell r="D6474" t="str">
            <v>KGXKM</v>
          </cell>
          <cell r="E6474" t="str">
            <v>0,11</v>
          </cell>
          <cell r="F6474" t="str">
            <v>0,02</v>
          </cell>
          <cell r="G6474" t="str">
            <v>0,02</v>
          </cell>
          <cell r="H6474" t="str">
            <v>0,07</v>
          </cell>
          <cell r="I6474" t="str">
            <v>0,00</v>
          </cell>
          <cell r="J6474" t="str">
            <v>0,00</v>
          </cell>
          <cell r="K6474">
            <v>9.0000000000000011E-2</v>
          </cell>
          <cell r="L6474">
            <v>9.0000000000000011E-2</v>
          </cell>
          <cell r="M6474"/>
          <cell r="N6474">
            <v>100204</v>
          </cell>
        </row>
        <row r="6475">
          <cell r="A6475">
            <v>100205</v>
          </cell>
          <cell r="B6475" t="str">
            <v>TRANSPORTE HORIZONTAL COM JERICA DE 60 L, DE MASSA/ GRANEL (UNIDADE: M3XKM). AF_07/2019</v>
          </cell>
          <cell r="C6475" t="str">
            <v>COMPOSIÇÃO</v>
          </cell>
          <cell r="D6475" t="str">
            <v>M3XKM</v>
          </cell>
          <cell r="E6475" t="str">
            <v>1.668,72</v>
          </cell>
          <cell r="F6475" t="str">
            <v>1.212,46</v>
          </cell>
          <cell r="G6475" t="str">
            <v>456,26</v>
          </cell>
          <cell r="H6475" t="str">
            <v>0,00</v>
          </cell>
          <cell r="I6475" t="str">
            <v>0,00</v>
          </cell>
          <cell r="J6475" t="str">
            <v>0,00</v>
          </cell>
          <cell r="K6475">
            <v>456.26</v>
          </cell>
          <cell r="L6475">
            <v>456.26</v>
          </cell>
          <cell r="M6475"/>
          <cell r="N6475">
            <v>100205</v>
          </cell>
        </row>
        <row r="6476">
          <cell r="A6476">
            <v>100206</v>
          </cell>
          <cell r="B6476" t="str">
            <v>TRANSPORTE HORIZONTAL COM JERICA DE 90 L, DE MASSA/ GRANEL (UNIDADE: M3XKM). AF_07/2019</v>
          </cell>
          <cell r="C6476" t="str">
            <v>COMPOSIÇÃO</v>
          </cell>
          <cell r="D6476" t="str">
            <v>M3XKM</v>
          </cell>
          <cell r="E6476" t="str">
            <v>1.206,20</v>
          </cell>
          <cell r="F6476" t="str">
            <v>876,41</v>
          </cell>
          <cell r="G6476" t="str">
            <v>329,79</v>
          </cell>
          <cell r="H6476" t="str">
            <v>0,00</v>
          </cell>
          <cell r="I6476" t="str">
            <v>0,00</v>
          </cell>
          <cell r="J6476" t="str">
            <v>0,00</v>
          </cell>
          <cell r="K6476">
            <v>329.79</v>
          </cell>
          <cell r="L6476">
            <v>329.79</v>
          </cell>
          <cell r="M6476"/>
          <cell r="N6476">
            <v>100206</v>
          </cell>
        </row>
        <row r="6477">
          <cell r="A6477">
            <v>100207</v>
          </cell>
          <cell r="B6477" t="str">
            <v>TRANSPORTE HORIZONTAL COM CARREGADEIRA, DE MASSA/ GRANEL (UNIDADE: M3XKM). AF_07/2019</v>
          </cell>
          <cell r="C6477" t="str">
            <v>COMPOSIÇÃO</v>
          </cell>
          <cell r="D6477" t="str">
            <v>M3XKM</v>
          </cell>
          <cell r="E6477" t="str">
            <v>432,81</v>
          </cell>
          <cell r="F6477" t="str">
            <v>155,05</v>
          </cell>
          <cell r="G6477" t="str">
            <v>124,61</v>
          </cell>
          <cell r="H6477" t="str">
            <v>153,15</v>
          </cell>
          <cell r="I6477" t="str">
            <v>0,00</v>
          </cell>
          <cell r="J6477" t="str">
            <v>0,00</v>
          </cell>
          <cell r="K6477">
            <v>277.76</v>
          </cell>
          <cell r="L6477">
            <v>277.76</v>
          </cell>
          <cell r="M6477"/>
          <cell r="N6477">
            <v>100207</v>
          </cell>
        </row>
        <row r="6478">
          <cell r="A6478">
            <v>100208</v>
          </cell>
          <cell r="B6478" t="str">
            <v>TRANSPORTE HORIZONTAL MANUAL, DE BLOCOS VAZADOS DE CONCRETO OU CERÂMICO DE 19X19X39CM (UNIDADE: BLOCOXKM). AF_07/2019</v>
          </cell>
          <cell r="C6478" t="str">
            <v>COMPOSIÇÃO</v>
          </cell>
          <cell r="D6478" t="str">
            <v>UNXKM</v>
          </cell>
          <cell r="E6478" t="str">
            <v>22,07</v>
          </cell>
          <cell r="F6478" t="str">
            <v>16,06</v>
          </cell>
          <cell r="G6478" t="str">
            <v>6,01</v>
          </cell>
          <cell r="H6478" t="str">
            <v>0,00</v>
          </cell>
          <cell r="I6478" t="str">
            <v>0,00</v>
          </cell>
          <cell r="J6478" t="str">
            <v>0,00</v>
          </cell>
          <cell r="K6478">
            <v>6.01</v>
          </cell>
          <cell r="L6478">
            <v>6.01</v>
          </cell>
          <cell r="M6478"/>
          <cell r="N6478">
            <v>100208</v>
          </cell>
        </row>
        <row r="6479">
          <cell r="A6479">
            <v>100209</v>
          </cell>
          <cell r="B6479" t="str">
            <v>TRANSPORTE HORIZONTAL MANUAL, DE BLOCOS CERÂMICOS FURADOS NA HORIZONTAL DE 9X19X19CM (UNIDADE: BLOCOXKM). AF_07/2019</v>
          </cell>
          <cell r="C6479" t="str">
            <v>COMPOSIÇÃO</v>
          </cell>
          <cell r="D6479" t="str">
            <v>UNXKM</v>
          </cell>
          <cell r="E6479" t="str">
            <v>11,03</v>
          </cell>
          <cell r="F6479" t="str">
            <v>8,04</v>
          </cell>
          <cell r="G6479" t="str">
            <v>2,99</v>
          </cell>
          <cell r="H6479" t="str">
            <v>0,00</v>
          </cell>
          <cell r="I6479" t="str">
            <v>0,00</v>
          </cell>
          <cell r="J6479" t="str">
            <v>0,00</v>
          </cell>
          <cell r="K6479">
            <v>2.99</v>
          </cell>
          <cell r="L6479">
            <v>2.99</v>
          </cell>
          <cell r="M6479"/>
          <cell r="N6479">
            <v>100209</v>
          </cell>
        </row>
        <row r="6480">
          <cell r="A6480">
            <v>100210</v>
          </cell>
          <cell r="B6480" t="str">
            <v>TRANSPORTE HORIZONTAL COM CARRINHO DE MÃO, DE BLOCOS VAZADOS DE CONCRETO OU CERÂMICO DE 19X19X39CM (UNIDADE: BLOCOXKM). AF_07/2019</v>
          </cell>
          <cell r="C6480" t="str">
            <v>COMPOSIÇÃO</v>
          </cell>
          <cell r="D6480" t="str">
            <v>UNXKM</v>
          </cell>
          <cell r="E6480" t="str">
            <v>20,34</v>
          </cell>
          <cell r="F6480" t="str">
            <v>14,81</v>
          </cell>
          <cell r="G6480" t="str">
            <v>5,53</v>
          </cell>
          <cell r="H6480" t="str">
            <v>0,00</v>
          </cell>
          <cell r="I6480" t="str">
            <v>0,00</v>
          </cell>
          <cell r="J6480" t="str">
            <v>0,00</v>
          </cell>
          <cell r="K6480">
            <v>5.53</v>
          </cell>
          <cell r="L6480">
            <v>5.53</v>
          </cell>
          <cell r="M6480"/>
          <cell r="N6480">
            <v>100210</v>
          </cell>
        </row>
        <row r="6481">
          <cell r="A6481">
            <v>100211</v>
          </cell>
          <cell r="B6481" t="str">
            <v>TRANSPORTE HORIZONTAL COM CARRINHO DE MÃO, DE BLOCOS CERÂMICOS FURADOS NA HORIZONTAL DE 9X19X19CM (UNIDADE: BLOCOXKM). AF_07/2019</v>
          </cell>
          <cell r="C6481" t="str">
            <v>COMPOSIÇÃO</v>
          </cell>
          <cell r="D6481" t="str">
            <v>UNXKM</v>
          </cell>
          <cell r="E6481" t="str">
            <v>7,84</v>
          </cell>
          <cell r="F6481" t="str">
            <v>5,73</v>
          </cell>
          <cell r="G6481" t="str">
            <v>2,11</v>
          </cell>
          <cell r="H6481" t="str">
            <v>0,00</v>
          </cell>
          <cell r="I6481" t="str">
            <v>0,00</v>
          </cell>
          <cell r="J6481" t="str">
            <v>0,00</v>
          </cell>
          <cell r="K6481">
            <v>2.11</v>
          </cell>
          <cell r="L6481">
            <v>2.11</v>
          </cell>
          <cell r="M6481"/>
          <cell r="N6481">
            <v>100211</v>
          </cell>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8,66</v>
          </cell>
          <cell r="F6482" t="str">
            <v>6,32</v>
          </cell>
          <cell r="G6482" t="str">
            <v>2,34</v>
          </cell>
          <cell r="H6482" t="str">
            <v>0,00</v>
          </cell>
          <cell r="I6482" t="str">
            <v>0,00</v>
          </cell>
          <cell r="J6482" t="str">
            <v>0,00</v>
          </cell>
          <cell r="K6482">
            <v>2.34</v>
          </cell>
          <cell r="L6482">
            <v>2.34</v>
          </cell>
          <cell r="M6482"/>
          <cell r="N6482">
            <v>100212</v>
          </cell>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3,11</v>
          </cell>
          <cell r="F6483" t="str">
            <v>2,28</v>
          </cell>
          <cell r="G6483" t="str">
            <v>0,83</v>
          </cell>
          <cell r="H6483" t="str">
            <v>0,00</v>
          </cell>
          <cell r="I6483" t="str">
            <v>0,00</v>
          </cell>
          <cell r="J6483" t="str">
            <v>0,00</v>
          </cell>
          <cell r="K6483">
            <v>0.83</v>
          </cell>
          <cell r="L6483">
            <v>0.83</v>
          </cell>
          <cell r="M6483"/>
          <cell r="N6483">
            <v>100213</v>
          </cell>
        </row>
        <row r="6484">
          <cell r="A6484">
            <v>100214</v>
          </cell>
          <cell r="B6484" t="str">
            <v>TRANSPORTE HORIZONTAL COM CARRINHO MINI PÁLETES, DE BLOCOS VAZADOS DE CONCRETO DE 19X19X39CM (UNIDADE: BLOCOXKM). AF_07/2019</v>
          </cell>
          <cell r="C6484" t="str">
            <v>COMPOSIÇÃO</v>
          </cell>
          <cell r="D6484" t="str">
            <v>UNXKM</v>
          </cell>
          <cell r="E6484" t="str">
            <v>4,78</v>
          </cell>
          <cell r="F6484" t="str">
            <v>3,50</v>
          </cell>
          <cell r="G6484" t="str">
            <v>1,28</v>
          </cell>
          <cell r="H6484" t="str">
            <v>0,00</v>
          </cell>
          <cell r="I6484" t="str">
            <v>0,00</v>
          </cell>
          <cell r="J6484" t="str">
            <v>0,00</v>
          </cell>
          <cell r="K6484">
            <v>1.28</v>
          </cell>
          <cell r="L6484">
            <v>1.28</v>
          </cell>
          <cell r="M6484"/>
          <cell r="N6484">
            <v>100214</v>
          </cell>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4,09</v>
          </cell>
          <cell r="F6485" t="str">
            <v>2,99</v>
          </cell>
          <cell r="G6485" t="str">
            <v>1,10</v>
          </cell>
          <cell r="H6485" t="str">
            <v>0,00</v>
          </cell>
          <cell r="I6485" t="str">
            <v>0,00</v>
          </cell>
          <cell r="J6485" t="str">
            <v>0,00</v>
          </cell>
          <cell r="K6485">
            <v>1.1000000000000001</v>
          </cell>
          <cell r="L6485">
            <v>1.1000000000000001</v>
          </cell>
          <cell r="M6485"/>
          <cell r="N6485">
            <v>100215</v>
          </cell>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1,10</v>
          </cell>
          <cell r="F6486" t="str">
            <v>0,82</v>
          </cell>
          <cell r="G6486" t="str">
            <v>0,28</v>
          </cell>
          <cell r="H6486" t="str">
            <v>0,00</v>
          </cell>
          <cell r="I6486" t="str">
            <v>0,00</v>
          </cell>
          <cell r="J6486" t="str">
            <v>0,00</v>
          </cell>
          <cell r="K6486">
            <v>0.28000000000000003</v>
          </cell>
          <cell r="L6486">
            <v>0.28000000000000003</v>
          </cell>
          <cell r="M6486"/>
          <cell r="N6486">
            <v>100216</v>
          </cell>
        </row>
        <row r="6487">
          <cell r="A6487">
            <v>100217</v>
          </cell>
          <cell r="B6487" t="str">
            <v>TRANSPORTE HORIZONTAL COM MANIPULADOR TELESCÓPICO, DE BLOCOS VAZADOS DE CONCRETO DE 19X19X39CM (UNIDADE: BLOCOXKM). AF_07/2019</v>
          </cell>
          <cell r="C6487" t="str">
            <v>COMPOSIÇÃO</v>
          </cell>
          <cell r="D6487" t="str">
            <v>UNXKM</v>
          </cell>
          <cell r="E6487" t="str">
            <v>2,99</v>
          </cell>
          <cell r="F6487" t="str">
            <v>0,83</v>
          </cell>
          <cell r="G6487" t="str">
            <v>0,80</v>
          </cell>
          <cell r="H6487" t="str">
            <v>1,36</v>
          </cell>
          <cell r="I6487" t="str">
            <v>0,00</v>
          </cell>
          <cell r="J6487" t="str">
            <v>0,00</v>
          </cell>
          <cell r="K6487">
            <v>2.16</v>
          </cell>
          <cell r="L6487">
            <v>2.16</v>
          </cell>
          <cell r="M6487"/>
          <cell r="N6487">
            <v>100217</v>
          </cell>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2,04</v>
          </cell>
          <cell r="F6488" t="str">
            <v>0,57</v>
          </cell>
          <cell r="G6488" t="str">
            <v>0,55</v>
          </cell>
          <cell r="H6488" t="str">
            <v>0,92</v>
          </cell>
          <cell r="I6488" t="str">
            <v>0,00</v>
          </cell>
          <cell r="J6488" t="str">
            <v>0,00</v>
          </cell>
          <cell r="K6488">
            <v>1.4700000000000002</v>
          </cell>
          <cell r="L6488">
            <v>1.4700000000000002</v>
          </cell>
          <cell r="M6488"/>
          <cell r="N6488">
            <v>100218</v>
          </cell>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0,45</v>
          </cell>
          <cell r="F6489" t="str">
            <v>0,12</v>
          </cell>
          <cell r="G6489" t="str">
            <v>0,11</v>
          </cell>
          <cell r="H6489" t="str">
            <v>0,22</v>
          </cell>
          <cell r="I6489" t="str">
            <v>0,00</v>
          </cell>
          <cell r="J6489" t="str">
            <v>0,00</v>
          </cell>
          <cell r="K6489">
            <v>0.33</v>
          </cell>
          <cell r="L6489">
            <v>0.33</v>
          </cell>
          <cell r="M6489"/>
          <cell r="N6489">
            <v>100219</v>
          </cell>
        </row>
        <row r="6490">
          <cell r="A6490">
            <v>100220</v>
          </cell>
          <cell r="B6490" t="str">
            <v>TRANSPORTE HORIZONTAL MANUAL, DE CAIXA COM REVESTIMENTO CERÂMICO (UNIDADE: M2XKM). AF_07/2019</v>
          </cell>
          <cell r="C6490" t="str">
            <v>COMPOSIÇÃO</v>
          </cell>
          <cell r="D6490" t="str">
            <v>M2XKM</v>
          </cell>
          <cell r="E6490" t="str">
            <v>31,71</v>
          </cell>
          <cell r="F6490" t="str">
            <v>23,06</v>
          </cell>
          <cell r="G6490" t="str">
            <v>8,65</v>
          </cell>
          <cell r="H6490" t="str">
            <v>0,00</v>
          </cell>
          <cell r="I6490" t="str">
            <v>0,00</v>
          </cell>
          <cell r="J6490" t="str">
            <v>0,00</v>
          </cell>
          <cell r="K6490">
            <v>8.65</v>
          </cell>
          <cell r="L6490">
            <v>8.65</v>
          </cell>
          <cell r="M6490"/>
          <cell r="N6490">
            <v>100220</v>
          </cell>
        </row>
        <row r="6491">
          <cell r="A6491">
            <v>100221</v>
          </cell>
          <cell r="B6491" t="str">
            <v>TRANSPORTE HORIZONTAL COM CARRINHO DE MÃO, DE CAIXA COM REVESTIMENTO CERÂMICO (UNIDADE: M2XKM). AF_07/2019</v>
          </cell>
          <cell r="C6491" t="str">
            <v>COMPOSIÇÃO</v>
          </cell>
          <cell r="D6491" t="str">
            <v>M2XKM</v>
          </cell>
          <cell r="E6491" t="str">
            <v>35,95</v>
          </cell>
          <cell r="F6491" t="str">
            <v>26,14</v>
          </cell>
          <cell r="G6491" t="str">
            <v>9,81</v>
          </cell>
          <cell r="H6491" t="str">
            <v>0,00</v>
          </cell>
          <cell r="I6491" t="str">
            <v>0,00</v>
          </cell>
          <cell r="J6491" t="str">
            <v>0,00</v>
          </cell>
          <cell r="K6491">
            <v>9.81</v>
          </cell>
          <cell r="L6491">
            <v>9.81</v>
          </cell>
          <cell r="M6491"/>
          <cell r="N6491">
            <v>100221</v>
          </cell>
        </row>
        <row r="6492">
          <cell r="A6492">
            <v>100222</v>
          </cell>
          <cell r="B6492" t="str">
            <v>TRANSPORTE HORIZONTAL COM CARRINHO PLATAFORMA, DE CAIXA COM REVESTIMENTO CERÂMICO (UNIDADE: M2XKM). AF_07/2019</v>
          </cell>
          <cell r="C6492" t="str">
            <v>COMPOSIÇÃO</v>
          </cell>
          <cell r="D6492" t="str">
            <v>M2XKM</v>
          </cell>
          <cell r="E6492" t="str">
            <v>13,61</v>
          </cell>
          <cell r="F6492" t="str">
            <v>9,90</v>
          </cell>
          <cell r="G6492" t="str">
            <v>3,71</v>
          </cell>
          <cell r="H6492" t="str">
            <v>0,00</v>
          </cell>
          <cell r="I6492" t="str">
            <v>0,00</v>
          </cell>
          <cell r="J6492" t="str">
            <v>0,00</v>
          </cell>
          <cell r="K6492">
            <v>3.71</v>
          </cell>
          <cell r="L6492">
            <v>3.71</v>
          </cell>
          <cell r="M6492"/>
          <cell r="N6492">
            <v>100222</v>
          </cell>
        </row>
        <row r="6493">
          <cell r="A6493">
            <v>100223</v>
          </cell>
          <cell r="B6493" t="str">
            <v>TRANSPORTE HORIZONTAL COM CARRINHO MINI PÁLETES, DE CAIXA COM REVESTIMENTO CERÂMICO (UNIDADE: M2XKM). AF_07/2019</v>
          </cell>
          <cell r="C6493" t="str">
            <v>COMPOSIÇÃO</v>
          </cell>
          <cell r="D6493" t="str">
            <v>M2XKM</v>
          </cell>
          <cell r="E6493" t="str">
            <v>6,37</v>
          </cell>
          <cell r="F6493" t="str">
            <v>4,65</v>
          </cell>
          <cell r="G6493" t="str">
            <v>1,72</v>
          </cell>
          <cell r="H6493" t="str">
            <v>0,00</v>
          </cell>
          <cell r="I6493" t="str">
            <v>0,00</v>
          </cell>
          <cell r="J6493" t="str">
            <v>0,00</v>
          </cell>
          <cell r="K6493">
            <v>1.72</v>
          </cell>
          <cell r="L6493">
            <v>1.72</v>
          </cell>
          <cell r="M6493"/>
          <cell r="N6493">
            <v>100223</v>
          </cell>
        </row>
        <row r="6494">
          <cell r="A6494">
            <v>100224</v>
          </cell>
          <cell r="B6494" t="str">
            <v>TRANSPORTE HORIZONTAL COM MANIPULADOR TELESCÓPICO, DE CAIXA COM REVESTIMENTO CERÂMICO (UNIDADE: M2XKM). AF_07/2019</v>
          </cell>
          <cell r="C6494" t="str">
            <v>COMPOSIÇÃO</v>
          </cell>
          <cell r="D6494" t="str">
            <v>M2XKM</v>
          </cell>
          <cell r="E6494" t="str">
            <v>2,99</v>
          </cell>
          <cell r="F6494" t="str">
            <v>0,83</v>
          </cell>
          <cell r="G6494" t="str">
            <v>0,80</v>
          </cell>
          <cell r="H6494" t="str">
            <v>1,36</v>
          </cell>
          <cell r="I6494" t="str">
            <v>0,00</v>
          </cell>
          <cell r="J6494" t="str">
            <v>0,00</v>
          </cell>
          <cell r="K6494">
            <v>2.16</v>
          </cell>
          <cell r="L6494">
            <v>2.16</v>
          </cell>
          <cell r="M6494"/>
          <cell r="N6494">
            <v>100224</v>
          </cell>
        </row>
        <row r="6495">
          <cell r="A6495">
            <v>100225</v>
          </cell>
          <cell r="B6495" t="str">
            <v>TRANSPORTE HORIZONTAL MANUAL, DE LATA DE 18 LITROS (UNIDADE: LXKM). AF_07/2019</v>
          </cell>
          <cell r="C6495" t="str">
            <v>COMPOSIÇÃO</v>
          </cell>
          <cell r="D6495" t="str">
            <v>LXKM</v>
          </cell>
          <cell r="E6495" t="str">
            <v>2,49</v>
          </cell>
          <cell r="F6495" t="str">
            <v>1,83</v>
          </cell>
          <cell r="G6495" t="str">
            <v>0,66</v>
          </cell>
          <cell r="H6495" t="str">
            <v>0,00</v>
          </cell>
          <cell r="I6495" t="str">
            <v>0,00</v>
          </cell>
          <cell r="J6495" t="str">
            <v>0,00</v>
          </cell>
          <cell r="K6495">
            <v>0.66</v>
          </cell>
          <cell r="L6495">
            <v>0.66</v>
          </cell>
          <cell r="M6495"/>
          <cell r="N6495">
            <v>100225</v>
          </cell>
        </row>
        <row r="6496">
          <cell r="A6496">
            <v>100226</v>
          </cell>
          <cell r="B6496" t="str">
            <v>TRANSPORTE HORIZONTAL COM CARRINHO PLATAFORMA, DE LATA DE 18 LITROS (UNIDADE: LXKM). AF_07/2019</v>
          </cell>
          <cell r="C6496" t="str">
            <v>COMPOSIÇÃO</v>
          </cell>
          <cell r="D6496" t="str">
            <v>LXKM</v>
          </cell>
          <cell r="E6496" t="str">
            <v>0,78</v>
          </cell>
          <cell r="F6496" t="str">
            <v>0,60</v>
          </cell>
          <cell r="G6496" t="str">
            <v>0,18</v>
          </cell>
          <cell r="H6496" t="str">
            <v>0,00</v>
          </cell>
          <cell r="I6496" t="str">
            <v>0,00</v>
          </cell>
          <cell r="J6496" t="str">
            <v>0,00</v>
          </cell>
          <cell r="K6496">
            <v>0.18</v>
          </cell>
          <cell r="L6496">
            <v>0.18</v>
          </cell>
          <cell r="M6496"/>
          <cell r="N6496">
            <v>100226</v>
          </cell>
        </row>
        <row r="6497">
          <cell r="A6497">
            <v>100227</v>
          </cell>
          <cell r="B6497" t="str">
            <v>TRANSPORTE HORIZONTAL COM CARRINHO RACIONAL, DE LATA DE 18 LITROS (UNIDADE: LXKM). AF_07/2019</v>
          </cell>
          <cell r="C6497" t="str">
            <v>COMPOSIÇÃO</v>
          </cell>
          <cell r="D6497" t="str">
            <v>LXKM</v>
          </cell>
          <cell r="E6497" t="str">
            <v>1,15</v>
          </cell>
          <cell r="F6497" t="str">
            <v>0,86</v>
          </cell>
          <cell r="G6497" t="str">
            <v>0,29</v>
          </cell>
          <cell r="H6497" t="str">
            <v>0,00</v>
          </cell>
          <cell r="I6497" t="str">
            <v>0,00</v>
          </cell>
          <cell r="J6497" t="str">
            <v>0,00</v>
          </cell>
          <cell r="K6497">
            <v>0.28999999999999998</v>
          </cell>
          <cell r="L6497">
            <v>0.28999999999999998</v>
          </cell>
          <cell r="M6497"/>
          <cell r="N6497">
            <v>100227</v>
          </cell>
        </row>
        <row r="6498">
          <cell r="A6498">
            <v>100228</v>
          </cell>
          <cell r="B6498" t="str">
            <v>TRANSPORTE HORIZONTAL COM MANIPULADOR TELESCÓPICO, DE LATA DE 18 LITROS (UNIDADE: LXKM). AF_07/2019</v>
          </cell>
          <cell r="C6498" t="str">
            <v>COMPOSIÇÃO</v>
          </cell>
          <cell r="D6498" t="str">
            <v>LXKM</v>
          </cell>
          <cell r="E6498" t="str">
            <v>0,29</v>
          </cell>
          <cell r="F6498" t="str">
            <v>0,08</v>
          </cell>
          <cell r="G6498" t="str">
            <v>0,06</v>
          </cell>
          <cell r="H6498" t="str">
            <v>0,15</v>
          </cell>
          <cell r="I6498" t="str">
            <v>0,00</v>
          </cell>
          <cell r="J6498" t="str">
            <v>0,00</v>
          </cell>
          <cell r="K6498">
            <v>0.21</v>
          </cell>
          <cell r="L6498">
            <v>0.21</v>
          </cell>
          <cell r="M6498"/>
          <cell r="N6498">
            <v>100228</v>
          </cell>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cell r="N6499">
            <v>100229</v>
          </cell>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cell r="N6500">
            <v>100230</v>
          </cell>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cell r="N6501">
            <v>100231</v>
          </cell>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0,34</v>
          </cell>
          <cell r="G6502" t="str">
            <v>0,08</v>
          </cell>
          <cell r="H6502" t="str">
            <v>0,00</v>
          </cell>
          <cell r="I6502" t="str">
            <v>0,00</v>
          </cell>
          <cell r="J6502" t="str">
            <v>0,00</v>
          </cell>
          <cell r="K6502">
            <v>0.08</v>
          </cell>
          <cell r="L6502">
            <v>0.08</v>
          </cell>
          <cell r="M6502"/>
          <cell r="N6502">
            <v>100232</v>
          </cell>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0,19</v>
          </cell>
          <cell r="G6503" t="str">
            <v>0,02</v>
          </cell>
          <cell r="H6503" t="str">
            <v>0,00</v>
          </cell>
          <cell r="I6503" t="str">
            <v>0,00</v>
          </cell>
          <cell r="J6503" t="str">
            <v>0,00</v>
          </cell>
          <cell r="K6503">
            <v>0.02</v>
          </cell>
          <cell r="L6503">
            <v>0.02</v>
          </cell>
          <cell r="M6503"/>
          <cell r="N6503">
            <v>100233</v>
          </cell>
        </row>
        <row r="6504">
          <cell r="A6504">
            <v>100234</v>
          </cell>
          <cell r="B6504" t="str">
            <v>TRANSPORTE VERTICAL MANUAL, 1 PAVIMENTO, DE CAIXA COM REVESTIMENTO CERÂMICO (UNIDADE: M2). AF_07/2019</v>
          </cell>
          <cell r="C6504" t="str">
            <v>COMPOSIÇÃO</v>
          </cell>
          <cell r="D6504" t="str">
            <v>M2</v>
          </cell>
          <cell r="E6504" t="str">
            <v>0,62</v>
          </cell>
          <cell r="F6504" t="str">
            <v>0,48</v>
          </cell>
          <cell r="G6504" t="str">
            <v>0,14</v>
          </cell>
          <cell r="H6504" t="str">
            <v>0,00</v>
          </cell>
          <cell r="I6504" t="str">
            <v>0,00</v>
          </cell>
          <cell r="J6504" t="str">
            <v>0,00</v>
          </cell>
          <cell r="K6504">
            <v>0.14000000000000001</v>
          </cell>
          <cell r="L6504">
            <v>0.14000000000000001</v>
          </cell>
          <cell r="M6504"/>
          <cell r="N6504">
            <v>100234</v>
          </cell>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cell r="N6505">
            <v>100235</v>
          </cell>
        </row>
        <row r="6506">
          <cell r="A6506">
            <v>100236</v>
          </cell>
          <cell r="B6506" t="str">
            <v>TRANSPORTE HORIZONTAL MANUAL, DE TUBO DE PVC SOLDÁVEL COM DIÂMETRO MENOR OU IGUAL A 60 MM (UNIDADE: MXKM). AF_07/2019</v>
          </cell>
          <cell r="C6506" t="str">
            <v>COMPOSIÇÃO</v>
          </cell>
          <cell r="D6506" t="str">
            <v>MXKM</v>
          </cell>
          <cell r="E6506" t="str">
            <v>3,16</v>
          </cell>
          <cell r="F6506" t="str">
            <v>2,32</v>
          </cell>
          <cell r="G6506" t="str">
            <v>0,84</v>
          </cell>
          <cell r="H6506" t="str">
            <v>0,00</v>
          </cell>
          <cell r="I6506" t="str">
            <v>0,00</v>
          </cell>
          <cell r="J6506" t="str">
            <v>0,00</v>
          </cell>
          <cell r="K6506">
            <v>0.84</v>
          </cell>
          <cell r="L6506">
            <v>0.84</v>
          </cell>
          <cell r="M6506"/>
          <cell r="N6506">
            <v>100236</v>
          </cell>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3,79</v>
          </cell>
          <cell r="F6507" t="str">
            <v>2,78</v>
          </cell>
          <cell r="G6507" t="str">
            <v>1,01</v>
          </cell>
          <cell r="H6507" t="str">
            <v>0,00</v>
          </cell>
          <cell r="I6507" t="str">
            <v>0,00</v>
          </cell>
          <cell r="J6507" t="str">
            <v>0,00</v>
          </cell>
          <cell r="K6507">
            <v>1.01</v>
          </cell>
          <cell r="L6507">
            <v>1.01</v>
          </cell>
          <cell r="M6507"/>
          <cell r="N6507">
            <v>100237</v>
          </cell>
        </row>
        <row r="6508">
          <cell r="A6508">
            <v>100238</v>
          </cell>
          <cell r="B6508" t="str">
            <v>TRANSPORTE HORIZONTAL MANUAL, DE TUBO DE CPVC COM DIÂMETRO MENOR OU IGUAL A 73 MM (UNIDADE: MXKM). AF_07/2019</v>
          </cell>
          <cell r="C6508" t="str">
            <v>COMPOSIÇÃO</v>
          </cell>
          <cell r="D6508" t="str">
            <v>MXKM</v>
          </cell>
          <cell r="E6508" t="str">
            <v>6,07</v>
          </cell>
          <cell r="F6508" t="str">
            <v>4,43</v>
          </cell>
          <cell r="G6508" t="str">
            <v>1,64</v>
          </cell>
          <cell r="H6508" t="str">
            <v>0,00</v>
          </cell>
          <cell r="I6508" t="str">
            <v>0,00</v>
          </cell>
          <cell r="J6508" t="str">
            <v>0,00</v>
          </cell>
          <cell r="K6508">
            <v>1.64</v>
          </cell>
          <cell r="L6508">
            <v>1.64</v>
          </cell>
          <cell r="M6508"/>
          <cell r="N6508">
            <v>100238</v>
          </cell>
        </row>
        <row r="6509">
          <cell r="A6509">
            <v>100239</v>
          </cell>
          <cell r="B6509" t="str">
            <v>TRANSPORTE HORIZONTAL MANUAL, DE TUBO DE CPVC COM DIÂMETRO MAIOR QUE 73 MM E MENOR OU IGUAL A 89 MM (UNIDADE: MXKM). AF_07/2019</v>
          </cell>
          <cell r="C6509" t="str">
            <v>COMPOSIÇÃO</v>
          </cell>
          <cell r="D6509" t="str">
            <v>MXKM</v>
          </cell>
          <cell r="E6509" t="str">
            <v>7,58</v>
          </cell>
          <cell r="F6509" t="str">
            <v>5,53</v>
          </cell>
          <cell r="G6509" t="str">
            <v>2,05</v>
          </cell>
          <cell r="H6509" t="str">
            <v>0,00</v>
          </cell>
          <cell r="I6509" t="str">
            <v>0,00</v>
          </cell>
          <cell r="J6509" t="str">
            <v>0,00</v>
          </cell>
          <cell r="K6509">
            <v>2.0499999999999998</v>
          </cell>
          <cell r="L6509">
            <v>2.0499999999999998</v>
          </cell>
          <cell r="M6509"/>
          <cell r="N6509">
            <v>100239</v>
          </cell>
        </row>
        <row r="6510">
          <cell r="A6510">
            <v>100240</v>
          </cell>
          <cell r="B6510" t="str">
            <v>TRANSPORTE HORIZONTAL MANUAL, DE TUBO DE PPR - PN12 OU PN25 - COM DIÂMETRO MENOR OU IGUAL A 50 MM (UNIDADE: MXKM). AF_07/2019</v>
          </cell>
          <cell r="C6510" t="str">
            <v>COMPOSIÇÃO</v>
          </cell>
          <cell r="D6510" t="str">
            <v>MXKM</v>
          </cell>
          <cell r="E6510" t="str">
            <v>4,55</v>
          </cell>
          <cell r="F6510" t="str">
            <v>3,33</v>
          </cell>
          <cell r="G6510" t="str">
            <v>1,22</v>
          </cell>
          <cell r="H6510" t="str">
            <v>0,00</v>
          </cell>
          <cell r="I6510" t="str">
            <v>0,00</v>
          </cell>
          <cell r="J6510" t="str">
            <v>0,00</v>
          </cell>
          <cell r="K6510">
            <v>1.22</v>
          </cell>
          <cell r="L6510">
            <v>1.22</v>
          </cell>
          <cell r="M6510"/>
          <cell r="N6510">
            <v>100240</v>
          </cell>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7,58</v>
          </cell>
          <cell r="F6511" t="str">
            <v>5,53</v>
          </cell>
          <cell r="G6511" t="str">
            <v>2,05</v>
          </cell>
          <cell r="H6511" t="str">
            <v>0,00</v>
          </cell>
          <cell r="I6511" t="str">
            <v>0,00</v>
          </cell>
          <cell r="J6511" t="str">
            <v>0,00</v>
          </cell>
          <cell r="K6511">
            <v>2.0499999999999998</v>
          </cell>
          <cell r="L6511">
            <v>2.0499999999999998</v>
          </cell>
          <cell r="M6511"/>
          <cell r="N6511">
            <v>100241</v>
          </cell>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22,41</v>
          </cell>
          <cell r="F6512" t="str">
            <v>16,31</v>
          </cell>
          <cell r="G6512" t="str">
            <v>6,10</v>
          </cell>
          <cell r="H6512" t="str">
            <v>0,00</v>
          </cell>
          <cell r="I6512" t="str">
            <v>0,00</v>
          </cell>
          <cell r="J6512" t="str">
            <v>0,00</v>
          </cell>
          <cell r="K6512">
            <v>6.1</v>
          </cell>
          <cell r="L6512">
            <v>6.1</v>
          </cell>
          <cell r="M6512"/>
          <cell r="N6512">
            <v>100242</v>
          </cell>
        </row>
        <row r="6513">
          <cell r="A6513">
            <v>100243</v>
          </cell>
          <cell r="B6513" t="str">
            <v>TRANSPORTE HORIZONTAL MANUAL, DE TUBO DE COBRE - CLASSE E - COM DIÂMETRO MENOR OU IGUAL A 54 MM (UNIDADE: MXKM). AF_07/2019</v>
          </cell>
          <cell r="C6513" t="str">
            <v>COMPOSIÇÃO</v>
          </cell>
          <cell r="D6513" t="str">
            <v>MXKM</v>
          </cell>
          <cell r="E6513" t="str">
            <v>3,64</v>
          </cell>
          <cell r="F6513" t="str">
            <v>2,66</v>
          </cell>
          <cell r="G6513" t="str">
            <v>0,98</v>
          </cell>
          <cell r="H6513" t="str">
            <v>0,00</v>
          </cell>
          <cell r="I6513" t="str">
            <v>0,00</v>
          </cell>
          <cell r="J6513" t="str">
            <v>0,00</v>
          </cell>
          <cell r="K6513">
            <v>0.98</v>
          </cell>
          <cell r="L6513">
            <v>0.98</v>
          </cell>
          <cell r="M6513"/>
          <cell r="N6513">
            <v>100243</v>
          </cell>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4,55</v>
          </cell>
          <cell r="F6514" t="str">
            <v>3,33</v>
          </cell>
          <cell r="G6514" t="str">
            <v>1,22</v>
          </cell>
          <cell r="H6514" t="str">
            <v>0,00</v>
          </cell>
          <cell r="I6514" t="str">
            <v>0,00</v>
          </cell>
          <cell r="J6514" t="str">
            <v>0,00</v>
          </cell>
          <cell r="K6514">
            <v>1.22</v>
          </cell>
          <cell r="L6514">
            <v>1.22</v>
          </cell>
          <cell r="M6514"/>
          <cell r="N6514">
            <v>100244</v>
          </cell>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9,10</v>
          </cell>
          <cell r="F6515" t="str">
            <v>6,64</v>
          </cell>
          <cell r="G6515" t="str">
            <v>2,46</v>
          </cell>
          <cell r="H6515" t="str">
            <v>0,00</v>
          </cell>
          <cell r="I6515" t="str">
            <v>0,00</v>
          </cell>
          <cell r="J6515" t="str">
            <v>0,00</v>
          </cell>
          <cell r="K6515">
            <v>2.46</v>
          </cell>
          <cell r="L6515">
            <v>2.46</v>
          </cell>
          <cell r="M6515"/>
          <cell r="N6515">
            <v>100245</v>
          </cell>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3,03</v>
          </cell>
          <cell r="F6516" t="str">
            <v>2,22</v>
          </cell>
          <cell r="G6516" t="str">
            <v>0,81</v>
          </cell>
          <cell r="H6516" t="str">
            <v>0,00</v>
          </cell>
          <cell r="I6516" t="str">
            <v>0,00</v>
          </cell>
          <cell r="J6516" t="str">
            <v>0,00</v>
          </cell>
          <cell r="K6516">
            <v>0.81</v>
          </cell>
          <cell r="L6516">
            <v>0.81</v>
          </cell>
          <cell r="M6516"/>
          <cell r="N6516">
            <v>100246</v>
          </cell>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3,79</v>
          </cell>
          <cell r="F6517" t="str">
            <v>2,78</v>
          </cell>
          <cell r="G6517" t="str">
            <v>1,01</v>
          </cell>
          <cell r="H6517" t="str">
            <v>0,00</v>
          </cell>
          <cell r="I6517" t="str">
            <v>0,00</v>
          </cell>
          <cell r="J6517" t="str">
            <v>0,00</v>
          </cell>
          <cell r="K6517">
            <v>1.01</v>
          </cell>
          <cell r="L6517">
            <v>1.01</v>
          </cell>
          <cell r="M6517"/>
          <cell r="N6517">
            <v>100247</v>
          </cell>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14,94</v>
          </cell>
          <cell r="F6518" t="str">
            <v>10,88</v>
          </cell>
          <cell r="G6518" t="str">
            <v>4,06</v>
          </cell>
          <cell r="H6518" t="str">
            <v>0,00</v>
          </cell>
          <cell r="I6518" t="str">
            <v>0,00</v>
          </cell>
          <cell r="J6518" t="str">
            <v>0,00</v>
          </cell>
          <cell r="K6518">
            <v>4.0599999999999996</v>
          </cell>
          <cell r="L6518">
            <v>4.0599999999999996</v>
          </cell>
          <cell r="M6518"/>
          <cell r="N6518">
            <v>100248</v>
          </cell>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3,03</v>
          </cell>
          <cell r="F6519" t="str">
            <v>2,22</v>
          </cell>
          <cell r="G6519" t="str">
            <v>0,81</v>
          </cell>
          <cell r="H6519" t="str">
            <v>0,00</v>
          </cell>
          <cell r="I6519" t="str">
            <v>0,00</v>
          </cell>
          <cell r="J6519" t="str">
            <v>0,00</v>
          </cell>
          <cell r="K6519">
            <v>0.81</v>
          </cell>
          <cell r="L6519">
            <v>0.81</v>
          </cell>
          <cell r="M6519"/>
          <cell r="N6519">
            <v>100249</v>
          </cell>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5,05</v>
          </cell>
          <cell r="F6520" t="str">
            <v>3,70</v>
          </cell>
          <cell r="G6520" t="str">
            <v>1,35</v>
          </cell>
          <cell r="H6520" t="str">
            <v>0,00</v>
          </cell>
          <cell r="I6520" t="str">
            <v>0,00</v>
          </cell>
          <cell r="J6520" t="str">
            <v>0,00</v>
          </cell>
          <cell r="K6520">
            <v>1.35</v>
          </cell>
          <cell r="L6520">
            <v>1.35</v>
          </cell>
          <cell r="M6520"/>
          <cell r="N6520">
            <v>100250</v>
          </cell>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14,94</v>
          </cell>
          <cell r="F6521" t="str">
            <v>10,88</v>
          </cell>
          <cell r="G6521" t="str">
            <v>4,06</v>
          </cell>
          <cell r="H6521" t="str">
            <v>0,00</v>
          </cell>
          <cell r="I6521" t="str">
            <v>0,00</v>
          </cell>
          <cell r="J6521" t="str">
            <v>0,00</v>
          </cell>
          <cell r="K6521">
            <v>4.0599999999999996</v>
          </cell>
          <cell r="L6521">
            <v>4.0599999999999996</v>
          </cell>
          <cell r="M6521"/>
          <cell r="N6521">
            <v>100251</v>
          </cell>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22,41</v>
          </cell>
          <cell r="F6522" t="str">
            <v>16,31</v>
          </cell>
          <cell r="G6522" t="str">
            <v>6,10</v>
          </cell>
          <cell r="H6522" t="str">
            <v>0,00</v>
          </cell>
          <cell r="I6522" t="str">
            <v>0,00</v>
          </cell>
          <cell r="J6522" t="str">
            <v>0,00</v>
          </cell>
          <cell r="K6522">
            <v>6.1</v>
          </cell>
          <cell r="L6522">
            <v>6.1</v>
          </cell>
          <cell r="M6522"/>
          <cell r="N6522">
            <v>100252</v>
          </cell>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29,89</v>
          </cell>
          <cell r="F6523" t="str">
            <v>21,74</v>
          </cell>
          <cell r="G6523" t="str">
            <v>8,15</v>
          </cell>
          <cell r="H6523" t="str">
            <v>0,00</v>
          </cell>
          <cell r="I6523" t="str">
            <v>0,00</v>
          </cell>
          <cell r="J6523" t="str">
            <v>0,00</v>
          </cell>
          <cell r="K6523">
            <v>8.15</v>
          </cell>
          <cell r="L6523">
            <v>8.15</v>
          </cell>
          <cell r="M6523"/>
          <cell r="N6523">
            <v>100253</v>
          </cell>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44,83</v>
          </cell>
          <cell r="F6524" t="str">
            <v>32,60</v>
          </cell>
          <cell r="G6524" t="str">
            <v>12,23</v>
          </cell>
          <cell r="H6524" t="str">
            <v>0,00</v>
          </cell>
          <cell r="I6524" t="str">
            <v>0,00</v>
          </cell>
          <cell r="J6524" t="str">
            <v>0,00</v>
          </cell>
          <cell r="K6524">
            <v>12.23</v>
          </cell>
          <cell r="L6524">
            <v>12.23</v>
          </cell>
          <cell r="M6524"/>
          <cell r="N6524">
            <v>100254</v>
          </cell>
        </row>
        <row r="6525">
          <cell r="A6525">
            <v>100255</v>
          </cell>
          <cell r="B6525" t="str">
            <v>TRANSPORTE HORIZONTAL MANUAL, DE TÁBUAS DE MADEIRA COM SEÇÃO TRANSVERSAL DE 2,5 X 25 CM E 2,5 X 30 CM (UNIDADE: MXKM). AF_07/2019</v>
          </cell>
          <cell r="C6525" t="str">
            <v>COMPOSIÇÃO</v>
          </cell>
          <cell r="D6525" t="str">
            <v>MXKM</v>
          </cell>
          <cell r="E6525" t="str">
            <v>15,17</v>
          </cell>
          <cell r="F6525" t="str">
            <v>11,05</v>
          </cell>
          <cell r="G6525" t="str">
            <v>4,12</v>
          </cell>
          <cell r="H6525" t="str">
            <v>0,00</v>
          </cell>
          <cell r="I6525" t="str">
            <v>0,00</v>
          </cell>
          <cell r="J6525" t="str">
            <v>0,00</v>
          </cell>
          <cell r="K6525">
            <v>4.12</v>
          </cell>
          <cell r="L6525">
            <v>4.12</v>
          </cell>
          <cell r="M6525"/>
          <cell r="N6525">
            <v>100255</v>
          </cell>
        </row>
        <row r="6526">
          <cell r="A6526">
            <v>100256</v>
          </cell>
          <cell r="B6526" t="str">
            <v>TRANSPORTE HORIZONTAL MANUAL, DE CAIBROS DE MADEIRA COM SEÇÃO TRANSVERSAL DE 7,5 X 6 CM E 6 X 8 CM (UNIDADE: MXKM). AF_07/2019</v>
          </cell>
          <cell r="C6526" t="str">
            <v>COMPOSIÇÃO</v>
          </cell>
          <cell r="D6526" t="str">
            <v>MXKM</v>
          </cell>
          <cell r="E6526" t="str">
            <v>10,11</v>
          </cell>
          <cell r="F6526" t="str">
            <v>7,37</v>
          </cell>
          <cell r="G6526" t="str">
            <v>2,74</v>
          </cell>
          <cell r="H6526" t="str">
            <v>0,00</v>
          </cell>
          <cell r="I6526" t="str">
            <v>0,00</v>
          </cell>
          <cell r="J6526" t="str">
            <v>0,00</v>
          </cell>
          <cell r="K6526">
            <v>2.74</v>
          </cell>
          <cell r="L6526">
            <v>2.74</v>
          </cell>
          <cell r="M6526"/>
          <cell r="N6526">
            <v>100256</v>
          </cell>
        </row>
        <row r="6527">
          <cell r="A6527">
            <v>100257</v>
          </cell>
          <cell r="B6527" t="str">
            <v>TRANSPORTE HORIZONTAL MANUAL, DE RIPAS DE MADEIRA COM SEÇÃO TRANSVERSAL DE 1 X 5 CM E 2 X 5 CM (UNIDADE: MXKM). AF_07/2019</v>
          </cell>
          <cell r="C6527" t="str">
            <v>COMPOSIÇÃO</v>
          </cell>
          <cell r="D6527" t="str">
            <v>MXKM</v>
          </cell>
          <cell r="E6527" t="str">
            <v>6,07</v>
          </cell>
          <cell r="F6527" t="str">
            <v>4,43</v>
          </cell>
          <cell r="G6527" t="str">
            <v>1,64</v>
          </cell>
          <cell r="H6527" t="str">
            <v>0,00</v>
          </cell>
          <cell r="I6527" t="str">
            <v>0,00</v>
          </cell>
          <cell r="J6527" t="str">
            <v>0,00</v>
          </cell>
          <cell r="K6527">
            <v>1.64</v>
          </cell>
          <cell r="L6527">
            <v>1.64</v>
          </cell>
          <cell r="M6527"/>
          <cell r="N6527">
            <v>100257</v>
          </cell>
        </row>
        <row r="6528">
          <cell r="A6528">
            <v>100258</v>
          </cell>
          <cell r="B6528" t="str">
            <v>TRANSPORTE HORIZONTAL MANUAL, DE VIGAS DE MADEIRA COM SEÇÃO TRANSVERSAL DE 5 X 12 CM (UNIDADE: MXKM). AF_07/2019</v>
          </cell>
          <cell r="C6528" t="str">
            <v>COMPOSIÇÃO</v>
          </cell>
          <cell r="D6528" t="str">
            <v>MXKM</v>
          </cell>
          <cell r="E6528" t="str">
            <v>15,17</v>
          </cell>
          <cell r="F6528" t="str">
            <v>11,05</v>
          </cell>
          <cell r="G6528" t="str">
            <v>4,12</v>
          </cell>
          <cell r="H6528" t="str">
            <v>0,00</v>
          </cell>
          <cell r="I6528" t="str">
            <v>0,00</v>
          </cell>
          <cell r="J6528" t="str">
            <v>0,00</v>
          </cell>
          <cell r="K6528">
            <v>4.12</v>
          </cell>
          <cell r="L6528">
            <v>4.12</v>
          </cell>
          <cell r="M6528"/>
          <cell r="N6528">
            <v>100258</v>
          </cell>
        </row>
        <row r="6529">
          <cell r="A6529">
            <v>100259</v>
          </cell>
          <cell r="B6529" t="str">
            <v>TRANSPORTE HORIZONTAL MANUAL, DE VIGAS DE MADEIRA COM SEÇÃO TRANSVERSAL DE 6 X 16 CM (UNIDADE: MXKM). AF_07/2019</v>
          </cell>
          <cell r="C6529" t="str">
            <v>COMPOSIÇÃO</v>
          </cell>
          <cell r="D6529" t="str">
            <v>MXKM</v>
          </cell>
          <cell r="E6529" t="str">
            <v>29,89</v>
          </cell>
          <cell r="F6529" t="str">
            <v>21,74</v>
          </cell>
          <cell r="G6529" t="str">
            <v>8,15</v>
          </cell>
          <cell r="H6529" t="str">
            <v>0,00</v>
          </cell>
          <cell r="I6529" t="str">
            <v>0,00</v>
          </cell>
          <cell r="J6529" t="str">
            <v>0,00</v>
          </cell>
          <cell r="K6529">
            <v>8.15</v>
          </cell>
          <cell r="L6529">
            <v>8.15</v>
          </cell>
          <cell r="M6529"/>
          <cell r="N6529">
            <v>100259</v>
          </cell>
        </row>
        <row r="6530">
          <cell r="A6530">
            <v>100260</v>
          </cell>
          <cell r="B6530" t="str">
            <v>TRANSPORTE HORIZONTAL MANUAL, DE VERGALHÕES DE AÇO COM DIÂMETRO DE 5 MM (UNIDADE: KGXKM). AF_07/2019</v>
          </cell>
          <cell r="C6530" t="str">
            <v>COMPOSIÇÃO</v>
          </cell>
          <cell r="D6530" t="str">
            <v>KGXKM</v>
          </cell>
          <cell r="E6530" t="str">
            <v>9,85</v>
          </cell>
          <cell r="F6530" t="str">
            <v>7,18</v>
          </cell>
          <cell r="G6530" t="str">
            <v>2,67</v>
          </cell>
          <cell r="H6530" t="str">
            <v>0,00</v>
          </cell>
          <cell r="I6530" t="str">
            <v>0,00</v>
          </cell>
          <cell r="J6530" t="str">
            <v>0,00</v>
          </cell>
          <cell r="K6530">
            <v>2.67</v>
          </cell>
          <cell r="L6530">
            <v>2.67</v>
          </cell>
          <cell r="M6530"/>
          <cell r="N6530">
            <v>100260</v>
          </cell>
        </row>
        <row r="6531">
          <cell r="A6531">
            <v>100261</v>
          </cell>
          <cell r="B6531" t="str">
            <v>TRANSPORTE HORIZONTAL MANUAL, DE VERGALHÕES DE AÇO COM DIÂMETRO DE 6,3 MM (UNIDADE: KGXKM). AF_07/2019</v>
          </cell>
          <cell r="C6531" t="str">
            <v>COMPOSIÇÃO</v>
          </cell>
          <cell r="D6531" t="str">
            <v>KGXKM</v>
          </cell>
          <cell r="E6531" t="str">
            <v>6,19</v>
          </cell>
          <cell r="F6531" t="str">
            <v>4,52</v>
          </cell>
          <cell r="G6531" t="str">
            <v>1,67</v>
          </cell>
          <cell r="H6531" t="str">
            <v>0,00</v>
          </cell>
          <cell r="I6531" t="str">
            <v>0,00</v>
          </cell>
          <cell r="J6531" t="str">
            <v>0,00</v>
          </cell>
          <cell r="K6531">
            <v>1.67</v>
          </cell>
          <cell r="L6531">
            <v>1.67</v>
          </cell>
          <cell r="M6531"/>
          <cell r="N6531">
            <v>100261</v>
          </cell>
        </row>
        <row r="6532">
          <cell r="A6532">
            <v>100262</v>
          </cell>
          <cell r="B6532" t="str">
            <v>TRANSPORTE HORIZONTAL MANUAL, DE VERGALHÕES DE AÇO COM DIÂMETRO DE 8 MM (UNIDADE: KGXKM). AF_07/2019</v>
          </cell>
          <cell r="C6532" t="str">
            <v>COMPOSIÇÃO</v>
          </cell>
          <cell r="D6532" t="str">
            <v>KGXKM</v>
          </cell>
          <cell r="E6532" t="str">
            <v>3,84</v>
          </cell>
          <cell r="F6532" t="str">
            <v>2,82</v>
          </cell>
          <cell r="G6532" t="str">
            <v>1,02</v>
          </cell>
          <cell r="H6532" t="str">
            <v>0,00</v>
          </cell>
          <cell r="I6532" t="str">
            <v>0,00</v>
          </cell>
          <cell r="J6532" t="str">
            <v>0,00</v>
          </cell>
          <cell r="K6532">
            <v>1.02</v>
          </cell>
          <cell r="L6532">
            <v>1.02</v>
          </cell>
          <cell r="M6532"/>
          <cell r="N6532">
            <v>100262</v>
          </cell>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2,46</v>
          </cell>
          <cell r="F6533" t="str">
            <v>1,81</v>
          </cell>
          <cell r="G6533" t="str">
            <v>0,65</v>
          </cell>
          <cell r="H6533" t="str">
            <v>0,00</v>
          </cell>
          <cell r="I6533" t="str">
            <v>0,00</v>
          </cell>
          <cell r="J6533" t="str">
            <v>0,00</v>
          </cell>
          <cell r="K6533">
            <v>0.65</v>
          </cell>
          <cell r="L6533">
            <v>0.65</v>
          </cell>
          <cell r="M6533"/>
          <cell r="N6533">
            <v>100263</v>
          </cell>
        </row>
        <row r="6534">
          <cell r="A6534">
            <v>100264</v>
          </cell>
          <cell r="B6534" t="str">
            <v>TRANSPORTE HORIZONTAL MANUAL, DE JANELA (UNIDADE: M2XKM). AF_07/2019</v>
          </cell>
          <cell r="C6534" t="str">
            <v>COMPOSIÇÃO</v>
          </cell>
          <cell r="D6534" t="str">
            <v>M2XKM</v>
          </cell>
          <cell r="E6534" t="str">
            <v>44,77</v>
          </cell>
          <cell r="F6534" t="str">
            <v>32,56</v>
          </cell>
          <cell r="G6534" t="str">
            <v>12,21</v>
          </cell>
          <cell r="H6534" t="str">
            <v>0,00</v>
          </cell>
          <cell r="I6534" t="str">
            <v>0,00</v>
          </cell>
          <cell r="J6534" t="str">
            <v>0,00</v>
          </cell>
          <cell r="K6534">
            <v>12.21</v>
          </cell>
          <cell r="L6534">
            <v>12.21</v>
          </cell>
          <cell r="M6534"/>
          <cell r="N6534">
            <v>100264</v>
          </cell>
        </row>
        <row r="6535">
          <cell r="A6535">
            <v>100265</v>
          </cell>
          <cell r="B6535" t="str">
            <v>TRANSPORTE VERTICAL MANUAL, 1 PAVIMENTO, DE JANELA (UNIDADE: M2). AF_07/2019</v>
          </cell>
          <cell r="C6535" t="str">
            <v>COMPOSIÇÃO</v>
          </cell>
          <cell r="D6535" t="str">
            <v>M2</v>
          </cell>
          <cell r="E6535" t="str">
            <v>0,94</v>
          </cell>
          <cell r="F6535" t="str">
            <v>0,71</v>
          </cell>
          <cell r="G6535" t="str">
            <v>0,23</v>
          </cell>
          <cell r="H6535" t="str">
            <v>0,00</v>
          </cell>
          <cell r="I6535" t="str">
            <v>0,00</v>
          </cell>
          <cell r="J6535" t="str">
            <v>0,00</v>
          </cell>
          <cell r="K6535">
            <v>0.23</v>
          </cell>
          <cell r="L6535">
            <v>0.23</v>
          </cell>
          <cell r="M6535"/>
          <cell r="N6535">
            <v>100265</v>
          </cell>
        </row>
        <row r="6536">
          <cell r="A6536">
            <v>100266</v>
          </cell>
          <cell r="B6536" t="str">
            <v>TRANSPORTE HORIZONTAL MANUAL, DE PORTA (UNIDADE: UNIDXKM). AF_07/2019</v>
          </cell>
          <cell r="C6536" t="str">
            <v>COMPOSIÇÃO</v>
          </cell>
          <cell r="D6536" t="str">
            <v>UNXKM</v>
          </cell>
          <cell r="E6536" t="str">
            <v>95,14</v>
          </cell>
          <cell r="F6536" t="str">
            <v>69,15</v>
          </cell>
          <cell r="G6536" t="str">
            <v>25,99</v>
          </cell>
          <cell r="H6536" t="str">
            <v>0,00</v>
          </cell>
          <cell r="I6536" t="str">
            <v>0,00</v>
          </cell>
          <cell r="J6536" t="str">
            <v>0,00</v>
          </cell>
          <cell r="K6536">
            <v>25.99</v>
          </cell>
          <cell r="L6536">
            <v>25.99</v>
          </cell>
          <cell r="M6536"/>
          <cell r="N6536">
            <v>100266</v>
          </cell>
        </row>
        <row r="6537">
          <cell r="A6537">
            <v>100267</v>
          </cell>
          <cell r="B6537" t="str">
            <v>TRANSPORTE VERTICAL MANUAL, 1 PAVIMENTO, DE PORTA (UNIDADE: UNID). AF_07/2019</v>
          </cell>
          <cell r="C6537" t="str">
            <v>COMPOSIÇÃO</v>
          </cell>
          <cell r="D6537" t="str">
            <v>UN</v>
          </cell>
          <cell r="E6537" t="str">
            <v>1,88</v>
          </cell>
          <cell r="F6537" t="str">
            <v>1,39</v>
          </cell>
          <cell r="G6537" t="str">
            <v>0,49</v>
          </cell>
          <cell r="H6537" t="str">
            <v>0,00</v>
          </cell>
          <cell r="I6537" t="str">
            <v>0,00</v>
          </cell>
          <cell r="J6537" t="str">
            <v>0,00</v>
          </cell>
          <cell r="K6537">
            <v>0.49</v>
          </cell>
          <cell r="L6537">
            <v>0.49</v>
          </cell>
          <cell r="M6537"/>
          <cell r="N6537">
            <v>100267</v>
          </cell>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95,14</v>
          </cell>
          <cell r="F6538" t="str">
            <v>69,15</v>
          </cell>
          <cell r="G6538" t="str">
            <v>25,99</v>
          </cell>
          <cell r="H6538" t="str">
            <v>0,00</v>
          </cell>
          <cell r="I6538" t="str">
            <v>0,00</v>
          </cell>
          <cell r="J6538" t="str">
            <v>0,00</v>
          </cell>
          <cell r="K6538">
            <v>25.99</v>
          </cell>
          <cell r="L6538">
            <v>25.99</v>
          </cell>
          <cell r="M6538"/>
          <cell r="N6538">
            <v>100268</v>
          </cell>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1,88</v>
          </cell>
          <cell r="F6539" t="str">
            <v>1,39</v>
          </cell>
          <cell r="G6539" t="str">
            <v>0,49</v>
          </cell>
          <cell r="H6539" t="str">
            <v>0,00</v>
          </cell>
          <cell r="I6539" t="str">
            <v>0,00</v>
          </cell>
          <cell r="J6539" t="str">
            <v>0,00</v>
          </cell>
          <cell r="K6539">
            <v>0.49</v>
          </cell>
          <cell r="L6539">
            <v>0.49</v>
          </cell>
          <cell r="M6539"/>
          <cell r="N6539">
            <v>100269</v>
          </cell>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71,32</v>
          </cell>
          <cell r="F6540" t="str">
            <v>51,84</v>
          </cell>
          <cell r="G6540" t="str">
            <v>19,48</v>
          </cell>
          <cell r="H6540" t="str">
            <v>0,00</v>
          </cell>
          <cell r="I6540" t="str">
            <v>0,00</v>
          </cell>
          <cell r="J6540" t="str">
            <v>0,00</v>
          </cell>
          <cell r="K6540">
            <v>19.48</v>
          </cell>
          <cell r="L6540">
            <v>19.48</v>
          </cell>
          <cell r="M6540"/>
          <cell r="N6540">
            <v>100270</v>
          </cell>
        </row>
        <row r="6541">
          <cell r="A6541">
            <v>100271</v>
          </cell>
          <cell r="B6541" t="str">
            <v>TRANSPORTE HORIZONTAL MANUAL, DE VIDRO (UNIDADE: M2XKM). AF_07/2019</v>
          </cell>
          <cell r="C6541" t="str">
            <v>COMPOSIÇÃO</v>
          </cell>
          <cell r="D6541" t="str">
            <v>M2XKM</v>
          </cell>
          <cell r="E6541" t="str">
            <v>71,36</v>
          </cell>
          <cell r="F6541" t="str">
            <v>51,87</v>
          </cell>
          <cell r="G6541" t="str">
            <v>19,49</v>
          </cell>
          <cell r="H6541" t="str">
            <v>0,00</v>
          </cell>
          <cell r="I6541" t="str">
            <v>0,00</v>
          </cell>
          <cell r="J6541" t="str">
            <v>0,00</v>
          </cell>
          <cell r="K6541">
            <v>19.489999999999998</v>
          </cell>
          <cell r="L6541">
            <v>19.489999999999998</v>
          </cell>
          <cell r="M6541"/>
          <cell r="N6541">
            <v>100271</v>
          </cell>
        </row>
        <row r="6542">
          <cell r="A6542">
            <v>100272</v>
          </cell>
          <cell r="B6542" t="str">
            <v>TRANSPORTE VERTICAL MANUAL, 1 PAVIMENTO, DE VIDRO (UNIDADE: M2). AF_07/2019</v>
          </cell>
          <cell r="C6542" t="str">
            <v>COMPOSIÇÃO</v>
          </cell>
          <cell r="D6542" t="str">
            <v>M2</v>
          </cell>
          <cell r="E6542" t="str">
            <v>1,41</v>
          </cell>
          <cell r="F6542" t="str">
            <v>1,05</v>
          </cell>
          <cell r="G6542" t="str">
            <v>0,36</v>
          </cell>
          <cell r="H6542" t="str">
            <v>0,00</v>
          </cell>
          <cell r="I6542" t="str">
            <v>0,00</v>
          </cell>
          <cell r="J6542" t="str">
            <v>0,00</v>
          </cell>
          <cell r="K6542">
            <v>0.36</v>
          </cell>
          <cell r="L6542">
            <v>0.36</v>
          </cell>
          <cell r="M6542"/>
          <cell r="N6542">
            <v>100272</v>
          </cell>
        </row>
        <row r="6543">
          <cell r="A6543">
            <v>100273</v>
          </cell>
          <cell r="B6543" t="str">
            <v>TRANSPORTE HORIZONTAL MANUAL, DE TELA DE AÇO (UNIDADE: KGXKM). AF_07/2019</v>
          </cell>
          <cell r="C6543" t="str">
            <v>COMPOSIÇÃO</v>
          </cell>
          <cell r="D6543" t="str">
            <v>KGXKM</v>
          </cell>
          <cell r="E6543" t="str">
            <v>3,72</v>
          </cell>
          <cell r="F6543" t="str">
            <v>2,72</v>
          </cell>
          <cell r="G6543" t="str">
            <v>1,00</v>
          </cell>
          <cell r="H6543" t="str">
            <v>0,00</v>
          </cell>
          <cell r="I6543" t="str">
            <v>0,00</v>
          </cell>
          <cell r="J6543" t="str">
            <v>0,00</v>
          </cell>
          <cell r="K6543">
            <v>1</v>
          </cell>
          <cell r="L6543">
            <v>1</v>
          </cell>
          <cell r="M6543"/>
          <cell r="N6543">
            <v>100273</v>
          </cell>
        </row>
        <row r="6544">
          <cell r="A6544">
            <v>100274</v>
          </cell>
          <cell r="B6544" t="str">
            <v>TRANSPORTE HORIZONTAL MANUAL, DE COMPENSADO DE MADEIRA (UNIDADE: M2XKM). AF_07/2019</v>
          </cell>
          <cell r="C6544" t="str">
            <v>COMPOSIÇÃO</v>
          </cell>
          <cell r="D6544" t="str">
            <v>M2XKM</v>
          </cell>
          <cell r="E6544" t="str">
            <v>31,73</v>
          </cell>
          <cell r="F6544" t="str">
            <v>23,07</v>
          </cell>
          <cell r="G6544" t="str">
            <v>8,66</v>
          </cell>
          <cell r="H6544" t="str">
            <v>0,00</v>
          </cell>
          <cell r="I6544" t="str">
            <v>0,00</v>
          </cell>
          <cell r="J6544" t="str">
            <v>0,00</v>
          </cell>
          <cell r="K6544">
            <v>8.66</v>
          </cell>
          <cell r="L6544">
            <v>8.66</v>
          </cell>
          <cell r="M6544"/>
          <cell r="N6544">
            <v>100274</v>
          </cell>
        </row>
        <row r="6545">
          <cell r="A6545">
            <v>100275</v>
          </cell>
          <cell r="B6545" t="str">
            <v>TRANSPORTE HORIZONTAL MANUAL, DE TELHA TERMOACÚSTICA OU TELHA DE AÇO ZINCADO (UNIDADE: M2XKM). AF_07/2019</v>
          </cell>
          <cell r="C6545" t="str">
            <v>COMPOSIÇÃO</v>
          </cell>
          <cell r="D6545" t="str">
            <v>M2XKM</v>
          </cell>
          <cell r="E6545" t="str">
            <v>20,51</v>
          </cell>
          <cell r="F6545" t="str">
            <v>14,91</v>
          </cell>
          <cell r="G6545" t="str">
            <v>5,60</v>
          </cell>
          <cell r="H6545" t="str">
            <v>0,00</v>
          </cell>
          <cell r="I6545" t="str">
            <v>0,00</v>
          </cell>
          <cell r="J6545" t="str">
            <v>0,00</v>
          </cell>
          <cell r="K6545">
            <v>5.6</v>
          </cell>
          <cell r="L6545">
            <v>5.6</v>
          </cell>
          <cell r="M6545"/>
          <cell r="N6545">
            <v>100275</v>
          </cell>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37,43</v>
          </cell>
          <cell r="F6546" t="str">
            <v>27,22</v>
          </cell>
          <cell r="G6546" t="str">
            <v>10,21</v>
          </cell>
          <cell r="H6546" t="str">
            <v>0,00</v>
          </cell>
          <cell r="I6546" t="str">
            <v>0,00</v>
          </cell>
          <cell r="J6546" t="str">
            <v>0,00</v>
          </cell>
          <cell r="K6546">
            <v>10.210000000000001</v>
          </cell>
          <cell r="L6546">
            <v>10.210000000000001</v>
          </cell>
          <cell r="M6546"/>
          <cell r="N6546">
            <v>100276</v>
          </cell>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1,91</v>
          </cell>
          <cell r="F6547" t="str">
            <v>0,53</v>
          </cell>
          <cell r="G6547" t="str">
            <v>0,51</v>
          </cell>
          <cell r="H6547" t="str">
            <v>0,87</v>
          </cell>
          <cell r="I6547" t="str">
            <v>0,00</v>
          </cell>
          <cell r="J6547" t="str">
            <v>0,00</v>
          </cell>
          <cell r="K6547">
            <v>1.38</v>
          </cell>
          <cell r="L6547">
            <v>1.38</v>
          </cell>
          <cell r="M6547"/>
          <cell r="N6547">
            <v>100277</v>
          </cell>
        </row>
        <row r="6548">
          <cell r="A6548">
            <v>100278</v>
          </cell>
          <cell r="B6548" t="str">
            <v>TRANSPORTE HORIZONTAL MANUAL, DE BACIA SANITÁRIA, CAIXA ACOPLADA, TANQUE OU PIA (UNIDADE: UNIDXKM). AF_07/2019</v>
          </cell>
          <cell r="C6548" t="str">
            <v>COMPOSIÇÃO</v>
          </cell>
          <cell r="D6548" t="str">
            <v>UNXKM</v>
          </cell>
          <cell r="E6548" t="str">
            <v>45,52</v>
          </cell>
          <cell r="F6548" t="str">
            <v>33,09</v>
          </cell>
          <cell r="G6548" t="str">
            <v>12,43</v>
          </cell>
          <cell r="H6548" t="str">
            <v>0,00</v>
          </cell>
          <cell r="I6548" t="str">
            <v>0,00</v>
          </cell>
          <cell r="J6548" t="str">
            <v>0,00</v>
          </cell>
          <cell r="K6548">
            <v>12.43</v>
          </cell>
          <cell r="L6548">
            <v>12.43</v>
          </cell>
          <cell r="M6548"/>
          <cell r="N6548">
            <v>100278</v>
          </cell>
        </row>
        <row r="6549">
          <cell r="A6549">
            <v>100279</v>
          </cell>
          <cell r="B6549" t="str">
            <v>TRANSPORTE VERTICAL MANUAL, 1 PAVIMENTO, DE BACIA SANITÁRIA, CAIXA ACOPLADA, TANQUE OU PIA (UNIDADE: UNID). AF_07/2019</v>
          </cell>
          <cell r="C6549" t="str">
            <v>COMPOSIÇÃO</v>
          </cell>
          <cell r="D6549" t="str">
            <v>UN</v>
          </cell>
          <cell r="E6549" t="str">
            <v>0,88</v>
          </cell>
          <cell r="F6549" t="str">
            <v>0,66</v>
          </cell>
          <cell r="G6549" t="str">
            <v>0,22</v>
          </cell>
          <cell r="H6549" t="str">
            <v>0,00</v>
          </cell>
          <cell r="I6549" t="str">
            <v>0,00</v>
          </cell>
          <cell r="J6549" t="str">
            <v>0,00</v>
          </cell>
          <cell r="K6549">
            <v>0.22</v>
          </cell>
          <cell r="L6549">
            <v>0.22</v>
          </cell>
          <cell r="M6549"/>
          <cell r="N6549">
            <v>100279</v>
          </cell>
        </row>
        <row r="6550">
          <cell r="A6550">
            <v>100280</v>
          </cell>
          <cell r="B6550" t="str">
            <v>TRANSPORTE HORIZONTAL COM CARRINHO PLATAFORMA, DE BACIA SANITÁRIA, CAIXA ACOPLADA, TANQUE OU PIA (UNIDADE: UNIDXKM). AF_07/2019</v>
          </cell>
          <cell r="C6550" t="str">
            <v>COMPOSIÇÃO</v>
          </cell>
          <cell r="D6550" t="str">
            <v>UNXKM</v>
          </cell>
          <cell r="E6550" t="str">
            <v>20,90</v>
          </cell>
          <cell r="F6550" t="str">
            <v>15,21</v>
          </cell>
          <cell r="G6550" t="str">
            <v>5,69</v>
          </cell>
          <cell r="H6550" t="str">
            <v>0,00</v>
          </cell>
          <cell r="I6550" t="str">
            <v>0,00</v>
          </cell>
          <cell r="J6550" t="str">
            <v>0,00</v>
          </cell>
          <cell r="K6550">
            <v>5.69</v>
          </cell>
          <cell r="L6550">
            <v>5.69</v>
          </cell>
          <cell r="M6550"/>
          <cell r="N6550">
            <v>100280</v>
          </cell>
        </row>
        <row r="6551">
          <cell r="A6551">
            <v>100281</v>
          </cell>
          <cell r="B6551" t="str">
            <v>TRANSPORTE HORIZONTAL COM MANIPULADOR TELESCÓPICO, DE BACIA SANITÁRIA, CAIXA ACOPLADA, TANQUE OU PIA (UNIDADE: UNIDXKM). AF_07/2019</v>
          </cell>
          <cell r="C6551" t="str">
            <v>COMPOSIÇÃO</v>
          </cell>
          <cell r="D6551" t="str">
            <v>UNXKM</v>
          </cell>
          <cell r="E6551" t="str">
            <v>3,67</v>
          </cell>
          <cell r="F6551" t="str">
            <v>1,02</v>
          </cell>
          <cell r="G6551" t="str">
            <v>0,99</v>
          </cell>
          <cell r="H6551" t="str">
            <v>1,66</v>
          </cell>
          <cell r="I6551" t="str">
            <v>0,00</v>
          </cell>
          <cell r="J6551" t="str">
            <v>0,00</v>
          </cell>
          <cell r="K6551">
            <v>2.65</v>
          </cell>
          <cell r="L6551">
            <v>2.65</v>
          </cell>
          <cell r="M6551"/>
          <cell r="N6551">
            <v>100281</v>
          </cell>
        </row>
        <row r="6552">
          <cell r="A6552">
            <v>100282</v>
          </cell>
          <cell r="B6552" t="str">
            <v>TRANSPORTE HORIZONTAL MANUAL, DE TELHA DE CONCRETO OU CERÂMICA (UNIDADE: M2XKM). AF_07/2019</v>
          </cell>
          <cell r="C6552" t="str">
            <v>COMPOSIÇÃO</v>
          </cell>
          <cell r="D6552" t="str">
            <v>M2XKM</v>
          </cell>
          <cell r="E6552" t="str">
            <v>178,25</v>
          </cell>
          <cell r="F6552" t="str">
            <v>129,53</v>
          </cell>
          <cell r="G6552" t="str">
            <v>48,72</v>
          </cell>
          <cell r="H6552" t="str">
            <v>0,00</v>
          </cell>
          <cell r="I6552" t="str">
            <v>0,00</v>
          </cell>
          <cell r="J6552" t="str">
            <v>0,00</v>
          </cell>
          <cell r="K6552">
            <v>48.72</v>
          </cell>
          <cell r="L6552">
            <v>48.72</v>
          </cell>
          <cell r="M6552"/>
          <cell r="N6552">
            <v>100282</v>
          </cell>
        </row>
        <row r="6553">
          <cell r="A6553">
            <v>100283</v>
          </cell>
          <cell r="B6553" t="str">
            <v>TRANSPORTE HORIZONTAL COM CARRINHO PLATAFORMA, DE TELHA DE CONCRETO OU CERÂMICA (UNIDADE: M2XKM). AF_07/2019</v>
          </cell>
          <cell r="C6553" t="str">
            <v>COMPOSIÇÃO</v>
          </cell>
          <cell r="D6553" t="str">
            <v>M2XKM</v>
          </cell>
          <cell r="E6553" t="str">
            <v>28,79</v>
          </cell>
          <cell r="F6553" t="str">
            <v>20,93</v>
          </cell>
          <cell r="G6553" t="str">
            <v>7,86</v>
          </cell>
          <cell r="H6553" t="str">
            <v>0,00</v>
          </cell>
          <cell r="I6553" t="str">
            <v>0,00</v>
          </cell>
          <cell r="J6553" t="str">
            <v>0,00</v>
          </cell>
          <cell r="K6553">
            <v>7.86</v>
          </cell>
          <cell r="L6553">
            <v>7.86</v>
          </cell>
          <cell r="M6553"/>
          <cell r="N6553">
            <v>100283</v>
          </cell>
        </row>
        <row r="6554">
          <cell r="A6554">
            <v>100284</v>
          </cell>
          <cell r="B6554" t="str">
            <v>TRANSPORTE HORIZONTAL COM MANIPULADOR TELESCÓPICO, DE TELHA DE CONCRETO OU CERÂMICA (UNIDADE: M2XKM). AF_07/2019</v>
          </cell>
          <cell r="C6554" t="str">
            <v>COMPOSIÇÃO</v>
          </cell>
          <cell r="D6554" t="str">
            <v>M2XKM</v>
          </cell>
          <cell r="E6554" t="str">
            <v>10,73</v>
          </cell>
          <cell r="F6554" t="str">
            <v>2,98</v>
          </cell>
          <cell r="G6554" t="str">
            <v>3,00</v>
          </cell>
          <cell r="H6554" t="str">
            <v>4,75</v>
          </cell>
          <cell r="I6554" t="str">
            <v>0,00</v>
          </cell>
          <cell r="J6554" t="str">
            <v>0,00</v>
          </cell>
          <cell r="K6554">
            <v>7.75</v>
          </cell>
          <cell r="L6554">
            <v>7.75</v>
          </cell>
          <cell r="M6554"/>
          <cell r="N6554">
            <v>100284</v>
          </cell>
        </row>
        <row r="6555">
          <cell r="A6555">
            <v>100285</v>
          </cell>
          <cell r="B6555" t="str">
            <v>TRANSPORTE HORIZONTAL MANUAL, DE BARRAMENTO BLINDADO (UNIDADE: MXKM). AF_07/2019</v>
          </cell>
          <cell r="C6555" t="str">
            <v>COMPOSIÇÃO</v>
          </cell>
          <cell r="D6555" t="str">
            <v>MXKM</v>
          </cell>
          <cell r="E6555" t="str">
            <v>47,89</v>
          </cell>
          <cell r="F6555" t="str">
            <v>34,82</v>
          </cell>
          <cell r="G6555" t="str">
            <v>13,07</v>
          </cell>
          <cell r="H6555" t="str">
            <v>0,00</v>
          </cell>
          <cell r="I6555" t="str">
            <v>0,00</v>
          </cell>
          <cell r="J6555" t="str">
            <v>0,00</v>
          </cell>
          <cell r="K6555">
            <v>13.07</v>
          </cell>
          <cell r="L6555">
            <v>13.07</v>
          </cell>
          <cell r="M6555"/>
          <cell r="N6555">
            <v>100285</v>
          </cell>
        </row>
        <row r="6556">
          <cell r="A6556">
            <v>100286</v>
          </cell>
          <cell r="B6556" t="str">
            <v>TRANSPORTE HORIZONTAL COM CARRINHO PLATAFORMA, DE BARRAMENTO BLINDADO (UNIDADE: MXKM). AF_07/2019</v>
          </cell>
          <cell r="C6556" t="str">
            <v>COMPOSIÇÃO</v>
          </cell>
          <cell r="D6556" t="str">
            <v>MXKM</v>
          </cell>
          <cell r="E6556" t="str">
            <v>15,60</v>
          </cell>
          <cell r="F6556" t="str">
            <v>11,36</v>
          </cell>
          <cell r="G6556" t="str">
            <v>4,24</v>
          </cell>
          <cell r="H6556" t="str">
            <v>0,00</v>
          </cell>
          <cell r="I6556" t="str">
            <v>0,00</v>
          </cell>
          <cell r="J6556" t="str">
            <v>0,00</v>
          </cell>
          <cell r="K6556">
            <v>4.24</v>
          </cell>
          <cell r="L6556">
            <v>4.24</v>
          </cell>
          <cell r="M6556"/>
          <cell r="N6556">
            <v>100286</v>
          </cell>
        </row>
        <row r="6557">
          <cell r="A6557">
            <v>100287</v>
          </cell>
          <cell r="B6557" t="str">
            <v>TRANSPORTE HORIZONTAL MANUAL, DE CALHA QUADRADA NÚMERO 24  CORTE 33 (UNIDADE: MXKM). AF_07/2019</v>
          </cell>
          <cell r="C6557" t="str">
            <v>COMPOSIÇÃO</v>
          </cell>
          <cell r="D6557" t="str">
            <v>MXKM</v>
          </cell>
          <cell r="E6557" t="str">
            <v>14,94</v>
          </cell>
          <cell r="F6557" t="str">
            <v>10,88</v>
          </cell>
          <cell r="G6557" t="str">
            <v>4,06</v>
          </cell>
          <cell r="H6557" t="str">
            <v>0,00</v>
          </cell>
          <cell r="I6557" t="str">
            <v>0,00</v>
          </cell>
          <cell r="J6557" t="str">
            <v>0,00</v>
          </cell>
          <cell r="K6557">
            <v>4.0599999999999996</v>
          </cell>
          <cell r="L6557">
            <v>4.0599999999999996</v>
          </cell>
          <cell r="M6557"/>
          <cell r="N6557">
            <v>100287</v>
          </cell>
        </row>
        <row r="6558">
          <cell r="A6558">
            <v>99802</v>
          </cell>
          <cell r="B6558" t="str">
            <v>LIMPEZA DE PISO CERÂMICO OU PORCELANATO COM VASSOURA A SECO. AF_04/2019</v>
          </cell>
          <cell r="C6558" t="str">
            <v>COMPOSIÇÃO</v>
          </cell>
          <cell r="D6558" t="str">
            <v>M2</v>
          </cell>
          <cell r="E6558" t="str">
            <v>0,61</v>
          </cell>
          <cell r="F6558" t="str">
            <v>0,47</v>
          </cell>
          <cell r="G6558" t="str">
            <v>0,14</v>
          </cell>
          <cell r="H6558" t="str">
            <v>0,00</v>
          </cell>
          <cell r="I6558" t="str">
            <v>0,00</v>
          </cell>
          <cell r="J6558" t="str">
            <v>0,00</v>
          </cell>
          <cell r="K6558">
            <v>0.14000000000000001</v>
          </cell>
          <cell r="L6558">
            <v>0.14000000000000001</v>
          </cell>
          <cell r="M6558"/>
          <cell r="N6558">
            <v>99802</v>
          </cell>
        </row>
        <row r="6559">
          <cell r="A6559">
            <v>99803</v>
          </cell>
          <cell r="B6559" t="str">
            <v>LIMPEZA DE PISO CERÂMICO OU PORCELANATO COM PANO ÚMIDO. AF_04/2019</v>
          </cell>
          <cell r="C6559" t="str">
            <v>COMPOSIÇÃO</v>
          </cell>
          <cell r="D6559" t="str">
            <v>M2</v>
          </cell>
          <cell r="E6559" t="str">
            <v>2,36</v>
          </cell>
          <cell r="F6559" t="str">
            <v>1,74</v>
          </cell>
          <cell r="G6559" t="str">
            <v>0,62</v>
          </cell>
          <cell r="H6559" t="str">
            <v>0,00</v>
          </cell>
          <cell r="I6559" t="str">
            <v>0,00</v>
          </cell>
          <cell r="J6559" t="str">
            <v>0,00</v>
          </cell>
          <cell r="K6559">
            <v>0.62</v>
          </cell>
          <cell r="L6559">
            <v>0.62</v>
          </cell>
          <cell r="M6559"/>
          <cell r="N6559">
            <v>99803</v>
          </cell>
        </row>
        <row r="6560">
          <cell r="A6560">
            <v>99804</v>
          </cell>
          <cell r="B6560" t="str">
            <v>LIMPEZA DE PISO CERÂMICO OU PORCELANATO UTILIZANDO DETERGENTE NEUTRO E ESCOVAÇÃO MANUAL. AF_04/2019</v>
          </cell>
          <cell r="C6560" t="str">
            <v>COMPOSIÇÃO</v>
          </cell>
          <cell r="D6560" t="str">
            <v>M2</v>
          </cell>
          <cell r="E6560" t="str">
            <v>6,13</v>
          </cell>
          <cell r="F6560" t="str">
            <v>4,42</v>
          </cell>
          <cell r="G6560" t="str">
            <v>1,71</v>
          </cell>
          <cell r="H6560" t="str">
            <v>0,00</v>
          </cell>
          <cell r="I6560" t="str">
            <v>0,00</v>
          </cell>
          <cell r="J6560" t="str">
            <v>0,00</v>
          </cell>
          <cell r="K6560">
            <v>1.71</v>
          </cell>
          <cell r="L6560">
            <v>1.71</v>
          </cell>
          <cell r="M6560"/>
          <cell r="N6560">
            <v>99804</v>
          </cell>
        </row>
        <row r="6561">
          <cell r="A6561">
            <v>99805</v>
          </cell>
          <cell r="B6561" t="str">
            <v>LIMPEZA DE PISO CERÂMICO OU COM PEDRAS RÚSTICAS UTILIZANDO ÁCIDO MURIÁTICO. AF_04/2019</v>
          </cell>
          <cell r="C6561" t="str">
            <v>COMPOSIÇÃO</v>
          </cell>
          <cell r="D6561" t="str">
            <v>M2</v>
          </cell>
          <cell r="E6561" t="str">
            <v>12,79</v>
          </cell>
          <cell r="F6561" t="str">
            <v>8,78</v>
          </cell>
          <cell r="G6561" t="str">
            <v>4,01</v>
          </cell>
          <cell r="H6561" t="str">
            <v>0,00</v>
          </cell>
          <cell r="I6561" t="str">
            <v>0,00</v>
          </cell>
          <cell r="J6561" t="str">
            <v>0,00</v>
          </cell>
          <cell r="K6561">
            <v>4.01</v>
          </cell>
          <cell r="L6561">
            <v>4.01</v>
          </cell>
          <cell r="M6561"/>
          <cell r="N6561">
            <v>99805</v>
          </cell>
        </row>
        <row r="6562">
          <cell r="A6562">
            <v>99806</v>
          </cell>
          <cell r="B6562" t="str">
            <v>LIMPEZA DE REVESTIMENTO CERÂMICO EM PAREDE COM PANO ÚMIDO AF_04/2019</v>
          </cell>
          <cell r="C6562" t="str">
            <v>COMPOSIÇÃO</v>
          </cell>
          <cell r="D6562" t="str">
            <v>M2</v>
          </cell>
          <cell r="E6562" t="str">
            <v>0,97</v>
          </cell>
          <cell r="F6562" t="str">
            <v>0,73</v>
          </cell>
          <cell r="G6562" t="str">
            <v>0,24</v>
          </cell>
          <cell r="H6562" t="str">
            <v>0,00</v>
          </cell>
          <cell r="I6562" t="str">
            <v>0,00</v>
          </cell>
          <cell r="J6562" t="str">
            <v>0,00</v>
          </cell>
          <cell r="K6562">
            <v>0.24</v>
          </cell>
          <cell r="L6562">
            <v>0.24</v>
          </cell>
          <cell r="M6562"/>
          <cell r="N6562">
            <v>99806</v>
          </cell>
        </row>
        <row r="6563">
          <cell r="A6563">
            <v>99807</v>
          </cell>
          <cell r="B6563" t="str">
            <v>LIMPEZA DE REVESTIMENTO CERÂMICO EM PAREDE UTILIZANDO DETERGENTE NEUTRO E ESCOVAÇÃO MANUAL. AF_04/2019</v>
          </cell>
          <cell r="C6563" t="str">
            <v>COMPOSIÇÃO</v>
          </cell>
          <cell r="D6563" t="str">
            <v>M2</v>
          </cell>
          <cell r="E6563" t="str">
            <v>1,86</v>
          </cell>
          <cell r="F6563" t="str">
            <v>1,32</v>
          </cell>
          <cell r="G6563" t="str">
            <v>0,54</v>
          </cell>
          <cell r="H6563" t="str">
            <v>0,00</v>
          </cell>
          <cell r="I6563" t="str">
            <v>0,00</v>
          </cell>
          <cell r="J6563" t="str">
            <v>0,00</v>
          </cell>
          <cell r="K6563">
            <v>0.54</v>
          </cell>
          <cell r="L6563">
            <v>0.54</v>
          </cell>
          <cell r="M6563"/>
          <cell r="N6563">
            <v>99807</v>
          </cell>
        </row>
        <row r="6564">
          <cell r="A6564">
            <v>99808</v>
          </cell>
          <cell r="B6564" t="str">
            <v>LIMPEZA DE REVESTIMENTO CERÂMICO EM PAREDE UTILIZANDO ÁCIDO MURIÁTICO. AF_04/2019</v>
          </cell>
          <cell r="C6564" t="str">
            <v>COMPOSIÇÃO</v>
          </cell>
          <cell r="D6564" t="str">
            <v>M2</v>
          </cell>
          <cell r="E6564" t="str">
            <v>4,48</v>
          </cell>
          <cell r="F6564" t="str">
            <v>2,73</v>
          </cell>
          <cell r="G6564" t="str">
            <v>1,75</v>
          </cell>
          <cell r="H6564" t="str">
            <v>0,00</v>
          </cell>
          <cell r="I6564" t="str">
            <v>0,00</v>
          </cell>
          <cell r="J6564" t="str">
            <v>0,00</v>
          </cell>
          <cell r="K6564">
            <v>1.75</v>
          </cell>
          <cell r="L6564">
            <v>1.75</v>
          </cell>
          <cell r="M6564"/>
          <cell r="N6564">
            <v>99808</v>
          </cell>
        </row>
        <row r="6565">
          <cell r="A6565">
            <v>99809</v>
          </cell>
          <cell r="B6565" t="str">
            <v>LIMPEZA DE PISO DE LADRILHO HIDRÁULICO COM PANO ÚMIDO. AF_04/2019</v>
          </cell>
          <cell r="C6565" t="str">
            <v>COMPOSIÇÃO</v>
          </cell>
          <cell r="D6565" t="str">
            <v>M2</v>
          </cell>
          <cell r="E6565" t="str">
            <v>6,74</v>
          </cell>
          <cell r="F6565" t="str">
            <v>4,92</v>
          </cell>
          <cell r="G6565" t="str">
            <v>1,82</v>
          </cell>
          <cell r="H6565" t="str">
            <v>0,00</v>
          </cell>
          <cell r="I6565" t="str">
            <v>0,00</v>
          </cell>
          <cell r="J6565" t="str">
            <v>0,00</v>
          </cell>
          <cell r="K6565">
            <v>1.82</v>
          </cell>
          <cell r="L6565">
            <v>1.82</v>
          </cell>
          <cell r="M6565"/>
          <cell r="N6565">
            <v>99809</v>
          </cell>
        </row>
        <row r="6566">
          <cell r="A6566">
            <v>99810</v>
          </cell>
          <cell r="B6566" t="str">
            <v>LIMPEZA DE PISO DE MÁRMORE/GRANITO UTILIZANDO DETERGENTE NEUTRO E ESCOVAÇÃO MANUAL. AF_04/2019</v>
          </cell>
          <cell r="C6566" t="str">
            <v>COMPOSIÇÃO</v>
          </cell>
          <cell r="D6566" t="str">
            <v>M2</v>
          </cell>
          <cell r="E6566" t="str">
            <v>8,38</v>
          </cell>
          <cell r="F6566" t="str">
            <v>6,04</v>
          </cell>
          <cell r="G6566" t="str">
            <v>2,34</v>
          </cell>
          <cell r="H6566" t="str">
            <v>0,00</v>
          </cell>
          <cell r="I6566" t="str">
            <v>0,00</v>
          </cell>
          <cell r="J6566" t="str">
            <v>0,00</v>
          </cell>
          <cell r="K6566">
            <v>2.34</v>
          </cell>
          <cell r="L6566">
            <v>2.34</v>
          </cell>
          <cell r="M6566"/>
          <cell r="N6566">
            <v>99810</v>
          </cell>
        </row>
        <row r="6567">
          <cell r="A6567">
            <v>99811</v>
          </cell>
          <cell r="B6567" t="str">
            <v>LIMPEZA DE CONTRAPISO COM VASSOURA A SECO. AF_04/2019</v>
          </cell>
          <cell r="C6567" t="str">
            <v>COMPOSIÇÃO</v>
          </cell>
          <cell r="D6567" t="str">
            <v>M2</v>
          </cell>
          <cell r="E6567" t="str">
            <v>4,03</v>
          </cell>
          <cell r="F6567" t="str">
            <v>2,95</v>
          </cell>
          <cell r="G6567" t="str">
            <v>1,08</v>
          </cell>
          <cell r="H6567" t="str">
            <v>0,00</v>
          </cell>
          <cell r="I6567" t="str">
            <v>0,00</v>
          </cell>
          <cell r="J6567" t="str">
            <v>0,00</v>
          </cell>
          <cell r="K6567">
            <v>1.08</v>
          </cell>
          <cell r="L6567">
            <v>1.08</v>
          </cell>
          <cell r="M6567"/>
          <cell r="N6567">
            <v>99811</v>
          </cell>
        </row>
        <row r="6568">
          <cell r="A6568">
            <v>99812</v>
          </cell>
          <cell r="B6568" t="str">
            <v>LIMPEZA DE LADRILHO HIDRÁULICO EM PAREDE COM PANO ÚMIDO. AF_04/2019</v>
          </cell>
          <cell r="C6568" t="str">
            <v>COMPOSIÇÃO</v>
          </cell>
          <cell r="D6568" t="str">
            <v>M2</v>
          </cell>
          <cell r="E6568" t="str">
            <v>1,29</v>
          </cell>
          <cell r="F6568" t="str">
            <v>0,96</v>
          </cell>
          <cell r="G6568" t="str">
            <v>0,33</v>
          </cell>
          <cell r="H6568" t="str">
            <v>0,00</v>
          </cell>
          <cell r="I6568" t="str">
            <v>0,00</v>
          </cell>
          <cell r="J6568" t="str">
            <v>0,00</v>
          </cell>
          <cell r="K6568">
            <v>0.33</v>
          </cell>
          <cell r="L6568">
            <v>0.33</v>
          </cell>
          <cell r="M6568"/>
          <cell r="N6568">
            <v>99812</v>
          </cell>
        </row>
        <row r="6569">
          <cell r="A6569">
            <v>99813</v>
          </cell>
          <cell r="B6569" t="str">
            <v>LIMPEZA DE MÁRMORE/GRANITO EM PAREDE UTILIZANDO DETERGENTE NEUTRO E ESCOVAÇÃO MANUAL. AF_04/2019</v>
          </cell>
          <cell r="C6569" t="str">
            <v>COMPOSIÇÃO</v>
          </cell>
          <cell r="D6569" t="str">
            <v>M2</v>
          </cell>
          <cell r="E6569" t="str">
            <v>1,10</v>
          </cell>
          <cell r="F6569" t="str">
            <v>0,76</v>
          </cell>
          <cell r="G6569" t="str">
            <v>0,34</v>
          </cell>
          <cell r="H6569" t="str">
            <v>0,00</v>
          </cell>
          <cell r="I6569" t="str">
            <v>0,00</v>
          </cell>
          <cell r="J6569" t="str">
            <v>0,00</v>
          </cell>
          <cell r="K6569">
            <v>0.34</v>
          </cell>
          <cell r="L6569">
            <v>0.34</v>
          </cell>
          <cell r="M6569"/>
          <cell r="N6569">
            <v>99813</v>
          </cell>
        </row>
        <row r="6570">
          <cell r="A6570">
            <v>99814</v>
          </cell>
          <cell r="B6570" t="str">
            <v>LIMPEZA DE SUPERFÍCIE COM JATO DE ALTA PRESSÃO. AF_04/2019</v>
          </cell>
          <cell r="C6570" t="str">
            <v>COMPOSIÇÃO</v>
          </cell>
          <cell r="D6570" t="str">
            <v>M2</v>
          </cell>
          <cell r="E6570" t="str">
            <v>2,22</v>
          </cell>
          <cell r="F6570" t="str">
            <v>1,61</v>
          </cell>
          <cell r="G6570" t="str">
            <v>0,57</v>
          </cell>
          <cell r="H6570" t="str">
            <v>0,00</v>
          </cell>
          <cell r="I6570" t="str">
            <v>0,00</v>
          </cell>
          <cell r="J6570" t="str">
            <v>0,04</v>
          </cell>
          <cell r="K6570">
            <v>0.61</v>
          </cell>
          <cell r="L6570">
            <v>0.61</v>
          </cell>
          <cell r="M6570"/>
          <cell r="N6570">
            <v>99814</v>
          </cell>
        </row>
        <row r="6571">
          <cell r="A6571">
            <v>99815</v>
          </cell>
          <cell r="B6571" t="str">
            <v>LIMPEZA DE PIA INOX COM BANCADA DE PEDRA, INCLUSIVE METAIS CORRESPONDENTES. AF_04/2019</v>
          </cell>
          <cell r="C6571" t="str">
            <v>COMPOSIÇÃO</v>
          </cell>
          <cell r="D6571" t="str">
            <v>UN</v>
          </cell>
          <cell r="E6571" t="str">
            <v>9,84</v>
          </cell>
          <cell r="F6571" t="str">
            <v>4,84</v>
          </cell>
          <cell r="G6571" t="str">
            <v>5,00</v>
          </cell>
          <cell r="H6571" t="str">
            <v>0,00</v>
          </cell>
          <cell r="I6571" t="str">
            <v>0,00</v>
          </cell>
          <cell r="J6571" t="str">
            <v>0,00</v>
          </cell>
          <cell r="K6571">
            <v>5</v>
          </cell>
          <cell r="L6571">
            <v>5</v>
          </cell>
          <cell r="M6571"/>
          <cell r="N6571">
            <v>99815</v>
          </cell>
        </row>
        <row r="6572">
          <cell r="A6572">
            <v>99816</v>
          </cell>
          <cell r="B6572" t="str">
            <v>LIMPEZA DE TANQUE OU LAVATÓRIO DE LOUÇA ISOLADO, INCLUSIVE METAIS CORRESPONDENTES. AF_04/2019</v>
          </cell>
          <cell r="C6572" t="str">
            <v>COMPOSIÇÃO</v>
          </cell>
          <cell r="D6572" t="str">
            <v>UN</v>
          </cell>
          <cell r="E6572" t="str">
            <v>10,46</v>
          </cell>
          <cell r="F6572" t="str">
            <v>5,30</v>
          </cell>
          <cell r="G6572" t="str">
            <v>5,16</v>
          </cell>
          <cell r="H6572" t="str">
            <v>0,00</v>
          </cell>
          <cell r="I6572" t="str">
            <v>0,00</v>
          </cell>
          <cell r="J6572" t="str">
            <v>0,00</v>
          </cell>
          <cell r="K6572">
            <v>5.16</v>
          </cell>
          <cell r="L6572">
            <v>5.16</v>
          </cell>
          <cell r="M6572"/>
          <cell r="N6572">
            <v>99816</v>
          </cell>
        </row>
        <row r="6573">
          <cell r="A6573">
            <v>99817</v>
          </cell>
          <cell r="B6573" t="str">
            <v>LIMPEZA DE LAVATÓRIO DE LOUÇA COM BANCADA DE PEDRA, INCLUSIVE METAIS CORRESPONDENTES. AF_04/2019</v>
          </cell>
          <cell r="C6573" t="str">
            <v>COMPOSIÇÃO</v>
          </cell>
          <cell r="D6573" t="str">
            <v>UN</v>
          </cell>
          <cell r="E6573" t="str">
            <v>6,20</v>
          </cell>
          <cell r="F6573" t="str">
            <v>2,20</v>
          </cell>
          <cell r="G6573" t="str">
            <v>4,00</v>
          </cell>
          <cell r="H6573" t="str">
            <v>0,00</v>
          </cell>
          <cell r="I6573" t="str">
            <v>0,00</v>
          </cell>
          <cell r="J6573" t="str">
            <v>0,00</v>
          </cell>
          <cell r="K6573">
            <v>4</v>
          </cell>
          <cell r="L6573">
            <v>4</v>
          </cell>
          <cell r="M6573"/>
          <cell r="N6573">
            <v>99817</v>
          </cell>
        </row>
        <row r="6574">
          <cell r="A6574">
            <v>99818</v>
          </cell>
          <cell r="B6574" t="str">
            <v>LIMPEZA DE BACIA SANITÁRIA, BIDÊ OU MICTÓRIO EM LOUÇA, INCLUSIVE METAIS CORRESPONDENTES. AF_04/2019</v>
          </cell>
          <cell r="C6574" t="str">
            <v>COMPOSIÇÃO</v>
          </cell>
          <cell r="D6574" t="str">
            <v>UN</v>
          </cell>
          <cell r="E6574" t="str">
            <v>6,20</v>
          </cell>
          <cell r="F6574" t="str">
            <v>2,20</v>
          </cell>
          <cell r="G6574" t="str">
            <v>4,00</v>
          </cell>
          <cell r="H6574" t="str">
            <v>0,00</v>
          </cell>
          <cell r="I6574" t="str">
            <v>0,00</v>
          </cell>
          <cell r="J6574" t="str">
            <v>0,00</v>
          </cell>
          <cell r="K6574">
            <v>4</v>
          </cell>
          <cell r="L6574">
            <v>4</v>
          </cell>
          <cell r="M6574"/>
          <cell r="N6574">
            <v>99818</v>
          </cell>
        </row>
        <row r="6575">
          <cell r="A6575">
            <v>99819</v>
          </cell>
          <cell r="B6575" t="str">
            <v>LIMPEZA DE BANCADA DE PEDRA (MÁRMORE OU GRANITO). AF_04/2019</v>
          </cell>
          <cell r="C6575" t="str">
            <v>COMPOSIÇÃO</v>
          </cell>
          <cell r="D6575" t="str">
            <v>M2</v>
          </cell>
          <cell r="E6575" t="str">
            <v>19,19</v>
          </cell>
          <cell r="F6575" t="str">
            <v>13,81</v>
          </cell>
          <cell r="G6575" t="str">
            <v>5,38</v>
          </cell>
          <cell r="H6575" t="str">
            <v>0,00</v>
          </cell>
          <cell r="I6575" t="str">
            <v>0,00</v>
          </cell>
          <cell r="J6575" t="str">
            <v>0,00</v>
          </cell>
          <cell r="K6575">
            <v>5.38</v>
          </cell>
          <cell r="L6575">
            <v>5.38</v>
          </cell>
          <cell r="M6575"/>
          <cell r="N6575">
            <v>99819</v>
          </cell>
        </row>
        <row r="6576">
          <cell r="A6576">
            <v>99820</v>
          </cell>
          <cell r="B6576" t="str">
            <v>LIMPEZA DE JANELA INTEIRAMENTE DE VIDRO. AF_04/2019</v>
          </cell>
          <cell r="C6576" t="str">
            <v>COMPOSIÇÃO</v>
          </cell>
          <cell r="D6576" t="str">
            <v>M2</v>
          </cell>
          <cell r="E6576" t="str">
            <v>2,22</v>
          </cell>
          <cell r="F6576" t="str">
            <v>1,12</v>
          </cell>
          <cell r="G6576" t="str">
            <v>1,10</v>
          </cell>
          <cell r="H6576" t="str">
            <v>0,00</v>
          </cell>
          <cell r="I6576" t="str">
            <v>0,00</v>
          </cell>
          <cell r="J6576" t="str">
            <v>0,00</v>
          </cell>
          <cell r="K6576">
            <v>1.1000000000000001</v>
          </cell>
          <cell r="L6576">
            <v>1.1000000000000001</v>
          </cell>
          <cell r="M6576"/>
          <cell r="N6576">
            <v>99820</v>
          </cell>
        </row>
        <row r="6577">
          <cell r="A6577">
            <v>99821</v>
          </cell>
          <cell r="B6577" t="str">
            <v>LIMPEZA DE JANELA DE VIDRO COM CAIXILHO EM AÇO/ALUMÍNIO/PVC. AF_04/2019</v>
          </cell>
          <cell r="C6577" t="str">
            <v>COMPOSIÇÃO</v>
          </cell>
          <cell r="D6577" t="str">
            <v>M2</v>
          </cell>
          <cell r="E6577" t="str">
            <v>3,45</v>
          </cell>
          <cell r="F6577" t="str">
            <v>1,63</v>
          </cell>
          <cell r="G6577" t="str">
            <v>1,82</v>
          </cell>
          <cell r="H6577" t="str">
            <v>0,00</v>
          </cell>
          <cell r="I6577" t="str">
            <v>0,00</v>
          </cell>
          <cell r="J6577" t="str">
            <v>0,00</v>
          </cell>
          <cell r="K6577">
            <v>1.82</v>
          </cell>
          <cell r="L6577">
            <v>1.82</v>
          </cell>
          <cell r="M6577"/>
          <cell r="N6577">
            <v>99821</v>
          </cell>
        </row>
        <row r="6578">
          <cell r="A6578">
            <v>99822</v>
          </cell>
          <cell r="B6578" t="str">
            <v>LIMPEZA DE PORTA DE MADEIRA. AF_04/2019</v>
          </cell>
          <cell r="C6578" t="str">
            <v>COMPOSIÇÃO</v>
          </cell>
          <cell r="D6578" t="str">
            <v>M2</v>
          </cell>
          <cell r="E6578" t="str">
            <v>1,14</v>
          </cell>
          <cell r="F6578" t="str">
            <v>0,86</v>
          </cell>
          <cell r="G6578" t="str">
            <v>0,28</v>
          </cell>
          <cell r="H6578" t="str">
            <v>0,00</v>
          </cell>
          <cell r="I6578" t="str">
            <v>0,00</v>
          </cell>
          <cell r="J6578" t="str">
            <v>0,00</v>
          </cell>
          <cell r="K6578">
            <v>0.28000000000000003</v>
          </cell>
          <cell r="L6578">
            <v>0.28000000000000003</v>
          </cell>
          <cell r="M6578"/>
          <cell r="N6578">
            <v>99822</v>
          </cell>
        </row>
        <row r="6579">
          <cell r="A6579">
            <v>99823</v>
          </cell>
          <cell r="B6579" t="str">
            <v>LIMPEZA DE PORTA INTEIRAMENTE DE VIDRO. AF_04/2019</v>
          </cell>
          <cell r="C6579" t="str">
            <v>COMPOSIÇÃO</v>
          </cell>
          <cell r="D6579" t="str">
            <v>M2</v>
          </cell>
          <cell r="E6579" t="str">
            <v>2,61</v>
          </cell>
          <cell r="F6579" t="str">
            <v>1,41</v>
          </cell>
          <cell r="G6579" t="str">
            <v>1,20</v>
          </cell>
          <cell r="H6579" t="str">
            <v>0,00</v>
          </cell>
          <cell r="I6579" t="str">
            <v>0,00</v>
          </cell>
          <cell r="J6579" t="str">
            <v>0,00</v>
          </cell>
          <cell r="K6579">
            <v>1.2</v>
          </cell>
          <cell r="L6579">
            <v>1.2</v>
          </cell>
          <cell r="M6579"/>
          <cell r="N6579">
            <v>99823</v>
          </cell>
        </row>
        <row r="6580">
          <cell r="A6580">
            <v>99824</v>
          </cell>
          <cell r="B6580" t="str">
            <v>LIMPEZA DE PORTA EM AÇO/ALUMÍNIO. AF_04/2019</v>
          </cell>
          <cell r="C6580" t="str">
            <v>COMPOSIÇÃO</v>
          </cell>
          <cell r="D6580" t="str">
            <v>M2</v>
          </cell>
          <cell r="E6580" t="str">
            <v>2,87</v>
          </cell>
          <cell r="F6580" t="str">
            <v>1,67</v>
          </cell>
          <cell r="G6580" t="str">
            <v>1,20</v>
          </cell>
          <cell r="H6580" t="str">
            <v>0,00</v>
          </cell>
          <cell r="I6580" t="str">
            <v>0,00</v>
          </cell>
          <cell r="J6580" t="str">
            <v>0,00</v>
          </cell>
          <cell r="K6580">
            <v>1.2</v>
          </cell>
          <cell r="L6580">
            <v>1.2</v>
          </cell>
          <cell r="M6580"/>
          <cell r="N6580">
            <v>99824</v>
          </cell>
        </row>
        <row r="6581">
          <cell r="A6581">
            <v>99825</v>
          </cell>
          <cell r="B6581" t="str">
            <v>LIMPEZA DE PORTA DE VIDRO COM CAIXILHO EM AÇO/ ALUMÍNIO/ PVC. AF_04/2019</v>
          </cell>
          <cell r="C6581" t="str">
            <v>COMPOSIÇÃO</v>
          </cell>
          <cell r="D6581" t="str">
            <v>M2</v>
          </cell>
          <cell r="E6581" t="str">
            <v>4,04</v>
          </cell>
          <cell r="F6581" t="str">
            <v>2,08</v>
          </cell>
          <cell r="G6581" t="str">
            <v>1,96</v>
          </cell>
          <cell r="H6581" t="str">
            <v>0,00</v>
          </cell>
          <cell r="I6581" t="str">
            <v>0,00</v>
          </cell>
          <cell r="J6581" t="str">
            <v>0,00</v>
          </cell>
          <cell r="K6581">
            <v>1.96</v>
          </cell>
          <cell r="L6581">
            <v>1.96</v>
          </cell>
          <cell r="M6581"/>
          <cell r="N6581">
            <v>99825</v>
          </cell>
        </row>
        <row r="6582">
          <cell r="A6582">
            <v>99826</v>
          </cell>
          <cell r="B6582" t="str">
            <v>LIMPEZA DE FORRO REMOVÍVEL COM PANO ÚMIDO. AF_04/2019</v>
          </cell>
          <cell r="C6582" t="str">
            <v>COMPOSIÇÃO</v>
          </cell>
          <cell r="D6582" t="str">
            <v>M2</v>
          </cell>
          <cell r="E6582" t="str">
            <v>1,75</v>
          </cell>
          <cell r="F6582" t="str">
            <v>1,29</v>
          </cell>
          <cell r="G6582" t="str">
            <v>0,46</v>
          </cell>
          <cell r="H6582" t="str">
            <v>0,00</v>
          </cell>
          <cell r="I6582" t="str">
            <v>0,00</v>
          </cell>
          <cell r="J6582" t="str">
            <v>0,00</v>
          </cell>
          <cell r="K6582">
            <v>0.46</v>
          </cell>
          <cell r="L6582">
            <v>0.46</v>
          </cell>
          <cell r="M6582"/>
          <cell r="N6582">
            <v>99826</v>
          </cell>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73,00</v>
          </cell>
          <cell r="F6583" t="str">
            <v>13,83</v>
          </cell>
          <cell r="G6583" t="str">
            <v>59,17</v>
          </cell>
          <cell r="H6583" t="str">
            <v>0,00</v>
          </cell>
          <cell r="I6583" t="str">
            <v>0,00</v>
          </cell>
          <cell r="J6583" t="str">
            <v>0,00</v>
          </cell>
          <cell r="K6583">
            <v>59.17</v>
          </cell>
          <cell r="L6583">
            <v>59.17</v>
          </cell>
          <cell r="M6583"/>
          <cell r="N6583">
            <v>97010</v>
          </cell>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55,77</v>
          </cell>
          <cell r="F6584" t="str">
            <v>13,83</v>
          </cell>
          <cell r="G6584" t="str">
            <v>41,94</v>
          </cell>
          <cell r="H6584" t="str">
            <v>0,00</v>
          </cell>
          <cell r="I6584" t="str">
            <v>0,00</v>
          </cell>
          <cell r="J6584" t="str">
            <v>0,00</v>
          </cell>
          <cell r="K6584">
            <v>41.94</v>
          </cell>
          <cell r="L6584">
            <v>41.94</v>
          </cell>
          <cell r="M6584"/>
          <cell r="N6584">
            <v>97011</v>
          </cell>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47,16</v>
          </cell>
          <cell r="F6585" t="str">
            <v>13,84</v>
          </cell>
          <cell r="G6585" t="str">
            <v>33,32</v>
          </cell>
          <cell r="H6585" t="str">
            <v>0,00</v>
          </cell>
          <cell r="I6585" t="str">
            <v>0,00</v>
          </cell>
          <cell r="J6585" t="str">
            <v>0,00</v>
          </cell>
          <cell r="K6585">
            <v>33.32</v>
          </cell>
          <cell r="L6585">
            <v>33.32</v>
          </cell>
          <cell r="M6585"/>
          <cell r="N6585">
            <v>97012</v>
          </cell>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105,35</v>
          </cell>
          <cell r="F6586" t="str">
            <v>14,70</v>
          </cell>
          <cell r="G6586" t="str">
            <v>90,65</v>
          </cell>
          <cell r="H6586" t="str">
            <v>0,00</v>
          </cell>
          <cell r="I6586" t="str">
            <v>0,00</v>
          </cell>
          <cell r="J6586" t="str">
            <v>0,00</v>
          </cell>
          <cell r="K6586">
            <v>90.65</v>
          </cell>
          <cell r="L6586">
            <v>90.65</v>
          </cell>
          <cell r="M6586"/>
          <cell r="N6586">
            <v>97013</v>
          </cell>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77,64</v>
          </cell>
          <cell r="F6587" t="str">
            <v>14,70</v>
          </cell>
          <cell r="G6587" t="str">
            <v>62,94</v>
          </cell>
          <cell r="H6587" t="str">
            <v>0,00</v>
          </cell>
          <cell r="I6587" t="str">
            <v>0,00</v>
          </cell>
          <cell r="J6587" t="str">
            <v>0,00</v>
          </cell>
          <cell r="K6587">
            <v>62.94</v>
          </cell>
          <cell r="L6587">
            <v>62.94</v>
          </cell>
          <cell r="M6587"/>
          <cell r="N6587">
            <v>97014</v>
          </cell>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63,65</v>
          </cell>
          <cell r="F6588" t="str">
            <v>14,71</v>
          </cell>
          <cell r="G6588" t="str">
            <v>48,94</v>
          </cell>
          <cell r="H6588" t="str">
            <v>0,00</v>
          </cell>
          <cell r="I6588" t="str">
            <v>0,00</v>
          </cell>
          <cell r="J6588" t="str">
            <v>0,00</v>
          </cell>
          <cell r="K6588">
            <v>48.94</v>
          </cell>
          <cell r="L6588">
            <v>48.94</v>
          </cell>
          <cell r="M6588"/>
          <cell r="N6588">
            <v>97015</v>
          </cell>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64,91</v>
          </cell>
          <cell r="F6589" t="str">
            <v>8,63</v>
          </cell>
          <cell r="G6589" t="str">
            <v>56,28</v>
          </cell>
          <cell r="H6589" t="str">
            <v>0,00</v>
          </cell>
          <cell r="I6589" t="str">
            <v>0,00</v>
          </cell>
          <cell r="J6589" t="str">
            <v>0,00</v>
          </cell>
          <cell r="K6589">
            <v>56.28</v>
          </cell>
          <cell r="L6589">
            <v>56.28</v>
          </cell>
          <cell r="M6589"/>
          <cell r="N6589">
            <v>97016</v>
          </cell>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48,49</v>
          </cell>
          <cell r="F6590" t="str">
            <v>8,63</v>
          </cell>
          <cell r="G6590" t="str">
            <v>39,86</v>
          </cell>
          <cell r="H6590" t="str">
            <v>0,00</v>
          </cell>
          <cell r="I6590" t="str">
            <v>0,00</v>
          </cell>
          <cell r="J6590" t="str">
            <v>0,00</v>
          </cell>
          <cell r="K6590">
            <v>39.86</v>
          </cell>
          <cell r="L6590">
            <v>39.86</v>
          </cell>
          <cell r="M6590"/>
          <cell r="N6590">
            <v>97017</v>
          </cell>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39,98</v>
          </cell>
          <cell r="F6591" t="str">
            <v>8,64</v>
          </cell>
          <cell r="G6591" t="str">
            <v>31,34</v>
          </cell>
          <cell r="H6591" t="str">
            <v>0,00</v>
          </cell>
          <cell r="I6591" t="str">
            <v>0,00</v>
          </cell>
          <cell r="J6591" t="str">
            <v>0,00</v>
          </cell>
          <cell r="K6591">
            <v>31.34</v>
          </cell>
          <cell r="L6591">
            <v>31.34</v>
          </cell>
          <cell r="M6591"/>
          <cell r="N6591">
            <v>97018</v>
          </cell>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100,07</v>
          </cell>
          <cell r="F6592" t="str">
            <v>14,06</v>
          </cell>
          <cell r="G6592" t="str">
            <v>86,01</v>
          </cell>
          <cell r="H6592" t="str">
            <v>0,00</v>
          </cell>
          <cell r="I6592" t="str">
            <v>0,00</v>
          </cell>
          <cell r="J6592" t="str">
            <v>0,00</v>
          </cell>
          <cell r="K6592">
            <v>86.01</v>
          </cell>
          <cell r="L6592">
            <v>86.01</v>
          </cell>
          <cell r="M6592"/>
          <cell r="N6592">
            <v>97031</v>
          </cell>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61,44</v>
          </cell>
          <cell r="F6593" t="str">
            <v>14,07</v>
          </cell>
          <cell r="G6593" t="str">
            <v>47,37</v>
          </cell>
          <cell r="H6593" t="str">
            <v>0,00</v>
          </cell>
          <cell r="I6593" t="str">
            <v>0,00</v>
          </cell>
          <cell r="J6593" t="str">
            <v>0,00</v>
          </cell>
          <cell r="K6593">
            <v>47.37</v>
          </cell>
          <cell r="L6593">
            <v>47.37</v>
          </cell>
          <cell r="M6593"/>
          <cell r="N6593">
            <v>97032</v>
          </cell>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109,43</v>
          </cell>
          <cell r="F6594" t="str">
            <v>13,26</v>
          </cell>
          <cell r="G6594" t="str">
            <v>69,28</v>
          </cell>
          <cell r="H6594" t="str">
            <v>26,89</v>
          </cell>
          <cell r="I6594" t="str">
            <v>0,00</v>
          </cell>
          <cell r="J6594" t="str">
            <v>0,00</v>
          </cell>
          <cell r="K6594">
            <v>96.17</v>
          </cell>
          <cell r="L6594">
            <v>96.17</v>
          </cell>
          <cell r="M6594"/>
          <cell r="N6594">
            <v>97033</v>
          </cell>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64,99</v>
          </cell>
          <cell r="F6595" t="str">
            <v>13,27</v>
          </cell>
          <cell r="G6595" t="str">
            <v>38,28</v>
          </cell>
          <cell r="H6595" t="str">
            <v>13,44</v>
          </cell>
          <cell r="I6595" t="str">
            <v>0,00</v>
          </cell>
          <cell r="J6595" t="str">
            <v>0,00</v>
          </cell>
          <cell r="K6595">
            <v>51.72</v>
          </cell>
          <cell r="L6595">
            <v>51.72</v>
          </cell>
          <cell r="M6595"/>
          <cell r="N6595">
            <v>97034</v>
          </cell>
        </row>
        <row r="6596">
          <cell r="A6596">
            <v>97039</v>
          </cell>
          <cell r="B6596" t="str">
            <v>FECHAMENTO REMOVÍVEL DE VÃO DE PORTAS, EM MADEIRA (VÃO DO ELEVADOR)  1 MONTAGEM EM OBRA. AF_11/2017</v>
          </cell>
          <cell r="C6596" t="str">
            <v>COMPOSIÇÃO</v>
          </cell>
          <cell r="D6596" t="str">
            <v>M2</v>
          </cell>
          <cell r="E6596" t="str">
            <v>49,15</v>
          </cell>
          <cell r="F6596" t="str">
            <v>13,56</v>
          </cell>
          <cell r="G6596" t="str">
            <v>35,57</v>
          </cell>
          <cell r="H6596" t="str">
            <v>0,00</v>
          </cell>
          <cell r="I6596" t="str">
            <v>0,00</v>
          </cell>
          <cell r="J6596" t="str">
            <v>0,02</v>
          </cell>
          <cell r="K6596">
            <v>35.590000000000003</v>
          </cell>
          <cell r="L6596">
            <v>35.590000000000003</v>
          </cell>
          <cell r="M6596"/>
          <cell r="N6596">
            <v>97039</v>
          </cell>
        </row>
        <row r="6597">
          <cell r="A6597">
            <v>97040</v>
          </cell>
          <cell r="B6597" t="str">
            <v>FECHAMENTO REMOVÍVEL DE ABERTURA DE CAIXILHO, EM MADEIRA  4 MONTAGENS EM OBRA. AF_11/2017</v>
          </cell>
          <cell r="C6597" t="str">
            <v>COMPOSIÇÃO</v>
          </cell>
          <cell r="D6597" t="str">
            <v>M2</v>
          </cell>
          <cell r="E6597" t="str">
            <v>17,00</v>
          </cell>
          <cell r="F6597" t="str">
            <v>8,34</v>
          </cell>
          <cell r="G6597" t="str">
            <v>8,64</v>
          </cell>
          <cell r="H6597" t="str">
            <v>0,00</v>
          </cell>
          <cell r="I6597" t="str">
            <v>0,00</v>
          </cell>
          <cell r="J6597" t="str">
            <v>0,02</v>
          </cell>
          <cell r="K6597">
            <v>8.66</v>
          </cell>
          <cell r="L6597">
            <v>8.66</v>
          </cell>
          <cell r="M6597"/>
          <cell r="N6597">
            <v>97040</v>
          </cell>
        </row>
        <row r="6598">
          <cell r="A6598">
            <v>97041</v>
          </cell>
          <cell r="B6598" t="str">
            <v>FECHAMENTO REMOVÍVEL DE ABERTURA NO PISO, EM MADEIRA  1 MONTAGEM EM OBRA. AF_11/2017</v>
          </cell>
          <cell r="C6598" t="str">
            <v>COMPOSIÇÃO</v>
          </cell>
          <cell r="D6598" t="str">
            <v>M2</v>
          </cell>
          <cell r="E6598" t="str">
            <v>291,55</v>
          </cell>
          <cell r="F6598" t="str">
            <v>22,28</v>
          </cell>
          <cell r="G6598" t="str">
            <v>269,22</v>
          </cell>
          <cell r="H6598" t="str">
            <v>0,00</v>
          </cell>
          <cell r="I6598" t="str">
            <v>0,00</v>
          </cell>
          <cell r="J6598" t="str">
            <v>0,05</v>
          </cell>
          <cell r="K6598">
            <v>269.27000000000004</v>
          </cell>
          <cell r="L6598">
            <v>269.27000000000004</v>
          </cell>
          <cell r="M6598"/>
          <cell r="N6598">
            <v>97041</v>
          </cell>
        </row>
        <row r="6599">
          <cell r="A6599">
            <v>97046</v>
          </cell>
          <cell r="B6599" t="str">
            <v>PONTEIRAS DE PROTEÇÃO DE VERGALHÕES EXPOSTOS EM FUNDAÇÕES. AF_11/2017</v>
          </cell>
          <cell r="C6599" t="str">
            <v>COMPOSIÇÃO</v>
          </cell>
          <cell r="D6599" t="str">
            <v>M2</v>
          </cell>
          <cell r="E6599" t="str">
            <v>0,38</v>
          </cell>
          <cell r="F6599" t="str">
            <v>0,06</v>
          </cell>
          <cell r="G6599" t="str">
            <v>0,32</v>
          </cell>
          <cell r="H6599" t="str">
            <v>0,00</v>
          </cell>
          <cell r="I6599" t="str">
            <v>0,00</v>
          </cell>
          <cell r="J6599" t="str">
            <v>0,00</v>
          </cell>
          <cell r="K6599">
            <v>0.32</v>
          </cell>
          <cell r="L6599">
            <v>0.32</v>
          </cell>
          <cell r="M6599"/>
          <cell r="N6599">
            <v>97046</v>
          </cell>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cell r="N6600">
            <v>97047</v>
          </cell>
        </row>
        <row r="6601">
          <cell r="A6601">
            <v>97048</v>
          </cell>
          <cell r="B6601" t="str">
            <v>PONTEIRAS DE PROTEÇÃO DE VERGALHÕES EXPOSTOS EM ALVENARIA ESTRUTURAL. AF_11/2017</v>
          </cell>
          <cell r="C6601" t="str">
            <v>COMPOSIÇÃO</v>
          </cell>
          <cell r="D6601" t="str">
            <v>M2</v>
          </cell>
          <cell r="E6601" t="str">
            <v>0,10</v>
          </cell>
          <cell r="F6601" t="str">
            <v>0,02</v>
          </cell>
          <cell r="G6601" t="str">
            <v>0,08</v>
          </cell>
          <cell r="H6601" t="str">
            <v>0,00</v>
          </cell>
          <cell r="I6601" t="str">
            <v>0,00</v>
          </cell>
          <cell r="J6601" t="str">
            <v>0,00</v>
          </cell>
          <cell r="K6601">
            <v>0.08</v>
          </cell>
          <cell r="L6601">
            <v>0.08</v>
          </cell>
          <cell r="M6601"/>
          <cell r="N6601">
            <v>97048</v>
          </cell>
        </row>
        <row r="6602">
          <cell r="A6602">
            <v>97054</v>
          </cell>
          <cell r="B6602" t="str">
            <v>INSTALAÇÃO DE SINALIZADOR NOTURNO LED. AF_11/2017</v>
          </cell>
          <cell r="C6602" t="str">
            <v>COMPOSIÇÃO</v>
          </cell>
          <cell r="D6602" t="str">
            <v>UN</v>
          </cell>
          <cell r="E6602" t="str">
            <v>30,11</v>
          </cell>
          <cell r="F6602" t="str">
            <v>8,78</v>
          </cell>
          <cell r="G6602" t="str">
            <v>21,33</v>
          </cell>
          <cell r="H6602" t="str">
            <v>0,00</v>
          </cell>
          <cell r="I6602" t="str">
            <v>0,00</v>
          </cell>
          <cell r="J6602" t="str">
            <v>0,00</v>
          </cell>
          <cell r="K6602">
            <v>21.33</v>
          </cell>
          <cell r="L6602">
            <v>21.33</v>
          </cell>
          <cell r="M6602"/>
          <cell r="N6602">
            <v>97054</v>
          </cell>
        </row>
        <row r="6603">
          <cell r="A6603">
            <v>97062</v>
          </cell>
          <cell r="B6603" t="str">
            <v>COLOCAÇÃO DE TELA EM ANDAIME FACHADEIRO. AF_11/2017</v>
          </cell>
          <cell r="C6603" t="str">
            <v>COMPOSIÇÃO</v>
          </cell>
          <cell r="D6603" t="str">
            <v>M2</v>
          </cell>
          <cell r="E6603" t="str">
            <v>6,69</v>
          </cell>
          <cell r="F6603" t="str">
            <v>2,81</v>
          </cell>
          <cell r="G6603" t="str">
            <v>3,88</v>
          </cell>
          <cell r="H6603" t="str">
            <v>0,00</v>
          </cell>
          <cell r="I6603" t="str">
            <v>0,00</v>
          </cell>
          <cell r="J6603" t="str">
            <v>0,00</v>
          </cell>
          <cell r="K6603">
            <v>3.88</v>
          </cell>
          <cell r="L6603">
            <v>3.88</v>
          </cell>
          <cell r="M6603"/>
          <cell r="N6603">
            <v>97062</v>
          </cell>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10,97</v>
          </cell>
          <cell r="F6604" t="str">
            <v>8,27</v>
          </cell>
          <cell r="G6604" t="str">
            <v>2,70</v>
          </cell>
          <cell r="H6604" t="str">
            <v>0,00</v>
          </cell>
          <cell r="I6604" t="str">
            <v>0,00</v>
          </cell>
          <cell r="J6604" t="str">
            <v>0,00</v>
          </cell>
          <cell r="K6604">
            <v>2.7</v>
          </cell>
          <cell r="L6604">
            <v>2.7</v>
          </cell>
          <cell r="M6604"/>
          <cell r="N6604">
            <v>97063</v>
          </cell>
        </row>
        <row r="6605">
          <cell r="A6605">
            <v>97064</v>
          </cell>
          <cell r="B6605" t="str">
            <v>MONTAGEM E DESMONTAGEM DE ANDAIME TUBULAR TIPO TORRE (EXCLUSIVE ANDAIME E LIMPEZA). AF_11/2017</v>
          </cell>
          <cell r="C6605" t="str">
            <v>COMPOSIÇÃO</v>
          </cell>
          <cell r="D6605" t="str">
            <v>M</v>
          </cell>
          <cell r="E6605" t="str">
            <v>20,37</v>
          </cell>
          <cell r="F6605" t="str">
            <v>15,24</v>
          </cell>
          <cell r="G6605" t="str">
            <v>5,13</v>
          </cell>
          <cell r="H6605" t="str">
            <v>0,00</v>
          </cell>
          <cell r="I6605" t="str">
            <v>0,00</v>
          </cell>
          <cell r="J6605" t="str">
            <v>0,00</v>
          </cell>
          <cell r="K6605">
            <v>5.13</v>
          </cell>
          <cell r="L6605">
            <v>5.13</v>
          </cell>
          <cell r="M6605"/>
          <cell r="N6605">
            <v>97064</v>
          </cell>
        </row>
        <row r="6606">
          <cell r="A6606">
            <v>97065</v>
          </cell>
          <cell r="B6606" t="str">
            <v>MONTAGEM E DESMONTAGEM DE ANDAIME MULTIDIRECIONAL (EXCLUSIVE ANDAIME E LIMPEZA). AF_11/2017</v>
          </cell>
          <cell r="C6606" t="str">
            <v>COMPOSIÇÃO</v>
          </cell>
          <cell r="D6606" t="str">
            <v>M3</v>
          </cell>
          <cell r="E6606" t="str">
            <v>7,20</v>
          </cell>
          <cell r="F6606" t="str">
            <v>5,39</v>
          </cell>
          <cell r="G6606" t="str">
            <v>1,81</v>
          </cell>
          <cell r="H6606" t="str">
            <v>0,00</v>
          </cell>
          <cell r="I6606" t="str">
            <v>0,00</v>
          </cell>
          <cell r="J6606" t="str">
            <v>0,00</v>
          </cell>
          <cell r="K6606">
            <v>1.81</v>
          </cell>
          <cell r="L6606">
            <v>1.81</v>
          </cell>
          <cell r="M6606"/>
          <cell r="N6606">
            <v>97065</v>
          </cell>
        </row>
        <row r="6607">
          <cell r="A6607">
            <v>97066</v>
          </cell>
          <cell r="B6607" t="str">
            <v>COBERTURA PARA PROTEÇÃO DE PEDESTRES SOBRE ESTRUTURA DE ANDAIME, INCLUSIVE MONTAGEM E DESMONTAGEM. AF_11/2017</v>
          </cell>
          <cell r="C6607" t="str">
            <v>COMPOSIÇÃO</v>
          </cell>
          <cell r="D6607" t="str">
            <v>M2</v>
          </cell>
          <cell r="E6607" t="str">
            <v>109,06</v>
          </cell>
          <cell r="F6607" t="str">
            <v>22,86</v>
          </cell>
          <cell r="G6607" t="str">
            <v>86,20</v>
          </cell>
          <cell r="H6607" t="str">
            <v>0,00</v>
          </cell>
          <cell r="I6607" t="str">
            <v>0,00</v>
          </cell>
          <cell r="J6607" t="str">
            <v>0,00</v>
          </cell>
          <cell r="K6607">
            <v>86.2</v>
          </cell>
          <cell r="L6607">
            <v>86.2</v>
          </cell>
          <cell r="M6607"/>
          <cell r="N6607">
            <v>97066</v>
          </cell>
        </row>
        <row r="6608">
          <cell r="A6608">
            <v>97067</v>
          </cell>
          <cell r="B6608" t="str">
            <v>PLATAFORMA DE PROTEÇÃO PRINCIPAL PARA ALVENARIA ESTRUTURAL PARA SER APOIADA EM ANDAIME, INCLUSIVE MONTAGEM E DESMONTAGEM. AF_11/2017</v>
          </cell>
          <cell r="C6608" t="str">
            <v>COMPOSIÇÃO</v>
          </cell>
          <cell r="D6608" t="str">
            <v>M</v>
          </cell>
          <cell r="E6608" t="str">
            <v>782,31</v>
          </cell>
          <cell r="F6608" t="str">
            <v>218,56</v>
          </cell>
          <cell r="G6608" t="str">
            <v>563,75</v>
          </cell>
          <cell r="H6608" t="str">
            <v>0,00</v>
          </cell>
          <cell r="I6608" t="str">
            <v>0,00</v>
          </cell>
          <cell r="J6608" t="str">
            <v>0,00</v>
          </cell>
          <cell r="K6608">
            <v>563.75</v>
          </cell>
          <cell r="L6608">
            <v>563.75</v>
          </cell>
          <cell r="M6608"/>
          <cell r="N6608">
            <v>97067</v>
          </cell>
        </row>
        <row r="6609">
          <cell r="A6609">
            <v>97621</v>
          </cell>
          <cell r="B6609" t="str">
            <v>DEMOLIÇÃO DE ALVENARIA DE BLOCO FURADO, DE FORMA MANUAL, COM REAPROVEITAMENTO. AF_12/2017</v>
          </cell>
          <cell r="C6609" t="str">
            <v>COMPOSIÇÃO</v>
          </cell>
          <cell r="D6609" t="str">
            <v>M3</v>
          </cell>
          <cell r="E6609" t="str">
            <v>129,62</v>
          </cell>
          <cell r="F6609" t="str">
            <v>94,66</v>
          </cell>
          <cell r="G6609" t="str">
            <v>34,96</v>
          </cell>
          <cell r="H6609" t="str">
            <v>0,00</v>
          </cell>
          <cell r="I6609" t="str">
            <v>0,00</v>
          </cell>
          <cell r="J6609" t="str">
            <v>0,00</v>
          </cell>
          <cell r="K6609">
            <v>34.96</v>
          </cell>
          <cell r="L6609">
            <v>34.96</v>
          </cell>
          <cell r="M6609"/>
          <cell r="N6609">
            <v>97621</v>
          </cell>
        </row>
        <row r="6610">
          <cell r="A6610">
            <v>97622</v>
          </cell>
          <cell r="B6610" t="str">
            <v>DEMOLIÇÃO DE ALVENARIA DE BLOCO FURADO, DE FORMA MANUAL, SEM REAPROVEITAMENTO. AF_12/2017</v>
          </cell>
          <cell r="C6610" t="str">
            <v>COMPOSIÇÃO</v>
          </cell>
          <cell r="D6610" t="str">
            <v>M3</v>
          </cell>
          <cell r="E6610" t="str">
            <v>63,18</v>
          </cell>
          <cell r="F6610" t="str">
            <v>46,16</v>
          </cell>
          <cell r="G6610" t="str">
            <v>17,02</v>
          </cell>
          <cell r="H6610" t="str">
            <v>0,00</v>
          </cell>
          <cell r="I6610" t="str">
            <v>0,00</v>
          </cell>
          <cell r="J6610" t="str">
            <v>0,00</v>
          </cell>
          <cell r="K6610">
            <v>17.02</v>
          </cell>
          <cell r="L6610">
            <v>17.02</v>
          </cell>
          <cell r="M6610"/>
          <cell r="N6610">
            <v>97622</v>
          </cell>
        </row>
        <row r="6611">
          <cell r="A6611">
            <v>97623</v>
          </cell>
          <cell r="B6611" t="str">
            <v>DEMOLIÇÃO DE ALVENARIA DE TIJOLO MACIÇO, DE FORMA MANUAL, COM REAPROVEITAMENTO. AF_12/2017</v>
          </cell>
          <cell r="C6611" t="str">
            <v>COMPOSIÇÃO</v>
          </cell>
          <cell r="D6611" t="str">
            <v>M3</v>
          </cell>
          <cell r="E6611" t="str">
            <v>193,53</v>
          </cell>
          <cell r="F6611" t="str">
            <v>141,34</v>
          </cell>
          <cell r="G6611" t="str">
            <v>52,19</v>
          </cell>
          <cell r="H6611" t="str">
            <v>0,00</v>
          </cell>
          <cell r="I6611" t="str">
            <v>0,00</v>
          </cell>
          <cell r="J6611" t="str">
            <v>0,00</v>
          </cell>
          <cell r="K6611">
            <v>52.19</v>
          </cell>
          <cell r="L6611">
            <v>52.19</v>
          </cell>
          <cell r="M6611"/>
          <cell r="N6611">
            <v>97623</v>
          </cell>
        </row>
        <row r="6612">
          <cell r="A6612">
            <v>97624</v>
          </cell>
          <cell r="B6612" t="str">
            <v>DEMOLIÇÃO DE ALVENARIA DE TIJOLO MACIÇO, DE FORMA MANUAL, SEM REAPROVEITAMENTO. AF_12/2017</v>
          </cell>
          <cell r="C6612" t="str">
            <v>COMPOSIÇÃO</v>
          </cell>
          <cell r="D6612" t="str">
            <v>M3</v>
          </cell>
          <cell r="E6612" t="str">
            <v>118,78</v>
          </cell>
          <cell r="F6612" t="str">
            <v>86,74</v>
          </cell>
          <cell r="G6612" t="str">
            <v>32,04</v>
          </cell>
          <cell r="H6612" t="str">
            <v>0,00</v>
          </cell>
          <cell r="I6612" t="str">
            <v>0,00</v>
          </cell>
          <cell r="J6612" t="str">
            <v>0,00</v>
          </cell>
          <cell r="K6612">
            <v>32.04</v>
          </cell>
          <cell r="L6612">
            <v>32.04</v>
          </cell>
          <cell r="M6612"/>
          <cell r="N6612">
            <v>97624</v>
          </cell>
        </row>
        <row r="6613">
          <cell r="A6613">
            <v>97625</v>
          </cell>
          <cell r="B6613" t="str">
            <v>DEMOLIÇÃO DE ALVENARIA PARA QUALQUER TIPO DE BLOCO, DE FORMA MECANIZADA, SEM REAPROVEITAMENTO. AF_12/2017</v>
          </cell>
          <cell r="C6613" t="str">
            <v>COMPOSIÇÃO</v>
          </cell>
          <cell r="D6613" t="str">
            <v>M3</v>
          </cell>
          <cell r="E6613" t="str">
            <v>52,51</v>
          </cell>
          <cell r="F6613" t="str">
            <v>8,46</v>
          </cell>
          <cell r="G6613" t="str">
            <v>14,40</v>
          </cell>
          <cell r="H6613" t="str">
            <v>29,65</v>
          </cell>
          <cell r="I6613" t="str">
            <v>0,00</v>
          </cell>
          <cell r="J6613" t="str">
            <v>0,00</v>
          </cell>
          <cell r="K6613">
            <v>44.05</v>
          </cell>
          <cell r="L6613">
            <v>44.05</v>
          </cell>
          <cell r="M6613"/>
          <cell r="N6613">
            <v>97625</v>
          </cell>
        </row>
        <row r="6614">
          <cell r="A6614">
            <v>97626</v>
          </cell>
          <cell r="B6614" t="str">
            <v>DEMOLIÇÃO DE PILARES E VIGAS EM CONCRETO ARMADO, DE FORMA MANUAL, SEM REAPROVEITAMENTO. AF_12/2017</v>
          </cell>
          <cell r="C6614" t="str">
            <v>COMPOSIÇÃO</v>
          </cell>
          <cell r="D6614" t="str">
            <v>M3</v>
          </cell>
          <cell r="E6614" t="str">
            <v>671,90</v>
          </cell>
          <cell r="F6614" t="str">
            <v>475,60</v>
          </cell>
          <cell r="G6614" t="str">
            <v>196,30</v>
          </cell>
          <cell r="H6614" t="str">
            <v>0,00</v>
          </cell>
          <cell r="I6614" t="str">
            <v>0,00</v>
          </cell>
          <cell r="J6614" t="str">
            <v>0,00</v>
          </cell>
          <cell r="K6614">
            <v>196.3</v>
          </cell>
          <cell r="L6614">
            <v>196.3</v>
          </cell>
          <cell r="M6614"/>
          <cell r="N6614">
            <v>97626</v>
          </cell>
        </row>
        <row r="6615">
          <cell r="A6615">
            <v>97627</v>
          </cell>
          <cell r="B6615" t="str">
            <v>DEMOLIÇÃO DE PILARES E VIGAS EM CONCRETO ARMADO, DE FORMA MECANIZADA COM MARTELETE, SEM REAPROVEITAMENTO. AF_12/2017</v>
          </cell>
          <cell r="C6615" t="str">
            <v>COMPOSIÇÃO</v>
          </cell>
          <cell r="D6615" t="str">
            <v>M3</v>
          </cell>
          <cell r="E6615" t="str">
            <v>311,47</v>
          </cell>
          <cell r="F6615" t="str">
            <v>208,28</v>
          </cell>
          <cell r="G6615" t="str">
            <v>92,58</v>
          </cell>
          <cell r="H6615" t="str">
            <v>10,61</v>
          </cell>
          <cell r="I6615" t="str">
            <v>0,00</v>
          </cell>
          <cell r="J6615" t="str">
            <v>0,00</v>
          </cell>
          <cell r="K6615">
            <v>103.19</v>
          </cell>
          <cell r="L6615">
            <v>103.19</v>
          </cell>
          <cell r="M6615"/>
          <cell r="N6615">
            <v>97627</v>
          </cell>
        </row>
        <row r="6616">
          <cell r="A6616">
            <v>97628</v>
          </cell>
          <cell r="B6616" t="str">
            <v>DEMOLIÇÃO DE LAJES, DE FORMA MANUAL, SEM REAPROVEITAMENTO. AF_12/2017</v>
          </cell>
          <cell r="C6616" t="str">
            <v>COMPOSIÇÃO</v>
          </cell>
          <cell r="D6616" t="str">
            <v>M3</v>
          </cell>
          <cell r="E6616" t="str">
            <v>312,22</v>
          </cell>
          <cell r="F6616" t="str">
            <v>227,95</v>
          </cell>
          <cell r="G6616" t="str">
            <v>84,27</v>
          </cell>
          <cell r="H6616" t="str">
            <v>0,00</v>
          </cell>
          <cell r="I6616" t="str">
            <v>0,00</v>
          </cell>
          <cell r="J6616" t="str">
            <v>0,00</v>
          </cell>
          <cell r="K6616">
            <v>84.27</v>
          </cell>
          <cell r="L6616">
            <v>84.27</v>
          </cell>
          <cell r="M6616"/>
          <cell r="N6616">
            <v>97628</v>
          </cell>
        </row>
        <row r="6617">
          <cell r="A6617">
            <v>97629</v>
          </cell>
          <cell r="B6617" t="str">
            <v>DEMOLIÇÃO DE LAJES, DE FORMA MECANIZADA COM MARTELETE, SEM REAPROVEITAMENTO. AF_12/2017</v>
          </cell>
          <cell r="C6617" t="str">
            <v>COMPOSIÇÃO</v>
          </cell>
          <cell r="D6617" t="str">
            <v>M3</v>
          </cell>
          <cell r="E6617" t="str">
            <v>139,46</v>
          </cell>
          <cell r="F6617" t="str">
            <v>99,87</v>
          </cell>
          <cell r="G6617" t="str">
            <v>34,52</v>
          </cell>
          <cell r="H6617" t="str">
            <v>5,07</v>
          </cell>
          <cell r="I6617" t="str">
            <v>0,00</v>
          </cell>
          <cell r="J6617" t="str">
            <v>0,00</v>
          </cell>
          <cell r="K6617">
            <v>39.590000000000003</v>
          </cell>
          <cell r="L6617">
            <v>39.590000000000003</v>
          </cell>
          <cell r="M6617"/>
          <cell r="N6617">
            <v>97629</v>
          </cell>
        </row>
        <row r="6618">
          <cell r="A6618">
            <v>97631</v>
          </cell>
          <cell r="B6618" t="str">
            <v>DEMOLIÇÃO DE ARGAMASSAS, DE FORMA MANUAL, SEM REAPROVEITAMENTO. AF_12/2017</v>
          </cell>
          <cell r="C6618" t="str">
            <v>COMPOSIÇÃO</v>
          </cell>
          <cell r="D6618" t="str">
            <v>M2</v>
          </cell>
          <cell r="E6618" t="str">
            <v>3,63</v>
          </cell>
          <cell r="F6618" t="str">
            <v>2,72</v>
          </cell>
          <cell r="G6618" t="str">
            <v>0,91</v>
          </cell>
          <cell r="H6618" t="str">
            <v>0,00</v>
          </cell>
          <cell r="I6618" t="str">
            <v>0,00</v>
          </cell>
          <cell r="J6618" t="str">
            <v>0,00</v>
          </cell>
          <cell r="K6618">
            <v>0.91</v>
          </cell>
          <cell r="L6618">
            <v>0.91</v>
          </cell>
          <cell r="M6618"/>
          <cell r="N6618">
            <v>97631</v>
          </cell>
        </row>
        <row r="6619">
          <cell r="A6619">
            <v>97632</v>
          </cell>
          <cell r="B6619" t="str">
            <v>DEMOLIÇÃO DE RODAPÉ CERÂMICO, DE FORMA MANUAL, SEM REAPROVEITAMENTO. AF_12/2017</v>
          </cell>
          <cell r="C6619" t="str">
            <v>COMPOSIÇÃO</v>
          </cell>
          <cell r="D6619" t="str">
            <v>M</v>
          </cell>
          <cell r="E6619" t="str">
            <v>2,83</v>
          </cell>
          <cell r="F6619" t="str">
            <v>2,12</v>
          </cell>
          <cell r="G6619" t="str">
            <v>0,71</v>
          </cell>
          <cell r="H6619" t="str">
            <v>0,00</v>
          </cell>
          <cell r="I6619" t="str">
            <v>0,00</v>
          </cell>
          <cell r="J6619" t="str">
            <v>0,00</v>
          </cell>
          <cell r="K6619">
            <v>0.71</v>
          </cell>
          <cell r="L6619">
            <v>0.71</v>
          </cell>
          <cell r="M6619"/>
          <cell r="N6619">
            <v>97632</v>
          </cell>
        </row>
        <row r="6620">
          <cell r="A6620">
            <v>97633</v>
          </cell>
          <cell r="B6620" t="str">
            <v>DEMOLIÇÃO DE REVESTIMENTO CERÂMICO, DE FORMA MANUAL, SEM REAPROVEITAMENTO. AF_12/2017</v>
          </cell>
          <cell r="C6620" t="str">
            <v>COMPOSIÇÃO</v>
          </cell>
          <cell r="D6620" t="str">
            <v>M2</v>
          </cell>
          <cell r="E6620" t="str">
            <v>24,79</v>
          </cell>
          <cell r="F6620" t="str">
            <v>18,30</v>
          </cell>
          <cell r="G6620" t="str">
            <v>6,49</v>
          </cell>
          <cell r="H6620" t="str">
            <v>0,00</v>
          </cell>
          <cell r="I6620" t="str">
            <v>0,00</v>
          </cell>
          <cell r="J6620" t="str">
            <v>0,00</v>
          </cell>
          <cell r="K6620">
            <v>6.49</v>
          </cell>
          <cell r="L6620">
            <v>6.49</v>
          </cell>
          <cell r="M6620"/>
          <cell r="N6620">
            <v>97633</v>
          </cell>
        </row>
        <row r="6621">
          <cell r="A6621">
            <v>97634</v>
          </cell>
          <cell r="B6621" t="str">
            <v>DEMOLIÇÃO DE REVESTIMENTO CERÂMICO, DE FORMA MECANIZADA COM MARTELETE, SEM REAPROVEITAMENTO. AF_12/2017</v>
          </cell>
          <cell r="C6621" t="str">
            <v>COMPOSIÇÃO</v>
          </cell>
          <cell r="D6621" t="str">
            <v>M2</v>
          </cell>
          <cell r="E6621" t="str">
            <v>13,38</v>
          </cell>
          <cell r="F6621" t="str">
            <v>9,85</v>
          </cell>
          <cell r="G6621" t="str">
            <v>3,30</v>
          </cell>
          <cell r="H6621" t="str">
            <v>0,23</v>
          </cell>
          <cell r="I6621" t="str">
            <v>0,00</v>
          </cell>
          <cell r="J6621" t="str">
            <v>0,00</v>
          </cell>
          <cell r="K6621">
            <v>3.53</v>
          </cell>
          <cell r="L6621">
            <v>3.53</v>
          </cell>
          <cell r="M6621"/>
          <cell r="N6621">
            <v>97634</v>
          </cell>
        </row>
        <row r="6622">
          <cell r="A6622">
            <v>97635</v>
          </cell>
          <cell r="B6622" t="str">
            <v>DEMOLIÇÃO DE PAVIMENTO INTERTRAVADO, DE FORMA MANUAL, COM REAPROVEITAMENTO. AF_12/2017</v>
          </cell>
          <cell r="C6622" t="str">
            <v>COMPOSIÇÃO</v>
          </cell>
          <cell r="D6622" t="str">
            <v>M2</v>
          </cell>
          <cell r="E6622" t="str">
            <v>16,81</v>
          </cell>
          <cell r="F6622" t="str">
            <v>12,69</v>
          </cell>
          <cell r="G6622" t="str">
            <v>4,12</v>
          </cell>
          <cell r="H6622" t="str">
            <v>0,00</v>
          </cell>
          <cell r="I6622" t="str">
            <v>0,00</v>
          </cell>
          <cell r="J6622" t="str">
            <v>0,00</v>
          </cell>
          <cell r="K6622">
            <v>4.12</v>
          </cell>
          <cell r="L6622">
            <v>4.12</v>
          </cell>
          <cell r="M6622"/>
          <cell r="N6622">
            <v>97635</v>
          </cell>
        </row>
        <row r="6623">
          <cell r="A6623">
            <v>97636</v>
          </cell>
          <cell r="B6623" t="str">
            <v>DEMOLIÇÃO PARCIAL DE PAVIMENTO ASFÁLTICO, DE FORMA MECANIZADA, SEM REAPROVEITAMENTO. AF_12/2017</v>
          </cell>
          <cell r="C6623" t="str">
            <v>COMPOSIÇÃO</v>
          </cell>
          <cell r="D6623" t="str">
            <v>M2</v>
          </cell>
          <cell r="E6623" t="str">
            <v>19,35</v>
          </cell>
          <cell r="F6623" t="str">
            <v>6,42</v>
          </cell>
          <cell r="G6623" t="str">
            <v>4,30</v>
          </cell>
          <cell r="H6623" t="str">
            <v>8,63</v>
          </cell>
          <cell r="I6623" t="str">
            <v>0,00</v>
          </cell>
          <cell r="J6623" t="str">
            <v>0,00</v>
          </cell>
          <cell r="K6623">
            <v>12.93</v>
          </cell>
          <cell r="L6623">
            <v>12.93</v>
          </cell>
          <cell r="M6623"/>
          <cell r="N6623">
            <v>97636</v>
          </cell>
        </row>
        <row r="6624">
          <cell r="A6624">
            <v>97637</v>
          </cell>
          <cell r="B6624" t="str">
            <v>REMOÇÃO DE TAPUME/ CHAPAS METÁLICAS E DE MADEIRA, DE FORMA MANUAL, SEM REAPROVEITAMENTO. AF_12/2017</v>
          </cell>
          <cell r="C6624" t="str">
            <v>COMPOSIÇÃO</v>
          </cell>
          <cell r="D6624" t="str">
            <v>M2</v>
          </cell>
          <cell r="E6624" t="str">
            <v>2,92</v>
          </cell>
          <cell r="F6624" t="str">
            <v>2,19</v>
          </cell>
          <cell r="G6624" t="str">
            <v>0,73</v>
          </cell>
          <cell r="H6624" t="str">
            <v>0,00</v>
          </cell>
          <cell r="I6624" t="str">
            <v>0,00</v>
          </cell>
          <cell r="J6624" t="str">
            <v>0,00</v>
          </cell>
          <cell r="K6624">
            <v>0.73</v>
          </cell>
          <cell r="L6624">
            <v>0.73</v>
          </cell>
          <cell r="M6624"/>
          <cell r="N6624">
            <v>97637</v>
          </cell>
        </row>
        <row r="6625">
          <cell r="A6625">
            <v>97638</v>
          </cell>
          <cell r="B6625" t="str">
            <v>REMOÇÃO DE CHAPAS E PERFIS DE DRYWALL, DE FORMA MANUAL, SEM REAPROVEITAMENTO. AF_12/2017</v>
          </cell>
          <cell r="C6625" t="str">
            <v>COMPOSIÇÃO</v>
          </cell>
          <cell r="D6625" t="str">
            <v>M2</v>
          </cell>
          <cell r="E6625" t="str">
            <v>8,50</v>
          </cell>
          <cell r="F6625" t="str">
            <v>6,31</v>
          </cell>
          <cell r="G6625" t="str">
            <v>2,19</v>
          </cell>
          <cell r="H6625" t="str">
            <v>0,00</v>
          </cell>
          <cell r="I6625" t="str">
            <v>0,00</v>
          </cell>
          <cell r="J6625" t="str">
            <v>0,00</v>
          </cell>
          <cell r="K6625">
            <v>2.19</v>
          </cell>
          <cell r="L6625">
            <v>2.19</v>
          </cell>
          <cell r="M6625"/>
          <cell r="N6625">
            <v>97638</v>
          </cell>
        </row>
        <row r="6626">
          <cell r="A6626">
            <v>97639</v>
          </cell>
          <cell r="B6626" t="str">
            <v>REMOÇÃO DE PLACAS E PILARETES DE CONCRETO, DE FORMA MANUAL, SEM REAPROVEITAMENTO. AF_12/2017</v>
          </cell>
          <cell r="C6626" t="str">
            <v>COMPOSIÇÃO</v>
          </cell>
          <cell r="D6626" t="str">
            <v>M2</v>
          </cell>
          <cell r="E6626" t="str">
            <v>21,71</v>
          </cell>
          <cell r="F6626" t="str">
            <v>16,08</v>
          </cell>
          <cell r="G6626" t="str">
            <v>5,63</v>
          </cell>
          <cell r="H6626" t="str">
            <v>0,00</v>
          </cell>
          <cell r="I6626" t="str">
            <v>0,00</v>
          </cell>
          <cell r="J6626" t="str">
            <v>0,00</v>
          </cell>
          <cell r="K6626">
            <v>5.63</v>
          </cell>
          <cell r="L6626">
            <v>5.63</v>
          </cell>
          <cell r="M6626"/>
          <cell r="N6626">
            <v>97639</v>
          </cell>
        </row>
        <row r="6627">
          <cell r="A6627">
            <v>97640</v>
          </cell>
          <cell r="B6627" t="str">
            <v>REMOÇÃO DE FORROS DE DRYWALL, PVC E FIBROMINERAL, DE FORMA MANUAL, SEM REAPROVEITAMENTO. AF_12/2017</v>
          </cell>
          <cell r="C6627" t="str">
            <v>COMPOSIÇÃO</v>
          </cell>
          <cell r="D6627" t="str">
            <v>M2</v>
          </cell>
          <cell r="E6627" t="str">
            <v>1,84</v>
          </cell>
          <cell r="F6627" t="str">
            <v>1,40</v>
          </cell>
          <cell r="G6627" t="str">
            <v>0,44</v>
          </cell>
          <cell r="H6627" t="str">
            <v>0,00</v>
          </cell>
          <cell r="I6627" t="str">
            <v>0,00</v>
          </cell>
          <cell r="J6627" t="str">
            <v>0,00</v>
          </cell>
          <cell r="K6627">
            <v>0.44</v>
          </cell>
          <cell r="L6627">
            <v>0.44</v>
          </cell>
          <cell r="M6627"/>
          <cell r="N6627">
            <v>97640</v>
          </cell>
        </row>
        <row r="6628">
          <cell r="A6628">
            <v>97641</v>
          </cell>
          <cell r="B6628" t="str">
            <v>REMOÇÃO DE FORRO DE GESSO, DE FORMA MANUAL, SEM REAPROVEITAMENTO. AF_12/2017</v>
          </cell>
          <cell r="C6628" t="str">
            <v>COMPOSIÇÃO</v>
          </cell>
          <cell r="D6628" t="str">
            <v>M2</v>
          </cell>
          <cell r="E6628" t="str">
            <v>5,43</v>
          </cell>
          <cell r="F6628" t="str">
            <v>4,06</v>
          </cell>
          <cell r="G6628" t="str">
            <v>1,37</v>
          </cell>
          <cell r="H6628" t="str">
            <v>0,00</v>
          </cell>
          <cell r="I6628" t="str">
            <v>0,00</v>
          </cell>
          <cell r="J6628" t="str">
            <v>0,00</v>
          </cell>
          <cell r="K6628">
            <v>1.37</v>
          </cell>
          <cell r="L6628">
            <v>1.37</v>
          </cell>
          <cell r="M6628"/>
          <cell r="N6628">
            <v>97641</v>
          </cell>
        </row>
        <row r="6629">
          <cell r="A6629">
            <v>97642</v>
          </cell>
          <cell r="B6629" t="str">
            <v>REMOÇÃO DE TRAMA METÁLICA OU DE MADEIRA PARA FORRO, DE FORMA MANUAL, SEM REAPROVEITAMENTO. AF_12/2017</v>
          </cell>
          <cell r="C6629" t="str">
            <v>COMPOSIÇÃO</v>
          </cell>
          <cell r="D6629" t="str">
            <v>M2</v>
          </cell>
          <cell r="E6629" t="str">
            <v>3,30</v>
          </cell>
          <cell r="F6629" t="str">
            <v>2,47</v>
          </cell>
          <cell r="G6629" t="str">
            <v>0,83</v>
          </cell>
          <cell r="H6629" t="str">
            <v>0,00</v>
          </cell>
          <cell r="I6629" t="str">
            <v>0,00</v>
          </cell>
          <cell r="J6629" t="str">
            <v>0,00</v>
          </cell>
          <cell r="K6629">
            <v>0.83</v>
          </cell>
          <cell r="L6629">
            <v>0.83</v>
          </cell>
          <cell r="M6629"/>
          <cell r="N6629">
            <v>97642</v>
          </cell>
        </row>
        <row r="6630">
          <cell r="A6630">
            <v>97643</v>
          </cell>
          <cell r="B6630" t="str">
            <v>REMOÇÃO DE PISO DE MADEIRA (ASSOALHO E BARROTE), DE FORMA MANUAL, SEM REAPROVEITAMENTO. AF_12/2017</v>
          </cell>
          <cell r="C6630" t="str">
            <v>COMPOSIÇÃO</v>
          </cell>
          <cell r="D6630" t="str">
            <v>M2</v>
          </cell>
          <cell r="E6630" t="str">
            <v>26,64</v>
          </cell>
          <cell r="F6630" t="str">
            <v>19,75</v>
          </cell>
          <cell r="G6630" t="str">
            <v>6,89</v>
          </cell>
          <cell r="H6630" t="str">
            <v>0,00</v>
          </cell>
          <cell r="I6630" t="str">
            <v>0,00</v>
          </cell>
          <cell r="J6630" t="str">
            <v>0,00</v>
          </cell>
          <cell r="K6630">
            <v>6.89</v>
          </cell>
          <cell r="L6630">
            <v>6.89</v>
          </cell>
          <cell r="M6630"/>
          <cell r="N6630">
            <v>97643</v>
          </cell>
        </row>
        <row r="6631">
          <cell r="A6631">
            <v>97644</v>
          </cell>
          <cell r="B6631" t="str">
            <v>REMOÇÃO DE PORTAS, DE FORMA MANUAL, SEM REAPROVEITAMENTO. AF_12/2017</v>
          </cell>
          <cell r="C6631" t="str">
            <v>COMPOSIÇÃO</v>
          </cell>
          <cell r="D6631" t="str">
            <v>M2</v>
          </cell>
          <cell r="E6631" t="str">
            <v>10,03</v>
          </cell>
          <cell r="F6631" t="str">
            <v>7,46</v>
          </cell>
          <cell r="G6631" t="str">
            <v>2,57</v>
          </cell>
          <cell r="H6631" t="str">
            <v>0,00</v>
          </cell>
          <cell r="I6631" t="str">
            <v>0,00</v>
          </cell>
          <cell r="J6631" t="str">
            <v>0,00</v>
          </cell>
          <cell r="K6631">
            <v>2.57</v>
          </cell>
          <cell r="L6631">
            <v>2.57</v>
          </cell>
          <cell r="M6631"/>
          <cell r="N6631">
            <v>97644</v>
          </cell>
        </row>
        <row r="6632">
          <cell r="A6632">
            <v>97645</v>
          </cell>
          <cell r="B6632" t="str">
            <v>REMOÇÃO DE JANELAS, DE FORMA MANUAL, SEM REAPROVEITAMENTO. AF_12/2017</v>
          </cell>
          <cell r="C6632" t="str">
            <v>COMPOSIÇÃO</v>
          </cell>
          <cell r="D6632" t="str">
            <v>M2</v>
          </cell>
          <cell r="E6632" t="str">
            <v>34,92</v>
          </cell>
          <cell r="F6632" t="str">
            <v>20,60</v>
          </cell>
          <cell r="G6632" t="str">
            <v>14,32</v>
          </cell>
          <cell r="H6632" t="str">
            <v>0,00</v>
          </cell>
          <cell r="I6632" t="str">
            <v>0,00</v>
          </cell>
          <cell r="J6632" t="str">
            <v>0,00</v>
          </cell>
          <cell r="K6632">
            <v>14.32</v>
          </cell>
          <cell r="L6632">
            <v>14.32</v>
          </cell>
          <cell r="M6632"/>
          <cell r="N6632">
            <v>97645</v>
          </cell>
        </row>
        <row r="6633">
          <cell r="A6633">
            <v>97647</v>
          </cell>
          <cell r="B6633" t="str">
            <v>REMOÇÃO DE TELHAS, DE FIBROCIMENTO, METÁLICA E CERÂMICA, DE FORMA MANUAL, SEM REAPROVEITAMENTO. AF_12/2017</v>
          </cell>
          <cell r="C6633" t="str">
            <v>COMPOSIÇÃO</v>
          </cell>
          <cell r="D6633" t="str">
            <v>M2</v>
          </cell>
          <cell r="E6633" t="str">
            <v>3,75</v>
          </cell>
          <cell r="F6633" t="str">
            <v>2,81</v>
          </cell>
          <cell r="G6633" t="str">
            <v>0,94</v>
          </cell>
          <cell r="H6633" t="str">
            <v>0,00</v>
          </cell>
          <cell r="I6633" t="str">
            <v>0,00</v>
          </cell>
          <cell r="J6633" t="str">
            <v>0,00</v>
          </cell>
          <cell r="K6633">
            <v>0.94</v>
          </cell>
          <cell r="L6633">
            <v>0.94</v>
          </cell>
          <cell r="M6633"/>
          <cell r="N6633">
            <v>97647</v>
          </cell>
        </row>
        <row r="6634">
          <cell r="A6634">
            <v>97648</v>
          </cell>
          <cell r="B6634" t="str">
            <v>REMOÇÃO DE PROTEÇÃO TÉRMICA PARA COBERTURA EM EPS, DE FORMA MANUAL, SEM REAPROVEITAMENTO. AF_12/2017</v>
          </cell>
          <cell r="C6634" t="str">
            <v>COMPOSIÇÃO</v>
          </cell>
          <cell r="D6634" t="str">
            <v>M2</v>
          </cell>
          <cell r="E6634" t="str">
            <v>2,16</v>
          </cell>
          <cell r="F6634" t="str">
            <v>1,63</v>
          </cell>
          <cell r="G6634" t="str">
            <v>0,53</v>
          </cell>
          <cell r="H6634" t="str">
            <v>0,00</v>
          </cell>
          <cell r="I6634" t="str">
            <v>0,00</v>
          </cell>
          <cell r="J6634" t="str">
            <v>0,00</v>
          </cell>
          <cell r="K6634">
            <v>0.53</v>
          </cell>
          <cell r="L6634">
            <v>0.53</v>
          </cell>
          <cell r="M6634"/>
          <cell r="N6634">
            <v>97648</v>
          </cell>
        </row>
        <row r="6635">
          <cell r="A6635">
            <v>97649</v>
          </cell>
          <cell r="B6635" t="str">
            <v>REMOÇÃO DE TELHAS DE FIBROCIMENTO, METÁLICA E CERÂMICA, DE FORMA MECANIZADA, COM USO DE GUINDASTE, SEM REAPROVEITAMENTO. AF_12/2017</v>
          </cell>
          <cell r="C6635" t="str">
            <v>COMPOSIÇÃO</v>
          </cell>
          <cell r="D6635" t="str">
            <v>M2</v>
          </cell>
          <cell r="E6635" t="str">
            <v>4,59</v>
          </cell>
          <cell r="F6635" t="str">
            <v>3,10</v>
          </cell>
          <cell r="G6635" t="str">
            <v>1,01</v>
          </cell>
          <cell r="H6635" t="str">
            <v>0,48</v>
          </cell>
          <cell r="I6635" t="str">
            <v>0,00</v>
          </cell>
          <cell r="J6635" t="str">
            <v>0,00</v>
          </cell>
          <cell r="K6635">
            <v>1.49</v>
          </cell>
          <cell r="L6635">
            <v>1.49</v>
          </cell>
          <cell r="M6635"/>
          <cell r="N6635">
            <v>97649</v>
          </cell>
        </row>
        <row r="6636">
          <cell r="A6636">
            <v>97650</v>
          </cell>
          <cell r="B6636" t="str">
            <v>REMOÇÃO DE TRAMA DE MADEIRA PARA COBERTURA, DE FORMA MANUAL, SEM REAPROVEITAMENTO. AF_12/2017</v>
          </cell>
          <cell r="C6636" t="str">
            <v>COMPOSIÇÃO</v>
          </cell>
          <cell r="D6636" t="str">
            <v>M2</v>
          </cell>
          <cell r="E6636" t="str">
            <v>8,07</v>
          </cell>
          <cell r="F6636" t="str">
            <v>6,03</v>
          </cell>
          <cell r="G6636" t="str">
            <v>2,04</v>
          </cell>
          <cell r="H6636" t="str">
            <v>0,00</v>
          </cell>
          <cell r="I6636" t="str">
            <v>0,00</v>
          </cell>
          <cell r="J6636" t="str">
            <v>0,00</v>
          </cell>
          <cell r="K6636">
            <v>2.04</v>
          </cell>
          <cell r="L6636">
            <v>2.04</v>
          </cell>
          <cell r="M6636"/>
          <cell r="N6636">
            <v>97650</v>
          </cell>
        </row>
        <row r="6637">
          <cell r="A6637">
            <v>97651</v>
          </cell>
          <cell r="B6637" t="str">
            <v>REMOÇÃO DE TESOURAS DE MADEIRA, COM VÃO MENOR QUE 8M, DE FORMA MANUAL, SEM REAPROVEITAMENTO. AF_12/2017</v>
          </cell>
          <cell r="C6637" t="str">
            <v>COMPOSIÇÃO</v>
          </cell>
          <cell r="D6637" t="str">
            <v>UN</v>
          </cell>
          <cell r="E6637" t="str">
            <v>89,36</v>
          </cell>
          <cell r="F6637" t="str">
            <v>66,16</v>
          </cell>
          <cell r="G6637" t="str">
            <v>23,20</v>
          </cell>
          <cell r="H6637" t="str">
            <v>0,00</v>
          </cell>
          <cell r="I6637" t="str">
            <v>0,00</v>
          </cell>
          <cell r="J6637" t="str">
            <v>0,00</v>
          </cell>
          <cell r="K6637">
            <v>23.2</v>
          </cell>
          <cell r="L6637">
            <v>23.2</v>
          </cell>
          <cell r="M6637"/>
          <cell r="N6637">
            <v>97651</v>
          </cell>
        </row>
        <row r="6638">
          <cell r="A6638">
            <v>97652</v>
          </cell>
          <cell r="B6638" t="str">
            <v>REMOÇÃO DE TESOURAS DE MADEIRA, COM VÃO MAIOR OU IGUAL A 8M, DE FORMA MANUAL, SEM REAPROVEITAMENTO. AF_12/2017</v>
          </cell>
          <cell r="C6638" t="str">
            <v>COMPOSIÇÃO</v>
          </cell>
          <cell r="D6638" t="str">
            <v>UN</v>
          </cell>
          <cell r="E6638" t="str">
            <v>202,59</v>
          </cell>
          <cell r="F6638" t="str">
            <v>149,92</v>
          </cell>
          <cell r="G6638" t="str">
            <v>52,67</v>
          </cell>
          <cell r="H6638" t="str">
            <v>0,00</v>
          </cell>
          <cell r="I6638" t="str">
            <v>0,00</v>
          </cell>
          <cell r="J6638" t="str">
            <v>0,00</v>
          </cell>
          <cell r="K6638">
            <v>52.67</v>
          </cell>
          <cell r="L6638">
            <v>52.67</v>
          </cell>
          <cell r="M6638"/>
          <cell r="N6638">
            <v>97652</v>
          </cell>
        </row>
        <row r="6639">
          <cell r="A6639">
            <v>97653</v>
          </cell>
          <cell r="B6639" t="str">
            <v>REMOÇÃO DE TESOURAS DE MADEIRA, COM VÃO MENOR QUE 8M, DE FORMA MECANIZADA, COM REAPROVEITAMENTO. AF_12/2017</v>
          </cell>
          <cell r="C6639" t="str">
            <v>COMPOSIÇÃO</v>
          </cell>
          <cell r="D6639" t="str">
            <v>UN</v>
          </cell>
          <cell r="E6639" t="str">
            <v>118,01</v>
          </cell>
          <cell r="F6639" t="str">
            <v>29,23</v>
          </cell>
          <cell r="G6639" t="str">
            <v>9,50</v>
          </cell>
          <cell r="H6639" t="str">
            <v>78,51</v>
          </cell>
          <cell r="I6639" t="str">
            <v>0,00</v>
          </cell>
          <cell r="J6639" t="str">
            <v>0,77</v>
          </cell>
          <cell r="K6639">
            <v>88.78</v>
          </cell>
          <cell r="L6639">
            <v>88.78</v>
          </cell>
          <cell r="M6639"/>
          <cell r="N6639">
            <v>97653</v>
          </cell>
        </row>
        <row r="6640">
          <cell r="A6640">
            <v>97654</v>
          </cell>
          <cell r="B6640" t="str">
            <v>REMOÇÃO DE TESOURAS DE MADEIRA, COM VÃO MAIOR OU IGUAL A 8M, DE FORMA MECANIZADA, COM REAPROVEITAMENTO. AF_12/2017</v>
          </cell>
          <cell r="C6640" t="str">
            <v>COMPOSIÇÃO</v>
          </cell>
          <cell r="D6640" t="str">
            <v>UN</v>
          </cell>
          <cell r="E6640" t="str">
            <v>149,01</v>
          </cell>
          <cell r="F6640" t="str">
            <v>52,18</v>
          </cell>
          <cell r="G6640" t="str">
            <v>17,56</v>
          </cell>
          <cell r="H6640" t="str">
            <v>78,50</v>
          </cell>
          <cell r="I6640" t="str">
            <v>0,00</v>
          </cell>
          <cell r="J6640" t="str">
            <v>0,77</v>
          </cell>
          <cell r="K6640">
            <v>96.83</v>
          </cell>
          <cell r="L6640">
            <v>96.83</v>
          </cell>
          <cell r="M6640"/>
          <cell r="N6640">
            <v>97654</v>
          </cell>
        </row>
        <row r="6641">
          <cell r="A6641">
            <v>97655</v>
          </cell>
          <cell r="B6641" t="str">
            <v>REMOÇÃO DE TRAMA METÁLICA PARA COBERTURA, DE FORMA MANUAL, SEM REAPROVEITAMENTO. AF_12/2017</v>
          </cell>
          <cell r="C6641" t="str">
            <v>COMPOSIÇÃO</v>
          </cell>
          <cell r="D6641" t="str">
            <v>M2</v>
          </cell>
          <cell r="E6641" t="str">
            <v>22,15</v>
          </cell>
          <cell r="F6641" t="str">
            <v>13,50</v>
          </cell>
          <cell r="G6641" t="str">
            <v>8,56</v>
          </cell>
          <cell r="H6641" t="str">
            <v>0,09</v>
          </cell>
          <cell r="I6641" t="str">
            <v>0,00</v>
          </cell>
          <cell r="J6641" t="str">
            <v>0,00</v>
          </cell>
          <cell r="K6641">
            <v>8.65</v>
          </cell>
          <cell r="L6641">
            <v>8.65</v>
          </cell>
          <cell r="M6641"/>
          <cell r="N6641">
            <v>97655</v>
          </cell>
        </row>
        <row r="6642">
          <cell r="A6642">
            <v>97656</v>
          </cell>
          <cell r="B6642" t="str">
            <v>REMOÇÃO DE TESOURAS METÁLICAS, COM VÃO MENOR QUE 8M, DE FORMA MANUAL, SEM REAPROVEITAMENTO. AF_12/2017</v>
          </cell>
          <cell r="C6642" t="str">
            <v>COMPOSIÇÃO</v>
          </cell>
          <cell r="D6642" t="str">
            <v>UN</v>
          </cell>
          <cell r="E6642" t="str">
            <v>224,54</v>
          </cell>
          <cell r="F6642" t="str">
            <v>142,99</v>
          </cell>
          <cell r="G6642" t="str">
            <v>80,65</v>
          </cell>
          <cell r="H6642" t="str">
            <v>0,90</v>
          </cell>
          <cell r="I6642" t="str">
            <v>0,00</v>
          </cell>
          <cell r="J6642" t="str">
            <v>0,00</v>
          </cell>
          <cell r="K6642">
            <v>81.550000000000011</v>
          </cell>
          <cell r="L6642">
            <v>81.550000000000011</v>
          </cell>
          <cell r="M6642"/>
          <cell r="N6642">
            <v>97656</v>
          </cell>
        </row>
        <row r="6643">
          <cell r="A6643">
            <v>97657</v>
          </cell>
          <cell r="B6643" t="str">
            <v>REMOÇÃO DE TESOURAS METÁLICAS, COM VÃO MAIOR OU IGUAL A 8M, DE FORMA MANUAL, SEM REAPROVEITAMENTO. AF_12/2017</v>
          </cell>
          <cell r="C6643" t="str">
            <v>COMPOSIÇÃO</v>
          </cell>
          <cell r="D6643" t="str">
            <v>UN</v>
          </cell>
          <cell r="E6643" t="str">
            <v>445,07</v>
          </cell>
          <cell r="F6643" t="str">
            <v>283,36</v>
          </cell>
          <cell r="G6643" t="str">
            <v>159,91</v>
          </cell>
          <cell r="H6643" t="str">
            <v>1,80</v>
          </cell>
          <cell r="I6643" t="str">
            <v>0,00</v>
          </cell>
          <cell r="J6643" t="str">
            <v>0,00</v>
          </cell>
          <cell r="K6643">
            <v>161.71</v>
          </cell>
          <cell r="L6643">
            <v>161.71</v>
          </cell>
          <cell r="M6643"/>
          <cell r="N6643">
            <v>97657</v>
          </cell>
        </row>
        <row r="6644">
          <cell r="A6644">
            <v>97658</v>
          </cell>
          <cell r="B6644" t="str">
            <v>REMOÇÃO DE TESOURAS METÁLICAS, COM VÃO MENOR QUE 8M, DE FORMA MECANIZADA, COM REAPROVEITAMENTO. AF_12/2017</v>
          </cell>
          <cell r="C6644" t="str">
            <v>COMPOSIÇÃO</v>
          </cell>
          <cell r="D6644" t="str">
            <v>UN</v>
          </cell>
          <cell r="E6644" t="str">
            <v>172,42</v>
          </cell>
          <cell r="F6644" t="str">
            <v>63,70</v>
          </cell>
          <cell r="G6644" t="str">
            <v>29,26</v>
          </cell>
          <cell r="H6644" t="str">
            <v>78,69</v>
          </cell>
          <cell r="I6644" t="str">
            <v>0,00</v>
          </cell>
          <cell r="J6644" t="str">
            <v>0,77</v>
          </cell>
          <cell r="K6644">
            <v>108.72</v>
          </cell>
          <cell r="L6644">
            <v>108.72</v>
          </cell>
          <cell r="M6644"/>
          <cell r="N6644">
            <v>97658</v>
          </cell>
        </row>
        <row r="6645">
          <cell r="A6645">
            <v>97659</v>
          </cell>
          <cell r="B6645" t="str">
            <v>REMOÇÃO DE TESOURAS METÁLICAS, COM VÃO MAIOR OU IGUAL A 8M, DE FORMA MECANIZADA, COM REAPROVEITAMENTO. AF_12/2017</v>
          </cell>
          <cell r="C6645" t="str">
            <v>COMPOSIÇÃO</v>
          </cell>
          <cell r="D6645" t="str">
            <v>UN</v>
          </cell>
          <cell r="E6645" t="str">
            <v>236,42</v>
          </cell>
          <cell r="F6645" t="str">
            <v>106,36</v>
          </cell>
          <cell r="G6645" t="str">
            <v>50,46</v>
          </cell>
          <cell r="H6645" t="str">
            <v>78,83</v>
          </cell>
          <cell r="I6645" t="str">
            <v>0,00</v>
          </cell>
          <cell r="J6645" t="str">
            <v>0,77</v>
          </cell>
          <cell r="K6645">
            <v>130.06</v>
          </cell>
          <cell r="L6645">
            <v>130.06</v>
          </cell>
          <cell r="M6645"/>
          <cell r="N6645">
            <v>97659</v>
          </cell>
        </row>
        <row r="6646">
          <cell r="A6646">
            <v>97660</v>
          </cell>
          <cell r="B6646" t="str">
            <v>REMOÇÃO DE INTERRUPTORES/TOMADAS ELÉTRICAS, DE FORMA MANUAL, SEM REAPROVEITAMENTO. AF_12/2017</v>
          </cell>
          <cell r="C6646" t="str">
            <v>COMPOSIÇÃO</v>
          </cell>
          <cell r="D6646" t="str">
            <v>UN</v>
          </cell>
          <cell r="E6646" t="str">
            <v>0,72</v>
          </cell>
          <cell r="F6646" t="str">
            <v>0,56</v>
          </cell>
          <cell r="G6646" t="str">
            <v>0,16</v>
          </cell>
          <cell r="H6646" t="str">
            <v>0,00</v>
          </cell>
          <cell r="I6646" t="str">
            <v>0,00</v>
          </cell>
          <cell r="J6646" t="str">
            <v>0,00</v>
          </cell>
          <cell r="K6646">
            <v>0.16</v>
          </cell>
          <cell r="L6646">
            <v>0.16</v>
          </cell>
          <cell r="M6646"/>
          <cell r="N6646">
            <v>97660</v>
          </cell>
        </row>
        <row r="6647">
          <cell r="A6647">
            <v>97661</v>
          </cell>
          <cell r="B6647" t="str">
            <v>REMOÇÃO DE CABOS ELÉTRICOS, DE FORMA MANUAL, SEM REAPROVEITAMENTO. AF_12/2017</v>
          </cell>
          <cell r="C6647" t="str">
            <v>COMPOSIÇÃO</v>
          </cell>
          <cell r="D6647" t="str">
            <v>M</v>
          </cell>
          <cell r="E6647" t="str">
            <v>0,72</v>
          </cell>
          <cell r="F6647" t="str">
            <v>0,56</v>
          </cell>
          <cell r="G6647" t="str">
            <v>0,16</v>
          </cell>
          <cell r="H6647" t="str">
            <v>0,00</v>
          </cell>
          <cell r="I6647" t="str">
            <v>0,00</v>
          </cell>
          <cell r="J6647" t="str">
            <v>0,00</v>
          </cell>
          <cell r="K6647">
            <v>0.16</v>
          </cell>
          <cell r="L6647">
            <v>0.16</v>
          </cell>
          <cell r="M6647"/>
          <cell r="N6647">
            <v>97661</v>
          </cell>
        </row>
        <row r="6648">
          <cell r="A6648">
            <v>97662</v>
          </cell>
          <cell r="B6648" t="str">
            <v>REMOÇÃO DE TUBULAÇÕES (TUBOS E CONEXÕES) DE ÁGUA FRIA, DE FORMA MANUAL, SEM REAPROVEITAMENTO. AF_12/2017</v>
          </cell>
          <cell r="C6648" t="str">
            <v>COMPOSIÇÃO</v>
          </cell>
          <cell r="D6648" t="str">
            <v>M</v>
          </cell>
          <cell r="E6648" t="str">
            <v>0,54</v>
          </cell>
          <cell r="F6648" t="str">
            <v>0,44</v>
          </cell>
          <cell r="G6648" t="str">
            <v>0,10</v>
          </cell>
          <cell r="H6648" t="str">
            <v>0,00</v>
          </cell>
          <cell r="I6648" t="str">
            <v>0,00</v>
          </cell>
          <cell r="J6648" t="str">
            <v>0,00</v>
          </cell>
          <cell r="K6648">
            <v>0.1</v>
          </cell>
          <cell r="L6648">
            <v>0.1</v>
          </cell>
          <cell r="M6648"/>
          <cell r="N6648">
            <v>97662</v>
          </cell>
        </row>
        <row r="6649">
          <cell r="A6649">
            <v>97663</v>
          </cell>
          <cell r="B6649" t="str">
            <v>REMOÇÃO DE LOUÇAS, DE FORMA MANUAL, SEM REAPROVEITAMENTO. AF_12/2017</v>
          </cell>
          <cell r="C6649" t="str">
            <v>COMPOSIÇÃO</v>
          </cell>
          <cell r="D6649" t="str">
            <v>UN</v>
          </cell>
          <cell r="E6649" t="str">
            <v>13,51</v>
          </cell>
          <cell r="F6649" t="str">
            <v>10,17</v>
          </cell>
          <cell r="G6649" t="str">
            <v>3,34</v>
          </cell>
          <cell r="H6649" t="str">
            <v>0,00</v>
          </cell>
          <cell r="I6649" t="str">
            <v>0,00</v>
          </cell>
          <cell r="J6649" t="str">
            <v>0,00</v>
          </cell>
          <cell r="K6649">
            <v>3.34</v>
          </cell>
          <cell r="L6649">
            <v>3.34</v>
          </cell>
          <cell r="M6649"/>
          <cell r="N6649">
            <v>97663</v>
          </cell>
        </row>
        <row r="6650">
          <cell r="A6650">
            <v>97664</v>
          </cell>
          <cell r="B6650" t="str">
            <v>REMOÇÃO DE ACESSÓRIOS, DE FORMA MANUAL, SEM REAPROVEITAMENTO. AF_12/2017</v>
          </cell>
          <cell r="C6650" t="str">
            <v>COMPOSIÇÃO</v>
          </cell>
          <cell r="D6650" t="str">
            <v>UN</v>
          </cell>
          <cell r="E6650" t="str">
            <v>1,68</v>
          </cell>
          <cell r="F6650" t="str">
            <v>1,30</v>
          </cell>
          <cell r="G6650" t="str">
            <v>0,38</v>
          </cell>
          <cell r="H6650" t="str">
            <v>0,00</v>
          </cell>
          <cell r="I6650" t="str">
            <v>0,00</v>
          </cell>
          <cell r="J6650" t="str">
            <v>0,00</v>
          </cell>
          <cell r="K6650">
            <v>0.38</v>
          </cell>
          <cell r="L6650">
            <v>0.38</v>
          </cell>
          <cell r="M6650"/>
          <cell r="N6650">
            <v>97664</v>
          </cell>
        </row>
        <row r="6651">
          <cell r="A6651">
            <v>97665</v>
          </cell>
          <cell r="B6651" t="str">
            <v>REMOÇÃO DE LUMINÁRIAS, DE FORMA MANUAL, SEM REAPROVEITAMENTO. AF_12/2017</v>
          </cell>
          <cell r="C6651" t="str">
            <v>COMPOSIÇÃO</v>
          </cell>
          <cell r="D6651" t="str">
            <v>UN</v>
          </cell>
          <cell r="E6651" t="str">
            <v>1,39</v>
          </cell>
          <cell r="F6651" t="str">
            <v>1,07</v>
          </cell>
          <cell r="G6651" t="str">
            <v>0,32</v>
          </cell>
          <cell r="H6651" t="str">
            <v>0,00</v>
          </cell>
          <cell r="I6651" t="str">
            <v>0,00</v>
          </cell>
          <cell r="J6651" t="str">
            <v>0,00</v>
          </cell>
          <cell r="K6651">
            <v>0.32</v>
          </cell>
          <cell r="L6651">
            <v>0.32</v>
          </cell>
          <cell r="M6651"/>
          <cell r="N6651">
            <v>97665</v>
          </cell>
        </row>
        <row r="6652">
          <cell r="A6652">
            <v>97666</v>
          </cell>
          <cell r="B6652" t="str">
            <v>REMOÇÃO DE METAIS SANITÁRIOS, DE FORMA MANUAL, SEM REAPROVEITAMENTO. AF_12/2017</v>
          </cell>
          <cell r="C6652" t="str">
            <v>COMPOSIÇÃO</v>
          </cell>
          <cell r="D6652" t="str">
            <v>UN</v>
          </cell>
          <cell r="E6652" t="str">
            <v>9,85</v>
          </cell>
          <cell r="F6652" t="str">
            <v>7,41</v>
          </cell>
          <cell r="G6652" t="str">
            <v>2,44</v>
          </cell>
          <cell r="H6652" t="str">
            <v>0,00</v>
          </cell>
          <cell r="I6652" t="str">
            <v>0,00</v>
          </cell>
          <cell r="J6652" t="str">
            <v>0,00</v>
          </cell>
          <cell r="K6652">
            <v>2.44</v>
          </cell>
          <cell r="L6652">
            <v>2.44</v>
          </cell>
          <cell r="M6652"/>
          <cell r="N6652">
            <v>97666</v>
          </cell>
        </row>
        <row r="6653">
          <cell r="A6653">
            <v>95967</v>
          </cell>
          <cell r="B6653" t="str">
            <v>SERVIÇOS TÉCNICOS ESPECIALIZADOS PARA ACOMPANHAMENTO DE EXECUÇÃO DE FUNDAÇÕES PROFUNDAS E ESTRUTURAS DE CONTENÇÃO</v>
          </cell>
          <cell r="C6653" t="str">
            <v>COMPOSIÇÃO</v>
          </cell>
          <cell r="D6653" t="str">
            <v>H</v>
          </cell>
          <cell r="E6653" t="str">
            <v>146,70</v>
          </cell>
          <cell r="F6653" t="str">
            <v>143,11</v>
          </cell>
          <cell r="G6653" t="str">
            <v>3,59</v>
          </cell>
          <cell r="H6653" t="str">
            <v>0,00</v>
          </cell>
          <cell r="I6653" t="str">
            <v>0,00</v>
          </cell>
          <cell r="J6653" t="str">
            <v>0,00</v>
          </cell>
          <cell r="K6653">
            <v>3.59</v>
          </cell>
          <cell r="L6653">
            <v>3.59</v>
          </cell>
          <cell r="M6653"/>
          <cell r="N6653">
            <v>95967</v>
          </cell>
        </row>
        <row r="6654">
          <cell r="A6654">
            <v>99058</v>
          </cell>
          <cell r="B6654" t="str">
            <v>LOCAÇÃO DE PONTO PARA REFERÊNCIA TOPOGRÁFICA. AF_10/2018</v>
          </cell>
          <cell r="C6654" t="str">
            <v>COMPOSIÇÃO</v>
          </cell>
          <cell r="D6654" t="str">
            <v>UN</v>
          </cell>
          <cell r="E6654" t="str">
            <v>17,73</v>
          </cell>
          <cell r="F6654" t="str">
            <v>16,01</v>
          </cell>
          <cell r="G6654" t="str">
            <v>1,33</v>
          </cell>
          <cell r="H6654" t="str">
            <v>0,39</v>
          </cell>
          <cell r="I6654" t="str">
            <v>0,00</v>
          </cell>
          <cell r="J6654" t="str">
            <v>0,00</v>
          </cell>
          <cell r="K6654">
            <v>1.7200000000000002</v>
          </cell>
          <cell r="L6654">
            <v>1.7200000000000002</v>
          </cell>
          <cell r="M6654"/>
          <cell r="N6654">
            <v>99058</v>
          </cell>
        </row>
        <row r="6655">
          <cell r="A6655">
            <v>99059</v>
          </cell>
          <cell r="B6655" t="str">
            <v>LOCACAO CONVENCIONAL DE OBRA, UTILIZANDO GABARITO DE TÁBUAS CORRIDAS PONTALETADAS A CADA 2,00M -  2 UTILIZAÇÕES. AF_10/2018</v>
          </cell>
          <cell r="C6655" t="str">
            <v>COMPOSIÇÃO</v>
          </cell>
          <cell r="D6655" t="str">
            <v>M</v>
          </cell>
          <cell r="E6655" t="str">
            <v>60,48</v>
          </cell>
          <cell r="F6655" t="str">
            <v>25,48</v>
          </cell>
          <cell r="G6655" t="str">
            <v>35,00</v>
          </cell>
          <cell r="H6655" t="str">
            <v>0,00</v>
          </cell>
          <cell r="I6655" t="str">
            <v>0,00</v>
          </cell>
          <cell r="J6655" t="str">
            <v>0,00</v>
          </cell>
          <cell r="K6655">
            <v>35</v>
          </cell>
          <cell r="L6655">
            <v>35</v>
          </cell>
          <cell r="M6655"/>
          <cell r="N6655">
            <v>99059</v>
          </cell>
        </row>
        <row r="6656">
          <cell r="A6656">
            <v>99060</v>
          </cell>
          <cell r="B6656" t="str">
            <v>LOCAÇÃO COM CAVALETE COM ALTURA DE 1,00 M - 2 UTILIZAÇÕES. AF_10/2018</v>
          </cell>
          <cell r="C6656" t="str">
            <v>COMPOSIÇÃO</v>
          </cell>
          <cell r="D6656" t="str">
            <v>UN</v>
          </cell>
          <cell r="E6656" t="str">
            <v>164,92</v>
          </cell>
          <cell r="F6656" t="str">
            <v>70,11</v>
          </cell>
          <cell r="G6656" t="str">
            <v>94,80</v>
          </cell>
          <cell r="H6656" t="str">
            <v>0,00</v>
          </cell>
          <cell r="I6656" t="str">
            <v>0,00</v>
          </cell>
          <cell r="J6656" t="str">
            <v>0,01</v>
          </cell>
          <cell r="K6656">
            <v>94.81</v>
          </cell>
          <cell r="L6656">
            <v>94.81</v>
          </cell>
          <cell r="M6656"/>
          <cell r="N6656">
            <v>99060</v>
          </cell>
        </row>
        <row r="6657">
          <cell r="A6657">
            <v>99061</v>
          </cell>
          <cell r="B6657" t="str">
            <v>LOCAÇÃO COM CAVALETE COM ALTURA DE 0,50 M - 2 UTILIZAÇÕES. AF_10/2018</v>
          </cell>
          <cell r="C6657" t="str">
            <v>COMPOSIÇÃO</v>
          </cell>
          <cell r="D6657" t="str">
            <v>UN</v>
          </cell>
          <cell r="E6657" t="str">
            <v>109,69</v>
          </cell>
          <cell r="F6657" t="str">
            <v>51,45</v>
          </cell>
          <cell r="G6657" t="str">
            <v>58,24</v>
          </cell>
          <cell r="H6657" t="str">
            <v>0,00</v>
          </cell>
          <cell r="I6657" t="str">
            <v>0,00</v>
          </cell>
          <cell r="J6657" t="str">
            <v>0,00</v>
          </cell>
          <cell r="K6657">
            <v>58.24</v>
          </cell>
          <cell r="L6657">
            <v>58.24</v>
          </cell>
          <cell r="M6657"/>
          <cell r="N6657">
            <v>99061</v>
          </cell>
        </row>
        <row r="6658">
          <cell r="A6658">
            <v>99062</v>
          </cell>
          <cell r="B6658" t="str">
            <v>MARCAÇÃO DE PONTOS EM GABARITO OU CAVALETE. AF_10/2018</v>
          </cell>
          <cell r="C6658" t="str">
            <v>COMPOSIÇÃO</v>
          </cell>
          <cell r="D6658" t="str">
            <v>UN</v>
          </cell>
          <cell r="E6658" t="str">
            <v>2,65</v>
          </cell>
          <cell r="F6658" t="str">
            <v>1,99</v>
          </cell>
          <cell r="G6658" t="str">
            <v>0,66</v>
          </cell>
          <cell r="H6658" t="str">
            <v>0,00</v>
          </cell>
          <cell r="I6658" t="str">
            <v>0,00</v>
          </cell>
          <cell r="J6658" t="str">
            <v>0,00</v>
          </cell>
          <cell r="K6658">
            <v>0.66</v>
          </cell>
          <cell r="L6658">
            <v>0.66</v>
          </cell>
          <cell r="M6658"/>
          <cell r="N6658">
            <v>99062</v>
          </cell>
        </row>
        <row r="6659">
          <cell r="A6659">
            <v>99063</v>
          </cell>
          <cell r="B6659" t="str">
            <v>LOCAÇÃO DE REDE DE ÁGUA OU ESGOTO. AF_10/2018</v>
          </cell>
          <cell r="C6659" t="str">
            <v>COMPOSIÇÃO</v>
          </cell>
          <cell r="D6659" t="str">
            <v>M</v>
          </cell>
          <cell r="E6659" t="str">
            <v>5,48</v>
          </cell>
          <cell r="F6659" t="str">
            <v>2,59</v>
          </cell>
          <cell r="G6659" t="str">
            <v>2,89</v>
          </cell>
          <cell r="H6659" t="str">
            <v>0,00</v>
          </cell>
          <cell r="I6659" t="str">
            <v>0,00</v>
          </cell>
          <cell r="J6659" t="str">
            <v>0,00</v>
          </cell>
          <cell r="K6659">
            <v>2.89</v>
          </cell>
          <cell r="L6659">
            <v>2.89</v>
          </cell>
          <cell r="M6659"/>
          <cell r="N6659">
            <v>99063</v>
          </cell>
        </row>
        <row r="6660">
          <cell r="A6660">
            <v>99064</v>
          </cell>
          <cell r="B6660" t="str">
            <v>LOCAÇÃO DE PAVIMENTAÇÃO. AF_10/2018</v>
          </cell>
          <cell r="C6660" t="str">
            <v>COMPOSIÇÃO</v>
          </cell>
          <cell r="D6660" t="str">
            <v>M</v>
          </cell>
          <cell r="E6660" t="str">
            <v>0,88</v>
          </cell>
          <cell r="F6660" t="str">
            <v>0,83</v>
          </cell>
          <cell r="G6660" t="str">
            <v>0,04</v>
          </cell>
          <cell r="H6660" t="str">
            <v>0,01</v>
          </cell>
          <cell r="I6660" t="str">
            <v>0,00</v>
          </cell>
          <cell r="J6660" t="str">
            <v>0,00</v>
          </cell>
          <cell r="K6660">
            <v>0.05</v>
          </cell>
          <cell r="L6660">
            <v>0.05</v>
          </cell>
          <cell r="M6660"/>
          <cell r="N6660">
            <v>99064</v>
          </cell>
        </row>
        <row r="6661">
          <cell r="A6661">
            <v>93588</v>
          </cell>
          <cell r="B6661" t="str">
            <v>TRANSPORTE COM CAMINHÃO BASCULANTE DE 10 M³, EM VIA URBANA EM LEITO NATURAL (UNIDADE: M3XKM). AF_07/2020</v>
          </cell>
          <cell r="C6661" t="str">
            <v>COMPOSIÇÃO</v>
          </cell>
          <cell r="D6661" t="str">
            <v>M3XKM</v>
          </cell>
          <cell r="E6661" t="str">
            <v>3,00</v>
          </cell>
          <cell r="F6661" t="str">
            <v>0,31</v>
          </cell>
          <cell r="G6661" t="str">
            <v>1,79</v>
          </cell>
          <cell r="H6661" t="str">
            <v>0,90</v>
          </cell>
          <cell r="I6661" t="str">
            <v>0,00</v>
          </cell>
          <cell r="J6661" t="str">
            <v>0,00</v>
          </cell>
          <cell r="K6661">
            <v>2.69</v>
          </cell>
          <cell r="L6661">
            <v>2.69</v>
          </cell>
          <cell r="M6661"/>
          <cell r="N6661">
            <v>93588</v>
          </cell>
        </row>
        <row r="6662">
          <cell r="A6662">
            <v>93589</v>
          </cell>
          <cell r="B6662" t="str">
            <v>TRANSPORTE COM CAMINHÃO BASCULANTE DE 10 M³, EM VIA URBANA EM REVESTIMENTO PRIMÁRIO (UNIDADE: M3XKM). AF_07/2020</v>
          </cell>
          <cell r="C6662" t="str">
            <v>COMPOSIÇÃO</v>
          </cell>
          <cell r="D6662" t="str">
            <v>M3XKM</v>
          </cell>
          <cell r="E6662" t="str">
            <v>2,58</v>
          </cell>
          <cell r="F6662" t="str">
            <v>0,27</v>
          </cell>
          <cell r="G6662" t="str">
            <v>1,55</v>
          </cell>
          <cell r="H6662" t="str">
            <v>0,76</v>
          </cell>
          <cell r="I6662" t="str">
            <v>0,00</v>
          </cell>
          <cell r="J6662" t="str">
            <v>0,00</v>
          </cell>
          <cell r="K6662">
            <v>2.31</v>
          </cell>
          <cell r="L6662">
            <v>2.31</v>
          </cell>
          <cell r="M6662"/>
          <cell r="N6662">
            <v>93589</v>
          </cell>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0,94</v>
          </cell>
          <cell r="F6663" t="str">
            <v>0,08</v>
          </cell>
          <cell r="G6663" t="str">
            <v>0,59</v>
          </cell>
          <cell r="H6663" t="str">
            <v>0,27</v>
          </cell>
          <cell r="I6663" t="str">
            <v>0,00</v>
          </cell>
          <cell r="J6663" t="str">
            <v>0,00</v>
          </cell>
          <cell r="K6663">
            <v>0.86</v>
          </cell>
          <cell r="L6663">
            <v>0.86</v>
          </cell>
          <cell r="M6663"/>
          <cell r="N6663">
            <v>93590</v>
          </cell>
        </row>
        <row r="6664">
          <cell r="A6664">
            <v>93591</v>
          </cell>
          <cell r="B6664" t="str">
            <v>TRANSPORTE COM CAMINHÃO BASCULANTE DE 14 M³, EM VIA URBANA EM LEITO NATURAL (UNIDADE: M3XKM). AF_07/2020</v>
          </cell>
          <cell r="C6664" t="str">
            <v>COMPOSIÇÃO</v>
          </cell>
          <cell r="D6664" t="str">
            <v>M3XKM</v>
          </cell>
          <cell r="E6664" t="str">
            <v>2,63</v>
          </cell>
          <cell r="F6664" t="str">
            <v>0,21</v>
          </cell>
          <cell r="G6664" t="str">
            <v>1,58</v>
          </cell>
          <cell r="H6664" t="str">
            <v>0,84</v>
          </cell>
          <cell r="I6664" t="str">
            <v>0,00</v>
          </cell>
          <cell r="J6664" t="str">
            <v>0,00</v>
          </cell>
          <cell r="K6664">
            <v>2.42</v>
          </cell>
          <cell r="L6664">
            <v>2.42</v>
          </cell>
          <cell r="M6664"/>
          <cell r="N6664">
            <v>93591</v>
          </cell>
        </row>
        <row r="6665">
          <cell r="A6665">
            <v>93592</v>
          </cell>
          <cell r="B6665" t="str">
            <v>TRANSPORTE COM CAMINHÃO BASCULANTE DE 14 M³, EM VIA URBANA EM REVESTIMENTO PRIMÁRIO (UNIDADE: M3XKM). AF_07/2020</v>
          </cell>
          <cell r="C6665" t="str">
            <v>COMPOSIÇÃO</v>
          </cell>
          <cell r="D6665" t="str">
            <v>M3XKM</v>
          </cell>
          <cell r="E6665" t="str">
            <v>2,28</v>
          </cell>
          <cell r="F6665" t="str">
            <v>0,18</v>
          </cell>
          <cell r="G6665" t="str">
            <v>1,38</v>
          </cell>
          <cell r="H6665" t="str">
            <v>0,72</v>
          </cell>
          <cell r="I6665" t="str">
            <v>0,00</v>
          </cell>
          <cell r="J6665" t="str">
            <v>0,00</v>
          </cell>
          <cell r="K6665">
            <v>2.0999999999999996</v>
          </cell>
          <cell r="L6665">
            <v>2.0999999999999996</v>
          </cell>
          <cell r="M6665"/>
          <cell r="N6665">
            <v>93592</v>
          </cell>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0,83</v>
          </cell>
          <cell r="F6666" t="str">
            <v>0,07</v>
          </cell>
          <cell r="G6666" t="str">
            <v>0,52</v>
          </cell>
          <cell r="H6666" t="str">
            <v>0,24</v>
          </cell>
          <cell r="I6666" t="str">
            <v>0,00</v>
          </cell>
          <cell r="J6666" t="str">
            <v>0,00</v>
          </cell>
          <cell r="K6666">
            <v>0.76</v>
          </cell>
          <cell r="L6666">
            <v>0.76</v>
          </cell>
          <cell r="M6666"/>
          <cell r="N6666">
            <v>93593</v>
          </cell>
        </row>
        <row r="6667">
          <cell r="A6667">
            <v>93594</v>
          </cell>
          <cell r="B6667" t="str">
            <v>TRANSPORTE COM CAMINHÃO BASCULANTE DE 10 M³, EM VIA URBANA EM LEITO NATURAL (UNIDADE: TXKM). AF_07/2020</v>
          </cell>
          <cell r="C6667" t="str">
            <v>COMPOSIÇÃO</v>
          </cell>
          <cell r="D6667" t="str">
            <v>TXKM</v>
          </cell>
          <cell r="E6667" t="str">
            <v>1,99</v>
          </cell>
          <cell r="F6667" t="str">
            <v>0,20</v>
          </cell>
          <cell r="G6667" t="str">
            <v>1,20</v>
          </cell>
          <cell r="H6667" t="str">
            <v>0,59</v>
          </cell>
          <cell r="I6667" t="str">
            <v>0,00</v>
          </cell>
          <cell r="J6667" t="str">
            <v>0,00</v>
          </cell>
          <cell r="K6667">
            <v>1.79</v>
          </cell>
          <cell r="L6667">
            <v>1.79</v>
          </cell>
          <cell r="M6667"/>
          <cell r="N6667">
            <v>93594</v>
          </cell>
        </row>
        <row r="6668">
          <cell r="A6668">
            <v>93595</v>
          </cell>
          <cell r="B6668" t="str">
            <v>TRANSPORTE COM CAMINHÃO BASCULANTE DE 10 M³, EM VIA URBANA EM REVESTIMENTO PRIMÁRIO (UNIDADE: TXKM). AF_07/2020</v>
          </cell>
          <cell r="C6668" t="str">
            <v>COMPOSIÇÃO</v>
          </cell>
          <cell r="D6668" t="str">
            <v>TXKM</v>
          </cell>
          <cell r="E6668" t="str">
            <v>1,74</v>
          </cell>
          <cell r="F6668" t="str">
            <v>0,17</v>
          </cell>
          <cell r="G6668" t="str">
            <v>1,05</v>
          </cell>
          <cell r="H6668" t="str">
            <v>0,52</v>
          </cell>
          <cell r="I6668" t="str">
            <v>0,00</v>
          </cell>
          <cell r="J6668" t="str">
            <v>0,00</v>
          </cell>
          <cell r="K6668">
            <v>1.57</v>
          </cell>
          <cell r="L6668">
            <v>1.57</v>
          </cell>
          <cell r="M6668"/>
          <cell r="N6668">
            <v>93595</v>
          </cell>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0,62</v>
          </cell>
          <cell r="F6669" t="str">
            <v>0,06</v>
          </cell>
          <cell r="G6669" t="str">
            <v>0,40</v>
          </cell>
          <cell r="H6669" t="str">
            <v>0,16</v>
          </cell>
          <cell r="I6669" t="str">
            <v>0,00</v>
          </cell>
          <cell r="J6669" t="str">
            <v>0,00</v>
          </cell>
          <cell r="K6669">
            <v>0.56000000000000005</v>
          </cell>
          <cell r="L6669">
            <v>0.56000000000000005</v>
          </cell>
          <cell r="M6669"/>
          <cell r="N6669">
            <v>93596</v>
          </cell>
        </row>
        <row r="6670">
          <cell r="A6670">
            <v>93597</v>
          </cell>
          <cell r="B6670" t="str">
            <v>TRANSPORTE COM CAMINHÃO BASCULANTE DE 14 M³, EM VIA URBANA EM LEITO NATURAL (UNIDADE: TXKM). AF_07/2020</v>
          </cell>
          <cell r="C6670" t="str">
            <v>COMPOSIÇÃO</v>
          </cell>
          <cell r="D6670" t="str">
            <v>TXKM</v>
          </cell>
          <cell r="E6670" t="str">
            <v>1,74</v>
          </cell>
          <cell r="F6670" t="str">
            <v>0,14</v>
          </cell>
          <cell r="G6670" t="str">
            <v>1,07</v>
          </cell>
          <cell r="H6670" t="str">
            <v>0,53</v>
          </cell>
          <cell r="I6670" t="str">
            <v>0,00</v>
          </cell>
          <cell r="J6670" t="str">
            <v>0,00</v>
          </cell>
          <cell r="K6670">
            <v>1.6</v>
          </cell>
          <cell r="L6670">
            <v>1.6</v>
          </cell>
          <cell r="M6670"/>
          <cell r="N6670">
            <v>93597</v>
          </cell>
        </row>
        <row r="6671">
          <cell r="A6671">
            <v>93598</v>
          </cell>
          <cell r="B6671" t="str">
            <v>TRANSPORTE COM CAMINHÃO BASCULANTE DE 14 M³, EM VIA URBANA EM REVESTIMENTO PRIMÁRIO (UNIDADE: TXKM). AF_07/2020</v>
          </cell>
          <cell r="C6671" t="str">
            <v>COMPOSIÇÃO</v>
          </cell>
          <cell r="D6671" t="str">
            <v>TXKM</v>
          </cell>
          <cell r="E6671" t="str">
            <v>1,51</v>
          </cell>
          <cell r="F6671" t="str">
            <v>0,11</v>
          </cell>
          <cell r="G6671" t="str">
            <v>0,94</v>
          </cell>
          <cell r="H6671" t="str">
            <v>0,46</v>
          </cell>
          <cell r="I6671" t="str">
            <v>0,00</v>
          </cell>
          <cell r="J6671" t="str">
            <v>0,00</v>
          </cell>
          <cell r="K6671">
            <v>1.4</v>
          </cell>
          <cell r="L6671">
            <v>1.4</v>
          </cell>
          <cell r="M6671"/>
          <cell r="N6671">
            <v>93598</v>
          </cell>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0,55</v>
          </cell>
          <cell r="F6672" t="str">
            <v>0,04</v>
          </cell>
          <cell r="G6672" t="str">
            <v>0,37</v>
          </cell>
          <cell r="H6672" t="str">
            <v>0,14</v>
          </cell>
          <cell r="I6672" t="str">
            <v>0,00</v>
          </cell>
          <cell r="J6672" t="str">
            <v>0,00</v>
          </cell>
          <cell r="K6672">
            <v>0.51</v>
          </cell>
          <cell r="L6672">
            <v>0.51</v>
          </cell>
          <cell r="M6672"/>
          <cell r="N6672">
            <v>93599</v>
          </cell>
        </row>
        <row r="6673">
          <cell r="A6673">
            <v>95425</v>
          </cell>
          <cell r="B6673" t="str">
            <v>TRANSPORTE COM CAMINHÃO BASCULANTE DE 18 M³, EM VIA URBANA EM LEITO NATURAL (UNIDADE: M3XKM). AF_07/2020</v>
          </cell>
          <cell r="C6673" t="str">
            <v>COMPOSIÇÃO</v>
          </cell>
          <cell r="D6673" t="str">
            <v>M3XKM</v>
          </cell>
          <cell r="E6673" t="str">
            <v>2,26</v>
          </cell>
          <cell r="F6673" t="str">
            <v>0,17</v>
          </cell>
          <cell r="G6673" t="str">
            <v>1,41</v>
          </cell>
          <cell r="H6673" t="str">
            <v>0,68</v>
          </cell>
          <cell r="I6673" t="str">
            <v>0,00</v>
          </cell>
          <cell r="J6673" t="str">
            <v>0,00</v>
          </cell>
          <cell r="K6673">
            <v>2.09</v>
          </cell>
          <cell r="L6673">
            <v>2.09</v>
          </cell>
          <cell r="M6673"/>
          <cell r="N6673">
            <v>95425</v>
          </cell>
        </row>
        <row r="6674">
          <cell r="A6674">
            <v>95426</v>
          </cell>
          <cell r="B6674" t="str">
            <v>TRANSPORTE COM CAMINHÃO BASCULANTE DE 18 M³, EM VIA URBANA EM REVESTIMENTO PRIMÁRIO (UNIDADE: M3XKM). AF_07/2020</v>
          </cell>
          <cell r="C6674" t="str">
            <v>COMPOSIÇÃO</v>
          </cell>
          <cell r="D6674" t="str">
            <v>M3XKM</v>
          </cell>
          <cell r="E6674" t="str">
            <v>1,94</v>
          </cell>
          <cell r="F6674" t="str">
            <v>0,14</v>
          </cell>
          <cell r="G6674" t="str">
            <v>1,22</v>
          </cell>
          <cell r="H6674" t="str">
            <v>0,58</v>
          </cell>
          <cell r="I6674" t="str">
            <v>0,00</v>
          </cell>
          <cell r="J6674" t="str">
            <v>0,00</v>
          </cell>
          <cell r="K6674">
            <v>1.7999999999999998</v>
          </cell>
          <cell r="L6674">
            <v>1.7999999999999998</v>
          </cell>
          <cell r="M6674"/>
          <cell r="N6674">
            <v>95426</v>
          </cell>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0,73</v>
          </cell>
          <cell r="F6675" t="str">
            <v>0,04</v>
          </cell>
          <cell r="G6675" t="str">
            <v>0,50</v>
          </cell>
          <cell r="H6675" t="str">
            <v>0,19</v>
          </cell>
          <cell r="I6675" t="str">
            <v>0,00</v>
          </cell>
          <cell r="J6675" t="str">
            <v>0,00</v>
          </cell>
          <cell r="K6675">
            <v>0.69</v>
          </cell>
          <cell r="L6675">
            <v>0.69</v>
          </cell>
          <cell r="M6675"/>
          <cell r="N6675">
            <v>95427</v>
          </cell>
        </row>
        <row r="6676">
          <cell r="A6676">
            <v>95428</v>
          </cell>
          <cell r="B6676" t="str">
            <v>TRANSPORTE COM CAMINHÃO BASCULANTE DE 18 M³, EM VIA URBANA EM LEITO NATURAL (UNIDADE: TXKM). AF_07/2020</v>
          </cell>
          <cell r="C6676" t="str">
            <v>COMPOSIÇÃO</v>
          </cell>
          <cell r="D6676" t="str">
            <v>TXKM</v>
          </cell>
          <cell r="E6676" t="str">
            <v>1,51</v>
          </cell>
          <cell r="F6676" t="str">
            <v>0,11</v>
          </cell>
          <cell r="G6676" t="str">
            <v>0,97</v>
          </cell>
          <cell r="H6676" t="str">
            <v>0,43</v>
          </cell>
          <cell r="I6676" t="str">
            <v>0,00</v>
          </cell>
          <cell r="J6676" t="str">
            <v>0,00</v>
          </cell>
          <cell r="K6676">
            <v>1.4</v>
          </cell>
          <cell r="L6676">
            <v>1.4</v>
          </cell>
          <cell r="M6676"/>
          <cell r="N6676">
            <v>95428</v>
          </cell>
        </row>
        <row r="6677">
          <cell r="A6677">
            <v>95429</v>
          </cell>
          <cell r="B6677" t="str">
            <v>TRANSPORTE COM CAMINHÃO BASCULANTE DE 18 M³, EM VIA URBANA EM REVESTIMENTO PRIMÁRIO (UNIDADE: TXKM). AF_07/2020</v>
          </cell>
          <cell r="C6677" t="str">
            <v>COMPOSIÇÃO</v>
          </cell>
          <cell r="D6677" t="str">
            <v>TXKM</v>
          </cell>
          <cell r="E6677" t="str">
            <v>1,31</v>
          </cell>
          <cell r="F6677" t="str">
            <v>0,09</v>
          </cell>
          <cell r="G6677" t="str">
            <v>0,84</v>
          </cell>
          <cell r="H6677" t="str">
            <v>0,38</v>
          </cell>
          <cell r="I6677" t="str">
            <v>0,00</v>
          </cell>
          <cell r="J6677" t="str">
            <v>0,00</v>
          </cell>
          <cell r="K6677">
            <v>1.22</v>
          </cell>
          <cell r="L6677">
            <v>1.22</v>
          </cell>
          <cell r="M6677"/>
          <cell r="N6677">
            <v>95429</v>
          </cell>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cell r="N6678">
            <v>95430</v>
          </cell>
        </row>
        <row r="6679">
          <cell r="A6679">
            <v>95875</v>
          </cell>
          <cell r="B6679" t="str">
            <v>TRANSPORTE COM CAMINHÃO BASCULANTE DE 10 M³, EM VIA URBANA PAVIMENTADA, DMT ATÉ 30 KM (UNIDADE: M3XKM). AF_07/2020</v>
          </cell>
          <cell r="C6679" t="str">
            <v>COMPOSIÇÃO</v>
          </cell>
          <cell r="D6679" t="str">
            <v>M3XKM</v>
          </cell>
          <cell r="E6679" t="str">
            <v>2,37</v>
          </cell>
          <cell r="F6679" t="str">
            <v>0,25</v>
          </cell>
          <cell r="G6679" t="str">
            <v>1,40</v>
          </cell>
          <cell r="H6679" t="str">
            <v>0,72</v>
          </cell>
          <cell r="I6679" t="str">
            <v>0,00</v>
          </cell>
          <cell r="J6679" t="str">
            <v>0,00</v>
          </cell>
          <cell r="K6679">
            <v>2.12</v>
          </cell>
          <cell r="L6679">
            <v>2.12</v>
          </cell>
          <cell r="M6679"/>
          <cell r="N6679">
            <v>95875</v>
          </cell>
        </row>
        <row r="6680">
          <cell r="A6680">
            <v>95876</v>
          </cell>
          <cell r="B6680" t="str">
            <v>TRANSPORTE COM CAMINHÃO BASCULANTE DE 14 M³, EM VIA URBANA PAVIMENTADA, DMT ATÉ 30 KM (UNIDADE: M3XKM). AF_07/2020</v>
          </cell>
          <cell r="C6680" t="str">
            <v>COMPOSIÇÃO</v>
          </cell>
          <cell r="D6680" t="str">
            <v>M3XKM</v>
          </cell>
          <cell r="E6680" t="str">
            <v>2,06</v>
          </cell>
          <cell r="F6680" t="str">
            <v>0,17</v>
          </cell>
          <cell r="G6680" t="str">
            <v>1,25</v>
          </cell>
          <cell r="H6680" t="str">
            <v>0,64</v>
          </cell>
          <cell r="I6680" t="str">
            <v>0,00</v>
          </cell>
          <cell r="J6680" t="str">
            <v>0,00</v>
          </cell>
          <cell r="K6680">
            <v>1.8900000000000001</v>
          </cell>
          <cell r="L6680">
            <v>1.8900000000000001</v>
          </cell>
          <cell r="M6680"/>
          <cell r="N6680">
            <v>95876</v>
          </cell>
        </row>
        <row r="6681">
          <cell r="A6681">
            <v>95877</v>
          </cell>
          <cell r="B6681" t="str">
            <v>TRANSPORTE COM CAMINHÃO BASCULANTE DE 18 M³, EM VIA URBANA PAVIMENTADA, DMT ATÉ 30 KM (UNIDADE: M3XKM). AF_07/2020</v>
          </cell>
          <cell r="C6681" t="str">
            <v>COMPOSIÇÃO</v>
          </cell>
          <cell r="D6681" t="str">
            <v>M3XKM</v>
          </cell>
          <cell r="E6681" t="str">
            <v>1,78</v>
          </cell>
          <cell r="F6681" t="str">
            <v>0,13</v>
          </cell>
          <cell r="G6681" t="str">
            <v>1,13</v>
          </cell>
          <cell r="H6681" t="str">
            <v>0,52</v>
          </cell>
          <cell r="I6681" t="str">
            <v>0,00</v>
          </cell>
          <cell r="J6681" t="str">
            <v>0,00</v>
          </cell>
          <cell r="K6681">
            <v>1.65</v>
          </cell>
          <cell r="L6681">
            <v>1.65</v>
          </cell>
          <cell r="M6681"/>
          <cell r="N6681">
            <v>95877</v>
          </cell>
        </row>
        <row r="6682">
          <cell r="A6682">
            <v>95878</v>
          </cell>
          <cell r="B6682" t="str">
            <v>TRANSPORTE COM CAMINHÃO BASCULANTE DE 10 M³, EM VIA URBANA PAVIMENTADA, DMT ATÉ 30 KM (UNIDADE: TXKM). AF_07/2020</v>
          </cell>
          <cell r="C6682" t="str">
            <v>COMPOSIÇÃO</v>
          </cell>
          <cell r="D6682" t="str">
            <v>TXKM</v>
          </cell>
          <cell r="E6682" t="str">
            <v>1,60</v>
          </cell>
          <cell r="F6682" t="str">
            <v>0,17</v>
          </cell>
          <cell r="G6682" t="str">
            <v>0,95</v>
          </cell>
          <cell r="H6682" t="str">
            <v>0,48</v>
          </cell>
          <cell r="I6682" t="str">
            <v>0,00</v>
          </cell>
          <cell r="J6682" t="str">
            <v>0,00</v>
          </cell>
          <cell r="K6682">
            <v>1.43</v>
          </cell>
          <cell r="L6682">
            <v>1.43</v>
          </cell>
          <cell r="M6682"/>
          <cell r="N6682">
            <v>95878</v>
          </cell>
        </row>
        <row r="6683">
          <cell r="A6683">
            <v>95879</v>
          </cell>
          <cell r="B6683" t="str">
            <v>TRANSPORTE COM CAMINHÃO BASCULANTE DE 14 M³, EM VIA URBANA PAVIMENTADA, DMT ATÉ 30 KM (UNIDADE: TXKM). AF_07/2020</v>
          </cell>
          <cell r="C6683" t="str">
            <v>COMPOSIÇÃO</v>
          </cell>
          <cell r="D6683" t="str">
            <v>TXKM</v>
          </cell>
          <cell r="E6683" t="str">
            <v>1,39</v>
          </cell>
          <cell r="F6683" t="str">
            <v>0,11</v>
          </cell>
          <cell r="G6683" t="str">
            <v>0,86</v>
          </cell>
          <cell r="H6683" t="str">
            <v>0,42</v>
          </cell>
          <cell r="I6683" t="str">
            <v>0,00</v>
          </cell>
          <cell r="J6683" t="str">
            <v>0,00</v>
          </cell>
          <cell r="K6683">
            <v>1.28</v>
          </cell>
          <cell r="L6683">
            <v>1.28</v>
          </cell>
          <cell r="M6683"/>
          <cell r="N6683">
            <v>95879</v>
          </cell>
        </row>
        <row r="6684">
          <cell r="A6684">
            <v>95880</v>
          </cell>
          <cell r="B6684" t="str">
            <v>TRANSPORTE COM CAMINHÃO BASCULANTE DE 18 M³, EM VIA URBANA PAVIMENTADA, DMT ATÉ 30 KM (UNIDADE: TXKM). AF_07/2020</v>
          </cell>
          <cell r="C6684" t="str">
            <v>COMPOSIÇÃO</v>
          </cell>
          <cell r="D6684" t="str">
            <v>TXKM</v>
          </cell>
          <cell r="E6684" t="str">
            <v>1,20</v>
          </cell>
          <cell r="F6684" t="str">
            <v>0,08</v>
          </cell>
          <cell r="G6684" t="str">
            <v>0,78</v>
          </cell>
          <cell r="H6684" t="str">
            <v>0,34</v>
          </cell>
          <cell r="I6684" t="str">
            <v>0,00</v>
          </cell>
          <cell r="J6684" t="str">
            <v>0,00</v>
          </cell>
          <cell r="K6684">
            <v>1.1200000000000001</v>
          </cell>
          <cell r="L6684">
            <v>1.1200000000000001</v>
          </cell>
          <cell r="M6684"/>
          <cell r="N6684">
            <v>95880</v>
          </cell>
        </row>
        <row r="6685">
          <cell r="A6685">
            <v>97912</v>
          </cell>
          <cell r="B6685" t="str">
            <v>TRANSPORTE COM CAMINHÃO BASCULANTE DE 6 M³, EM VIA URBANA EM LEITO NATURAL (UNIDADE: M3XKM). AF_07/2020</v>
          </cell>
          <cell r="C6685" t="str">
            <v>COMPOSIÇÃO</v>
          </cell>
          <cell r="D6685" t="str">
            <v>M3XKM</v>
          </cell>
          <cell r="E6685" t="str">
            <v>3,49</v>
          </cell>
          <cell r="F6685" t="str">
            <v>0,53</v>
          </cell>
          <cell r="G6685" t="str">
            <v>1,77</v>
          </cell>
          <cell r="H6685" t="str">
            <v>1,19</v>
          </cell>
          <cell r="I6685" t="str">
            <v>0,00</v>
          </cell>
          <cell r="J6685" t="str">
            <v>0,00</v>
          </cell>
          <cell r="K6685">
            <v>2.96</v>
          </cell>
          <cell r="L6685">
            <v>2.96</v>
          </cell>
          <cell r="M6685"/>
          <cell r="N6685">
            <v>97912</v>
          </cell>
        </row>
        <row r="6686">
          <cell r="A6686">
            <v>97913</v>
          </cell>
          <cell r="B6686" t="str">
            <v>TRANSPORTE COM CAMINHÃO BASCULANTE DE 6 M³, EM VIA URBANA EM REVESTIMENTO PRIMÁRIO (UNIDADE: M3XKM). AF_07/2020</v>
          </cell>
          <cell r="C6686" t="str">
            <v>COMPOSIÇÃO</v>
          </cell>
          <cell r="D6686" t="str">
            <v>M3XKM</v>
          </cell>
          <cell r="E6686" t="str">
            <v>3,03</v>
          </cell>
          <cell r="F6686" t="str">
            <v>0,45</v>
          </cell>
          <cell r="G6686" t="str">
            <v>1,55</v>
          </cell>
          <cell r="H6686" t="str">
            <v>1,03</v>
          </cell>
          <cell r="I6686" t="str">
            <v>0,00</v>
          </cell>
          <cell r="J6686" t="str">
            <v>0,00</v>
          </cell>
          <cell r="K6686">
            <v>2.58</v>
          </cell>
          <cell r="L6686">
            <v>2.58</v>
          </cell>
          <cell r="M6686"/>
          <cell r="N6686">
            <v>97913</v>
          </cell>
        </row>
        <row r="6687">
          <cell r="A6687">
            <v>97914</v>
          </cell>
          <cell r="B6687" t="str">
            <v>TRANSPORTE COM CAMINHÃO BASCULANTE DE 6 M³, EM VIA URBANA PAVIMENTADA, DMT ATÉ 30 KM (UNIDADE: M3XKM). AF_07/2020</v>
          </cell>
          <cell r="C6687" t="str">
            <v>COMPOSIÇÃO</v>
          </cell>
          <cell r="D6687" t="str">
            <v>M3XKM</v>
          </cell>
          <cell r="E6687" t="str">
            <v>2,77</v>
          </cell>
          <cell r="F6687" t="str">
            <v>0,42</v>
          </cell>
          <cell r="G6687" t="str">
            <v>1,41</v>
          </cell>
          <cell r="H6687" t="str">
            <v>0,94</v>
          </cell>
          <cell r="I6687" t="str">
            <v>0,00</v>
          </cell>
          <cell r="J6687" t="str">
            <v>0,00</v>
          </cell>
          <cell r="K6687">
            <v>2.3499999999999996</v>
          </cell>
          <cell r="L6687">
            <v>2.3499999999999996</v>
          </cell>
          <cell r="M6687"/>
          <cell r="N6687">
            <v>97914</v>
          </cell>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1,11</v>
          </cell>
          <cell r="F6688" t="str">
            <v>0,17</v>
          </cell>
          <cell r="G6688" t="str">
            <v>0,59</v>
          </cell>
          <cell r="H6688" t="str">
            <v>0,35</v>
          </cell>
          <cell r="I6688" t="str">
            <v>0,00</v>
          </cell>
          <cell r="J6688" t="str">
            <v>0,00</v>
          </cell>
          <cell r="K6688">
            <v>0.94</v>
          </cell>
          <cell r="L6688">
            <v>0.94</v>
          </cell>
          <cell r="M6688"/>
          <cell r="N6688">
            <v>97915</v>
          </cell>
        </row>
        <row r="6689">
          <cell r="A6689">
            <v>100937</v>
          </cell>
          <cell r="B6689" t="str">
            <v>TRANSPORTE COM CAMINHÃO BASCULANTE DE 6 M³, EM VIA INTERNA (DENTRO DO CANTEIRO - UNIDADE: M3XKM). AF_07/2020</v>
          </cell>
          <cell r="C6689" t="str">
            <v>COMPOSIÇÃO</v>
          </cell>
          <cell r="D6689" t="str">
            <v>M3XKM</v>
          </cell>
          <cell r="E6689" t="str">
            <v>8,33</v>
          </cell>
          <cell r="F6689" t="str">
            <v>1,25</v>
          </cell>
          <cell r="G6689" t="str">
            <v>4,18</v>
          </cell>
          <cell r="H6689" t="str">
            <v>2,90</v>
          </cell>
          <cell r="I6689" t="str">
            <v>0,00</v>
          </cell>
          <cell r="J6689" t="str">
            <v>0,00</v>
          </cell>
          <cell r="K6689">
            <v>7.08</v>
          </cell>
          <cell r="L6689">
            <v>7.08</v>
          </cell>
          <cell r="M6689"/>
          <cell r="N6689">
            <v>100937</v>
          </cell>
        </row>
        <row r="6690">
          <cell r="A6690">
            <v>100938</v>
          </cell>
          <cell r="B6690" t="str">
            <v>TRANSPORTE COM CAMINHÃO BASCULANTE DE 10 M³, EM VIA INTERNA (DENTRO DO CANTEIRO - UNIDADE: M3XKM). AF_07/2020</v>
          </cell>
          <cell r="C6690" t="str">
            <v>COMPOSIÇÃO</v>
          </cell>
          <cell r="D6690" t="str">
            <v>M3XKM</v>
          </cell>
          <cell r="E6690" t="str">
            <v>7,15</v>
          </cell>
          <cell r="F6690" t="str">
            <v>0,75</v>
          </cell>
          <cell r="G6690" t="str">
            <v>4,19</v>
          </cell>
          <cell r="H6690" t="str">
            <v>2,21</v>
          </cell>
          <cell r="I6690" t="str">
            <v>0,00</v>
          </cell>
          <cell r="J6690" t="str">
            <v>0,00</v>
          </cell>
          <cell r="K6690">
            <v>6.4</v>
          </cell>
          <cell r="L6690">
            <v>6.4</v>
          </cell>
          <cell r="M6690"/>
          <cell r="N6690">
            <v>100938</v>
          </cell>
        </row>
        <row r="6691">
          <cell r="A6691">
            <v>100939</v>
          </cell>
          <cell r="B6691" t="str">
            <v>TRANSPORTE COM CAMINHÃO BASCULANTE DE 14 M³, EM VIA INTERNA (DENTRO DO CANTEIRO - UNIDADE:M3XKM). AF_07/2020</v>
          </cell>
          <cell r="C6691" t="str">
            <v>COMPOSIÇÃO</v>
          </cell>
          <cell r="D6691" t="str">
            <v>M3XKM</v>
          </cell>
          <cell r="E6691" t="str">
            <v>6,28</v>
          </cell>
          <cell r="F6691" t="str">
            <v>0,54</v>
          </cell>
          <cell r="G6691" t="str">
            <v>3,71</v>
          </cell>
          <cell r="H6691" t="str">
            <v>2,03</v>
          </cell>
          <cell r="I6691" t="str">
            <v>0,00</v>
          </cell>
          <cell r="J6691" t="str">
            <v>0,00</v>
          </cell>
          <cell r="K6691">
            <v>5.74</v>
          </cell>
          <cell r="L6691">
            <v>5.74</v>
          </cell>
          <cell r="M6691"/>
          <cell r="N6691">
            <v>100939</v>
          </cell>
        </row>
        <row r="6692">
          <cell r="A6692">
            <v>100940</v>
          </cell>
          <cell r="B6692" t="str">
            <v>TRANSPORTE COM CAMINHÃO BASCULANTE DE 18 M³, EM VIA INTERNA (DENTRO DO CANTEIRO - UNIDADE: M3XKM). AF_07/2020</v>
          </cell>
          <cell r="C6692" t="str">
            <v>COMPOSIÇÃO</v>
          </cell>
          <cell r="D6692" t="str">
            <v>M3XKM</v>
          </cell>
          <cell r="E6692" t="str">
            <v>5,41</v>
          </cell>
          <cell r="F6692" t="str">
            <v>0,41</v>
          </cell>
          <cell r="G6692" t="str">
            <v>3,32</v>
          </cell>
          <cell r="H6692" t="str">
            <v>1,68</v>
          </cell>
          <cell r="I6692" t="str">
            <v>0,00</v>
          </cell>
          <cell r="J6692" t="str">
            <v>0,00</v>
          </cell>
          <cell r="K6692">
            <v>5</v>
          </cell>
          <cell r="L6692">
            <v>5</v>
          </cell>
          <cell r="M6692"/>
          <cell r="N6692">
            <v>100940</v>
          </cell>
        </row>
        <row r="6693">
          <cell r="A6693">
            <v>100941</v>
          </cell>
          <cell r="B6693" t="str">
            <v>TRANSPORTE COM CAMINHÃO BASCULANTE DE 6 M³, EM VIA INTERNA (DENTRO DO CANTEIRO - UNIDADE: TXKM). AF_07/2020</v>
          </cell>
          <cell r="C6693" t="str">
            <v>COMPOSIÇÃO</v>
          </cell>
          <cell r="D6693" t="str">
            <v>TXKM</v>
          </cell>
          <cell r="E6693" t="str">
            <v>5,55</v>
          </cell>
          <cell r="F6693" t="str">
            <v>0,83</v>
          </cell>
          <cell r="G6693" t="str">
            <v>2,78</v>
          </cell>
          <cell r="H6693" t="str">
            <v>1,94</v>
          </cell>
          <cell r="I6693" t="str">
            <v>0,00</v>
          </cell>
          <cell r="J6693" t="str">
            <v>0,00</v>
          </cell>
          <cell r="K6693">
            <v>4.72</v>
          </cell>
          <cell r="L6693">
            <v>4.72</v>
          </cell>
          <cell r="M6693"/>
          <cell r="N6693">
            <v>100941</v>
          </cell>
        </row>
        <row r="6694">
          <cell r="A6694">
            <v>100942</v>
          </cell>
          <cell r="B6694" t="str">
            <v>TRANSPORTE COM CAMINHÃO BASCULANTE DE 10 M³, EM VIA INTERNA A OBRA (UNIDADE: TXKM). AF_07/2020</v>
          </cell>
          <cell r="C6694" t="str">
            <v>COMPOSIÇÃO</v>
          </cell>
          <cell r="D6694" t="str">
            <v>TXKM</v>
          </cell>
          <cell r="E6694" t="str">
            <v>4,78</v>
          </cell>
          <cell r="F6694" t="str">
            <v>0,49</v>
          </cell>
          <cell r="G6694" t="str">
            <v>2,82</v>
          </cell>
          <cell r="H6694" t="str">
            <v>1,47</v>
          </cell>
          <cell r="I6694" t="str">
            <v>0,00</v>
          </cell>
          <cell r="J6694" t="str">
            <v>0,00</v>
          </cell>
          <cell r="K6694">
            <v>4.29</v>
          </cell>
          <cell r="L6694">
            <v>4.29</v>
          </cell>
          <cell r="M6694"/>
          <cell r="N6694">
            <v>100942</v>
          </cell>
        </row>
        <row r="6695">
          <cell r="A6695">
            <v>100943</v>
          </cell>
          <cell r="B6695" t="str">
            <v>TRANSPORTE COM CAMINHÃO BASCULANTE DE 14 M³, EM VIA INTERNA (DENTRO DO CANTEIRO - UNIDADE: TXKM). AF_07/2020</v>
          </cell>
          <cell r="C6695" t="str">
            <v>COMPOSIÇÃO</v>
          </cell>
          <cell r="D6695" t="str">
            <v>TXKM</v>
          </cell>
          <cell r="E6695" t="str">
            <v>4,17</v>
          </cell>
          <cell r="F6695" t="str">
            <v>0,35</v>
          </cell>
          <cell r="G6695" t="str">
            <v>2,47</v>
          </cell>
          <cell r="H6695" t="str">
            <v>1,35</v>
          </cell>
          <cell r="I6695" t="str">
            <v>0,00</v>
          </cell>
          <cell r="J6695" t="str">
            <v>0,00</v>
          </cell>
          <cell r="K6695">
            <v>3.8200000000000003</v>
          </cell>
          <cell r="L6695">
            <v>3.8200000000000003</v>
          </cell>
          <cell r="M6695"/>
          <cell r="N6695">
            <v>100943</v>
          </cell>
        </row>
        <row r="6696">
          <cell r="A6696">
            <v>100944</v>
          </cell>
          <cell r="B6696" t="str">
            <v>TRANSPORTE COM CAMINHÃO BASCULANTE DE 18 M³, EM VIA INTERNA (DENTRO DO CANTEIRO - UNIDADE: TXKM). AF_07/2020</v>
          </cell>
          <cell r="C6696" t="str">
            <v>COMPOSIÇÃO</v>
          </cell>
          <cell r="D6696" t="str">
            <v>TXKM</v>
          </cell>
          <cell r="E6696" t="str">
            <v>3,62</v>
          </cell>
          <cell r="F6696" t="str">
            <v>0,27</v>
          </cell>
          <cell r="G6696" t="str">
            <v>2,24</v>
          </cell>
          <cell r="H6696" t="str">
            <v>1,11</v>
          </cell>
          <cell r="I6696" t="str">
            <v>0,00</v>
          </cell>
          <cell r="J6696" t="str">
            <v>0,00</v>
          </cell>
          <cell r="K6696">
            <v>3.3500000000000005</v>
          </cell>
          <cell r="L6696">
            <v>3.3500000000000005</v>
          </cell>
          <cell r="M6696"/>
          <cell r="N6696">
            <v>100944</v>
          </cell>
        </row>
        <row r="6697">
          <cell r="A6697">
            <v>100945</v>
          </cell>
          <cell r="B6697" t="str">
            <v>TRANSPORTE COM CAMINHÃO CARROCERIA 9T, EM VIA URBANA EM LEITO NATURAL (UNIDADE: TXKM). AF_07/2020</v>
          </cell>
          <cell r="C6697" t="str">
            <v>COMPOSIÇÃO</v>
          </cell>
          <cell r="D6697" t="str">
            <v>TXKM</v>
          </cell>
          <cell r="E6697" t="str">
            <v>2,74</v>
          </cell>
          <cell r="F6697" t="str">
            <v>0,37</v>
          </cell>
          <cell r="G6697" t="str">
            <v>1,64</v>
          </cell>
          <cell r="H6697" t="str">
            <v>0,73</v>
          </cell>
          <cell r="I6697" t="str">
            <v>0,00</v>
          </cell>
          <cell r="J6697" t="str">
            <v>0,00</v>
          </cell>
          <cell r="K6697">
            <v>2.37</v>
          </cell>
          <cell r="L6697">
            <v>2.37</v>
          </cell>
          <cell r="M6697"/>
          <cell r="N6697">
            <v>100945</v>
          </cell>
        </row>
        <row r="6698">
          <cell r="A6698">
            <v>100946</v>
          </cell>
          <cell r="B6698" t="str">
            <v>TRANSPORTE COM CAMINHÃO CARROCERIA 9T, EM VIA URBANA EM REVESTIMENTO PRIMÁRIO (UNIDADE: TXKM). AF_07/2020</v>
          </cell>
          <cell r="C6698" t="str">
            <v>COMPOSIÇÃO</v>
          </cell>
          <cell r="D6698" t="str">
            <v>TXKM</v>
          </cell>
          <cell r="E6698" t="str">
            <v>2,37</v>
          </cell>
          <cell r="F6698" t="str">
            <v>0,32</v>
          </cell>
          <cell r="G6698" t="str">
            <v>1,43</v>
          </cell>
          <cell r="H6698" t="str">
            <v>0,62</v>
          </cell>
          <cell r="I6698" t="str">
            <v>0,00</v>
          </cell>
          <cell r="J6698" t="str">
            <v>0,00</v>
          </cell>
          <cell r="K6698">
            <v>2.0499999999999998</v>
          </cell>
          <cell r="L6698">
            <v>2.0499999999999998</v>
          </cell>
          <cell r="M6698"/>
          <cell r="N6698">
            <v>100946</v>
          </cell>
        </row>
        <row r="6699">
          <cell r="A6699">
            <v>100947</v>
          </cell>
          <cell r="B6699" t="str">
            <v>TRANSPORTE COM CAMINHÃO CARROCERIA 9T, EM VIA URBANA PAVIMENTADA, DMT ATÉ 30KM (UNIDADE: TXKM). AF_07/2020</v>
          </cell>
          <cell r="C6699" t="str">
            <v>COMPOSIÇÃO</v>
          </cell>
          <cell r="D6699" t="str">
            <v>TXKM</v>
          </cell>
          <cell r="E6699" t="str">
            <v>2,18</v>
          </cell>
          <cell r="F6699" t="str">
            <v>0,29</v>
          </cell>
          <cell r="G6699" t="str">
            <v>1,31</v>
          </cell>
          <cell r="H6699" t="str">
            <v>0,58</v>
          </cell>
          <cell r="I6699" t="str">
            <v>0,00</v>
          </cell>
          <cell r="J6699" t="str">
            <v>0,00</v>
          </cell>
          <cell r="K6699">
            <v>1.8900000000000001</v>
          </cell>
          <cell r="L6699">
            <v>1.8900000000000001</v>
          </cell>
          <cell r="M6699"/>
          <cell r="N6699">
            <v>100947</v>
          </cell>
        </row>
        <row r="6700">
          <cell r="A6700">
            <v>100948</v>
          </cell>
          <cell r="B6700" t="str">
            <v>TRANSPORTE COM CAMINHÃO CARROCERIA 9T, EM VIA URBANA PAVIMENTADA, ADICIONAL PARA DMT EXCEDENTE A 30 KM (UNIDADE: TXKM). AF_07/2020</v>
          </cell>
          <cell r="C6700" t="str">
            <v>COMPOSIÇÃO</v>
          </cell>
          <cell r="D6700" t="str">
            <v>TXKM</v>
          </cell>
          <cell r="E6700" t="str">
            <v>0,86</v>
          </cell>
          <cell r="F6700" t="str">
            <v>0,12</v>
          </cell>
          <cell r="G6700" t="str">
            <v>0,55</v>
          </cell>
          <cell r="H6700" t="str">
            <v>0,19</v>
          </cell>
          <cell r="I6700" t="str">
            <v>0,00</v>
          </cell>
          <cell r="J6700" t="str">
            <v>0,00</v>
          </cell>
          <cell r="K6700">
            <v>0.74</v>
          </cell>
          <cell r="L6700">
            <v>0.74</v>
          </cell>
          <cell r="M6700"/>
          <cell r="N6700">
            <v>100948</v>
          </cell>
        </row>
        <row r="6701">
          <cell r="A6701">
            <v>100949</v>
          </cell>
          <cell r="B6701" t="str">
            <v>TRANSPORTE COM CAMINHÃO CARROCERIA 9T, EM VIA INTERNA (DENTRO DO CANTEIRO - UNIDADE: TXKM). AF_07/2020</v>
          </cell>
          <cell r="C6701" t="str">
            <v>COMPOSIÇÃO</v>
          </cell>
          <cell r="D6701" t="str">
            <v>TXKM</v>
          </cell>
          <cell r="E6701" t="str">
            <v>6,54</v>
          </cell>
          <cell r="F6701" t="str">
            <v>0,88</v>
          </cell>
          <cell r="G6701" t="str">
            <v>3,88</v>
          </cell>
          <cell r="H6701" t="str">
            <v>1,78</v>
          </cell>
          <cell r="I6701" t="str">
            <v>0,00</v>
          </cell>
          <cell r="J6701" t="str">
            <v>0,00</v>
          </cell>
          <cell r="K6701">
            <v>5.66</v>
          </cell>
          <cell r="L6701">
            <v>5.66</v>
          </cell>
          <cell r="M6701"/>
          <cell r="N6701">
            <v>100949</v>
          </cell>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3,46</v>
          </cell>
          <cell r="F6702" t="str">
            <v>0,34</v>
          </cell>
          <cell r="G6702" t="str">
            <v>2,20</v>
          </cell>
          <cell r="H6702" t="str">
            <v>0,92</v>
          </cell>
          <cell r="I6702" t="str">
            <v>0,00</v>
          </cell>
          <cell r="J6702" t="str">
            <v>0,00</v>
          </cell>
          <cell r="K6702">
            <v>3.12</v>
          </cell>
          <cell r="L6702">
            <v>3.12</v>
          </cell>
          <cell r="M6702"/>
          <cell r="N6702">
            <v>100950</v>
          </cell>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2,98</v>
          </cell>
          <cell r="F6703" t="str">
            <v>0,29</v>
          </cell>
          <cell r="G6703" t="str">
            <v>1,91</v>
          </cell>
          <cell r="H6703" t="str">
            <v>0,78</v>
          </cell>
          <cell r="I6703" t="str">
            <v>0,00</v>
          </cell>
          <cell r="J6703" t="str">
            <v>0,00</v>
          </cell>
          <cell r="K6703">
            <v>2.69</v>
          </cell>
          <cell r="L6703">
            <v>2.69</v>
          </cell>
          <cell r="M6703"/>
          <cell r="N6703">
            <v>100951</v>
          </cell>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2,75</v>
          </cell>
          <cell r="F6704" t="str">
            <v>0,28</v>
          </cell>
          <cell r="G6704" t="str">
            <v>1,75</v>
          </cell>
          <cell r="H6704" t="str">
            <v>0,72</v>
          </cell>
          <cell r="I6704" t="str">
            <v>0,00</v>
          </cell>
          <cell r="J6704" t="str">
            <v>0,00</v>
          </cell>
          <cell r="K6704">
            <v>2.4699999999999998</v>
          </cell>
          <cell r="L6704">
            <v>2.4699999999999998</v>
          </cell>
          <cell r="M6704"/>
          <cell r="N6704">
            <v>100952</v>
          </cell>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1,09</v>
          </cell>
          <cell r="F6705" t="str">
            <v>0,10</v>
          </cell>
          <cell r="G6705" t="str">
            <v>0,73</v>
          </cell>
          <cell r="H6705" t="str">
            <v>0,26</v>
          </cell>
          <cell r="I6705" t="str">
            <v>0,00</v>
          </cell>
          <cell r="J6705" t="str">
            <v>0,00</v>
          </cell>
          <cell r="K6705">
            <v>0.99</v>
          </cell>
          <cell r="L6705">
            <v>0.99</v>
          </cell>
          <cell r="M6705"/>
          <cell r="N6705">
            <v>100953</v>
          </cell>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8,23</v>
          </cell>
          <cell r="F6706" t="str">
            <v>0,81</v>
          </cell>
          <cell r="G6706" t="str">
            <v>5,18</v>
          </cell>
          <cell r="H6706" t="str">
            <v>2,24</v>
          </cell>
          <cell r="I6706" t="str">
            <v>0,00</v>
          </cell>
          <cell r="J6706" t="str">
            <v>0,00</v>
          </cell>
          <cell r="K6706">
            <v>7.42</v>
          </cell>
          <cell r="L6706">
            <v>7.42</v>
          </cell>
          <cell r="M6706"/>
          <cell r="N6706">
            <v>100954</v>
          </cell>
        </row>
        <row r="6707">
          <cell r="A6707">
            <v>100955</v>
          </cell>
          <cell r="B6707" t="str">
            <v>TRANSPORTE COM CAMINHÃO PIPA DE 6 M³, EM VIA URBANA EM LEITO NATURAL (UNIDADE: M3XKM). AF_07/2020</v>
          </cell>
          <cell r="C6707" t="str">
            <v>COMPOSIÇÃO</v>
          </cell>
          <cell r="D6707" t="str">
            <v>M3XKM</v>
          </cell>
          <cell r="E6707" t="str">
            <v>4,94</v>
          </cell>
          <cell r="F6707" t="str">
            <v>0,55</v>
          </cell>
          <cell r="G6707" t="str">
            <v>3,28</v>
          </cell>
          <cell r="H6707" t="str">
            <v>1,11</v>
          </cell>
          <cell r="I6707" t="str">
            <v>0,00</v>
          </cell>
          <cell r="J6707" t="str">
            <v>0,00</v>
          </cell>
          <cell r="K6707">
            <v>4.3899999999999997</v>
          </cell>
          <cell r="L6707">
            <v>4.3899999999999997</v>
          </cell>
          <cell r="M6707"/>
          <cell r="N6707">
            <v>100955</v>
          </cell>
        </row>
        <row r="6708">
          <cell r="A6708">
            <v>100956</v>
          </cell>
          <cell r="B6708" t="str">
            <v>TRANSPORTE COM CAMINHÃO PIPA DE 6 M³, EM VIA URBANA EM REVESTIMENTO PRIMÁRIO (UNIDADE: M3XKM). AF_07/2020</v>
          </cell>
          <cell r="C6708" t="str">
            <v>COMPOSIÇÃO</v>
          </cell>
          <cell r="D6708" t="str">
            <v>M3XKM</v>
          </cell>
          <cell r="E6708" t="str">
            <v>4,28</v>
          </cell>
          <cell r="F6708" t="str">
            <v>0,48</v>
          </cell>
          <cell r="G6708" t="str">
            <v>2,85</v>
          </cell>
          <cell r="H6708" t="str">
            <v>0,95</v>
          </cell>
          <cell r="I6708" t="str">
            <v>0,00</v>
          </cell>
          <cell r="J6708" t="str">
            <v>0,00</v>
          </cell>
          <cell r="K6708">
            <v>3.8</v>
          </cell>
          <cell r="L6708">
            <v>3.8</v>
          </cell>
          <cell r="M6708"/>
          <cell r="N6708">
            <v>100956</v>
          </cell>
        </row>
        <row r="6709">
          <cell r="A6709">
            <v>100957</v>
          </cell>
          <cell r="B6709" t="str">
            <v>TRANSPORTE COM CAMINHÃO PIPA DE 6 M³, EM VIA URBANA PAVIMENTADA, DMT ATÉ 30KM (UNIDADE: M3XKM). AF_07/2020</v>
          </cell>
          <cell r="C6709" t="str">
            <v>COMPOSIÇÃO</v>
          </cell>
          <cell r="D6709" t="str">
            <v>M3XKM</v>
          </cell>
          <cell r="E6709" t="str">
            <v>3,92</v>
          </cell>
          <cell r="F6709" t="str">
            <v>0,44</v>
          </cell>
          <cell r="G6709" t="str">
            <v>2,60</v>
          </cell>
          <cell r="H6709" t="str">
            <v>0,88</v>
          </cell>
          <cell r="I6709" t="str">
            <v>0,00</v>
          </cell>
          <cell r="J6709" t="str">
            <v>0,00</v>
          </cell>
          <cell r="K6709">
            <v>3.48</v>
          </cell>
          <cell r="L6709">
            <v>3.48</v>
          </cell>
          <cell r="M6709"/>
          <cell r="N6709">
            <v>100957</v>
          </cell>
        </row>
        <row r="6710">
          <cell r="A6710">
            <v>100958</v>
          </cell>
          <cell r="B6710" t="str">
            <v>TRANSPORTE COM CAMINHÃO PIPA DE 6 M³, EM VIA URBANA PAVIMENTADA, ADICIONAL PARA DMT EXCEDENTE A 30 KM (UNIDADE: M3XKM). AF_07/2020</v>
          </cell>
          <cell r="C6710" t="str">
            <v>COMPOSIÇÃO</v>
          </cell>
          <cell r="D6710" t="str">
            <v>M3XKM</v>
          </cell>
          <cell r="E6710" t="str">
            <v>1,57</v>
          </cell>
          <cell r="F6710" t="str">
            <v>0,18</v>
          </cell>
          <cell r="G6710" t="str">
            <v>1,07</v>
          </cell>
          <cell r="H6710" t="str">
            <v>0,32</v>
          </cell>
          <cell r="I6710" t="str">
            <v>0,00</v>
          </cell>
          <cell r="J6710" t="str">
            <v>0,00</v>
          </cell>
          <cell r="K6710">
            <v>1.3900000000000001</v>
          </cell>
          <cell r="L6710">
            <v>1.3900000000000001</v>
          </cell>
          <cell r="M6710"/>
          <cell r="N6710">
            <v>100958</v>
          </cell>
        </row>
        <row r="6711">
          <cell r="A6711">
            <v>100959</v>
          </cell>
          <cell r="B6711" t="str">
            <v>TRANSPORTE COM CAMINHÃO PIPA DE 6 M³, EM VIA INTERNA (DENTRO DO CANTEIRO - UNIDADE: M3XKM). AF_07/2020</v>
          </cell>
          <cell r="C6711" t="str">
            <v>COMPOSIÇÃO</v>
          </cell>
          <cell r="D6711" t="str">
            <v>M3XKM</v>
          </cell>
          <cell r="E6711" t="str">
            <v>11,77</v>
          </cell>
          <cell r="F6711" t="str">
            <v>1,32</v>
          </cell>
          <cell r="G6711" t="str">
            <v>7,77</v>
          </cell>
          <cell r="H6711" t="str">
            <v>2,68</v>
          </cell>
          <cell r="I6711" t="str">
            <v>0,00</v>
          </cell>
          <cell r="J6711" t="str">
            <v>0,00</v>
          </cell>
          <cell r="K6711">
            <v>10.45</v>
          </cell>
          <cell r="L6711">
            <v>10.45</v>
          </cell>
          <cell r="M6711"/>
          <cell r="N6711">
            <v>100959</v>
          </cell>
        </row>
        <row r="6712">
          <cell r="A6712">
            <v>100960</v>
          </cell>
          <cell r="B6712" t="str">
            <v>TRANSPORTE COM CAMINHÃO PIPA DE 10 M³, EM VIA URBANA EM LEITO NATURAL (UNIDADE: M3XKM). AF_07/2020</v>
          </cell>
          <cell r="C6712" t="str">
            <v>COMPOSIÇÃO</v>
          </cell>
          <cell r="D6712" t="str">
            <v>M3XKM</v>
          </cell>
          <cell r="E6712" t="str">
            <v>3,62</v>
          </cell>
          <cell r="F6712" t="str">
            <v>0,33</v>
          </cell>
          <cell r="G6712" t="str">
            <v>2,37</v>
          </cell>
          <cell r="H6712" t="str">
            <v>0,92</v>
          </cell>
          <cell r="I6712" t="str">
            <v>0,00</v>
          </cell>
          <cell r="J6712" t="str">
            <v>0,00</v>
          </cell>
          <cell r="K6712">
            <v>3.29</v>
          </cell>
          <cell r="L6712">
            <v>3.29</v>
          </cell>
          <cell r="M6712"/>
          <cell r="N6712">
            <v>100960</v>
          </cell>
        </row>
        <row r="6713">
          <cell r="A6713">
            <v>100961</v>
          </cell>
          <cell r="B6713" t="str">
            <v>TRANSPORTE COM CAMINHÃO PIPA DE 10 M³, EM VIA URBANA EM REVESTIMENTO PRIMÁRIO (UNIDADE: M3XKM). AF_07/2020</v>
          </cell>
          <cell r="C6713" t="str">
            <v>COMPOSIÇÃO</v>
          </cell>
          <cell r="D6713" t="str">
            <v>M3XKM</v>
          </cell>
          <cell r="E6713" t="str">
            <v>3,14</v>
          </cell>
          <cell r="F6713" t="str">
            <v>0,29</v>
          </cell>
          <cell r="G6713" t="str">
            <v>2,07</v>
          </cell>
          <cell r="H6713" t="str">
            <v>0,78</v>
          </cell>
          <cell r="I6713" t="str">
            <v>0,00</v>
          </cell>
          <cell r="J6713" t="str">
            <v>0,00</v>
          </cell>
          <cell r="K6713">
            <v>2.8499999999999996</v>
          </cell>
          <cell r="L6713">
            <v>2.8499999999999996</v>
          </cell>
          <cell r="M6713"/>
          <cell r="N6713">
            <v>100961</v>
          </cell>
        </row>
        <row r="6714">
          <cell r="A6714">
            <v>100962</v>
          </cell>
          <cell r="B6714" t="str">
            <v>TRANSPORTE COM CAMINHÃO PIPA DE 10 M³, EM VIA URBANA PAVIMENTADA, DMT ATÉ 30KM (UNIDADE: M3XKM). AF_07/2020</v>
          </cell>
          <cell r="C6714" t="str">
            <v>COMPOSIÇÃO</v>
          </cell>
          <cell r="D6714" t="str">
            <v>M3XKM</v>
          </cell>
          <cell r="E6714" t="str">
            <v>2,87</v>
          </cell>
          <cell r="F6714" t="str">
            <v>0,25</v>
          </cell>
          <cell r="G6714" t="str">
            <v>1,90</v>
          </cell>
          <cell r="H6714" t="str">
            <v>0,72</v>
          </cell>
          <cell r="I6714" t="str">
            <v>0,00</v>
          </cell>
          <cell r="J6714" t="str">
            <v>0,00</v>
          </cell>
          <cell r="K6714">
            <v>2.62</v>
          </cell>
          <cell r="L6714">
            <v>2.62</v>
          </cell>
          <cell r="M6714"/>
          <cell r="N6714">
            <v>100962</v>
          </cell>
        </row>
        <row r="6715">
          <cell r="A6715">
            <v>100963</v>
          </cell>
          <cell r="B6715" t="str">
            <v>TRANSPORTE COM CAMINHÃO PIPA DE 10 M³, EM VIA URBANA PAVIMENTADA, ADICIONAL PARA DMT EXCEDENTE A 30 KM (UNIDADE: M3XKM). AF_07/2020</v>
          </cell>
          <cell r="C6715" t="str">
            <v>COMPOSIÇÃO</v>
          </cell>
          <cell r="D6715" t="str">
            <v>M3XKM</v>
          </cell>
          <cell r="E6715" t="str">
            <v>1,13</v>
          </cell>
          <cell r="F6715" t="str">
            <v>0,10</v>
          </cell>
          <cell r="G6715" t="str">
            <v>0,77</v>
          </cell>
          <cell r="H6715" t="str">
            <v>0,26</v>
          </cell>
          <cell r="I6715" t="str">
            <v>0,00</v>
          </cell>
          <cell r="J6715" t="str">
            <v>0,00</v>
          </cell>
          <cell r="K6715">
            <v>1.03</v>
          </cell>
          <cell r="L6715">
            <v>1.03</v>
          </cell>
          <cell r="M6715"/>
          <cell r="N6715">
            <v>100963</v>
          </cell>
        </row>
        <row r="6716">
          <cell r="A6716">
            <v>100964</v>
          </cell>
          <cell r="B6716" t="str">
            <v>TRANSPORTE COM CAMINHÃO PIPA DE 10 M³, EM VIA INTERNA (DENTRO DO CANTEIRO - UNIDADE: M3XKM). AF_07/2020</v>
          </cell>
          <cell r="C6716" t="str">
            <v>COMPOSIÇÃO</v>
          </cell>
          <cell r="D6716" t="str">
            <v>M3XKM</v>
          </cell>
          <cell r="E6716" t="str">
            <v>8,71</v>
          </cell>
          <cell r="F6716" t="str">
            <v>0,79</v>
          </cell>
          <cell r="G6716" t="str">
            <v>5,66</v>
          </cell>
          <cell r="H6716" t="str">
            <v>2,26</v>
          </cell>
          <cell r="I6716" t="str">
            <v>0,00</v>
          </cell>
          <cell r="J6716" t="str">
            <v>0,00</v>
          </cell>
          <cell r="K6716">
            <v>7.92</v>
          </cell>
          <cell r="L6716">
            <v>7.92</v>
          </cell>
          <cell r="M6716"/>
          <cell r="N6716">
            <v>100964</v>
          </cell>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8,29</v>
          </cell>
          <cell r="F6717" t="str">
            <v>1,51</v>
          </cell>
          <cell r="G6717" t="str">
            <v>3,25</v>
          </cell>
          <cell r="H6717" t="str">
            <v>3,53</v>
          </cell>
          <cell r="I6717" t="str">
            <v>0,00</v>
          </cell>
          <cell r="J6717" t="str">
            <v>0,00</v>
          </cell>
          <cell r="K6717">
            <v>6.7799999999999994</v>
          </cell>
          <cell r="L6717">
            <v>6.7799999999999994</v>
          </cell>
          <cell r="M6717"/>
          <cell r="N6717">
            <v>100973</v>
          </cell>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8,17</v>
          </cell>
          <cell r="F6718" t="str">
            <v>1,12</v>
          </cell>
          <cell r="G6718" t="str">
            <v>3,87</v>
          </cell>
          <cell r="H6718" t="str">
            <v>3,18</v>
          </cell>
          <cell r="I6718" t="str">
            <v>0,00</v>
          </cell>
          <cell r="J6718" t="str">
            <v>0,00</v>
          </cell>
          <cell r="K6718">
            <v>7.0500000000000007</v>
          </cell>
          <cell r="L6718">
            <v>7.0500000000000007</v>
          </cell>
          <cell r="M6718"/>
          <cell r="N6718">
            <v>100974</v>
          </cell>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8,25</v>
          </cell>
          <cell r="F6719" t="str">
            <v>0,96</v>
          </cell>
          <cell r="G6719" t="str">
            <v>4,01</v>
          </cell>
          <cell r="H6719" t="str">
            <v>3,28</v>
          </cell>
          <cell r="I6719" t="str">
            <v>0,00</v>
          </cell>
          <cell r="J6719" t="str">
            <v>0,00</v>
          </cell>
          <cell r="K6719">
            <v>7.2899999999999991</v>
          </cell>
          <cell r="L6719">
            <v>7.2899999999999991</v>
          </cell>
          <cell r="M6719"/>
          <cell r="N6719">
            <v>100975</v>
          </cell>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1,78</v>
          </cell>
          <cell r="F6720" t="str">
            <v>0,14</v>
          </cell>
          <cell r="G6720" t="str">
            <v>1,26</v>
          </cell>
          <cell r="H6720" t="str">
            <v>0,38</v>
          </cell>
          <cell r="I6720" t="str">
            <v>0,00</v>
          </cell>
          <cell r="J6720" t="str">
            <v>0,00</v>
          </cell>
          <cell r="K6720">
            <v>1.6400000000000001</v>
          </cell>
          <cell r="L6720">
            <v>1.6400000000000001</v>
          </cell>
          <cell r="M6720"/>
          <cell r="N6720">
            <v>100965</v>
          </cell>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1,52</v>
          </cell>
          <cell r="F6721" t="str">
            <v>0,11</v>
          </cell>
          <cell r="G6721" t="str">
            <v>1,10</v>
          </cell>
          <cell r="H6721" t="str">
            <v>0,31</v>
          </cell>
          <cell r="I6721" t="str">
            <v>0,00</v>
          </cell>
          <cell r="J6721" t="str">
            <v>0,00</v>
          </cell>
          <cell r="K6721">
            <v>1.4100000000000001</v>
          </cell>
          <cell r="L6721">
            <v>1.4100000000000001</v>
          </cell>
          <cell r="M6721"/>
          <cell r="N6721">
            <v>100966</v>
          </cell>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0,22</v>
          </cell>
          <cell r="G6722" t="str">
            <v>1,73</v>
          </cell>
          <cell r="H6722" t="str">
            <v>0,42</v>
          </cell>
          <cell r="I6722" t="str">
            <v>0,00</v>
          </cell>
          <cell r="J6722" t="str">
            <v>0,00</v>
          </cell>
          <cell r="K6722">
            <v>2.15</v>
          </cell>
          <cell r="L6722">
            <v>2.15</v>
          </cell>
          <cell r="M6722"/>
          <cell r="N6722">
            <v>100969</v>
          </cell>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2,00</v>
          </cell>
          <cell r="F6723" t="str">
            <v>0,18</v>
          </cell>
          <cell r="G6723" t="str">
            <v>1,47</v>
          </cell>
          <cell r="H6723" t="str">
            <v>0,35</v>
          </cell>
          <cell r="I6723" t="str">
            <v>0,00</v>
          </cell>
          <cell r="J6723" t="str">
            <v>0,00</v>
          </cell>
          <cell r="K6723">
            <v>1.8199999999999998</v>
          </cell>
          <cell r="L6723">
            <v>1.8199999999999998</v>
          </cell>
          <cell r="M6723"/>
          <cell r="N6723">
            <v>100970</v>
          </cell>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1,42</v>
          </cell>
          <cell r="F6724" t="str">
            <v>0,11</v>
          </cell>
          <cell r="G6724" t="str">
            <v>1,02</v>
          </cell>
          <cell r="H6724" t="str">
            <v>0,29</v>
          </cell>
          <cell r="I6724" t="str">
            <v>0,00</v>
          </cell>
          <cell r="J6724" t="str">
            <v>0,00</v>
          </cell>
          <cell r="K6724">
            <v>1.31</v>
          </cell>
          <cell r="L6724">
            <v>1.31</v>
          </cell>
          <cell r="M6724"/>
          <cell r="N6724">
            <v>102330</v>
          </cell>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0,42</v>
          </cell>
          <cell r="H6725" t="str">
            <v>0,10</v>
          </cell>
          <cell r="I6725" t="str">
            <v>0,00</v>
          </cell>
          <cell r="J6725" t="str">
            <v>0,00</v>
          </cell>
          <cell r="K6725">
            <v>0.52</v>
          </cell>
          <cell r="L6725">
            <v>0.52</v>
          </cell>
          <cell r="M6725"/>
          <cell r="N6725">
            <v>102331</v>
          </cell>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1,88</v>
          </cell>
          <cell r="F6726" t="str">
            <v>0,17</v>
          </cell>
          <cell r="G6726" t="str">
            <v>1,39</v>
          </cell>
          <cell r="H6726" t="str">
            <v>0,32</v>
          </cell>
          <cell r="I6726" t="str">
            <v>0,00</v>
          </cell>
          <cell r="J6726" t="str">
            <v>0,00</v>
          </cell>
          <cell r="K6726">
            <v>1.71</v>
          </cell>
          <cell r="L6726">
            <v>1.71</v>
          </cell>
          <cell r="M6726"/>
          <cell r="N6726">
            <v>102332</v>
          </cell>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cell r="N6727">
            <v>102333</v>
          </cell>
        </row>
        <row r="6728">
          <cell r="A6728">
            <v>101019</v>
          </cell>
          <cell r="B6728" t="str">
            <v>CARGA, MANOBRA E DESCARGA MANUAL DE TUBOS PLÁSTICOS, DN MENOR OU IGUAL A 100 MM, EM CAMINHÃO CARROCERIA 9T. AF_07/2020</v>
          </cell>
          <cell r="C6728" t="str">
            <v>COMPOSIÇÃO</v>
          </cell>
          <cell r="D6728" t="str">
            <v>T</v>
          </cell>
          <cell r="E6728" t="str">
            <v>583,81</v>
          </cell>
          <cell r="F6728" t="str">
            <v>185,17</v>
          </cell>
          <cell r="G6728" t="str">
            <v>286,73</v>
          </cell>
          <cell r="H6728" t="str">
            <v>111,91</v>
          </cell>
          <cell r="I6728" t="str">
            <v>0,00</v>
          </cell>
          <cell r="J6728" t="str">
            <v>0,00</v>
          </cell>
          <cell r="K6728">
            <v>398.64</v>
          </cell>
          <cell r="L6728">
            <v>398.64</v>
          </cell>
          <cell r="M6728"/>
          <cell r="N6728">
            <v>101019</v>
          </cell>
        </row>
        <row r="6729">
          <cell r="A6729">
            <v>101479</v>
          </cell>
          <cell r="B6729" t="str">
            <v>CARGA, MANOBRA E DESCARGA MANUAL DE TUBOS PLÁSTICOS, DN 200 MM, EM CAMINHÃO CARROCERIA 9T. AF_07/2020</v>
          </cell>
          <cell r="C6729" t="str">
            <v>COMPOSIÇÃO</v>
          </cell>
          <cell r="D6729" t="str">
            <v>T</v>
          </cell>
          <cell r="E6729" t="str">
            <v>170,10</v>
          </cell>
          <cell r="F6729" t="str">
            <v>53,95</v>
          </cell>
          <cell r="G6729" t="str">
            <v>83,55</v>
          </cell>
          <cell r="H6729" t="str">
            <v>32,60</v>
          </cell>
          <cell r="I6729" t="str">
            <v>0,00</v>
          </cell>
          <cell r="J6729" t="str">
            <v>0,00</v>
          </cell>
          <cell r="K6729">
            <v>116.15</v>
          </cell>
          <cell r="L6729">
            <v>116.15</v>
          </cell>
          <cell r="M6729"/>
          <cell r="N6729">
            <v>101479</v>
          </cell>
        </row>
        <row r="6730">
          <cell r="A6730">
            <v>102568</v>
          </cell>
          <cell r="B6730" t="str">
            <v>CARGA, MANOBRA E DESCARGA MANUAL DE TUBOS PLÁSTICOS, DN 150 MM, EM CAMINHÃO CARROCERIA 9T. AF_06/2021</v>
          </cell>
          <cell r="C6730" t="str">
            <v>COMPOSIÇÃO</v>
          </cell>
          <cell r="D6730" t="str">
            <v>T</v>
          </cell>
          <cell r="E6730" t="str">
            <v>289,76</v>
          </cell>
          <cell r="F6730" t="str">
            <v>91,92</v>
          </cell>
          <cell r="G6730" t="str">
            <v>142,32</v>
          </cell>
          <cell r="H6730" t="str">
            <v>55,52</v>
          </cell>
          <cell r="I6730" t="str">
            <v>0,00</v>
          </cell>
          <cell r="J6730" t="str">
            <v>0,00</v>
          </cell>
          <cell r="K6730">
            <v>197.84</v>
          </cell>
          <cell r="L6730">
            <v>197.84</v>
          </cell>
          <cell r="M6730"/>
          <cell r="N6730">
            <v>102568</v>
          </cell>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8,14</v>
          </cell>
          <cell r="F6731" t="str">
            <v>0,86</v>
          </cell>
          <cell r="G6731" t="str">
            <v>4,15</v>
          </cell>
          <cell r="H6731" t="str">
            <v>3,13</v>
          </cell>
          <cell r="I6731" t="str">
            <v>0,00</v>
          </cell>
          <cell r="J6731" t="str">
            <v>0,00</v>
          </cell>
          <cell r="K6731">
            <v>7.28</v>
          </cell>
          <cell r="L6731">
            <v>7.28</v>
          </cell>
          <cell r="M6731"/>
          <cell r="N6731">
            <v>100976</v>
          </cell>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7,25</v>
          </cell>
          <cell r="F6732" t="str">
            <v>1,34</v>
          </cell>
          <cell r="G6732" t="str">
            <v>2,79</v>
          </cell>
          <cell r="H6732" t="str">
            <v>3,12</v>
          </cell>
          <cell r="I6732" t="str">
            <v>0,00</v>
          </cell>
          <cell r="J6732" t="str">
            <v>0,00</v>
          </cell>
          <cell r="K6732">
            <v>5.91</v>
          </cell>
          <cell r="L6732">
            <v>5.91</v>
          </cell>
          <cell r="M6732"/>
          <cell r="N6732">
            <v>100977</v>
          </cell>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6,68</v>
          </cell>
          <cell r="F6733" t="str">
            <v>0,93</v>
          </cell>
          <cell r="G6733" t="str">
            <v>3,16</v>
          </cell>
          <cell r="H6733" t="str">
            <v>2,59</v>
          </cell>
          <cell r="I6733" t="str">
            <v>0,00</v>
          </cell>
          <cell r="J6733" t="str">
            <v>0,00</v>
          </cell>
          <cell r="K6733">
            <v>5.75</v>
          </cell>
          <cell r="L6733">
            <v>5.75</v>
          </cell>
          <cell r="M6733"/>
          <cell r="N6733">
            <v>100978</v>
          </cell>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6,41</v>
          </cell>
          <cell r="F6734" t="str">
            <v>0,76</v>
          </cell>
          <cell r="G6734" t="str">
            <v>3,12</v>
          </cell>
          <cell r="H6734" t="str">
            <v>2,53</v>
          </cell>
          <cell r="I6734" t="str">
            <v>0,00</v>
          </cell>
          <cell r="J6734" t="str">
            <v>0,00</v>
          </cell>
          <cell r="K6734">
            <v>5.65</v>
          </cell>
          <cell r="L6734">
            <v>5.65</v>
          </cell>
          <cell r="M6734"/>
          <cell r="N6734">
            <v>100979</v>
          </cell>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6,12</v>
          </cell>
          <cell r="F6735" t="str">
            <v>0,67</v>
          </cell>
          <cell r="G6735" t="str">
            <v>3,11</v>
          </cell>
          <cell r="H6735" t="str">
            <v>2,34</v>
          </cell>
          <cell r="I6735" t="str">
            <v>0,00</v>
          </cell>
          <cell r="J6735" t="str">
            <v>0,00</v>
          </cell>
          <cell r="K6735">
            <v>5.4499999999999993</v>
          </cell>
          <cell r="L6735">
            <v>5.4499999999999993</v>
          </cell>
          <cell r="M6735"/>
          <cell r="N6735">
            <v>100980</v>
          </cell>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8,89</v>
          </cell>
          <cell r="F6736" t="str">
            <v>1,63</v>
          </cell>
          <cell r="G6736" t="str">
            <v>3,42</v>
          </cell>
          <cell r="H6736" t="str">
            <v>3,84</v>
          </cell>
          <cell r="I6736" t="str">
            <v>0,00</v>
          </cell>
          <cell r="J6736" t="str">
            <v>0,00</v>
          </cell>
          <cell r="K6736">
            <v>7.26</v>
          </cell>
          <cell r="L6736">
            <v>7.26</v>
          </cell>
          <cell r="M6736"/>
          <cell r="N6736">
            <v>100981</v>
          </cell>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8,68</v>
          </cell>
          <cell r="F6737" t="str">
            <v>1,21</v>
          </cell>
          <cell r="G6737" t="str">
            <v>4,04</v>
          </cell>
          <cell r="H6737" t="str">
            <v>3,43</v>
          </cell>
          <cell r="I6737" t="str">
            <v>0,00</v>
          </cell>
          <cell r="J6737" t="str">
            <v>0,00</v>
          </cell>
          <cell r="K6737">
            <v>7.4700000000000006</v>
          </cell>
          <cell r="L6737">
            <v>7.4700000000000006</v>
          </cell>
          <cell r="M6737"/>
          <cell r="N6737">
            <v>100982</v>
          </cell>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8,72</v>
          </cell>
          <cell r="F6738" t="str">
            <v>1,04</v>
          </cell>
          <cell r="G6738" t="str">
            <v>4,18</v>
          </cell>
          <cell r="H6738" t="str">
            <v>3,50</v>
          </cell>
          <cell r="I6738" t="str">
            <v>0,00</v>
          </cell>
          <cell r="J6738" t="str">
            <v>0,00</v>
          </cell>
          <cell r="K6738">
            <v>7.68</v>
          </cell>
          <cell r="L6738">
            <v>7.68</v>
          </cell>
          <cell r="M6738"/>
          <cell r="N6738">
            <v>100983</v>
          </cell>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8,59</v>
          </cell>
          <cell r="F6739" t="str">
            <v>0,93</v>
          </cell>
          <cell r="G6739" t="str">
            <v>4,33</v>
          </cell>
          <cell r="H6739" t="str">
            <v>3,33</v>
          </cell>
          <cell r="I6739" t="str">
            <v>0,00</v>
          </cell>
          <cell r="J6739" t="str">
            <v>0,00</v>
          </cell>
          <cell r="K6739">
            <v>7.66</v>
          </cell>
          <cell r="L6739">
            <v>7.66</v>
          </cell>
          <cell r="M6739"/>
          <cell r="N6739">
            <v>100984</v>
          </cell>
        </row>
        <row r="6740">
          <cell r="A6740">
            <v>100985</v>
          </cell>
          <cell r="B6740" t="str">
            <v>CARGA DE MISTURA ASFÁLTICA EM CAMINHÃO BASCULANTE 6 M³ (UNIDADE: M3). AF_07/2020</v>
          </cell>
          <cell r="C6740" t="str">
            <v>COMPOSIÇÃO</v>
          </cell>
          <cell r="D6740" t="str">
            <v>M3</v>
          </cell>
          <cell r="E6740" t="str">
            <v>6,95</v>
          </cell>
          <cell r="F6740" t="str">
            <v>1,16</v>
          </cell>
          <cell r="G6740" t="str">
            <v>3,30</v>
          </cell>
          <cell r="H6740" t="str">
            <v>2,49</v>
          </cell>
          <cell r="I6740" t="str">
            <v>0,00</v>
          </cell>
          <cell r="J6740" t="str">
            <v>0,00</v>
          </cell>
          <cell r="K6740">
            <v>5.79</v>
          </cell>
          <cell r="L6740">
            <v>5.79</v>
          </cell>
          <cell r="M6740"/>
          <cell r="N6740">
            <v>100985</v>
          </cell>
        </row>
        <row r="6741">
          <cell r="A6741">
            <v>100986</v>
          </cell>
          <cell r="B6741" t="str">
            <v>CARGA DE MISTURA ASFÁLTICA EM CAMINHÃO BASCULANTE 10 M³ (UNIDADE: M3). AF_07/2020</v>
          </cell>
          <cell r="C6741" t="str">
            <v>COMPOSIÇÃO</v>
          </cell>
          <cell r="D6741" t="str">
            <v>M3</v>
          </cell>
          <cell r="E6741" t="str">
            <v>8,61</v>
          </cell>
          <cell r="F6741" t="str">
            <v>0,98</v>
          </cell>
          <cell r="G6741" t="str">
            <v>4,90</v>
          </cell>
          <cell r="H6741" t="str">
            <v>2,73</v>
          </cell>
          <cell r="I6741" t="str">
            <v>0,00</v>
          </cell>
          <cell r="J6741" t="str">
            <v>0,00</v>
          </cell>
          <cell r="K6741">
            <v>7.6300000000000008</v>
          </cell>
          <cell r="L6741">
            <v>7.6300000000000008</v>
          </cell>
          <cell r="M6741"/>
          <cell r="N6741">
            <v>100986</v>
          </cell>
        </row>
        <row r="6742">
          <cell r="A6742">
            <v>100987</v>
          </cell>
          <cell r="B6742" t="str">
            <v>CARGA DE MISTURA ASFÁLTICA EM CAMINHÃO BASCULANTE 14 M³ (UNIDADE: M3). AF_07/2020</v>
          </cell>
          <cell r="C6742" t="str">
            <v>COMPOSIÇÃO</v>
          </cell>
          <cell r="D6742" t="str">
            <v>M3</v>
          </cell>
          <cell r="E6742" t="str">
            <v>9,92</v>
          </cell>
          <cell r="F6742" t="str">
            <v>0,89</v>
          </cell>
          <cell r="G6742" t="str">
            <v>5,71</v>
          </cell>
          <cell r="H6742" t="str">
            <v>3,32</v>
          </cell>
          <cell r="I6742" t="str">
            <v>0,00</v>
          </cell>
          <cell r="J6742" t="str">
            <v>0,00</v>
          </cell>
          <cell r="K6742">
            <v>9.0299999999999994</v>
          </cell>
          <cell r="L6742">
            <v>9.0299999999999994</v>
          </cell>
          <cell r="M6742"/>
          <cell r="N6742">
            <v>100987</v>
          </cell>
        </row>
        <row r="6743">
          <cell r="A6743">
            <v>100988</v>
          </cell>
          <cell r="B6743" t="str">
            <v>CARGA DE MISTURA ASFÁLTICA EM CAMINHÃO BASCULANTE 18 M³ (UNIDADE: M3). AF_07/2020</v>
          </cell>
          <cell r="C6743" t="str">
            <v>COMPOSIÇÃO</v>
          </cell>
          <cell r="D6743" t="str">
            <v>M3</v>
          </cell>
          <cell r="E6743" t="str">
            <v>10,61</v>
          </cell>
          <cell r="F6743" t="str">
            <v>0,86</v>
          </cell>
          <cell r="G6743" t="str">
            <v>6,35</v>
          </cell>
          <cell r="H6743" t="str">
            <v>3,40</v>
          </cell>
          <cell r="I6743" t="str">
            <v>0,00</v>
          </cell>
          <cell r="J6743" t="str">
            <v>0,00</v>
          </cell>
          <cell r="K6743">
            <v>9.75</v>
          </cell>
          <cell r="L6743">
            <v>9.75</v>
          </cell>
          <cell r="M6743"/>
          <cell r="N6743">
            <v>100988</v>
          </cell>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5,51</v>
          </cell>
          <cell r="F6744" t="str">
            <v>1,02</v>
          </cell>
          <cell r="G6744" t="str">
            <v>2,15</v>
          </cell>
          <cell r="H6744" t="str">
            <v>2,34</v>
          </cell>
          <cell r="I6744" t="str">
            <v>0,00</v>
          </cell>
          <cell r="J6744" t="str">
            <v>0,00</v>
          </cell>
          <cell r="K6744">
            <v>4.49</v>
          </cell>
          <cell r="L6744">
            <v>4.49</v>
          </cell>
          <cell r="M6744"/>
          <cell r="N6744">
            <v>100989</v>
          </cell>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5,45</v>
          </cell>
          <cell r="F6745" t="str">
            <v>0,75</v>
          </cell>
          <cell r="G6745" t="str">
            <v>2,58</v>
          </cell>
          <cell r="H6745" t="str">
            <v>2,12</v>
          </cell>
          <cell r="I6745" t="str">
            <v>0,00</v>
          </cell>
          <cell r="J6745" t="str">
            <v>0,00</v>
          </cell>
          <cell r="K6745">
            <v>4.7</v>
          </cell>
          <cell r="L6745">
            <v>4.7</v>
          </cell>
          <cell r="M6745"/>
          <cell r="N6745">
            <v>100990</v>
          </cell>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5,52</v>
          </cell>
          <cell r="F6746" t="str">
            <v>0,64</v>
          </cell>
          <cell r="G6746" t="str">
            <v>2,68</v>
          </cell>
          <cell r="H6746" t="str">
            <v>2,20</v>
          </cell>
          <cell r="I6746" t="str">
            <v>0,00</v>
          </cell>
          <cell r="J6746" t="str">
            <v>0,00</v>
          </cell>
          <cell r="K6746">
            <v>4.8800000000000008</v>
          </cell>
          <cell r="L6746">
            <v>4.8800000000000008</v>
          </cell>
          <cell r="M6746"/>
          <cell r="N6746">
            <v>100991</v>
          </cell>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5,42</v>
          </cell>
          <cell r="F6747" t="str">
            <v>0,57</v>
          </cell>
          <cell r="G6747" t="str">
            <v>2,77</v>
          </cell>
          <cell r="H6747" t="str">
            <v>2,08</v>
          </cell>
          <cell r="I6747" t="str">
            <v>0,00</v>
          </cell>
          <cell r="J6747" t="str">
            <v>0,00</v>
          </cell>
          <cell r="K6747">
            <v>4.8499999999999996</v>
          </cell>
          <cell r="L6747">
            <v>4.8499999999999996</v>
          </cell>
          <cell r="M6747"/>
          <cell r="N6747">
            <v>100992</v>
          </cell>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4,84</v>
          </cell>
          <cell r="F6748" t="str">
            <v>0,90</v>
          </cell>
          <cell r="G6748" t="str">
            <v>1,86</v>
          </cell>
          <cell r="H6748" t="str">
            <v>2,08</v>
          </cell>
          <cell r="I6748" t="str">
            <v>0,00</v>
          </cell>
          <cell r="J6748" t="str">
            <v>0,00</v>
          </cell>
          <cell r="K6748">
            <v>3.9400000000000004</v>
          </cell>
          <cell r="L6748">
            <v>3.9400000000000004</v>
          </cell>
          <cell r="M6748"/>
          <cell r="N6748">
            <v>100993</v>
          </cell>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4,43</v>
          </cell>
          <cell r="F6749" t="str">
            <v>0,61</v>
          </cell>
          <cell r="G6749" t="str">
            <v>2,09</v>
          </cell>
          <cell r="H6749" t="str">
            <v>1,73</v>
          </cell>
          <cell r="I6749" t="str">
            <v>0,00</v>
          </cell>
          <cell r="J6749" t="str">
            <v>0,00</v>
          </cell>
          <cell r="K6749">
            <v>3.82</v>
          </cell>
          <cell r="L6749">
            <v>3.82</v>
          </cell>
          <cell r="M6749"/>
          <cell r="N6749">
            <v>100994</v>
          </cell>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4,29</v>
          </cell>
          <cell r="F6750" t="str">
            <v>0,50</v>
          </cell>
          <cell r="G6750" t="str">
            <v>2,11</v>
          </cell>
          <cell r="H6750" t="str">
            <v>1,68</v>
          </cell>
          <cell r="I6750" t="str">
            <v>0,00</v>
          </cell>
          <cell r="J6750" t="str">
            <v>0,00</v>
          </cell>
          <cell r="K6750">
            <v>3.79</v>
          </cell>
          <cell r="L6750">
            <v>3.79</v>
          </cell>
          <cell r="M6750"/>
          <cell r="N6750">
            <v>100995</v>
          </cell>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4,07</v>
          </cell>
          <cell r="F6751" t="str">
            <v>0,43</v>
          </cell>
          <cell r="G6751" t="str">
            <v>2,10</v>
          </cell>
          <cell r="H6751" t="str">
            <v>1,54</v>
          </cell>
          <cell r="I6751" t="str">
            <v>0,00</v>
          </cell>
          <cell r="J6751" t="str">
            <v>0,00</v>
          </cell>
          <cell r="K6751">
            <v>3.64</v>
          </cell>
          <cell r="L6751">
            <v>3.64</v>
          </cell>
          <cell r="M6751"/>
          <cell r="N6751">
            <v>100996</v>
          </cell>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5,93</v>
          </cell>
          <cell r="F6752" t="str">
            <v>1,10</v>
          </cell>
          <cell r="G6752" t="str">
            <v>2,27</v>
          </cell>
          <cell r="H6752" t="str">
            <v>2,56</v>
          </cell>
          <cell r="I6752" t="str">
            <v>0,00</v>
          </cell>
          <cell r="J6752" t="str">
            <v>0,00</v>
          </cell>
          <cell r="K6752">
            <v>4.83</v>
          </cell>
          <cell r="L6752">
            <v>4.83</v>
          </cell>
          <cell r="M6752"/>
          <cell r="N6752">
            <v>100997</v>
          </cell>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5,79</v>
          </cell>
          <cell r="F6753" t="str">
            <v>0,81</v>
          </cell>
          <cell r="G6753" t="str">
            <v>2,70</v>
          </cell>
          <cell r="H6753" t="str">
            <v>2,28</v>
          </cell>
          <cell r="I6753" t="str">
            <v>0,00</v>
          </cell>
          <cell r="J6753" t="str">
            <v>0,00</v>
          </cell>
          <cell r="K6753">
            <v>4.9800000000000004</v>
          </cell>
          <cell r="L6753">
            <v>4.9800000000000004</v>
          </cell>
          <cell r="M6753"/>
          <cell r="N6753">
            <v>100998</v>
          </cell>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5,84</v>
          </cell>
          <cell r="F6754" t="str">
            <v>0,70</v>
          </cell>
          <cell r="G6754" t="str">
            <v>2,80</v>
          </cell>
          <cell r="H6754" t="str">
            <v>2,34</v>
          </cell>
          <cell r="I6754" t="str">
            <v>0,00</v>
          </cell>
          <cell r="J6754" t="str">
            <v>0,00</v>
          </cell>
          <cell r="K6754">
            <v>5.14</v>
          </cell>
          <cell r="L6754">
            <v>5.14</v>
          </cell>
          <cell r="M6754"/>
          <cell r="N6754">
            <v>100999</v>
          </cell>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5,73</v>
          </cell>
          <cell r="F6755" t="str">
            <v>0,63</v>
          </cell>
          <cell r="G6755" t="str">
            <v>2,88</v>
          </cell>
          <cell r="H6755" t="str">
            <v>2,22</v>
          </cell>
          <cell r="I6755" t="str">
            <v>0,00</v>
          </cell>
          <cell r="J6755" t="str">
            <v>0,00</v>
          </cell>
          <cell r="K6755">
            <v>5.0999999999999996</v>
          </cell>
          <cell r="L6755">
            <v>5.0999999999999996</v>
          </cell>
          <cell r="M6755"/>
          <cell r="N6755">
            <v>101000</v>
          </cell>
        </row>
        <row r="6756">
          <cell r="A6756">
            <v>101001</v>
          </cell>
          <cell r="B6756" t="str">
            <v>CARGA DE MISTURA ASFÁLTICA EM CAMINHÃO BASCULANTE 6 M³ (UNIDADE: T). AF_07/2020</v>
          </cell>
          <cell r="C6756" t="str">
            <v>COMPOSIÇÃO</v>
          </cell>
          <cell r="D6756" t="str">
            <v>T</v>
          </cell>
          <cell r="E6756" t="str">
            <v>4,64</v>
          </cell>
          <cell r="F6756" t="str">
            <v>0,78</v>
          </cell>
          <cell r="G6756" t="str">
            <v>2,21</v>
          </cell>
          <cell r="H6756" t="str">
            <v>1,65</v>
          </cell>
          <cell r="I6756" t="str">
            <v>0,00</v>
          </cell>
          <cell r="J6756" t="str">
            <v>0,00</v>
          </cell>
          <cell r="K6756">
            <v>3.86</v>
          </cell>
          <cell r="L6756">
            <v>3.86</v>
          </cell>
          <cell r="M6756"/>
          <cell r="N6756">
            <v>101001</v>
          </cell>
        </row>
        <row r="6757">
          <cell r="A6757">
            <v>101002</v>
          </cell>
          <cell r="B6757" t="str">
            <v>CARGA DE MISTURA ASFÁLTICA EM CAMINHÃO BASCULANTE 10 M³ (UNIDADE: T). AF_07/2020</v>
          </cell>
          <cell r="C6757" t="str">
            <v>COMPOSIÇÃO</v>
          </cell>
          <cell r="D6757" t="str">
            <v>T</v>
          </cell>
          <cell r="E6757" t="str">
            <v>5,73</v>
          </cell>
          <cell r="F6757" t="str">
            <v>0,65</v>
          </cell>
          <cell r="G6757" t="str">
            <v>3,26</v>
          </cell>
          <cell r="H6757" t="str">
            <v>1,82</v>
          </cell>
          <cell r="I6757" t="str">
            <v>0,00</v>
          </cell>
          <cell r="J6757" t="str">
            <v>0,00</v>
          </cell>
          <cell r="K6757">
            <v>5.08</v>
          </cell>
          <cell r="L6757">
            <v>5.08</v>
          </cell>
          <cell r="M6757"/>
          <cell r="N6757">
            <v>101002</v>
          </cell>
        </row>
        <row r="6758">
          <cell r="A6758">
            <v>101003</v>
          </cell>
          <cell r="B6758" t="str">
            <v>CARGA DE MISTURA ASFÁLTICA EM CAMINHÃO BASCULANTE 14 M³ (UNIDADE: T). AF_07/2020</v>
          </cell>
          <cell r="C6758" t="str">
            <v>COMPOSIÇÃO</v>
          </cell>
          <cell r="D6758" t="str">
            <v>T</v>
          </cell>
          <cell r="E6758" t="str">
            <v>6,60</v>
          </cell>
          <cell r="F6758" t="str">
            <v>0,59</v>
          </cell>
          <cell r="G6758" t="str">
            <v>3,80</v>
          </cell>
          <cell r="H6758" t="str">
            <v>2,21</v>
          </cell>
          <cell r="I6758" t="str">
            <v>0,00</v>
          </cell>
          <cell r="J6758" t="str">
            <v>0,00</v>
          </cell>
          <cell r="K6758">
            <v>6.01</v>
          </cell>
          <cell r="L6758">
            <v>6.01</v>
          </cell>
          <cell r="M6758"/>
          <cell r="N6758">
            <v>101003</v>
          </cell>
        </row>
        <row r="6759">
          <cell r="A6759">
            <v>101004</v>
          </cell>
          <cell r="B6759" t="str">
            <v>CARGA DE MISTURA ASFÁLTICA EM CAMINHÃO BASCULANTE 18 M³ (UNIDADE: T). AF_07/2020</v>
          </cell>
          <cell r="C6759" t="str">
            <v>COMPOSIÇÃO</v>
          </cell>
          <cell r="D6759" t="str">
            <v>T</v>
          </cell>
          <cell r="E6759" t="str">
            <v>7,07</v>
          </cell>
          <cell r="F6759" t="str">
            <v>0,57</v>
          </cell>
          <cell r="G6759" t="str">
            <v>4,23</v>
          </cell>
          <cell r="H6759" t="str">
            <v>2,27</v>
          </cell>
          <cell r="I6759" t="str">
            <v>0,00</v>
          </cell>
          <cell r="J6759" t="str">
            <v>0,00</v>
          </cell>
          <cell r="K6759">
            <v>6.5</v>
          </cell>
          <cell r="L6759">
            <v>6.5</v>
          </cell>
          <cell r="M6759"/>
          <cell r="N6759">
            <v>101004</v>
          </cell>
        </row>
        <row r="6760">
          <cell r="A6760">
            <v>101005</v>
          </cell>
          <cell r="B6760" t="str">
            <v>CARGA, MANOBRA E DESCARGA DE ÁGUA EM CAMINHÃO PIPA 6 M³. AF_07/2020</v>
          </cell>
          <cell r="C6760" t="str">
            <v>COMPOSIÇÃO</v>
          </cell>
          <cell r="D6760" t="str">
            <v>M3</v>
          </cell>
          <cell r="E6760" t="str">
            <v>18,77</v>
          </cell>
          <cell r="F6760" t="str">
            <v>2,11</v>
          </cell>
          <cell r="G6760" t="str">
            <v>12,35</v>
          </cell>
          <cell r="H6760" t="str">
            <v>4,31</v>
          </cell>
          <cell r="I6760" t="str">
            <v>0,00</v>
          </cell>
          <cell r="J6760" t="str">
            <v>0,00</v>
          </cell>
          <cell r="K6760">
            <v>16.66</v>
          </cell>
          <cell r="L6760">
            <v>16.66</v>
          </cell>
          <cell r="M6760"/>
          <cell r="N6760">
            <v>101005</v>
          </cell>
        </row>
        <row r="6761">
          <cell r="A6761">
            <v>101006</v>
          </cell>
          <cell r="B6761" t="str">
            <v>CARGA, MANOBRA E DESCARGA DE ÁGUA EM CAMINHÃO PIPA 10 M³. AF_07/2020</v>
          </cell>
          <cell r="C6761" t="str">
            <v>COMPOSIÇÃO</v>
          </cell>
          <cell r="D6761" t="str">
            <v>M3</v>
          </cell>
          <cell r="E6761" t="str">
            <v>20,66</v>
          </cell>
          <cell r="F6761" t="str">
            <v>1,89</v>
          </cell>
          <cell r="G6761" t="str">
            <v>13,38</v>
          </cell>
          <cell r="H6761" t="str">
            <v>5,39</v>
          </cell>
          <cell r="I6761" t="str">
            <v>0,00</v>
          </cell>
          <cell r="J6761" t="str">
            <v>0,00</v>
          </cell>
          <cell r="K6761">
            <v>18.77</v>
          </cell>
          <cell r="L6761">
            <v>18.77</v>
          </cell>
          <cell r="M6761"/>
          <cell r="N6761">
            <v>101006</v>
          </cell>
        </row>
        <row r="6762">
          <cell r="A6762">
            <v>101007</v>
          </cell>
          <cell r="B6762" t="str">
            <v>CARGA DE ÁGUA EM CAMINHÃO PIPA 6 M³. AF_07/2020</v>
          </cell>
          <cell r="C6762" t="str">
            <v>COMPOSIÇÃO</v>
          </cell>
          <cell r="D6762" t="str">
            <v>M3</v>
          </cell>
          <cell r="E6762" t="str">
            <v>5,44</v>
          </cell>
          <cell r="F6762" t="str">
            <v>0,61</v>
          </cell>
          <cell r="G6762" t="str">
            <v>3,62</v>
          </cell>
          <cell r="H6762" t="str">
            <v>1,21</v>
          </cell>
          <cell r="I6762" t="str">
            <v>0,00</v>
          </cell>
          <cell r="J6762" t="str">
            <v>0,00</v>
          </cell>
          <cell r="K6762">
            <v>4.83</v>
          </cell>
          <cell r="L6762">
            <v>4.83</v>
          </cell>
          <cell r="M6762"/>
          <cell r="N6762">
            <v>101007</v>
          </cell>
        </row>
        <row r="6763">
          <cell r="A6763">
            <v>101008</v>
          </cell>
          <cell r="B6763" t="str">
            <v>CARGA DE ÁGUA EM CAMINHÃO PIPA 10 M³. AF_07/2020</v>
          </cell>
          <cell r="C6763" t="str">
            <v>COMPOSIÇÃO</v>
          </cell>
          <cell r="D6763" t="str">
            <v>M3</v>
          </cell>
          <cell r="E6763" t="str">
            <v>5,46</v>
          </cell>
          <cell r="F6763" t="str">
            <v>0,50</v>
          </cell>
          <cell r="G6763" t="str">
            <v>3,57</v>
          </cell>
          <cell r="H6763" t="str">
            <v>1,39</v>
          </cell>
          <cell r="I6763" t="str">
            <v>0,00</v>
          </cell>
          <cell r="J6763" t="str">
            <v>0,00</v>
          </cell>
          <cell r="K6763">
            <v>4.96</v>
          </cell>
          <cell r="L6763">
            <v>4.96</v>
          </cell>
          <cell r="M6763"/>
          <cell r="N6763">
            <v>101008</v>
          </cell>
        </row>
        <row r="6764">
          <cell r="A6764">
            <v>101009</v>
          </cell>
          <cell r="B6764" t="str">
            <v>CARGA, MANOBRA E DESCARGA DE POSTE DE CONCRETO EM CAMINHÃO CARROCERIA COM GUINDAUTO (MUNCK) 11,7 TM. AF_07/2020</v>
          </cell>
          <cell r="C6764" t="str">
            <v>COMPOSIÇÃO</v>
          </cell>
          <cell r="D6764" t="str">
            <v>T</v>
          </cell>
          <cell r="E6764" t="str">
            <v>41,70</v>
          </cell>
          <cell r="F6764" t="str">
            <v>4,16</v>
          </cell>
          <cell r="G6764" t="str">
            <v>26,08</v>
          </cell>
          <cell r="H6764" t="str">
            <v>11,46</v>
          </cell>
          <cell r="I6764" t="str">
            <v>0,00</v>
          </cell>
          <cell r="J6764" t="str">
            <v>0,00</v>
          </cell>
          <cell r="K6764">
            <v>37.54</v>
          </cell>
          <cell r="L6764">
            <v>37.54</v>
          </cell>
          <cell r="M6764"/>
          <cell r="N6764">
            <v>101009</v>
          </cell>
        </row>
        <row r="6765">
          <cell r="A6765">
            <v>101010</v>
          </cell>
          <cell r="B6765" t="str">
            <v>CARGA, MANOBRA E DESCARGA DE PERFIL METÁLICO EM CAMINHÃO CARROCERIA COM GUINDAUTO (MUNCK) 11,7 TM. AF_07/2020</v>
          </cell>
          <cell r="C6765" t="str">
            <v>COMPOSIÇÃO</v>
          </cell>
          <cell r="D6765" t="str">
            <v>T</v>
          </cell>
          <cell r="E6765" t="str">
            <v>26,26</v>
          </cell>
          <cell r="F6765" t="str">
            <v>2,62</v>
          </cell>
          <cell r="G6765" t="str">
            <v>16,44</v>
          </cell>
          <cell r="H6765" t="str">
            <v>7,20</v>
          </cell>
          <cell r="I6765" t="str">
            <v>0,00</v>
          </cell>
          <cell r="J6765" t="str">
            <v>0,00</v>
          </cell>
          <cell r="K6765">
            <v>23.64</v>
          </cell>
          <cell r="L6765">
            <v>23.64</v>
          </cell>
          <cell r="M6765"/>
          <cell r="N6765">
            <v>101010</v>
          </cell>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45,00</v>
          </cell>
          <cell r="F6766" t="str">
            <v>9,88</v>
          </cell>
          <cell r="G6766" t="str">
            <v>25,10</v>
          </cell>
          <cell r="H6766" t="str">
            <v>10,02</v>
          </cell>
          <cell r="I6766" t="str">
            <v>0,00</v>
          </cell>
          <cell r="J6766" t="str">
            <v>0,00</v>
          </cell>
          <cell r="K6766">
            <v>35.120000000000005</v>
          </cell>
          <cell r="L6766">
            <v>35.120000000000005</v>
          </cell>
          <cell r="M6766"/>
          <cell r="N6766">
            <v>101013</v>
          </cell>
        </row>
        <row r="6767">
          <cell r="A6767">
            <v>101014</v>
          </cell>
          <cell r="B6767" t="str">
            <v>CARGA, MANOBRA E DESCARGA DE TUBOS DE CONCRETO, DN 400 MM, EM CAMINHÃO CARROCERIA COM GUINDAUTO (MUNCK) 11,7 TM. AF_07/2020</v>
          </cell>
          <cell r="C6767" t="str">
            <v>COMPOSIÇÃO</v>
          </cell>
          <cell r="D6767" t="str">
            <v>T</v>
          </cell>
          <cell r="E6767" t="str">
            <v>41,23</v>
          </cell>
          <cell r="F6767" t="str">
            <v>9,05</v>
          </cell>
          <cell r="G6767" t="str">
            <v>23,01</v>
          </cell>
          <cell r="H6767" t="str">
            <v>9,17</v>
          </cell>
          <cell r="I6767" t="str">
            <v>0,00</v>
          </cell>
          <cell r="J6767" t="str">
            <v>0,00</v>
          </cell>
          <cell r="K6767">
            <v>32.18</v>
          </cell>
          <cell r="L6767">
            <v>32.18</v>
          </cell>
          <cell r="M6767"/>
          <cell r="N6767">
            <v>101014</v>
          </cell>
        </row>
        <row r="6768">
          <cell r="A6768">
            <v>101015</v>
          </cell>
          <cell r="B6768" t="str">
            <v>CARGA, MANOBRA E DESCARGA DE TUBOS DE CONCRETO, DN 500 MM, EM CAMINHÃO CARROCERIA COM GUINDAUTO (MUNCK) 11,7 TM. AF_07/2020</v>
          </cell>
          <cell r="C6768" t="str">
            <v>COMPOSIÇÃO</v>
          </cell>
          <cell r="D6768" t="str">
            <v>T</v>
          </cell>
          <cell r="E6768" t="str">
            <v>33,86</v>
          </cell>
          <cell r="F6768" t="str">
            <v>7,44</v>
          </cell>
          <cell r="G6768" t="str">
            <v>18,90</v>
          </cell>
          <cell r="H6768" t="str">
            <v>7,52</v>
          </cell>
          <cell r="I6768" t="str">
            <v>0,00</v>
          </cell>
          <cell r="J6768" t="str">
            <v>0,00</v>
          </cell>
          <cell r="K6768">
            <v>26.419999999999998</v>
          </cell>
          <cell r="L6768">
            <v>26.419999999999998</v>
          </cell>
          <cell r="M6768"/>
          <cell r="N6768">
            <v>101015</v>
          </cell>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39,21</v>
          </cell>
          <cell r="F6769" t="str">
            <v>8,61</v>
          </cell>
          <cell r="G6769" t="str">
            <v>21,87</v>
          </cell>
          <cell r="H6769" t="str">
            <v>8,73</v>
          </cell>
          <cell r="I6769" t="str">
            <v>0,00</v>
          </cell>
          <cell r="J6769" t="str">
            <v>0,00</v>
          </cell>
          <cell r="K6769">
            <v>30.6</v>
          </cell>
          <cell r="L6769">
            <v>30.6</v>
          </cell>
          <cell r="M6769"/>
          <cell r="N6769">
            <v>101016</v>
          </cell>
        </row>
        <row r="6770">
          <cell r="A6770">
            <v>101017</v>
          </cell>
          <cell r="B6770" t="str">
            <v>CARGA, MANOBRA E DESCARGA DE TUBOS METÁLICOS, DN 200 MM, EM CAMINHÃO CARROCERIA COM GUINDAUTO (MUNCK) 11,7 TM. AF_07/2020</v>
          </cell>
          <cell r="C6770" t="str">
            <v>COMPOSIÇÃO</v>
          </cell>
          <cell r="D6770" t="str">
            <v>T</v>
          </cell>
          <cell r="E6770" t="str">
            <v>29,73</v>
          </cell>
          <cell r="F6770" t="str">
            <v>6,53</v>
          </cell>
          <cell r="G6770" t="str">
            <v>16,59</v>
          </cell>
          <cell r="H6770" t="str">
            <v>6,61</v>
          </cell>
          <cell r="I6770" t="str">
            <v>0,00</v>
          </cell>
          <cell r="J6770" t="str">
            <v>0,00</v>
          </cell>
          <cell r="K6770">
            <v>23.2</v>
          </cell>
          <cell r="L6770">
            <v>23.2</v>
          </cell>
          <cell r="M6770"/>
          <cell r="N6770">
            <v>101017</v>
          </cell>
        </row>
        <row r="6771">
          <cell r="A6771">
            <v>101018</v>
          </cell>
          <cell r="B6771" t="str">
            <v>CARGA, MANOBRA E DESCARGA DE TUBOS METÁLICOS, DN 250 MM, EM CAMINHÃO CARROCERIA COM GUINDAUTO (MUNCK) 11,7 TM. AF_07/2020</v>
          </cell>
          <cell r="C6771" t="str">
            <v>COMPOSIÇÃO</v>
          </cell>
          <cell r="D6771" t="str">
            <v>T</v>
          </cell>
          <cell r="E6771" t="str">
            <v>24,41</v>
          </cell>
          <cell r="F6771" t="str">
            <v>5,35</v>
          </cell>
          <cell r="G6771" t="str">
            <v>13,63</v>
          </cell>
          <cell r="H6771" t="str">
            <v>5,43</v>
          </cell>
          <cell r="I6771" t="str">
            <v>0,00</v>
          </cell>
          <cell r="J6771" t="str">
            <v>0,00</v>
          </cell>
          <cell r="K6771">
            <v>19.060000000000002</v>
          </cell>
          <cell r="L6771">
            <v>19.060000000000002</v>
          </cell>
          <cell r="M6771"/>
          <cell r="N6771">
            <v>101018</v>
          </cell>
        </row>
        <row r="6772">
          <cell r="A6772">
            <v>101463</v>
          </cell>
          <cell r="B6772" t="str">
            <v>CARGA, MANOBRA E DESCARGA DE TUBOS DE CONCRETO, DN 600 MM, EM CAMINHÃO CARROCERIA COM GUINDAUTO (MUNCK) 11,7 TM. AF_07/2020</v>
          </cell>
          <cell r="C6772" t="str">
            <v>COMPOSIÇÃO</v>
          </cell>
          <cell r="D6772" t="str">
            <v>T</v>
          </cell>
          <cell r="E6772" t="str">
            <v>45,14</v>
          </cell>
          <cell r="F6772" t="str">
            <v>9,91</v>
          </cell>
          <cell r="G6772" t="str">
            <v>25,19</v>
          </cell>
          <cell r="H6772" t="str">
            <v>10,04</v>
          </cell>
          <cell r="I6772" t="str">
            <v>0,00</v>
          </cell>
          <cell r="J6772" t="str">
            <v>0,00</v>
          </cell>
          <cell r="K6772">
            <v>35.230000000000004</v>
          </cell>
          <cell r="L6772">
            <v>35.230000000000004</v>
          </cell>
          <cell r="M6772"/>
          <cell r="N6772">
            <v>101463</v>
          </cell>
        </row>
        <row r="6773">
          <cell r="A6773">
            <v>101464</v>
          </cell>
          <cell r="B6773" t="str">
            <v>CARGA, MANOBRA E DESCARGA DE TUBOS DE CONCRETO, DN 700 MM, EM CAMINHÃO CARROCERIA COM GUINDAUTO (MUNCK) 11,7 TM. AF_07/2020</v>
          </cell>
          <cell r="C6773" t="str">
            <v>COMPOSIÇÃO</v>
          </cell>
          <cell r="D6773" t="str">
            <v>T</v>
          </cell>
          <cell r="E6773" t="str">
            <v>34,67</v>
          </cell>
          <cell r="F6773" t="str">
            <v>7,63</v>
          </cell>
          <cell r="G6773" t="str">
            <v>19,34</v>
          </cell>
          <cell r="H6773" t="str">
            <v>7,70</v>
          </cell>
          <cell r="I6773" t="str">
            <v>0,00</v>
          </cell>
          <cell r="J6773" t="str">
            <v>0,00</v>
          </cell>
          <cell r="K6773">
            <v>27.04</v>
          </cell>
          <cell r="L6773">
            <v>27.04</v>
          </cell>
          <cell r="M6773"/>
          <cell r="N6773">
            <v>101464</v>
          </cell>
        </row>
        <row r="6774">
          <cell r="A6774">
            <v>101465</v>
          </cell>
          <cell r="B6774" t="str">
            <v>CARGA, MANOBRA E DESCARGA DE TUBOS DE CONCRETO, DN 800 MM, EM CAMINHÃO CARROCERIA COM GUINDAUTO (MUNCK) 11,7 TM. AF_07/2020</v>
          </cell>
          <cell r="C6774" t="str">
            <v>COMPOSIÇÃO</v>
          </cell>
          <cell r="D6774" t="str">
            <v>T</v>
          </cell>
          <cell r="E6774" t="str">
            <v>26,50</v>
          </cell>
          <cell r="F6774" t="str">
            <v>5,82</v>
          </cell>
          <cell r="G6774" t="str">
            <v>14,81</v>
          </cell>
          <cell r="H6774" t="str">
            <v>5,87</v>
          </cell>
          <cell r="I6774" t="str">
            <v>0,00</v>
          </cell>
          <cell r="J6774" t="str">
            <v>0,00</v>
          </cell>
          <cell r="K6774">
            <v>20.68</v>
          </cell>
          <cell r="L6774">
            <v>20.68</v>
          </cell>
          <cell r="M6774"/>
          <cell r="N6774">
            <v>101465</v>
          </cell>
        </row>
        <row r="6775">
          <cell r="A6775">
            <v>101466</v>
          </cell>
          <cell r="B6775" t="str">
            <v>CARGA, MANOBRA E DESCARGA DE TUBOS DE CONCRETO, DN 900 MM, EM CAMINHÃO CARROCERIA COM GUINDAUTO (MUNCK) 11,7 TM. AF_07/2020</v>
          </cell>
          <cell r="C6775" t="str">
            <v>COMPOSIÇÃO</v>
          </cell>
          <cell r="D6775" t="str">
            <v>T</v>
          </cell>
          <cell r="E6775" t="str">
            <v>21,56</v>
          </cell>
          <cell r="F6775" t="str">
            <v>4,73</v>
          </cell>
          <cell r="G6775" t="str">
            <v>12,06</v>
          </cell>
          <cell r="H6775" t="str">
            <v>4,77</v>
          </cell>
          <cell r="I6775" t="str">
            <v>0,00</v>
          </cell>
          <cell r="J6775" t="str">
            <v>0,00</v>
          </cell>
          <cell r="K6775">
            <v>16.829999999999998</v>
          </cell>
          <cell r="L6775">
            <v>16.829999999999998</v>
          </cell>
          <cell r="M6775"/>
          <cell r="N6775">
            <v>101466</v>
          </cell>
        </row>
        <row r="6776">
          <cell r="A6776">
            <v>101467</v>
          </cell>
          <cell r="B6776" t="str">
            <v>CARGA, MANOBRA E DESCARGA DE TUBOS DE CONCRETO, DN 1000 MM, EM CAMINHÃO CARROCERIA COM GUINDAUTO (MUNCK) 11,7 TM. AF_07/2020</v>
          </cell>
          <cell r="C6776" t="str">
            <v>COMPOSIÇÃO</v>
          </cell>
          <cell r="D6776" t="str">
            <v>T</v>
          </cell>
          <cell r="E6776" t="str">
            <v>18,05</v>
          </cell>
          <cell r="F6776" t="str">
            <v>3,99</v>
          </cell>
          <cell r="G6776" t="str">
            <v>10,08</v>
          </cell>
          <cell r="H6776" t="str">
            <v>3,98</v>
          </cell>
          <cell r="I6776" t="str">
            <v>0,00</v>
          </cell>
          <cell r="J6776" t="str">
            <v>0,00</v>
          </cell>
          <cell r="K6776">
            <v>14.06</v>
          </cell>
          <cell r="L6776">
            <v>14.06</v>
          </cell>
          <cell r="M6776"/>
          <cell r="N6776">
            <v>101467</v>
          </cell>
        </row>
        <row r="6777">
          <cell r="A6777">
            <v>101468</v>
          </cell>
          <cell r="B6777" t="str">
            <v>CARGA, MANOBRA E DESCARGA DE TUBOS DE CONCRETO, DN 1200 MM, EM CAMINHÃO CARROCERIA COM GUINDAUTO (MUNCK) 11,7 TM. AF_07/2020</v>
          </cell>
          <cell r="C6777" t="str">
            <v>COMPOSIÇÃO</v>
          </cell>
          <cell r="D6777" t="str">
            <v>T</v>
          </cell>
          <cell r="E6777" t="str">
            <v>16,49</v>
          </cell>
          <cell r="F6777" t="str">
            <v>3,62</v>
          </cell>
          <cell r="G6777" t="str">
            <v>9,22</v>
          </cell>
          <cell r="H6777" t="str">
            <v>3,65</v>
          </cell>
          <cell r="I6777" t="str">
            <v>0,00</v>
          </cell>
          <cell r="J6777" t="str">
            <v>0,00</v>
          </cell>
          <cell r="K6777">
            <v>12.870000000000001</v>
          </cell>
          <cell r="L6777">
            <v>12.870000000000001</v>
          </cell>
          <cell r="M6777"/>
          <cell r="N6777">
            <v>101468</v>
          </cell>
        </row>
        <row r="6778">
          <cell r="A6778">
            <v>101469</v>
          </cell>
          <cell r="B6778" t="str">
            <v>CARGA, MANOBRA E DESCARGA DE TUBOS METÁLICOS, DN 300 MM, EM CAMINHÃO CARROCERIA COM GUINDAUTO (MUNCK) 11,7 TM. AF_07/2020</v>
          </cell>
          <cell r="C6778" t="str">
            <v>COMPOSIÇÃO</v>
          </cell>
          <cell r="D6778" t="str">
            <v>T</v>
          </cell>
          <cell r="E6778" t="str">
            <v>36,93</v>
          </cell>
          <cell r="F6778" t="str">
            <v>8,10</v>
          </cell>
          <cell r="G6778" t="str">
            <v>20,61</v>
          </cell>
          <cell r="H6778" t="str">
            <v>8,22</v>
          </cell>
          <cell r="I6778" t="str">
            <v>0,00</v>
          </cell>
          <cell r="J6778" t="str">
            <v>0,00</v>
          </cell>
          <cell r="K6778">
            <v>28.83</v>
          </cell>
          <cell r="L6778">
            <v>28.83</v>
          </cell>
          <cell r="M6778"/>
          <cell r="N6778">
            <v>101469</v>
          </cell>
        </row>
        <row r="6779">
          <cell r="A6779">
            <v>101470</v>
          </cell>
          <cell r="B6779" t="str">
            <v>CARGA, MANOBRA E DESCARGA DE TUBOS METÁLICOS, DN 350 MM, EM CAMINHÃO CARROCERIA COM GUINDAUTO (MUNCK) 11,7 TM. AF_07/2020</v>
          </cell>
          <cell r="C6779" t="str">
            <v>COMPOSIÇÃO</v>
          </cell>
          <cell r="D6779" t="str">
            <v>T</v>
          </cell>
          <cell r="E6779" t="str">
            <v>29,33</v>
          </cell>
          <cell r="F6779" t="str">
            <v>6,45</v>
          </cell>
          <cell r="G6779" t="str">
            <v>16,36</v>
          </cell>
          <cell r="H6779" t="str">
            <v>6,52</v>
          </cell>
          <cell r="I6779" t="str">
            <v>0,00</v>
          </cell>
          <cell r="J6779" t="str">
            <v>0,00</v>
          </cell>
          <cell r="K6779">
            <v>22.88</v>
          </cell>
          <cell r="L6779">
            <v>22.88</v>
          </cell>
          <cell r="M6779"/>
          <cell r="N6779">
            <v>101470</v>
          </cell>
        </row>
        <row r="6780">
          <cell r="A6780">
            <v>101471</v>
          </cell>
          <cell r="B6780" t="str">
            <v>CARGA, MANOBRA E DESCARGA DE TUBOS METÁLICOS, DN 400 MM, EM CAMINHÃO CARROCERIA COM GUINDAUTO (MUNCK) 11,7 TM. AF_07/2020</v>
          </cell>
          <cell r="C6780" t="str">
            <v>COMPOSIÇÃO</v>
          </cell>
          <cell r="D6780" t="str">
            <v>T</v>
          </cell>
          <cell r="E6780" t="str">
            <v>25,14</v>
          </cell>
          <cell r="F6780" t="str">
            <v>5,51</v>
          </cell>
          <cell r="G6780" t="str">
            <v>14,05</v>
          </cell>
          <cell r="H6780" t="str">
            <v>5,58</v>
          </cell>
          <cell r="I6780" t="str">
            <v>0,00</v>
          </cell>
          <cell r="J6780" t="str">
            <v>0,00</v>
          </cell>
          <cell r="K6780">
            <v>19.630000000000003</v>
          </cell>
          <cell r="L6780">
            <v>19.630000000000003</v>
          </cell>
          <cell r="M6780"/>
          <cell r="N6780">
            <v>101471</v>
          </cell>
        </row>
        <row r="6781">
          <cell r="A6781">
            <v>101472</v>
          </cell>
          <cell r="B6781" t="str">
            <v>CARGA, MANOBRA E DESCARGA DE TUBOS METÁLICOS, DN 500 MM, EM CAMINHÃO CARROCERIA COM GUINDAUTO (MUNCK) 11,7 TM. AF_07/2020</v>
          </cell>
          <cell r="C6781" t="str">
            <v>COMPOSIÇÃO</v>
          </cell>
          <cell r="D6781" t="str">
            <v>T</v>
          </cell>
          <cell r="E6781" t="str">
            <v>19,58</v>
          </cell>
          <cell r="F6781" t="str">
            <v>4,30</v>
          </cell>
          <cell r="G6781" t="str">
            <v>10,93</v>
          </cell>
          <cell r="H6781" t="str">
            <v>4,35</v>
          </cell>
          <cell r="I6781" t="str">
            <v>0,00</v>
          </cell>
          <cell r="J6781" t="str">
            <v>0,00</v>
          </cell>
          <cell r="K6781">
            <v>15.28</v>
          </cell>
          <cell r="L6781">
            <v>15.28</v>
          </cell>
          <cell r="M6781"/>
          <cell r="N6781">
            <v>101472</v>
          </cell>
        </row>
        <row r="6782">
          <cell r="A6782">
            <v>101473</v>
          </cell>
          <cell r="B6782" t="str">
            <v>CARGA, MANOBRA E DESCARGA DE TUBOS METÁLICOS, DN 600 MM, EM CAMINHÃO CARROCERIA COM GUINDAUTO (MUNCK) 11,7 TM. AF_07/2020</v>
          </cell>
          <cell r="C6782" t="str">
            <v>COMPOSIÇÃO</v>
          </cell>
          <cell r="D6782" t="str">
            <v>T</v>
          </cell>
          <cell r="E6782" t="str">
            <v>28,18</v>
          </cell>
          <cell r="F6782" t="str">
            <v>6,18</v>
          </cell>
          <cell r="G6782" t="str">
            <v>15,73</v>
          </cell>
          <cell r="H6782" t="str">
            <v>6,27</v>
          </cell>
          <cell r="I6782" t="str">
            <v>0,00</v>
          </cell>
          <cell r="J6782" t="str">
            <v>0,00</v>
          </cell>
          <cell r="K6782">
            <v>22</v>
          </cell>
          <cell r="L6782">
            <v>22</v>
          </cell>
          <cell r="M6782"/>
          <cell r="N6782">
            <v>101473</v>
          </cell>
        </row>
        <row r="6783">
          <cell r="A6783">
            <v>101474</v>
          </cell>
          <cell r="B6783" t="str">
            <v>CARGA, MANOBRA E DESCARGA DE TUBOS METÁLICOS, DN 700 MM, EM CAMINHÃO CARROCERIA COM GUINDAUTO (MUNCK) 11,7 TM. AF_07/2020</v>
          </cell>
          <cell r="C6783" t="str">
            <v>COMPOSIÇÃO</v>
          </cell>
          <cell r="D6783" t="str">
            <v>T</v>
          </cell>
          <cell r="E6783" t="str">
            <v>20,16</v>
          </cell>
          <cell r="F6783" t="str">
            <v>4,42</v>
          </cell>
          <cell r="G6783" t="str">
            <v>11,27</v>
          </cell>
          <cell r="H6783" t="str">
            <v>4,47</v>
          </cell>
          <cell r="I6783" t="str">
            <v>0,00</v>
          </cell>
          <cell r="J6783" t="str">
            <v>0,00</v>
          </cell>
          <cell r="K6783">
            <v>15.739999999999998</v>
          </cell>
          <cell r="L6783">
            <v>15.739999999999998</v>
          </cell>
          <cell r="M6783"/>
          <cell r="N6783">
            <v>101474</v>
          </cell>
        </row>
        <row r="6784">
          <cell r="A6784">
            <v>101475</v>
          </cell>
          <cell r="B6784" t="str">
            <v>CARGA, MANOBRA E DESCARGA DE TUBOS METÁLICOS, DN 800 MM, EM CAMINHÃO CARROCERIA COM GUINDAUTO (MUNCK) 11,7 TM. AF_07/2020</v>
          </cell>
          <cell r="C6784" t="str">
            <v>COMPOSIÇÃO</v>
          </cell>
          <cell r="D6784" t="str">
            <v>T</v>
          </cell>
          <cell r="E6784" t="str">
            <v>17,89</v>
          </cell>
          <cell r="F6784" t="str">
            <v>3,94</v>
          </cell>
          <cell r="G6784" t="str">
            <v>10,00</v>
          </cell>
          <cell r="H6784" t="str">
            <v>3,95</v>
          </cell>
          <cell r="I6784" t="str">
            <v>0,00</v>
          </cell>
          <cell r="J6784" t="str">
            <v>0,00</v>
          </cell>
          <cell r="K6784">
            <v>13.95</v>
          </cell>
          <cell r="L6784">
            <v>13.95</v>
          </cell>
          <cell r="M6784"/>
          <cell r="N6784">
            <v>101475</v>
          </cell>
        </row>
        <row r="6785">
          <cell r="A6785">
            <v>101476</v>
          </cell>
          <cell r="B6785" t="str">
            <v>CARGA, MANOBRA E DESCARGA DE TUBOS METÁLICOS, DN 900 MM, EM CAMINHÃO CARROCERIA COM GUINDAUTO (MUNCK) 11,7 TM. AF_07/2020</v>
          </cell>
          <cell r="C6785" t="str">
            <v>COMPOSIÇÃO</v>
          </cell>
          <cell r="D6785" t="str">
            <v>T</v>
          </cell>
          <cell r="E6785" t="str">
            <v>15,96</v>
          </cell>
          <cell r="F6785" t="str">
            <v>3,51</v>
          </cell>
          <cell r="G6785" t="str">
            <v>8,92</v>
          </cell>
          <cell r="H6785" t="str">
            <v>3,53</v>
          </cell>
          <cell r="I6785" t="str">
            <v>0,00</v>
          </cell>
          <cell r="J6785" t="str">
            <v>0,00</v>
          </cell>
          <cell r="K6785">
            <v>12.45</v>
          </cell>
          <cell r="L6785">
            <v>12.45</v>
          </cell>
          <cell r="M6785"/>
          <cell r="N6785">
            <v>101476</v>
          </cell>
        </row>
        <row r="6786">
          <cell r="A6786">
            <v>101477</v>
          </cell>
          <cell r="B6786" t="str">
            <v>CARGA, MANOBRA E DESCARGA DE TUBOS METÁLICOS, DN 1000 MM, EM CAMINHÃO CARROCERIA COM GUINDAUTO (MUNCK) 11,7 TM. AF_07/2020</v>
          </cell>
          <cell r="C6786" t="str">
            <v>COMPOSIÇÃO</v>
          </cell>
          <cell r="D6786" t="str">
            <v>T</v>
          </cell>
          <cell r="E6786" t="str">
            <v>13,07</v>
          </cell>
          <cell r="F6786" t="str">
            <v>2,88</v>
          </cell>
          <cell r="G6786" t="str">
            <v>7,29</v>
          </cell>
          <cell r="H6786" t="str">
            <v>2,90</v>
          </cell>
          <cell r="I6786" t="str">
            <v>0,00</v>
          </cell>
          <cell r="J6786" t="str">
            <v>0,00</v>
          </cell>
          <cell r="K6786">
            <v>10.19</v>
          </cell>
          <cell r="L6786">
            <v>10.19</v>
          </cell>
          <cell r="M6786"/>
          <cell r="N6786">
            <v>101477</v>
          </cell>
        </row>
        <row r="6787">
          <cell r="A6787">
            <v>101478</v>
          </cell>
          <cell r="B6787" t="str">
            <v>CARGA, MANOBRA E DESCARGA DE TUBOS METÁLICOS, DN 1200 MM, EM CAMINHÃO CARROCERIA COM GUINDAUTO (MUNCK) 11,7 TM. AF_07/2020</v>
          </cell>
          <cell r="C6787" t="str">
            <v>COMPOSIÇÃO</v>
          </cell>
          <cell r="D6787" t="str">
            <v>T</v>
          </cell>
          <cell r="E6787" t="str">
            <v>11,12</v>
          </cell>
          <cell r="F6787" t="str">
            <v>2,44</v>
          </cell>
          <cell r="G6787" t="str">
            <v>6,24</v>
          </cell>
          <cell r="H6787" t="str">
            <v>2,44</v>
          </cell>
          <cell r="I6787" t="str">
            <v>0,00</v>
          </cell>
          <cell r="J6787" t="str">
            <v>0,00</v>
          </cell>
          <cell r="K6787">
            <v>8.68</v>
          </cell>
          <cell r="L6787">
            <v>8.68</v>
          </cell>
          <cell r="M6787"/>
          <cell r="N6787">
            <v>101478</v>
          </cell>
        </row>
        <row r="6788">
          <cell r="A6788">
            <v>101480</v>
          </cell>
          <cell r="B6788" t="str">
            <v>CARGA, MANOBRA E DESCARGA DE TUBOS PLÁSTICOS, DN 250 MM, EM CAMINHÃO CARROCERIA COM GUINDAUTO (MUNCK) 11,7 TM. AF_07/2020</v>
          </cell>
          <cell r="C6788" t="str">
            <v>COMPOSIÇÃO</v>
          </cell>
          <cell r="D6788" t="str">
            <v>T</v>
          </cell>
          <cell r="E6788" t="str">
            <v>66,05</v>
          </cell>
          <cell r="F6788" t="str">
            <v>14,50</v>
          </cell>
          <cell r="G6788" t="str">
            <v>36,84</v>
          </cell>
          <cell r="H6788" t="str">
            <v>14,71</v>
          </cell>
          <cell r="I6788" t="str">
            <v>0,00</v>
          </cell>
          <cell r="J6788" t="str">
            <v>0,00</v>
          </cell>
          <cell r="K6788">
            <v>51.550000000000004</v>
          </cell>
          <cell r="L6788">
            <v>51.550000000000004</v>
          </cell>
          <cell r="M6788"/>
          <cell r="N6788">
            <v>101480</v>
          </cell>
        </row>
        <row r="6789">
          <cell r="A6789">
            <v>101481</v>
          </cell>
          <cell r="B6789" t="str">
            <v>CARGA, MANOBRA E DESCARGA DE TUBOS PLÁSTICOS, DN 300 MM, EM CAMINHÃO CARROCERIA COM GUINDAUTO (MUNCK) 11,7 TM. AF_07/2020</v>
          </cell>
          <cell r="C6789" t="str">
            <v>COMPOSIÇÃO</v>
          </cell>
          <cell r="D6789" t="str">
            <v>T</v>
          </cell>
          <cell r="E6789" t="str">
            <v>47,71</v>
          </cell>
          <cell r="F6789" t="str">
            <v>10,47</v>
          </cell>
          <cell r="G6789" t="str">
            <v>26,60</v>
          </cell>
          <cell r="H6789" t="str">
            <v>10,64</v>
          </cell>
          <cell r="I6789" t="str">
            <v>0,00</v>
          </cell>
          <cell r="J6789" t="str">
            <v>0,00</v>
          </cell>
          <cell r="K6789">
            <v>37.24</v>
          </cell>
          <cell r="L6789">
            <v>37.24</v>
          </cell>
          <cell r="M6789"/>
          <cell r="N6789">
            <v>101481</v>
          </cell>
        </row>
        <row r="6790">
          <cell r="A6790">
            <v>101482</v>
          </cell>
          <cell r="B6790" t="str">
            <v>CARGA, MANOBRA E DESCARGA DE TUBOS PLÁSTICOS, DN 400 MM, EM CAMINHÃO CARROCERIA COM GUINDAUTO (MUNCK) 11,7 TM. AF_07/2020</v>
          </cell>
          <cell r="C6790" t="str">
            <v>COMPOSIÇÃO</v>
          </cell>
          <cell r="D6790" t="str">
            <v>T</v>
          </cell>
          <cell r="E6790" t="str">
            <v>35,66</v>
          </cell>
          <cell r="F6790" t="str">
            <v>7,83</v>
          </cell>
          <cell r="G6790" t="str">
            <v>19,91</v>
          </cell>
          <cell r="H6790" t="str">
            <v>7,92</v>
          </cell>
          <cell r="I6790" t="str">
            <v>0,00</v>
          </cell>
          <cell r="J6790" t="str">
            <v>0,00</v>
          </cell>
          <cell r="K6790">
            <v>27.83</v>
          </cell>
          <cell r="L6790">
            <v>27.83</v>
          </cell>
          <cell r="M6790"/>
          <cell r="N6790">
            <v>101482</v>
          </cell>
        </row>
        <row r="6791">
          <cell r="A6791">
            <v>101483</v>
          </cell>
          <cell r="B6791" t="str">
            <v>CARGA, MANOBRA E DESCARGA DE TUBOS PLÁSTICOS, DN 500 MM, EM CAMINHÃO CARROCERIA COM GUINDAUTO (MUNCK) 11,7 TM. AF_07/2020</v>
          </cell>
          <cell r="C6791" t="str">
            <v>COMPOSIÇÃO</v>
          </cell>
          <cell r="D6791" t="str">
            <v>T</v>
          </cell>
          <cell r="E6791" t="str">
            <v>37,01</v>
          </cell>
          <cell r="F6791" t="str">
            <v>8,13</v>
          </cell>
          <cell r="G6791" t="str">
            <v>20,64</v>
          </cell>
          <cell r="H6791" t="str">
            <v>8,24</v>
          </cell>
          <cell r="I6791" t="str">
            <v>0,00</v>
          </cell>
          <cell r="J6791" t="str">
            <v>0,00</v>
          </cell>
          <cell r="K6791">
            <v>28.880000000000003</v>
          </cell>
          <cell r="L6791">
            <v>28.880000000000003</v>
          </cell>
          <cell r="M6791"/>
          <cell r="N6791">
            <v>101483</v>
          </cell>
        </row>
        <row r="6792">
          <cell r="A6792">
            <v>101484</v>
          </cell>
          <cell r="B6792" t="str">
            <v>CARGA, MANOBRA E DESCARGA DE TUBOS PLÁSTICOS, DN 600 MM, EM CAMINHÃO CARROCERIA COM GUINDAUTO (MUNCK) 11,7 TM. AF_07/2020</v>
          </cell>
          <cell r="C6792" t="str">
            <v>COMPOSIÇÃO</v>
          </cell>
          <cell r="D6792" t="str">
            <v>T</v>
          </cell>
          <cell r="E6792" t="str">
            <v>191,81</v>
          </cell>
          <cell r="F6792" t="str">
            <v>42,11</v>
          </cell>
          <cell r="G6792" t="str">
            <v>106,92</v>
          </cell>
          <cell r="H6792" t="str">
            <v>42,78</v>
          </cell>
          <cell r="I6792" t="str">
            <v>0,00</v>
          </cell>
          <cell r="J6792" t="str">
            <v>0,00</v>
          </cell>
          <cell r="K6792">
            <v>149.69999999999999</v>
          </cell>
          <cell r="L6792">
            <v>149.69999999999999</v>
          </cell>
          <cell r="M6792"/>
          <cell r="N6792">
            <v>101484</v>
          </cell>
        </row>
        <row r="6793">
          <cell r="A6793">
            <v>101485</v>
          </cell>
          <cell r="B6793" t="str">
            <v>CARGA, MANOBRA E DESCARGA DE TUBOS PLÁSTICOS, DN 750 MM, EM CAMINHÃO CARROCERIA COM GUINDAUTO (MUNCK) 11,7 TM. AF_07/2020</v>
          </cell>
          <cell r="C6793" t="str">
            <v>COMPOSIÇÃO</v>
          </cell>
          <cell r="D6793" t="str">
            <v>T</v>
          </cell>
          <cell r="E6793" t="str">
            <v>147,25</v>
          </cell>
          <cell r="F6793" t="str">
            <v>32,31</v>
          </cell>
          <cell r="G6793" t="str">
            <v>82,09</v>
          </cell>
          <cell r="H6793" t="str">
            <v>32,85</v>
          </cell>
          <cell r="I6793" t="str">
            <v>0,00</v>
          </cell>
          <cell r="J6793" t="str">
            <v>0,00</v>
          </cell>
          <cell r="K6793">
            <v>114.94</v>
          </cell>
          <cell r="L6793">
            <v>114.94</v>
          </cell>
          <cell r="M6793"/>
          <cell r="N6793">
            <v>101485</v>
          </cell>
        </row>
        <row r="6794">
          <cell r="A6794">
            <v>101486</v>
          </cell>
          <cell r="B6794" t="str">
            <v>CARGA, MANOBRA E DESCARGA DE TUBOS PLÁSTICOS, DN 900 MM, EM CAMINHÃO CARROCERIA COM GUINDAUTO (MUNCK) 11,7 TM. AF_07/2020</v>
          </cell>
          <cell r="C6794" t="str">
            <v>COMPOSIÇÃO</v>
          </cell>
          <cell r="D6794" t="str">
            <v>T</v>
          </cell>
          <cell r="E6794" t="str">
            <v>132,63</v>
          </cell>
          <cell r="F6794" t="str">
            <v>29,12</v>
          </cell>
          <cell r="G6794" t="str">
            <v>73,94</v>
          </cell>
          <cell r="H6794" t="str">
            <v>29,57</v>
          </cell>
          <cell r="I6794" t="str">
            <v>0,00</v>
          </cell>
          <cell r="J6794" t="str">
            <v>0,00</v>
          </cell>
          <cell r="K6794">
            <v>103.50999999999999</v>
          </cell>
          <cell r="L6794">
            <v>103.50999999999999</v>
          </cell>
          <cell r="M6794"/>
          <cell r="N6794">
            <v>101486</v>
          </cell>
        </row>
        <row r="6795">
          <cell r="A6795">
            <v>101487</v>
          </cell>
          <cell r="B6795" t="str">
            <v>CARGA, MANOBRA E DESCARGA DE TUBOS PLÁSTICOS, DN 1000 MM, EM CAMINHÃO CARROCERIA COM GUINDAUTO (MUNCK) 11,7 TM. AF_07/2020</v>
          </cell>
          <cell r="C6795" t="str">
            <v>COMPOSIÇÃO</v>
          </cell>
          <cell r="D6795" t="str">
            <v>T</v>
          </cell>
          <cell r="E6795" t="str">
            <v>97,11</v>
          </cell>
          <cell r="F6795" t="str">
            <v>21,32</v>
          </cell>
          <cell r="G6795" t="str">
            <v>54,16</v>
          </cell>
          <cell r="H6795" t="str">
            <v>21,63</v>
          </cell>
          <cell r="I6795" t="str">
            <v>0,00</v>
          </cell>
          <cell r="J6795" t="str">
            <v>0,00</v>
          </cell>
          <cell r="K6795">
            <v>75.789999999999992</v>
          </cell>
          <cell r="L6795">
            <v>75.789999999999992</v>
          </cell>
          <cell r="M6795"/>
          <cell r="N6795">
            <v>101487</v>
          </cell>
        </row>
        <row r="6796">
          <cell r="A6796">
            <v>101488</v>
          </cell>
          <cell r="B6796" t="str">
            <v>CARGA, MANOBRA E DESCARGA DE TUBOS PLÁSTICOS, DN 1200 MM, EM CAMINHÃO CARROCERIA COM GUINDAUTO (MUNCK) 11,7 TM. AF_07/2020</v>
          </cell>
          <cell r="C6796" t="str">
            <v>COMPOSIÇÃO</v>
          </cell>
          <cell r="D6796" t="str">
            <v>T</v>
          </cell>
          <cell r="E6796" t="str">
            <v>84,03</v>
          </cell>
          <cell r="F6796" t="str">
            <v>18,45</v>
          </cell>
          <cell r="G6796" t="str">
            <v>46,86</v>
          </cell>
          <cell r="H6796" t="str">
            <v>18,72</v>
          </cell>
          <cell r="I6796" t="str">
            <v>0,00</v>
          </cell>
          <cell r="J6796" t="str">
            <v>0,00</v>
          </cell>
          <cell r="K6796">
            <v>65.58</v>
          </cell>
          <cell r="L6796">
            <v>65.58</v>
          </cell>
          <cell r="M6796"/>
          <cell r="N6796">
            <v>101488</v>
          </cell>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6,43</v>
          </cell>
          <cell r="F6797" t="str">
            <v>3,66</v>
          </cell>
          <cell r="G6797" t="str">
            <v>2,77</v>
          </cell>
          <cell r="H6797" t="str">
            <v>0,00</v>
          </cell>
          <cell r="I6797" t="str">
            <v>0,00</v>
          </cell>
          <cell r="J6797" t="str">
            <v>0,00</v>
          </cell>
          <cell r="K6797">
            <v>2.77</v>
          </cell>
          <cell r="L6797">
            <v>2.77</v>
          </cell>
          <cell r="M6797"/>
          <cell r="N6797">
            <v>101188</v>
          </cell>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63,87</v>
          </cell>
          <cell r="F6798" t="str">
            <v>21,41</v>
          </cell>
          <cell r="G6798" t="str">
            <v>42,46</v>
          </cell>
          <cell r="H6798" t="str">
            <v>0,00</v>
          </cell>
          <cell r="I6798" t="str">
            <v>0,00</v>
          </cell>
          <cell r="J6798" t="str">
            <v>0,00</v>
          </cell>
          <cell r="K6798">
            <v>42.46</v>
          </cell>
          <cell r="L6798">
            <v>42.46</v>
          </cell>
          <cell r="M6798"/>
          <cell r="N6798">
            <v>101189</v>
          </cell>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63,17</v>
          </cell>
          <cell r="F6799" t="str">
            <v>21,41</v>
          </cell>
          <cell r="G6799" t="str">
            <v>41,76</v>
          </cell>
          <cell r="H6799" t="str">
            <v>0,00</v>
          </cell>
          <cell r="I6799" t="str">
            <v>0,00</v>
          </cell>
          <cell r="J6799" t="str">
            <v>0,00</v>
          </cell>
          <cell r="K6799">
            <v>41.76</v>
          </cell>
          <cell r="L6799">
            <v>41.76</v>
          </cell>
          <cell r="M6799"/>
          <cell r="N6799">
            <v>101190</v>
          </cell>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63,52</v>
          </cell>
          <cell r="F6800" t="str">
            <v>21,41</v>
          </cell>
          <cell r="G6800" t="str">
            <v>42,11</v>
          </cell>
          <cell r="H6800" t="str">
            <v>0,00</v>
          </cell>
          <cell r="I6800" t="str">
            <v>0,00</v>
          </cell>
          <cell r="J6800" t="str">
            <v>0,00</v>
          </cell>
          <cell r="K6800">
            <v>42.11</v>
          </cell>
          <cell r="L6800">
            <v>42.11</v>
          </cell>
          <cell r="M6800"/>
          <cell r="N6800">
            <v>101191</v>
          </cell>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64,90</v>
          </cell>
          <cell r="F6801" t="str">
            <v>21,41</v>
          </cell>
          <cell r="G6801" t="str">
            <v>43,49</v>
          </cell>
          <cell r="H6801" t="str">
            <v>0,00</v>
          </cell>
          <cell r="I6801" t="str">
            <v>0,00</v>
          </cell>
          <cell r="J6801" t="str">
            <v>0,00</v>
          </cell>
          <cell r="K6801">
            <v>43.49</v>
          </cell>
          <cell r="L6801">
            <v>43.49</v>
          </cell>
          <cell r="M6801"/>
          <cell r="N6801">
            <v>101192</v>
          </cell>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58,30</v>
          </cell>
          <cell r="F6802" t="str">
            <v>21,41</v>
          </cell>
          <cell r="G6802" t="str">
            <v>36,89</v>
          </cell>
          <cell r="H6802" t="str">
            <v>0,00</v>
          </cell>
          <cell r="I6802" t="str">
            <v>0,00</v>
          </cell>
          <cell r="J6802" t="str">
            <v>0,00</v>
          </cell>
          <cell r="K6802">
            <v>36.89</v>
          </cell>
          <cell r="L6802">
            <v>36.89</v>
          </cell>
          <cell r="M6802"/>
          <cell r="N6802">
            <v>101193</v>
          </cell>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58,65</v>
          </cell>
          <cell r="F6803" t="str">
            <v>21,41</v>
          </cell>
          <cell r="G6803" t="str">
            <v>37,24</v>
          </cell>
          <cell r="H6803" t="str">
            <v>0,00</v>
          </cell>
          <cell r="I6803" t="str">
            <v>0,00</v>
          </cell>
          <cell r="J6803" t="str">
            <v>0,00</v>
          </cell>
          <cell r="K6803">
            <v>37.24</v>
          </cell>
          <cell r="L6803">
            <v>37.24</v>
          </cell>
          <cell r="M6803"/>
          <cell r="N6803">
            <v>101194</v>
          </cell>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117,10</v>
          </cell>
          <cell r="F6804" t="str">
            <v>39,87</v>
          </cell>
          <cell r="G6804" t="str">
            <v>77,13</v>
          </cell>
          <cell r="H6804" t="str">
            <v>0,05</v>
          </cell>
          <cell r="I6804" t="str">
            <v>0,00</v>
          </cell>
          <cell r="J6804" t="str">
            <v>0,05</v>
          </cell>
          <cell r="K6804">
            <v>77.22999999999999</v>
          </cell>
          <cell r="L6804">
            <v>77.22999999999999</v>
          </cell>
          <cell r="M6804"/>
          <cell r="N6804">
            <v>101197</v>
          </cell>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89,31</v>
          </cell>
          <cell r="F6805" t="str">
            <v>34,15</v>
          </cell>
          <cell r="G6805" t="str">
            <v>55,16</v>
          </cell>
          <cell r="H6805" t="str">
            <v>0,00</v>
          </cell>
          <cell r="I6805" t="str">
            <v>0,00</v>
          </cell>
          <cell r="J6805" t="str">
            <v>0,00</v>
          </cell>
          <cell r="K6805">
            <v>55.16</v>
          </cell>
          <cell r="L6805">
            <v>55.16</v>
          </cell>
          <cell r="M6805"/>
          <cell r="N6805">
            <v>101198</v>
          </cell>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90,18</v>
          </cell>
          <cell r="F6806" t="str">
            <v>34,15</v>
          </cell>
          <cell r="G6806" t="str">
            <v>56,03</v>
          </cell>
          <cell r="H6806" t="str">
            <v>0,00</v>
          </cell>
          <cell r="I6806" t="str">
            <v>0,00</v>
          </cell>
          <cell r="J6806" t="str">
            <v>0,00</v>
          </cell>
          <cell r="K6806">
            <v>56.03</v>
          </cell>
          <cell r="L6806">
            <v>56.03</v>
          </cell>
          <cell r="M6806"/>
          <cell r="N6806">
            <v>101199</v>
          </cell>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60,95</v>
          </cell>
          <cell r="F6807" t="str">
            <v>19,30</v>
          </cell>
          <cell r="G6807" t="str">
            <v>41,65</v>
          </cell>
          <cell r="H6807" t="str">
            <v>0,00</v>
          </cell>
          <cell r="I6807" t="str">
            <v>0,00</v>
          </cell>
          <cell r="J6807" t="str">
            <v>0,00</v>
          </cell>
          <cell r="K6807">
            <v>41.65</v>
          </cell>
          <cell r="L6807">
            <v>41.65</v>
          </cell>
          <cell r="M6807"/>
          <cell r="N6807">
            <v>101200</v>
          </cell>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74,39</v>
          </cell>
          <cell r="F6808" t="str">
            <v>25,06</v>
          </cell>
          <cell r="G6808" t="str">
            <v>49,33</v>
          </cell>
          <cell r="H6808" t="str">
            <v>0,00</v>
          </cell>
          <cell r="I6808" t="str">
            <v>0,00</v>
          </cell>
          <cell r="J6808" t="str">
            <v>0,00</v>
          </cell>
          <cell r="K6808">
            <v>49.33</v>
          </cell>
          <cell r="L6808">
            <v>49.33</v>
          </cell>
          <cell r="M6808"/>
          <cell r="N6808">
            <v>101201</v>
          </cell>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42,41</v>
          </cell>
          <cell r="F6809" t="str">
            <v>20,76</v>
          </cell>
          <cell r="G6809" t="str">
            <v>21,65</v>
          </cell>
          <cell r="H6809" t="str">
            <v>0,00</v>
          </cell>
          <cell r="I6809" t="str">
            <v>0,00</v>
          </cell>
          <cell r="J6809" t="str">
            <v>0,00</v>
          </cell>
          <cell r="K6809">
            <v>21.65</v>
          </cell>
          <cell r="L6809">
            <v>21.65</v>
          </cell>
          <cell r="M6809"/>
          <cell r="N6809">
            <v>101202</v>
          </cell>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41,54</v>
          </cell>
          <cell r="F6810" t="str">
            <v>20,76</v>
          </cell>
          <cell r="G6810" t="str">
            <v>20,78</v>
          </cell>
          <cell r="H6810" t="str">
            <v>0,00</v>
          </cell>
          <cell r="I6810" t="str">
            <v>0,00</v>
          </cell>
          <cell r="J6810" t="str">
            <v>0,00</v>
          </cell>
          <cell r="K6810">
            <v>20.78</v>
          </cell>
          <cell r="L6810">
            <v>20.78</v>
          </cell>
          <cell r="M6810"/>
          <cell r="N6810">
            <v>101203</v>
          </cell>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41,89</v>
          </cell>
          <cell r="F6811" t="str">
            <v>20,76</v>
          </cell>
          <cell r="G6811" t="str">
            <v>21,13</v>
          </cell>
          <cell r="H6811" t="str">
            <v>0,00</v>
          </cell>
          <cell r="I6811" t="str">
            <v>0,00</v>
          </cell>
          <cell r="J6811" t="str">
            <v>0,00</v>
          </cell>
          <cell r="K6811">
            <v>21.13</v>
          </cell>
          <cell r="L6811">
            <v>21.13</v>
          </cell>
          <cell r="M6811"/>
          <cell r="N6811">
            <v>101204</v>
          </cell>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42,41</v>
          </cell>
          <cell r="F6812" t="str">
            <v>20,76</v>
          </cell>
          <cell r="G6812" t="str">
            <v>21,65</v>
          </cell>
          <cell r="H6812" t="str">
            <v>0,00</v>
          </cell>
          <cell r="I6812" t="str">
            <v>0,00</v>
          </cell>
          <cell r="J6812" t="str">
            <v>0,00</v>
          </cell>
          <cell r="K6812">
            <v>21.65</v>
          </cell>
          <cell r="L6812">
            <v>21.65</v>
          </cell>
          <cell r="M6812"/>
          <cell r="N6812">
            <v>101205</v>
          </cell>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203,31</v>
          </cell>
          <cell r="F6813" t="str">
            <v>39,51</v>
          </cell>
          <cell r="G6813" t="str">
            <v>163,80</v>
          </cell>
          <cell r="H6813" t="str">
            <v>0,00</v>
          </cell>
          <cell r="I6813" t="str">
            <v>0,00</v>
          </cell>
          <cell r="J6813" t="str">
            <v>0,00</v>
          </cell>
          <cell r="K6813">
            <v>163.80000000000001</v>
          </cell>
          <cell r="L6813">
            <v>163.80000000000001</v>
          </cell>
          <cell r="M6813"/>
          <cell r="N6813">
            <v>102362</v>
          </cell>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218,62</v>
          </cell>
          <cell r="F6814" t="str">
            <v>39,15</v>
          </cell>
          <cell r="G6814" t="str">
            <v>179,47</v>
          </cell>
          <cell r="H6814" t="str">
            <v>0,00</v>
          </cell>
          <cell r="I6814" t="str">
            <v>0,00</v>
          </cell>
          <cell r="J6814" t="str">
            <v>0,00</v>
          </cell>
          <cell r="K6814">
            <v>179.47</v>
          </cell>
          <cell r="L6814">
            <v>179.47</v>
          </cell>
          <cell r="M6814"/>
          <cell r="N6814">
            <v>102363</v>
          </cell>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246,53</v>
          </cell>
          <cell r="F6815" t="str">
            <v>39,15</v>
          </cell>
          <cell r="G6815" t="str">
            <v>207,38</v>
          </cell>
          <cell r="H6815" t="str">
            <v>0,00</v>
          </cell>
          <cell r="I6815" t="str">
            <v>0,00</v>
          </cell>
          <cell r="J6815" t="str">
            <v>0,00</v>
          </cell>
          <cell r="K6815">
            <v>207.38</v>
          </cell>
          <cell r="L6815">
            <v>207.38</v>
          </cell>
          <cell r="M6815"/>
          <cell r="N6815">
            <v>102364</v>
          </cell>
        </row>
        <row r="6816">
          <cell r="A6816">
            <v>98509</v>
          </cell>
          <cell r="B6816" t="str">
            <v>PLANTIO DE ARBUSTO OU  CERCA VIVA. AF_05/2018</v>
          </cell>
          <cell r="C6816" t="str">
            <v>COMPOSIÇÃO</v>
          </cell>
          <cell r="D6816" t="str">
            <v>UN</v>
          </cell>
          <cell r="E6816" t="str">
            <v>44,61</v>
          </cell>
          <cell r="F6816" t="str">
            <v>2,24</v>
          </cell>
          <cell r="G6816" t="str">
            <v>42,37</v>
          </cell>
          <cell r="H6816" t="str">
            <v>0,00</v>
          </cell>
          <cell r="I6816" t="str">
            <v>0,00</v>
          </cell>
          <cell r="J6816" t="str">
            <v>0,00</v>
          </cell>
          <cell r="K6816">
            <v>42.37</v>
          </cell>
          <cell r="L6816">
            <v>42.37</v>
          </cell>
          <cell r="M6816"/>
          <cell r="N6816">
            <v>98509</v>
          </cell>
        </row>
        <row r="6817">
          <cell r="A6817">
            <v>98510</v>
          </cell>
          <cell r="B6817" t="str">
            <v>PLANTIO DE ÁRVORE ORNAMENTAL COM ALTURA DE MUDA MENOR OU IGUAL A 2,00 M. AF_05/2018</v>
          </cell>
          <cell r="C6817" t="str">
            <v>COMPOSIÇÃO</v>
          </cell>
          <cell r="D6817" t="str">
            <v>UN</v>
          </cell>
          <cell r="E6817" t="str">
            <v>71,72</v>
          </cell>
          <cell r="F6817" t="str">
            <v>16,08</v>
          </cell>
          <cell r="G6817" t="str">
            <v>55,64</v>
          </cell>
          <cell r="H6817" t="str">
            <v>0,00</v>
          </cell>
          <cell r="I6817" t="str">
            <v>0,00</v>
          </cell>
          <cell r="J6817" t="str">
            <v>0,00</v>
          </cell>
          <cell r="K6817">
            <v>55.64</v>
          </cell>
          <cell r="L6817">
            <v>55.64</v>
          </cell>
          <cell r="M6817"/>
          <cell r="N6817">
            <v>98510</v>
          </cell>
        </row>
        <row r="6818">
          <cell r="A6818">
            <v>98511</v>
          </cell>
          <cell r="B6818" t="str">
            <v>PLANTIO DE ÁRVORE ORNAMENTAL COM ALTURA DE MUDA MAIOR QUE 2,00 M E MENOR OU IGUAL A 4,00 M. AF_05/2018</v>
          </cell>
          <cell r="C6818" t="str">
            <v>COMPOSIÇÃO</v>
          </cell>
          <cell r="D6818" t="str">
            <v>UN</v>
          </cell>
          <cell r="E6818" t="str">
            <v>133,49</v>
          </cell>
          <cell r="F6818" t="str">
            <v>23,00</v>
          </cell>
          <cell r="G6818" t="str">
            <v>110,49</v>
          </cell>
          <cell r="H6818" t="str">
            <v>0,00</v>
          </cell>
          <cell r="I6818" t="str">
            <v>0,00</v>
          </cell>
          <cell r="J6818" t="str">
            <v>0,00</v>
          </cell>
          <cell r="K6818">
            <v>110.49</v>
          </cell>
          <cell r="L6818">
            <v>110.49</v>
          </cell>
          <cell r="M6818"/>
          <cell r="N6818">
            <v>98511</v>
          </cell>
        </row>
        <row r="6819">
          <cell r="A6819">
            <v>98516</v>
          </cell>
          <cell r="B6819" t="str">
            <v>PLANTIO DE PALMEIRA COM ALTURA DE MUDA MENOR OU IGUAL A 2,00 M. AF_05/2018</v>
          </cell>
          <cell r="C6819" t="str">
            <v>COMPOSIÇÃO</v>
          </cell>
          <cell r="D6819" t="str">
            <v>UN</v>
          </cell>
          <cell r="E6819" t="str">
            <v>364,69</v>
          </cell>
          <cell r="F6819" t="str">
            <v>128,23</v>
          </cell>
          <cell r="G6819" t="str">
            <v>190,63</v>
          </cell>
          <cell r="H6819" t="str">
            <v>45,83</v>
          </cell>
          <cell r="I6819" t="str">
            <v>0,00</v>
          </cell>
          <cell r="J6819" t="str">
            <v>0,00</v>
          </cell>
          <cell r="K6819">
            <v>236.45999999999998</v>
          </cell>
          <cell r="L6819">
            <v>236.45999999999998</v>
          </cell>
          <cell r="M6819"/>
          <cell r="N6819">
            <v>98516</v>
          </cell>
        </row>
        <row r="6820">
          <cell r="A6820">
            <v>98519</v>
          </cell>
          <cell r="B6820" t="str">
            <v>REVOLVIMENTO E LIMPEZA MANUAL DE SOLO. AF_05/2018</v>
          </cell>
          <cell r="C6820" t="str">
            <v>COMPOSIÇÃO</v>
          </cell>
          <cell r="D6820" t="str">
            <v>M2</v>
          </cell>
          <cell r="E6820" t="str">
            <v>2,31</v>
          </cell>
          <cell r="F6820" t="str">
            <v>1,71</v>
          </cell>
          <cell r="G6820" t="str">
            <v>0,60</v>
          </cell>
          <cell r="H6820" t="str">
            <v>0,00</v>
          </cell>
          <cell r="I6820" t="str">
            <v>0,00</v>
          </cell>
          <cell r="J6820" t="str">
            <v>0,00</v>
          </cell>
          <cell r="K6820">
            <v>0.6</v>
          </cell>
          <cell r="L6820">
            <v>0.6</v>
          </cell>
          <cell r="M6820"/>
          <cell r="N6820">
            <v>98519</v>
          </cell>
        </row>
        <row r="6821">
          <cell r="A6821">
            <v>98520</v>
          </cell>
          <cell r="B6821" t="str">
            <v>APLICAÇÃO DE ADUBO EM SOLO. AF_05/2018</v>
          </cell>
          <cell r="C6821" t="str">
            <v>COMPOSIÇÃO</v>
          </cell>
          <cell r="D6821" t="str">
            <v>M2</v>
          </cell>
          <cell r="E6821" t="str">
            <v>5,56</v>
          </cell>
          <cell r="F6821" t="str">
            <v>1,39</v>
          </cell>
          <cell r="G6821" t="str">
            <v>4,17</v>
          </cell>
          <cell r="H6821" t="str">
            <v>0,00</v>
          </cell>
          <cell r="I6821" t="str">
            <v>0,00</v>
          </cell>
          <cell r="J6821" t="str">
            <v>0,00</v>
          </cell>
          <cell r="K6821">
            <v>4.17</v>
          </cell>
          <cell r="L6821">
            <v>4.17</v>
          </cell>
          <cell r="M6821"/>
          <cell r="N6821">
            <v>98520</v>
          </cell>
        </row>
        <row r="6822">
          <cell r="A6822">
            <v>98521</v>
          </cell>
          <cell r="B6822" t="str">
            <v>APLICAÇÃO DE CALCÁRIO PARA CORREÇÃO DO PH DO SOLO. AF_05/2018</v>
          </cell>
          <cell r="C6822" t="str">
            <v>COMPOSIÇÃO</v>
          </cell>
          <cell r="D6822" t="str">
            <v>M2</v>
          </cell>
          <cell r="E6822" t="str">
            <v>0,41</v>
          </cell>
          <cell r="F6822" t="str">
            <v>0,32</v>
          </cell>
          <cell r="G6822" t="str">
            <v>0,09</v>
          </cell>
          <cell r="H6822" t="str">
            <v>0,00</v>
          </cell>
          <cell r="I6822" t="str">
            <v>0,00</v>
          </cell>
          <cell r="J6822" t="str">
            <v>0,00</v>
          </cell>
          <cell r="K6822">
            <v>0.09</v>
          </cell>
          <cell r="L6822">
            <v>0.09</v>
          </cell>
          <cell r="M6822"/>
          <cell r="N6822">
            <v>98521</v>
          </cell>
        </row>
        <row r="6823">
          <cell r="A6823">
            <v>98522</v>
          </cell>
          <cell r="B6823" t="str">
            <v>ALAMBRADO EM MOURÕES DE CONCRETO, COM TELA DE ARAME GALVANIZADO (INCLUSIVE MURETA EM CONCRETO). AF_05/2018</v>
          </cell>
          <cell r="C6823" t="str">
            <v>COMPOSIÇÃO</v>
          </cell>
          <cell r="D6823" t="str">
            <v>M</v>
          </cell>
          <cell r="E6823" t="str">
            <v>176,54</v>
          </cell>
          <cell r="F6823" t="str">
            <v>45,81</v>
          </cell>
          <cell r="G6823" t="str">
            <v>130,73</v>
          </cell>
          <cell r="H6823" t="str">
            <v>0,00</v>
          </cell>
          <cell r="I6823" t="str">
            <v>0,00</v>
          </cell>
          <cell r="J6823" t="str">
            <v>0,00</v>
          </cell>
          <cell r="K6823">
            <v>130.72999999999999</v>
          </cell>
          <cell r="L6823">
            <v>130.72999999999999</v>
          </cell>
          <cell r="M6823"/>
          <cell r="N6823">
            <v>98522</v>
          </cell>
        </row>
        <row r="6824">
          <cell r="A6824">
            <v>98524</v>
          </cell>
          <cell r="B6824" t="str">
            <v>LIMPEZA MANUAL DE VEGETAÇÃO EM TERRENO COM ENXADA.AF_05/2018</v>
          </cell>
          <cell r="C6824" t="str">
            <v>COMPOSIÇÃO</v>
          </cell>
          <cell r="D6824" t="str">
            <v>M2</v>
          </cell>
          <cell r="E6824" t="str">
            <v>3,49</v>
          </cell>
          <cell r="F6824" t="str">
            <v>2,56</v>
          </cell>
          <cell r="G6824" t="str">
            <v>0,93</v>
          </cell>
          <cell r="H6824" t="str">
            <v>0,00</v>
          </cell>
          <cell r="I6824" t="str">
            <v>0,00</v>
          </cell>
          <cell r="J6824" t="str">
            <v>0,00</v>
          </cell>
          <cell r="K6824">
            <v>0.93</v>
          </cell>
          <cell r="L6824">
            <v>0.93</v>
          </cell>
          <cell r="M6824"/>
          <cell r="N6824">
            <v>98524</v>
          </cell>
        </row>
        <row r="6825">
          <cell r="A6825">
            <v>98503</v>
          </cell>
          <cell r="B6825" t="str">
            <v>PLANTIO DE GRAMA EM PAVIMENTO CONCREGRAMA. AF_05/2018</v>
          </cell>
          <cell r="C6825" t="str">
            <v>COMPOSIÇÃO</v>
          </cell>
          <cell r="D6825" t="str">
            <v>M2</v>
          </cell>
          <cell r="E6825" t="str">
            <v>21,80</v>
          </cell>
          <cell r="F6825" t="str">
            <v>4,24</v>
          </cell>
          <cell r="G6825" t="str">
            <v>17,56</v>
          </cell>
          <cell r="H6825" t="str">
            <v>0,00</v>
          </cell>
          <cell r="I6825" t="str">
            <v>0,00</v>
          </cell>
          <cell r="J6825" t="str">
            <v>0,00</v>
          </cell>
          <cell r="K6825">
            <v>17.559999999999999</v>
          </cell>
          <cell r="L6825">
            <v>17.559999999999999</v>
          </cell>
          <cell r="M6825"/>
          <cell r="N6825">
            <v>98503</v>
          </cell>
        </row>
        <row r="6826">
          <cell r="A6826">
            <v>98504</v>
          </cell>
          <cell r="B6826" t="str">
            <v>PLANTIO DE GRAMA BATATAIS EM PLACAS. AF_05/2018</v>
          </cell>
          <cell r="C6826" t="str">
            <v>COMPOSIÇÃO</v>
          </cell>
          <cell r="D6826" t="str">
            <v>M2</v>
          </cell>
          <cell r="E6826" t="str">
            <v>14,62</v>
          </cell>
          <cell r="F6826" t="str">
            <v>3,46</v>
          </cell>
          <cell r="G6826" t="str">
            <v>11,16</v>
          </cell>
          <cell r="H6826" t="str">
            <v>0,00</v>
          </cell>
          <cell r="I6826" t="str">
            <v>0,00</v>
          </cell>
          <cell r="J6826" t="str">
            <v>0,00</v>
          </cell>
          <cell r="K6826">
            <v>11.16</v>
          </cell>
          <cell r="L6826">
            <v>11.16</v>
          </cell>
          <cell r="M6826"/>
          <cell r="N6826">
            <v>98504</v>
          </cell>
        </row>
        <row r="6827">
          <cell r="A6827">
            <v>98505</v>
          </cell>
          <cell r="B6827" t="str">
            <v>PLANTIO DE FORRAÇÃO. AF_05/2018</v>
          </cell>
          <cell r="C6827" t="str">
            <v>COMPOSIÇÃO</v>
          </cell>
          <cell r="D6827" t="str">
            <v>M2</v>
          </cell>
          <cell r="E6827" t="str">
            <v>64,68</v>
          </cell>
          <cell r="F6827" t="str">
            <v>4,66</v>
          </cell>
          <cell r="G6827" t="str">
            <v>60,02</v>
          </cell>
          <cell r="H6827" t="str">
            <v>0,00</v>
          </cell>
          <cell r="I6827" t="str">
            <v>0,00</v>
          </cell>
          <cell r="J6827" t="str">
            <v>0,00</v>
          </cell>
          <cell r="K6827">
            <v>60.02</v>
          </cell>
          <cell r="L6827">
            <v>60.02</v>
          </cell>
          <cell r="M6827"/>
          <cell r="N6827">
            <v>98505</v>
          </cell>
        </row>
        <row r="6828">
          <cell r="A6828">
            <v>103946</v>
          </cell>
          <cell r="B6828" t="str">
            <v>PLANTIO DE GRAMA ESMERALDA OU SÃO CARLOS OU CURITIBANA, EM PLACAS. AF_05/2022</v>
          </cell>
          <cell r="C6828" t="str">
            <v>COMPOSIÇÃO</v>
          </cell>
          <cell r="D6828" t="str">
            <v>M2</v>
          </cell>
          <cell r="E6828" t="str">
            <v>18,57</v>
          </cell>
          <cell r="F6828" t="str">
            <v>3,45</v>
          </cell>
          <cell r="G6828" t="str">
            <v>15,12</v>
          </cell>
          <cell r="H6828" t="str">
            <v>0,00</v>
          </cell>
          <cell r="I6828" t="str">
            <v>0,00</v>
          </cell>
          <cell r="J6828" t="str">
            <v>0,00</v>
          </cell>
          <cell r="K6828">
            <v>15.12</v>
          </cell>
          <cell r="L6828">
            <v>15.12</v>
          </cell>
          <cell r="M6828"/>
          <cell r="N6828">
            <v>103946</v>
          </cell>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6.052,48</v>
          </cell>
          <cell r="F6829" t="str">
            <v>102,16</v>
          </cell>
          <cell r="G6829" t="str">
            <v>5.950,32</v>
          </cell>
          <cell r="H6829" t="str">
            <v>0,00</v>
          </cell>
          <cell r="I6829" t="str">
            <v>0,00</v>
          </cell>
          <cell r="J6829" t="str">
            <v>0,00</v>
          </cell>
          <cell r="K6829">
            <v>5950.32</v>
          </cell>
          <cell r="L6829">
            <v>5950.32</v>
          </cell>
          <cell r="M6829"/>
          <cell r="N6829">
            <v>103185</v>
          </cell>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6.373,84</v>
          </cell>
          <cell r="F6830" t="str">
            <v>41,84</v>
          </cell>
          <cell r="G6830" t="str">
            <v>6.332,00</v>
          </cell>
          <cell r="H6830" t="str">
            <v>0,00</v>
          </cell>
          <cell r="I6830" t="str">
            <v>0,00</v>
          </cell>
          <cell r="J6830" t="str">
            <v>0,00</v>
          </cell>
          <cell r="K6830">
            <v>6332</v>
          </cell>
          <cell r="L6830">
            <v>6332</v>
          </cell>
          <cell r="M6830"/>
          <cell r="N6830">
            <v>103186</v>
          </cell>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4.795,86</v>
          </cell>
          <cell r="F6831" t="str">
            <v>69,87</v>
          </cell>
          <cell r="G6831" t="str">
            <v>4.725,99</v>
          </cell>
          <cell r="H6831" t="str">
            <v>0,00</v>
          </cell>
          <cell r="I6831" t="str">
            <v>0,00</v>
          </cell>
          <cell r="J6831" t="str">
            <v>0,00</v>
          </cell>
          <cell r="K6831">
            <v>4725.99</v>
          </cell>
          <cell r="L6831">
            <v>4725.99</v>
          </cell>
          <cell r="M6831"/>
          <cell r="N6831">
            <v>103187</v>
          </cell>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5.153,60</v>
          </cell>
          <cell r="F6832" t="str">
            <v>53,73</v>
          </cell>
          <cell r="G6832" t="str">
            <v>5.099,87</v>
          </cell>
          <cell r="H6832" t="str">
            <v>0,00</v>
          </cell>
          <cell r="I6832" t="str">
            <v>0,00</v>
          </cell>
          <cell r="J6832" t="str">
            <v>0,00</v>
          </cell>
          <cell r="K6832">
            <v>5099.87</v>
          </cell>
          <cell r="L6832">
            <v>5099.87</v>
          </cell>
          <cell r="M6832"/>
          <cell r="N6832">
            <v>103188</v>
          </cell>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2.584,30</v>
          </cell>
          <cell r="F6833" t="str">
            <v>37,59</v>
          </cell>
          <cell r="G6833" t="str">
            <v>2.546,71</v>
          </cell>
          <cell r="H6833" t="str">
            <v>0,00</v>
          </cell>
          <cell r="I6833" t="str">
            <v>0,00</v>
          </cell>
          <cell r="J6833" t="str">
            <v>0,00</v>
          </cell>
          <cell r="K6833">
            <v>2546.71</v>
          </cell>
          <cell r="L6833">
            <v>2546.71</v>
          </cell>
          <cell r="M6833"/>
          <cell r="N6833">
            <v>103189</v>
          </cell>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4.009,18</v>
          </cell>
          <cell r="F6834" t="str">
            <v>71,52</v>
          </cell>
          <cell r="G6834" t="str">
            <v>3.937,66</v>
          </cell>
          <cell r="H6834" t="str">
            <v>0,00</v>
          </cell>
          <cell r="I6834" t="str">
            <v>0,00</v>
          </cell>
          <cell r="J6834" t="str">
            <v>0,00</v>
          </cell>
          <cell r="K6834">
            <v>3937.66</v>
          </cell>
          <cell r="L6834">
            <v>3937.66</v>
          </cell>
          <cell r="M6834"/>
          <cell r="N6834">
            <v>103190</v>
          </cell>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2.335,80</v>
          </cell>
          <cell r="F6835" t="str">
            <v>58,77</v>
          </cell>
          <cell r="G6835" t="str">
            <v>2.277,03</v>
          </cell>
          <cell r="H6835" t="str">
            <v>0,00</v>
          </cell>
          <cell r="I6835" t="str">
            <v>0,00</v>
          </cell>
          <cell r="J6835" t="str">
            <v>0,00</v>
          </cell>
          <cell r="K6835">
            <v>2277.0300000000002</v>
          </cell>
          <cell r="L6835">
            <v>2277.0300000000002</v>
          </cell>
          <cell r="M6835"/>
          <cell r="N6835">
            <v>103191</v>
          </cell>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2.486,66</v>
          </cell>
          <cell r="F6836" t="str">
            <v>58,77</v>
          </cell>
          <cell r="G6836" t="str">
            <v>2.427,89</v>
          </cell>
          <cell r="H6836" t="str">
            <v>0,00</v>
          </cell>
          <cell r="I6836" t="str">
            <v>0,00</v>
          </cell>
          <cell r="J6836" t="str">
            <v>0,00</v>
          </cell>
          <cell r="K6836">
            <v>2427.89</v>
          </cell>
          <cell r="L6836">
            <v>2427.89</v>
          </cell>
          <cell r="M6836"/>
          <cell r="N6836">
            <v>103192</v>
          </cell>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1.915,89</v>
          </cell>
          <cell r="F6837" t="str">
            <v>58,77</v>
          </cell>
          <cell r="G6837" t="str">
            <v>1.857,12</v>
          </cell>
          <cell r="H6837" t="str">
            <v>0,00</v>
          </cell>
          <cell r="I6837" t="str">
            <v>0,00</v>
          </cell>
          <cell r="J6837" t="str">
            <v>0,00</v>
          </cell>
          <cell r="K6837">
            <v>1857.12</v>
          </cell>
          <cell r="L6837">
            <v>1857.12</v>
          </cell>
          <cell r="M6837"/>
          <cell r="N6837">
            <v>103193</v>
          </cell>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2.758,37</v>
          </cell>
          <cell r="F6838" t="str">
            <v>58,77</v>
          </cell>
          <cell r="G6838" t="str">
            <v>2.699,60</v>
          </cell>
          <cell r="H6838" t="str">
            <v>0,00</v>
          </cell>
          <cell r="I6838" t="str">
            <v>0,00</v>
          </cell>
          <cell r="J6838" t="str">
            <v>0,00</v>
          </cell>
          <cell r="K6838">
            <v>2699.6</v>
          </cell>
          <cell r="L6838">
            <v>2699.6</v>
          </cell>
          <cell r="M6838"/>
          <cell r="N6838">
            <v>103194</v>
          </cell>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2.154,68</v>
          </cell>
          <cell r="F6839" t="str">
            <v>60,28</v>
          </cell>
          <cell r="G6839" t="str">
            <v>2.094,40</v>
          </cell>
          <cell r="H6839" t="str">
            <v>0,00</v>
          </cell>
          <cell r="I6839" t="str">
            <v>0,00</v>
          </cell>
          <cell r="J6839" t="str">
            <v>0,00</v>
          </cell>
          <cell r="K6839">
            <v>2094.4</v>
          </cell>
          <cell r="L6839">
            <v>2094.4</v>
          </cell>
          <cell r="M6839"/>
          <cell r="N6839">
            <v>103195</v>
          </cell>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4.025,68</v>
          </cell>
          <cell r="F6840" t="str">
            <v>89,80</v>
          </cell>
          <cell r="G6840" t="str">
            <v>3.934,87</v>
          </cell>
          <cell r="H6840" t="str">
            <v>1,01</v>
          </cell>
          <cell r="I6840" t="str">
            <v>0,00</v>
          </cell>
          <cell r="J6840" t="str">
            <v>0,00</v>
          </cell>
          <cell r="K6840">
            <v>3935.88</v>
          </cell>
          <cell r="L6840">
            <v>3935.88</v>
          </cell>
          <cell r="M6840"/>
          <cell r="N6840">
            <v>103205</v>
          </cell>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2.352,29</v>
          </cell>
          <cell r="F6841" t="str">
            <v>77,04</v>
          </cell>
          <cell r="G6841" t="str">
            <v>2.274,24</v>
          </cell>
          <cell r="H6841" t="str">
            <v>1,01</v>
          </cell>
          <cell r="I6841" t="str">
            <v>0,00</v>
          </cell>
          <cell r="J6841" t="str">
            <v>0,00</v>
          </cell>
          <cell r="K6841">
            <v>2275.25</v>
          </cell>
          <cell r="L6841">
            <v>2275.25</v>
          </cell>
          <cell r="M6841"/>
          <cell r="N6841">
            <v>103206</v>
          </cell>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2.503,15</v>
          </cell>
          <cell r="F6842" t="str">
            <v>77,04</v>
          </cell>
          <cell r="G6842" t="str">
            <v>2.425,10</v>
          </cell>
          <cell r="H6842" t="str">
            <v>1,01</v>
          </cell>
          <cell r="I6842" t="str">
            <v>0,00</v>
          </cell>
          <cell r="J6842" t="str">
            <v>0,00</v>
          </cell>
          <cell r="K6842">
            <v>2426.11</v>
          </cell>
          <cell r="L6842">
            <v>2426.11</v>
          </cell>
          <cell r="M6842"/>
          <cell r="N6842">
            <v>103207</v>
          </cell>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1.932,38</v>
          </cell>
          <cell r="F6843" t="str">
            <v>77,05</v>
          </cell>
          <cell r="G6843" t="str">
            <v>1.854,32</v>
          </cell>
          <cell r="H6843" t="str">
            <v>1,01</v>
          </cell>
          <cell r="I6843" t="str">
            <v>0,00</v>
          </cell>
          <cell r="J6843" t="str">
            <v>0,00</v>
          </cell>
          <cell r="K6843">
            <v>1855.33</v>
          </cell>
          <cell r="L6843">
            <v>1855.33</v>
          </cell>
          <cell r="M6843"/>
          <cell r="N6843">
            <v>103208</v>
          </cell>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2.774,86</v>
          </cell>
          <cell r="F6844" t="str">
            <v>77,04</v>
          </cell>
          <cell r="G6844" t="str">
            <v>2.696,81</v>
          </cell>
          <cell r="H6844" t="str">
            <v>1,01</v>
          </cell>
          <cell r="I6844" t="str">
            <v>0,00</v>
          </cell>
          <cell r="J6844" t="str">
            <v>0,00</v>
          </cell>
          <cell r="K6844">
            <v>2697.82</v>
          </cell>
          <cell r="L6844">
            <v>2697.82</v>
          </cell>
          <cell r="M6844"/>
          <cell r="N6844">
            <v>103209</v>
          </cell>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2.262,52</v>
          </cell>
          <cell r="F6845" t="str">
            <v>139,05</v>
          </cell>
          <cell r="G6845" t="str">
            <v>2.121,42</v>
          </cell>
          <cell r="H6845" t="str">
            <v>2,05</v>
          </cell>
          <cell r="I6845" t="str">
            <v>0,00</v>
          </cell>
          <cell r="J6845" t="str">
            <v>0,00</v>
          </cell>
          <cell r="K6845">
            <v>2123.4700000000003</v>
          </cell>
          <cell r="L6845">
            <v>2123.4700000000003</v>
          </cell>
          <cell r="M6845"/>
          <cell r="N6845">
            <v>103210</v>
          </cell>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1.229,36</v>
          </cell>
          <cell r="F6846" t="str">
            <v>32,40</v>
          </cell>
          <cell r="G6846" t="str">
            <v>1.196,96</v>
          </cell>
          <cell r="H6846" t="str">
            <v>0,00</v>
          </cell>
          <cell r="I6846" t="str">
            <v>0,00</v>
          </cell>
          <cell r="J6846" t="str">
            <v>0,00</v>
          </cell>
          <cell r="K6846">
            <v>1196.96</v>
          </cell>
          <cell r="L6846">
            <v>1196.96</v>
          </cell>
          <cell r="M6846"/>
          <cell r="N6846">
            <v>103304</v>
          </cell>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1.317,31</v>
          </cell>
          <cell r="F6847" t="str">
            <v>70,52</v>
          </cell>
          <cell r="G6847" t="str">
            <v>1.246,24</v>
          </cell>
          <cell r="H6847" t="str">
            <v>0,55</v>
          </cell>
          <cell r="I6847" t="str">
            <v>0,00</v>
          </cell>
          <cell r="J6847" t="str">
            <v>0,00</v>
          </cell>
          <cell r="K6847">
            <v>1246.79</v>
          </cell>
          <cell r="L6847">
            <v>1246.79</v>
          </cell>
          <cell r="M6847"/>
          <cell r="N6847">
            <v>103307</v>
          </cell>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1.263,98</v>
          </cell>
          <cell r="F6848" t="str">
            <v>31,45</v>
          </cell>
          <cell r="G6848" t="str">
            <v>1.232,53</v>
          </cell>
          <cell r="H6848" t="str">
            <v>0,00</v>
          </cell>
          <cell r="I6848" t="str">
            <v>0,00</v>
          </cell>
          <cell r="J6848" t="str">
            <v>0,00</v>
          </cell>
          <cell r="K6848">
            <v>1232.53</v>
          </cell>
          <cell r="L6848">
            <v>1232.53</v>
          </cell>
          <cell r="M6848"/>
          <cell r="N6848">
            <v>103310</v>
          </cell>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290,04</v>
          </cell>
          <cell r="F6849" t="str">
            <v>24,68</v>
          </cell>
          <cell r="G6849" t="str">
            <v>265,25</v>
          </cell>
          <cell r="H6849" t="str">
            <v>0,11</v>
          </cell>
          <cell r="I6849" t="str">
            <v>0,00</v>
          </cell>
          <cell r="J6849" t="str">
            <v>0,00</v>
          </cell>
          <cell r="K6849">
            <v>265.36</v>
          </cell>
          <cell r="L6849">
            <v>265.36</v>
          </cell>
          <cell r="M6849"/>
          <cell r="N6849">
            <v>103314</v>
          </cell>
        </row>
        <row r="6850">
          <cell r="A6850">
            <v>103315</v>
          </cell>
          <cell r="B6850" t="str">
            <v>INSTALAÇÃO DE PERGOLADO DE MADEIRA, EM MAÇARANDUBA, ANGELIM OU EQUIVALENTE DA REGIÃO, FIXADO COM CONCRETO SOBRE SOLO. AF_11/2021</v>
          </cell>
          <cell r="C6850" t="str">
            <v>COMPOSIÇÃO</v>
          </cell>
          <cell r="D6850" t="str">
            <v>M2</v>
          </cell>
          <cell r="E6850" t="str">
            <v>281,43</v>
          </cell>
          <cell r="F6850" t="str">
            <v>18,72</v>
          </cell>
          <cell r="G6850" t="str">
            <v>262,71</v>
          </cell>
          <cell r="H6850" t="str">
            <v>0,00</v>
          </cell>
          <cell r="I6850" t="str">
            <v>0,00</v>
          </cell>
          <cell r="J6850" t="str">
            <v>0,00</v>
          </cell>
          <cell r="K6850">
            <v>262.70999999999998</v>
          </cell>
          <cell r="L6850">
            <v>262.70999999999998</v>
          </cell>
          <cell r="M6850"/>
          <cell r="N6850">
            <v>103315</v>
          </cell>
        </row>
        <row r="6851">
          <cell r="A6851">
            <v>103769</v>
          </cell>
          <cell r="B6851" t="str">
            <v>PAR DE TABELAS DE BASQUETE DE COMPENSADO NAVAL, COM AROS E REDES - FORNECIMENTO E INSTALAÇÃO. AF_03/2022</v>
          </cell>
          <cell r="C6851" t="str">
            <v>COMPOSIÇÃO</v>
          </cell>
          <cell r="D6851" t="str">
            <v>UN</v>
          </cell>
          <cell r="E6851" t="str">
            <v>3.693,52</v>
          </cell>
          <cell r="F6851" t="str">
            <v>331,88</v>
          </cell>
          <cell r="G6851" t="str">
            <v>3.360,79</v>
          </cell>
          <cell r="H6851" t="str">
            <v>0,85</v>
          </cell>
          <cell r="I6851" t="str">
            <v>0,00</v>
          </cell>
          <cell r="J6851" t="str">
            <v>0,00</v>
          </cell>
          <cell r="K6851">
            <v>3361.64</v>
          </cell>
          <cell r="L6851">
            <v>3361.64</v>
          </cell>
          <cell r="M6851"/>
          <cell r="N6851">
            <v>103769</v>
          </cell>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0,41</v>
          </cell>
          <cell r="F6852" t="str">
            <v>0,20</v>
          </cell>
          <cell r="G6852" t="str">
            <v>0,07</v>
          </cell>
          <cell r="H6852" t="str">
            <v>0,14</v>
          </cell>
          <cell r="I6852" t="str">
            <v>0,00</v>
          </cell>
          <cell r="J6852" t="str">
            <v>0,00</v>
          </cell>
          <cell r="K6852">
            <v>0.21000000000000002</v>
          </cell>
          <cell r="L6852">
            <v>0.21000000000000002</v>
          </cell>
          <cell r="M6852"/>
          <cell r="N6852">
            <v>98525</v>
          </cell>
        </row>
        <row r="6853">
          <cell r="A6853">
            <v>98526</v>
          </cell>
          <cell r="B6853" t="str">
            <v>REMOÇÃO DE RAÍZES REMANESCENTES DE TRONCO DE ÁRVORE COM DIÂMETRO MAIOR OU IGUAL A 0,20 M E MENOR QUE 0,40 M.AF_05/2018</v>
          </cell>
          <cell r="C6853" t="str">
            <v>COMPOSIÇÃO</v>
          </cell>
          <cell r="D6853" t="str">
            <v>UN</v>
          </cell>
          <cell r="E6853" t="str">
            <v>85,67</v>
          </cell>
          <cell r="F6853" t="str">
            <v>42,44</v>
          </cell>
          <cell r="G6853" t="str">
            <v>20,54</v>
          </cell>
          <cell r="H6853" t="str">
            <v>22,69</v>
          </cell>
          <cell r="I6853" t="str">
            <v>0,00</v>
          </cell>
          <cell r="J6853" t="str">
            <v>0,00</v>
          </cell>
          <cell r="K6853">
            <v>43.230000000000004</v>
          </cell>
          <cell r="L6853">
            <v>43.230000000000004</v>
          </cell>
          <cell r="M6853"/>
          <cell r="N6853">
            <v>98526</v>
          </cell>
        </row>
        <row r="6854">
          <cell r="A6854">
            <v>98527</v>
          </cell>
          <cell r="B6854" t="str">
            <v>REMOÇÃO DE RAÍZES REMANESCENTES DE TRONCO DE ÁRVORE COM DIÂMETRO MAIOR OU IGUAL A 0,40 M E MENOR QUE 0,60 M.AF_05/2018</v>
          </cell>
          <cell r="C6854" t="str">
            <v>COMPOSIÇÃO</v>
          </cell>
          <cell r="D6854" t="str">
            <v>UN</v>
          </cell>
          <cell r="E6854" t="str">
            <v>184,46</v>
          </cell>
          <cell r="F6854" t="str">
            <v>91,27</v>
          </cell>
          <cell r="G6854" t="str">
            <v>44,33</v>
          </cell>
          <cell r="H6854" t="str">
            <v>48,86</v>
          </cell>
          <cell r="I6854" t="str">
            <v>0,00</v>
          </cell>
          <cell r="J6854" t="str">
            <v>0,00</v>
          </cell>
          <cell r="K6854">
            <v>93.19</v>
          </cell>
          <cell r="L6854">
            <v>93.19</v>
          </cell>
          <cell r="M6854"/>
          <cell r="N6854">
            <v>98527</v>
          </cell>
        </row>
        <row r="6855">
          <cell r="A6855">
            <v>98528</v>
          </cell>
          <cell r="B6855" t="str">
            <v>REMOÇÃO DE RAÍZES REMANESCENTES DE TRONCO DE ÁRVORE COM DIÂMETRO MAIOR OU IGUAL A 0,60 M.AF_05/2018</v>
          </cell>
          <cell r="C6855" t="str">
            <v>COMPOSIÇÃO</v>
          </cell>
          <cell r="D6855" t="str">
            <v>UN</v>
          </cell>
          <cell r="E6855" t="str">
            <v>269,73</v>
          </cell>
          <cell r="F6855" t="str">
            <v>133,44</v>
          </cell>
          <cell r="G6855" t="str">
            <v>64,84</v>
          </cell>
          <cell r="H6855" t="str">
            <v>71,45</v>
          </cell>
          <cell r="I6855" t="str">
            <v>0,00</v>
          </cell>
          <cell r="J6855" t="str">
            <v>0,00</v>
          </cell>
          <cell r="K6855">
            <v>136.29000000000002</v>
          </cell>
          <cell r="L6855">
            <v>136.29000000000002</v>
          </cell>
          <cell r="M6855"/>
          <cell r="N6855">
            <v>98528</v>
          </cell>
        </row>
        <row r="6856">
          <cell r="A6856">
            <v>98529</v>
          </cell>
          <cell r="B6856" t="str">
            <v>CORTE RASO E RECORTE DE ÁRVORE COM DIÂMETRO DE TRONCO MAIOR OU IGUAL A 0,20 M E MENOR QUE 0,40 M.AF_05/2018</v>
          </cell>
          <cell r="C6856" t="str">
            <v>COMPOSIÇÃO</v>
          </cell>
          <cell r="D6856" t="str">
            <v>UN</v>
          </cell>
          <cell r="E6856" t="str">
            <v>75,27</v>
          </cell>
          <cell r="F6856" t="str">
            <v>54,49</v>
          </cell>
          <cell r="G6856" t="str">
            <v>20,78</v>
          </cell>
          <cell r="H6856" t="str">
            <v>0,00</v>
          </cell>
          <cell r="I6856" t="str">
            <v>0,00</v>
          </cell>
          <cell r="J6856" t="str">
            <v>0,00</v>
          </cell>
          <cell r="K6856">
            <v>20.78</v>
          </cell>
          <cell r="L6856">
            <v>20.78</v>
          </cell>
          <cell r="M6856"/>
          <cell r="N6856">
            <v>98529</v>
          </cell>
        </row>
        <row r="6857">
          <cell r="A6857">
            <v>98530</v>
          </cell>
          <cell r="B6857" t="str">
            <v>CORTE RASO E RECORTE DE ÁRVORE COM DIÂMETRO DE TRONCO MAIOR OU IGUAL A 0,40 M E MENOR QUE 0,60 M.AF_05/2018</v>
          </cell>
          <cell r="C6857" t="str">
            <v>COMPOSIÇÃO</v>
          </cell>
          <cell r="D6857" t="str">
            <v>UN</v>
          </cell>
          <cell r="E6857" t="str">
            <v>134,10</v>
          </cell>
          <cell r="F6857" t="str">
            <v>97,07</v>
          </cell>
          <cell r="G6857" t="str">
            <v>37,03</v>
          </cell>
          <cell r="H6857" t="str">
            <v>0,00</v>
          </cell>
          <cell r="I6857" t="str">
            <v>0,00</v>
          </cell>
          <cell r="J6857" t="str">
            <v>0,00</v>
          </cell>
          <cell r="K6857">
            <v>37.03</v>
          </cell>
          <cell r="L6857">
            <v>37.03</v>
          </cell>
          <cell r="M6857"/>
          <cell r="N6857">
            <v>98530</v>
          </cell>
        </row>
        <row r="6858">
          <cell r="A6858">
            <v>98531</v>
          </cell>
          <cell r="B6858" t="str">
            <v>CORTE RASO E RECORTE DE ÁRVORE COM DIÂMETRO DE TRONCO MAIOR OU IGUAL A 0,60 M.AF_05/2018</v>
          </cell>
          <cell r="C6858" t="str">
            <v>COMPOSIÇÃO</v>
          </cell>
          <cell r="D6858" t="str">
            <v>UN</v>
          </cell>
          <cell r="E6858" t="str">
            <v>284,38</v>
          </cell>
          <cell r="F6858" t="str">
            <v>149,09</v>
          </cell>
          <cell r="G6858" t="str">
            <v>61,36</v>
          </cell>
          <cell r="H6858" t="str">
            <v>73,93</v>
          </cell>
          <cell r="I6858" t="str">
            <v>0,00</v>
          </cell>
          <cell r="J6858" t="str">
            <v>0,00</v>
          </cell>
          <cell r="K6858">
            <v>135.29000000000002</v>
          </cell>
          <cell r="L6858">
            <v>135.29000000000002</v>
          </cell>
          <cell r="M6858"/>
          <cell r="N6858">
            <v>98531</v>
          </cell>
        </row>
        <row r="6859">
          <cell r="A6859">
            <v>98532</v>
          </cell>
          <cell r="B6859" t="str">
            <v>PODA EM ALTURA DE ÁRVORE COM DIÂMETRO DE TRONCO MENOR QUE 0,20 M.AF_05/2018</v>
          </cell>
          <cell r="C6859" t="str">
            <v>COMPOSIÇÃO</v>
          </cell>
          <cell r="D6859" t="str">
            <v>UN</v>
          </cell>
          <cell r="E6859" t="str">
            <v>117,16</v>
          </cell>
          <cell r="F6859" t="str">
            <v>38,79</v>
          </cell>
          <cell r="G6859" t="str">
            <v>49,51</v>
          </cell>
          <cell r="H6859" t="str">
            <v>28,86</v>
          </cell>
          <cell r="I6859" t="str">
            <v>0,00</v>
          </cell>
          <cell r="J6859" t="str">
            <v>0,00</v>
          </cell>
          <cell r="K6859">
            <v>78.37</v>
          </cell>
          <cell r="L6859">
            <v>78.37</v>
          </cell>
          <cell r="M6859"/>
          <cell r="N6859">
            <v>98532</v>
          </cell>
        </row>
        <row r="6860">
          <cell r="A6860">
            <v>98533</v>
          </cell>
          <cell r="B6860" t="str">
            <v>PODA EM ALTURA DE ÁRVORE COM DIÂMETRO DE TRONCO MAIOR OU IGUAL A 0,20 M E MENOR QUE 0,40 M.AF_05/2018</v>
          </cell>
          <cell r="C6860" t="str">
            <v>COMPOSIÇÃO</v>
          </cell>
          <cell r="D6860" t="str">
            <v>UN</v>
          </cell>
          <cell r="E6860" t="str">
            <v>316,27</v>
          </cell>
          <cell r="F6860" t="str">
            <v>121,08</v>
          </cell>
          <cell r="G6860" t="str">
            <v>113,86</v>
          </cell>
          <cell r="H6860" t="str">
            <v>81,33</v>
          </cell>
          <cell r="I6860" t="str">
            <v>0,00</v>
          </cell>
          <cell r="J6860" t="str">
            <v>0,00</v>
          </cell>
          <cell r="K6860">
            <v>195.19</v>
          </cell>
          <cell r="L6860">
            <v>195.19</v>
          </cell>
          <cell r="M6860"/>
          <cell r="N6860">
            <v>98533</v>
          </cell>
        </row>
        <row r="6861">
          <cell r="A6861">
            <v>98534</v>
          </cell>
          <cell r="B6861" t="str">
            <v>PODA EM ALTURA DE ÁRVORE COM DIÂMETRO DE TRONCO MAIOR OU IGUAL A 0,40 M E MENOR QUE 0,60 M.AF_05/2018</v>
          </cell>
          <cell r="C6861" t="str">
            <v>COMPOSIÇÃO</v>
          </cell>
          <cell r="D6861" t="str">
            <v>UN</v>
          </cell>
          <cell r="E6861" t="str">
            <v>815,71</v>
          </cell>
          <cell r="F6861" t="str">
            <v>292,45</v>
          </cell>
          <cell r="G6861" t="str">
            <v>317,55</v>
          </cell>
          <cell r="H6861" t="str">
            <v>205,71</v>
          </cell>
          <cell r="I6861" t="str">
            <v>0,00</v>
          </cell>
          <cell r="J6861" t="str">
            <v>0,00</v>
          </cell>
          <cell r="K6861">
            <v>523.26</v>
          </cell>
          <cell r="L6861">
            <v>523.26</v>
          </cell>
          <cell r="M6861"/>
          <cell r="N6861">
            <v>98534</v>
          </cell>
        </row>
        <row r="6862">
          <cell r="A6862">
            <v>98535</v>
          </cell>
          <cell r="B6862" t="str">
            <v>PODA EM ALTURA DE ÁRVORE COM DIÂMETRO DE TRONCO MAIOR OU IGUAL A 0,60 M.AF_05/2018</v>
          </cell>
          <cell r="C6862" t="str">
            <v>COMPOSIÇÃO</v>
          </cell>
          <cell r="D6862" t="str">
            <v>UN</v>
          </cell>
          <cell r="E6862" t="str">
            <v>1.281,76</v>
          </cell>
          <cell r="F6862" t="str">
            <v>492,92</v>
          </cell>
          <cell r="G6862" t="str">
            <v>458,68</v>
          </cell>
          <cell r="H6862" t="str">
            <v>330,16</v>
          </cell>
          <cell r="I6862" t="str">
            <v>0,00</v>
          </cell>
          <cell r="J6862" t="str">
            <v>0,00</v>
          </cell>
          <cell r="K6862">
            <v>788.84</v>
          </cell>
          <cell r="L6862">
            <v>788.84</v>
          </cell>
          <cell r="M6862"/>
          <cell r="N6862">
            <v>98535</v>
          </cell>
        </row>
        <row r="6863">
          <cell r="A6863">
            <v>88238</v>
          </cell>
          <cell r="B6863" t="str">
            <v>AJUDANTE DE ARMADOR COM ENCARGOS COMPLEMENTARES</v>
          </cell>
          <cell r="C6863" t="str">
            <v>MÃO DE OBRA</v>
          </cell>
          <cell r="D6863" t="str">
            <v>H</v>
          </cell>
          <cell r="E6863" t="str">
            <v>24,41</v>
          </cell>
          <cell r="F6863" t="str">
            <v>17,61</v>
          </cell>
          <cell r="G6863" t="str">
            <v>6,80</v>
          </cell>
          <cell r="H6863" t="str">
            <v>0,00</v>
          </cell>
          <cell r="I6863" t="str">
            <v>0,00</v>
          </cell>
          <cell r="J6863" t="str">
            <v>0,00</v>
          </cell>
          <cell r="K6863">
            <v>6.8</v>
          </cell>
          <cell r="L6863">
            <v>6.8</v>
          </cell>
          <cell r="M6863"/>
          <cell r="N6863">
            <v>88238</v>
          </cell>
        </row>
        <row r="6864">
          <cell r="A6864">
            <v>88239</v>
          </cell>
          <cell r="B6864" t="str">
            <v>AJUDANTE DE CARPINTEIRO COM ENCARGOS COMPLEMENTARES</v>
          </cell>
          <cell r="C6864" t="str">
            <v>MÃO DE OBRA</v>
          </cell>
          <cell r="D6864" t="str">
            <v>H</v>
          </cell>
          <cell r="E6864" t="str">
            <v>24,33</v>
          </cell>
          <cell r="F6864" t="str">
            <v>17,65</v>
          </cell>
          <cell r="G6864" t="str">
            <v>6,68</v>
          </cell>
          <cell r="H6864" t="str">
            <v>0,00</v>
          </cell>
          <cell r="I6864" t="str">
            <v>0,00</v>
          </cell>
          <cell r="J6864" t="str">
            <v>0,00</v>
          </cell>
          <cell r="K6864">
            <v>6.68</v>
          </cell>
          <cell r="L6864">
            <v>6.68</v>
          </cell>
          <cell r="M6864"/>
          <cell r="N6864">
            <v>88239</v>
          </cell>
        </row>
        <row r="6865">
          <cell r="A6865">
            <v>88240</v>
          </cell>
          <cell r="B6865" t="str">
            <v>AJUDANTE DE ESTRUTURA METÁLICA COM ENCARGOS COMPLEMENTARES</v>
          </cell>
          <cell r="C6865" t="str">
            <v>MÃO DE OBRA</v>
          </cell>
          <cell r="D6865" t="str">
            <v>H</v>
          </cell>
          <cell r="E6865" t="str">
            <v>20,49</v>
          </cell>
          <cell r="F6865" t="str">
            <v>14,75</v>
          </cell>
          <cell r="G6865" t="str">
            <v>5,74</v>
          </cell>
          <cell r="H6865" t="str">
            <v>0,00</v>
          </cell>
          <cell r="I6865" t="str">
            <v>0,00</v>
          </cell>
          <cell r="J6865" t="str">
            <v>0,00</v>
          </cell>
          <cell r="K6865">
            <v>5.74</v>
          </cell>
          <cell r="L6865">
            <v>5.74</v>
          </cell>
          <cell r="M6865"/>
          <cell r="N6865">
            <v>88240</v>
          </cell>
        </row>
        <row r="6866">
          <cell r="A6866">
            <v>88241</v>
          </cell>
          <cell r="B6866" t="str">
            <v>AJUDANTE DE OPERAÇÃO EM GERAL COM ENCARGOS COMPLEMENTARES</v>
          </cell>
          <cell r="C6866" t="str">
            <v>MÃO DE OBRA</v>
          </cell>
          <cell r="D6866" t="str">
            <v>H</v>
          </cell>
          <cell r="E6866" t="str">
            <v>24,41</v>
          </cell>
          <cell r="F6866" t="str">
            <v>17,61</v>
          </cell>
          <cell r="G6866" t="str">
            <v>6,80</v>
          </cell>
          <cell r="H6866" t="str">
            <v>0,00</v>
          </cell>
          <cell r="I6866" t="str">
            <v>0,00</v>
          </cell>
          <cell r="J6866" t="str">
            <v>0,00</v>
          </cell>
          <cell r="K6866">
            <v>6.8</v>
          </cell>
          <cell r="L6866">
            <v>6.8</v>
          </cell>
          <cell r="M6866"/>
          <cell r="N6866">
            <v>88241</v>
          </cell>
        </row>
        <row r="6867">
          <cell r="A6867">
            <v>88242</v>
          </cell>
          <cell r="B6867" t="str">
            <v>AJUDANTE DE PEDREIRO COM ENCARGOS COMPLEMENTARES</v>
          </cell>
          <cell r="C6867" t="str">
            <v>MÃO DE OBRA</v>
          </cell>
          <cell r="D6867" t="str">
            <v>H</v>
          </cell>
          <cell r="E6867" t="str">
            <v>24,45</v>
          </cell>
          <cell r="F6867" t="str">
            <v>17,65</v>
          </cell>
          <cell r="G6867" t="str">
            <v>6,80</v>
          </cell>
          <cell r="H6867" t="str">
            <v>0,00</v>
          </cell>
          <cell r="I6867" t="str">
            <v>0,00</v>
          </cell>
          <cell r="J6867" t="str">
            <v>0,00</v>
          </cell>
          <cell r="K6867">
            <v>6.8</v>
          </cell>
          <cell r="L6867">
            <v>6.8</v>
          </cell>
          <cell r="M6867"/>
          <cell r="N6867">
            <v>88242</v>
          </cell>
        </row>
        <row r="6868">
          <cell r="A6868">
            <v>88243</v>
          </cell>
          <cell r="B6868" t="str">
            <v>AJUDANTE ESPECIALIZADO COM ENCARGOS COMPLEMENTARES</v>
          </cell>
          <cell r="C6868" t="str">
            <v>MÃO DE OBRA</v>
          </cell>
          <cell r="D6868" t="str">
            <v>H</v>
          </cell>
          <cell r="E6868" t="str">
            <v>26,19</v>
          </cell>
          <cell r="F6868" t="str">
            <v>19,51</v>
          </cell>
          <cell r="G6868" t="str">
            <v>6,68</v>
          </cell>
          <cell r="H6868" t="str">
            <v>0,00</v>
          </cell>
          <cell r="I6868" t="str">
            <v>0,00</v>
          </cell>
          <cell r="J6868" t="str">
            <v>0,00</v>
          </cell>
          <cell r="K6868">
            <v>6.68</v>
          </cell>
          <cell r="L6868">
            <v>6.68</v>
          </cell>
          <cell r="M6868"/>
          <cell r="N6868">
            <v>88243</v>
          </cell>
        </row>
        <row r="6869">
          <cell r="A6869">
            <v>88245</v>
          </cell>
          <cell r="B6869" t="str">
            <v>ARMADOR COM ENCARGOS COMPLEMENTARES</v>
          </cell>
          <cell r="C6869" t="str">
            <v>MÃO DE OBRA</v>
          </cell>
          <cell r="D6869" t="str">
            <v>H</v>
          </cell>
          <cell r="E6869" t="str">
            <v>28,23</v>
          </cell>
          <cell r="F6869" t="str">
            <v>21,43</v>
          </cell>
          <cell r="G6869" t="str">
            <v>6,80</v>
          </cell>
          <cell r="H6869" t="str">
            <v>0,00</v>
          </cell>
          <cell r="I6869" t="str">
            <v>0,00</v>
          </cell>
          <cell r="J6869" t="str">
            <v>0,00</v>
          </cell>
          <cell r="K6869">
            <v>6.8</v>
          </cell>
          <cell r="L6869">
            <v>6.8</v>
          </cell>
          <cell r="M6869"/>
          <cell r="N6869">
            <v>88245</v>
          </cell>
        </row>
        <row r="6870">
          <cell r="A6870">
            <v>88246</v>
          </cell>
          <cell r="B6870" t="str">
            <v>ASSENTADOR DE TUBOS COM ENCARGOS COMPLEMENTARES</v>
          </cell>
          <cell r="C6870" t="str">
            <v>MÃO DE OBRA</v>
          </cell>
          <cell r="D6870" t="str">
            <v>H</v>
          </cell>
          <cell r="E6870" t="str">
            <v>25,71</v>
          </cell>
          <cell r="F6870" t="str">
            <v>19,97</v>
          </cell>
          <cell r="G6870" t="str">
            <v>5,74</v>
          </cell>
          <cell r="H6870" t="str">
            <v>0,00</v>
          </cell>
          <cell r="I6870" t="str">
            <v>0,00</v>
          </cell>
          <cell r="J6870" t="str">
            <v>0,00</v>
          </cell>
          <cell r="K6870">
            <v>5.74</v>
          </cell>
          <cell r="L6870">
            <v>5.74</v>
          </cell>
          <cell r="M6870"/>
          <cell r="N6870">
            <v>88246</v>
          </cell>
        </row>
        <row r="6871">
          <cell r="A6871">
            <v>88247</v>
          </cell>
          <cell r="B6871" t="str">
            <v>AUXILIAR DE ELETRICISTA COM ENCARGOS COMPLEMENTARES</v>
          </cell>
          <cell r="C6871" t="str">
            <v>MÃO DE OBRA</v>
          </cell>
          <cell r="D6871" t="str">
            <v>H</v>
          </cell>
          <cell r="E6871" t="str">
            <v>24,99</v>
          </cell>
          <cell r="F6871" t="str">
            <v>18,17</v>
          </cell>
          <cell r="G6871" t="str">
            <v>6,82</v>
          </cell>
          <cell r="H6871" t="str">
            <v>0,00</v>
          </cell>
          <cell r="I6871" t="str">
            <v>0,00</v>
          </cell>
          <cell r="J6871" t="str">
            <v>0,00</v>
          </cell>
          <cell r="K6871">
            <v>6.82</v>
          </cell>
          <cell r="L6871">
            <v>6.82</v>
          </cell>
          <cell r="M6871"/>
          <cell r="N6871">
            <v>88247</v>
          </cell>
        </row>
        <row r="6872">
          <cell r="A6872">
            <v>88248</v>
          </cell>
          <cell r="B6872" t="str">
            <v>AUXILIAR DE ENCANADOR OU BOMBEIRO HIDRÁULICO COM ENCARGOS COMPLEMENTARES</v>
          </cell>
          <cell r="C6872" t="str">
            <v>MÃO DE OBRA</v>
          </cell>
          <cell r="D6872" t="str">
            <v>H</v>
          </cell>
          <cell r="E6872" t="str">
            <v>24,94</v>
          </cell>
          <cell r="F6872" t="str">
            <v>18,71</v>
          </cell>
          <cell r="G6872" t="str">
            <v>6,23</v>
          </cell>
          <cell r="H6872" t="str">
            <v>0,00</v>
          </cell>
          <cell r="I6872" t="str">
            <v>0,00</v>
          </cell>
          <cell r="J6872" t="str">
            <v>0,00</v>
          </cell>
          <cell r="K6872">
            <v>6.23</v>
          </cell>
          <cell r="L6872">
            <v>6.23</v>
          </cell>
          <cell r="M6872"/>
          <cell r="N6872">
            <v>88248</v>
          </cell>
        </row>
        <row r="6873">
          <cell r="A6873">
            <v>88249</v>
          </cell>
          <cell r="B6873" t="str">
            <v>AUXILIAR DE LABORATÓRIO COM ENCARGOS COMPLEMENTARES</v>
          </cell>
          <cell r="C6873" t="str">
            <v>MÃO DE OBRA</v>
          </cell>
          <cell r="D6873" t="str">
            <v>H</v>
          </cell>
          <cell r="E6873" t="str">
            <v>32,84</v>
          </cell>
          <cell r="F6873" t="str">
            <v>31,23</v>
          </cell>
          <cell r="G6873" t="str">
            <v>1,61</v>
          </cell>
          <cell r="H6873" t="str">
            <v>0,00</v>
          </cell>
          <cell r="I6873" t="str">
            <v>0,00</v>
          </cell>
          <cell r="J6873" t="str">
            <v>0,00</v>
          </cell>
          <cell r="K6873">
            <v>1.61</v>
          </cell>
          <cell r="L6873">
            <v>1.61</v>
          </cell>
          <cell r="M6873"/>
          <cell r="N6873">
            <v>88249</v>
          </cell>
        </row>
        <row r="6874">
          <cell r="A6874">
            <v>88250</v>
          </cell>
          <cell r="B6874" t="str">
            <v>AUXILIAR DE MECÂNICO COM ENCARGOS COMPLEMENTARES</v>
          </cell>
          <cell r="C6874" t="str">
            <v>MÃO DE OBRA</v>
          </cell>
          <cell r="D6874" t="str">
            <v>H</v>
          </cell>
          <cell r="E6874" t="str">
            <v>23,37</v>
          </cell>
          <cell r="F6874" t="str">
            <v>17,63</v>
          </cell>
          <cell r="G6874" t="str">
            <v>5,74</v>
          </cell>
          <cell r="H6874" t="str">
            <v>0,00</v>
          </cell>
          <cell r="I6874" t="str">
            <v>0,00</v>
          </cell>
          <cell r="J6874" t="str">
            <v>0,00</v>
          </cell>
          <cell r="K6874">
            <v>5.74</v>
          </cell>
          <cell r="L6874">
            <v>5.74</v>
          </cell>
          <cell r="M6874"/>
          <cell r="N6874">
            <v>88250</v>
          </cell>
        </row>
        <row r="6875">
          <cell r="A6875">
            <v>88251</v>
          </cell>
          <cell r="B6875" t="str">
            <v>AUXILIAR DE SERRALHEIRO COM ENCARGOS COMPLEMENTARES</v>
          </cell>
          <cell r="C6875" t="str">
            <v>MÃO DE OBRA</v>
          </cell>
          <cell r="D6875" t="str">
            <v>H</v>
          </cell>
          <cell r="E6875" t="str">
            <v>24,41</v>
          </cell>
          <cell r="F6875" t="str">
            <v>17,61</v>
          </cell>
          <cell r="G6875" t="str">
            <v>6,80</v>
          </cell>
          <cell r="H6875" t="str">
            <v>0,00</v>
          </cell>
          <cell r="I6875" t="str">
            <v>0,00</v>
          </cell>
          <cell r="J6875" t="str">
            <v>0,00</v>
          </cell>
          <cell r="K6875">
            <v>6.8</v>
          </cell>
          <cell r="L6875">
            <v>6.8</v>
          </cell>
          <cell r="M6875"/>
          <cell r="N6875">
            <v>88251</v>
          </cell>
        </row>
        <row r="6876">
          <cell r="A6876">
            <v>88252</v>
          </cell>
          <cell r="B6876" t="str">
            <v>AUXILIAR DE SERVIÇOS GERAIS COM ENCARGOS COMPLEMENTARES</v>
          </cell>
          <cell r="C6876" t="str">
            <v>MÃO DE OBRA</v>
          </cell>
          <cell r="D6876" t="str">
            <v>H</v>
          </cell>
          <cell r="E6876" t="str">
            <v>24,29</v>
          </cell>
          <cell r="F6876" t="str">
            <v>17,61</v>
          </cell>
          <cell r="G6876" t="str">
            <v>6,68</v>
          </cell>
          <cell r="H6876" t="str">
            <v>0,00</v>
          </cell>
          <cell r="I6876" t="str">
            <v>0,00</v>
          </cell>
          <cell r="J6876" t="str">
            <v>0,00</v>
          </cell>
          <cell r="K6876">
            <v>6.68</v>
          </cell>
          <cell r="L6876">
            <v>6.68</v>
          </cell>
          <cell r="M6876"/>
          <cell r="N6876">
            <v>88252</v>
          </cell>
        </row>
        <row r="6877">
          <cell r="A6877">
            <v>88253</v>
          </cell>
          <cell r="B6877" t="str">
            <v>AUXILIAR DE TOPÓGRAFO COM ENCARGOS COMPLEMENTARES</v>
          </cell>
          <cell r="C6877" t="str">
            <v>MÃO DE OBRA</v>
          </cell>
          <cell r="D6877" t="str">
            <v>H</v>
          </cell>
          <cell r="E6877" t="str">
            <v>26,58</v>
          </cell>
          <cell r="F6877" t="str">
            <v>25,02</v>
          </cell>
          <cell r="G6877" t="str">
            <v>1,56</v>
          </cell>
          <cell r="H6877" t="str">
            <v>0,00</v>
          </cell>
          <cell r="I6877" t="str">
            <v>0,00</v>
          </cell>
          <cell r="J6877" t="str">
            <v>0,00</v>
          </cell>
          <cell r="K6877">
            <v>1.56</v>
          </cell>
          <cell r="L6877">
            <v>1.56</v>
          </cell>
          <cell r="M6877"/>
          <cell r="N6877">
            <v>88253</v>
          </cell>
        </row>
        <row r="6878">
          <cell r="A6878">
            <v>88255</v>
          </cell>
          <cell r="B6878" t="str">
            <v>AUXILIAR TÉCNICO DE ENGENHARIA COM ENCARGOS COMPLEMENTARES</v>
          </cell>
          <cell r="C6878" t="str">
            <v>MÃO DE OBRA</v>
          </cell>
          <cell r="D6878" t="str">
            <v>H</v>
          </cell>
          <cell r="E6878" t="str">
            <v>38,44</v>
          </cell>
          <cell r="F6878" t="str">
            <v>36,90</v>
          </cell>
          <cell r="G6878" t="str">
            <v>1,54</v>
          </cell>
          <cell r="H6878" t="str">
            <v>0,00</v>
          </cell>
          <cell r="I6878" t="str">
            <v>0,00</v>
          </cell>
          <cell r="J6878" t="str">
            <v>0,00</v>
          </cell>
          <cell r="K6878">
            <v>1.54</v>
          </cell>
          <cell r="L6878">
            <v>1.54</v>
          </cell>
          <cell r="M6878"/>
          <cell r="N6878">
            <v>88255</v>
          </cell>
        </row>
        <row r="6879">
          <cell r="A6879">
            <v>88256</v>
          </cell>
          <cell r="B6879" t="str">
            <v>AZULEJISTA OU LADRILHISTA COM ENCARGOS COMPLEMENTARES</v>
          </cell>
          <cell r="C6879" t="str">
            <v>MÃO DE OBRA</v>
          </cell>
          <cell r="D6879" t="str">
            <v>H</v>
          </cell>
          <cell r="E6879" t="str">
            <v>28,29</v>
          </cell>
          <cell r="F6879" t="str">
            <v>21,49</v>
          </cell>
          <cell r="G6879" t="str">
            <v>6,80</v>
          </cell>
          <cell r="H6879" t="str">
            <v>0,00</v>
          </cell>
          <cell r="I6879" t="str">
            <v>0,00</v>
          </cell>
          <cell r="J6879" t="str">
            <v>0,00</v>
          </cell>
          <cell r="K6879">
            <v>6.8</v>
          </cell>
          <cell r="L6879">
            <v>6.8</v>
          </cell>
          <cell r="M6879"/>
          <cell r="N6879">
            <v>88256</v>
          </cell>
        </row>
        <row r="6880">
          <cell r="A6880">
            <v>88257</v>
          </cell>
          <cell r="B6880" t="str">
            <v>BLASTER, DINAMITADOR OU CABO DE FOGO COM ENCARGOS COMPLEMENTARES</v>
          </cell>
          <cell r="C6880" t="str">
            <v>MÃO DE OBRA</v>
          </cell>
          <cell r="D6880" t="str">
            <v>H</v>
          </cell>
          <cell r="E6880" t="str">
            <v>23,94</v>
          </cell>
          <cell r="F6880" t="str">
            <v>18,20</v>
          </cell>
          <cell r="G6880" t="str">
            <v>5,74</v>
          </cell>
          <cell r="H6880" t="str">
            <v>0,00</v>
          </cell>
          <cell r="I6880" t="str">
            <v>0,00</v>
          </cell>
          <cell r="J6880" t="str">
            <v>0,00</v>
          </cell>
          <cell r="K6880">
            <v>5.74</v>
          </cell>
          <cell r="L6880">
            <v>5.74</v>
          </cell>
          <cell r="M6880"/>
          <cell r="N6880">
            <v>88257</v>
          </cell>
        </row>
        <row r="6881">
          <cell r="A6881">
            <v>88258</v>
          </cell>
          <cell r="B6881" t="str">
            <v>CADASTRISTA DE REDES DE AGUA E ESGOTO COM ENCARGOS COMPLEMENTARES</v>
          </cell>
          <cell r="C6881" t="str">
            <v>MÃO DE OBRA</v>
          </cell>
          <cell r="D6881" t="str">
            <v>H</v>
          </cell>
          <cell r="E6881" t="str">
            <v>25,79</v>
          </cell>
          <cell r="F6881" t="str">
            <v>24,18</v>
          </cell>
          <cell r="G6881" t="str">
            <v>1,61</v>
          </cell>
          <cell r="H6881" t="str">
            <v>0,00</v>
          </cell>
          <cell r="I6881" t="str">
            <v>0,00</v>
          </cell>
          <cell r="J6881" t="str">
            <v>0,00</v>
          </cell>
          <cell r="K6881">
            <v>1.61</v>
          </cell>
          <cell r="L6881">
            <v>1.61</v>
          </cell>
          <cell r="M6881"/>
          <cell r="N6881">
            <v>88258</v>
          </cell>
        </row>
        <row r="6882">
          <cell r="A6882">
            <v>88260</v>
          </cell>
          <cell r="B6882" t="str">
            <v>CALCETEIRO COM ENCARGOS COMPLEMENTARES</v>
          </cell>
          <cell r="C6882" t="str">
            <v>MÃO DE OBRA</v>
          </cell>
          <cell r="D6882" t="str">
            <v>H</v>
          </cell>
          <cell r="E6882" t="str">
            <v>28,21</v>
          </cell>
          <cell r="F6882" t="str">
            <v>21,41</v>
          </cell>
          <cell r="G6882" t="str">
            <v>6,80</v>
          </cell>
          <cell r="H6882" t="str">
            <v>0,00</v>
          </cell>
          <cell r="I6882" t="str">
            <v>0,00</v>
          </cell>
          <cell r="J6882" t="str">
            <v>0,00</v>
          </cell>
          <cell r="K6882">
            <v>6.8</v>
          </cell>
          <cell r="L6882">
            <v>6.8</v>
          </cell>
          <cell r="M6882"/>
          <cell r="N6882">
            <v>88260</v>
          </cell>
        </row>
        <row r="6883">
          <cell r="A6883">
            <v>88261</v>
          </cell>
          <cell r="B6883" t="str">
            <v>CARPINTEIRO DE ESQUADRIA COM ENCARGOS COMPLEMENTARES</v>
          </cell>
          <cell r="C6883" t="str">
            <v>MÃO DE OBRA</v>
          </cell>
          <cell r="D6883" t="str">
            <v>H</v>
          </cell>
          <cell r="E6883" t="str">
            <v>28,17</v>
          </cell>
          <cell r="F6883" t="str">
            <v>21,49</v>
          </cell>
          <cell r="G6883" t="str">
            <v>6,68</v>
          </cell>
          <cell r="H6883" t="str">
            <v>0,00</v>
          </cell>
          <cell r="I6883" t="str">
            <v>0,00</v>
          </cell>
          <cell r="J6883" t="str">
            <v>0,00</v>
          </cell>
          <cell r="K6883">
            <v>6.68</v>
          </cell>
          <cell r="L6883">
            <v>6.68</v>
          </cell>
          <cell r="M6883"/>
          <cell r="N6883">
            <v>88261</v>
          </cell>
        </row>
        <row r="6884">
          <cell r="A6884">
            <v>88262</v>
          </cell>
          <cell r="B6884" t="str">
            <v>CARPINTEIRO DE FORMAS COM ENCARGOS COMPLEMENTARES</v>
          </cell>
          <cell r="C6884" t="str">
            <v>MÃO DE OBRA</v>
          </cell>
          <cell r="D6884" t="str">
            <v>H</v>
          </cell>
          <cell r="E6884" t="str">
            <v>28,11</v>
          </cell>
          <cell r="F6884" t="str">
            <v>21,43</v>
          </cell>
          <cell r="G6884" t="str">
            <v>6,68</v>
          </cell>
          <cell r="H6884" t="str">
            <v>0,00</v>
          </cell>
          <cell r="I6884" t="str">
            <v>0,00</v>
          </cell>
          <cell r="J6884" t="str">
            <v>0,00</v>
          </cell>
          <cell r="K6884">
            <v>6.68</v>
          </cell>
          <cell r="L6884">
            <v>6.68</v>
          </cell>
          <cell r="M6884"/>
          <cell r="N6884">
            <v>88262</v>
          </cell>
        </row>
        <row r="6885">
          <cell r="A6885">
            <v>88263</v>
          </cell>
          <cell r="B6885" t="str">
            <v>CAVOUQUEIRO OU OPERADOR PERFURATRIZ/ROMPEDOR COM ENCARGOS COMPLEMENTARES</v>
          </cell>
          <cell r="C6885" t="str">
            <v>MÃO DE OBRA</v>
          </cell>
          <cell r="D6885" t="str">
            <v>H</v>
          </cell>
          <cell r="E6885" t="str">
            <v>18,98</v>
          </cell>
          <cell r="F6885" t="str">
            <v>13,24</v>
          </cell>
          <cell r="G6885" t="str">
            <v>5,74</v>
          </cell>
          <cell r="H6885" t="str">
            <v>0,00</v>
          </cell>
          <cell r="I6885" t="str">
            <v>0,00</v>
          </cell>
          <cell r="J6885" t="str">
            <v>0,00</v>
          </cell>
          <cell r="K6885">
            <v>5.74</v>
          </cell>
          <cell r="L6885">
            <v>5.74</v>
          </cell>
          <cell r="M6885"/>
          <cell r="N6885">
            <v>88263</v>
          </cell>
        </row>
        <row r="6886">
          <cell r="A6886">
            <v>88264</v>
          </cell>
          <cell r="B6886" t="str">
            <v>ELETRICISTA COM ENCARGOS COMPLEMENTARES</v>
          </cell>
          <cell r="C6886" t="str">
            <v>MÃO DE OBRA</v>
          </cell>
          <cell r="D6886" t="str">
            <v>H</v>
          </cell>
          <cell r="E6886" t="str">
            <v>28,93</v>
          </cell>
          <cell r="F6886" t="str">
            <v>22,11</v>
          </cell>
          <cell r="G6886" t="str">
            <v>6,82</v>
          </cell>
          <cell r="H6886" t="str">
            <v>0,00</v>
          </cell>
          <cell r="I6886" t="str">
            <v>0,00</v>
          </cell>
          <cell r="J6886" t="str">
            <v>0,00</v>
          </cell>
          <cell r="K6886">
            <v>6.82</v>
          </cell>
          <cell r="L6886">
            <v>6.82</v>
          </cell>
          <cell r="M6886"/>
          <cell r="N6886">
            <v>88264</v>
          </cell>
        </row>
        <row r="6887">
          <cell r="A6887">
            <v>88265</v>
          </cell>
          <cell r="B6887" t="str">
            <v>ELETRICISTA INDUSTRIAL COM ENCARGOS COMPLEMENTARES</v>
          </cell>
          <cell r="C6887" t="str">
            <v>MÃO DE OBRA</v>
          </cell>
          <cell r="D6887" t="str">
            <v>H</v>
          </cell>
          <cell r="E6887" t="str">
            <v>27,44</v>
          </cell>
          <cell r="F6887" t="str">
            <v>20,62</v>
          </cell>
          <cell r="G6887" t="str">
            <v>6,82</v>
          </cell>
          <cell r="H6887" t="str">
            <v>0,00</v>
          </cell>
          <cell r="I6887" t="str">
            <v>0,00</v>
          </cell>
          <cell r="J6887" t="str">
            <v>0,00</v>
          </cell>
          <cell r="K6887">
            <v>6.82</v>
          </cell>
          <cell r="L6887">
            <v>6.82</v>
          </cell>
          <cell r="M6887"/>
          <cell r="N6887">
            <v>88265</v>
          </cell>
        </row>
        <row r="6888">
          <cell r="A6888">
            <v>88266</v>
          </cell>
          <cell r="B6888" t="str">
            <v>ELETROTÉCNICO COM ENCARGOS COMPLEMENTARES</v>
          </cell>
          <cell r="C6888" t="str">
            <v>MÃO DE OBRA</v>
          </cell>
          <cell r="D6888" t="str">
            <v>H</v>
          </cell>
          <cell r="E6888" t="str">
            <v>32,71</v>
          </cell>
          <cell r="F6888" t="str">
            <v>25,89</v>
          </cell>
          <cell r="G6888" t="str">
            <v>6,82</v>
          </cell>
          <cell r="H6888" t="str">
            <v>0,00</v>
          </cell>
          <cell r="I6888" t="str">
            <v>0,00</v>
          </cell>
          <cell r="J6888" t="str">
            <v>0,00</v>
          </cell>
          <cell r="K6888">
            <v>6.82</v>
          </cell>
          <cell r="L6888">
            <v>6.82</v>
          </cell>
          <cell r="M6888"/>
          <cell r="N6888">
            <v>88266</v>
          </cell>
        </row>
        <row r="6889">
          <cell r="A6889">
            <v>88267</v>
          </cell>
          <cell r="B6889" t="str">
            <v>ENCANADOR OU BOMBEIRO HIDRÁULICO COM ENCARGOS COMPLEMENTARES</v>
          </cell>
          <cell r="C6889" t="str">
            <v>MÃO DE OBRA</v>
          </cell>
          <cell r="D6889" t="str">
            <v>H</v>
          </cell>
          <cell r="E6889" t="str">
            <v>29,01</v>
          </cell>
          <cell r="F6889" t="str">
            <v>22,78</v>
          </cell>
          <cell r="G6889" t="str">
            <v>6,23</v>
          </cell>
          <cell r="H6889" t="str">
            <v>0,00</v>
          </cell>
          <cell r="I6889" t="str">
            <v>0,00</v>
          </cell>
          <cell r="J6889" t="str">
            <v>0,00</v>
          </cell>
          <cell r="K6889">
            <v>6.23</v>
          </cell>
          <cell r="L6889">
            <v>6.23</v>
          </cell>
          <cell r="M6889"/>
          <cell r="N6889">
            <v>88267</v>
          </cell>
        </row>
        <row r="6890">
          <cell r="A6890">
            <v>88269</v>
          </cell>
          <cell r="B6890" t="str">
            <v>GESSEIRO COM ENCARGOS COMPLEMENTARES</v>
          </cell>
          <cell r="C6890" t="str">
            <v>MÃO DE OBRA</v>
          </cell>
          <cell r="D6890" t="str">
            <v>H</v>
          </cell>
          <cell r="E6890" t="str">
            <v>28,23</v>
          </cell>
          <cell r="F6890" t="str">
            <v>21,43</v>
          </cell>
          <cell r="G6890" t="str">
            <v>6,80</v>
          </cell>
          <cell r="H6890" t="str">
            <v>0,00</v>
          </cell>
          <cell r="I6890" t="str">
            <v>0,00</v>
          </cell>
          <cell r="J6890" t="str">
            <v>0,00</v>
          </cell>
          <cell r="K6890">
            <v>6.8</v>
          </cell>
          <cell r="L6890">
            <v>6.8</v>
          </cell>
          <cell r="M6890"/>
          <cell r="N6890">
            <v>88269</v>
          </cell>
        </row>
        <row r="6891">
          <cell r="A6891">
            <v>88270</v>
          </cell>
          <cell r="B6891" t="str">
            <v>IMPERMEABILIZADOR COM ENCARGOS COMPLEMENTARES</v>
          </cell>
          <cell r="C6891" t="str">
            <v>MÃO DE OBRA</v>
          </cell>
          <cell r="D6891" t="str">
            <v>H</v>
          </cell>
          <cell r="E6891" t="str">
            <v>28,40</v>
          </cell>
          <cell r="F6891" t="str">
            <v>21,60</v>
          </cell>
          <cell r="G6891" t="str">
            <v>6,80</v>
          </cell>
          <cell r="H6891" t="str">
            <v>0,00</v>
          </cell>
          <cell r="I6891" t="str">
            <v>0,00</v>
          </cell>
          <cell r="J6891" t="str">
            <v>0,00</v>
          </cell>
          <cell r="K6891">
            <v>6.8</v>
          </cell>
          <cell r="L6891">
            <v>6.8</v>
          </cell>
          <cell r="M6891"/>
          <cell r="N6891">
            <v>88270</v>
          </cell>
        </row>
        <row r="6892">
          <cell r="A6892">
            <v>88272</v>
          </cell>
          <cell r="B6892" t="str">
            <v>MACARIQUEIRO COM ENCARGOS COMPLEMENTARES</v>
          </cell>
          <cell r="C6892" t="str">
            <v>MÃO DE OBRA</v>
          </cell>
          <cell r="D6892" t="str">
            <v>H</v>
          </cell>
          <cell r="E6892" t="str">
            <v>30,19</v>
          </cell>
          <cell r="F6892" t="str">
            <v>22,57</v>
          </cell>
          <cell r="G6892" t="str">
            <v>7,62</v>
          </cell>
          <cell r="H6892" t="str">
            <v>0,00</v>
          </cell>
          <cell r="I6892" t="str">
            <v>0,00</v>
          </cell>
          <cell r="J6892" t="str">
            <v>0,00</v>
          </cell>
          <cell r="K6892">
            <v>7.62</v>
          </cell>
          <cell r="L6892">
            <v>7.62</v>
          </cell>
          <cell r="M6892"/>
          <cell r="N6892">
            <v>88272</v>
          </cell>
        </row>
        <row r="6893">
          <cell r="A6893">
            <v>88273</v>
          </cell>
          <cell r="B6893" t="str">
            <v>MARCENEIRO COM ENCARGOS COMPLEMENTARES</v>
          </cell>
          <cell r="C6893" t="str">
            <v>MÃO DE OBRA</v>
          </cell>
          <cell r="D6893" t="str">
            <v>H</v>
          </cell>
          <cell r="E6893" t="str">
            <v>28,17</v>
          </cell>
          <cell r="F6893" t="str">
            <v>21,49</v>
          </cell>
          <cell r="G6893" t="str">
            <v>6,68</v>
          </cell>
          <cell r="H6893" t="str">
            <v>0,00</v>
          </cell>
          <cell r="I6893" t="str">
            <v>0,00</v>
          </cell>
          <cell r="J6893" t="str">
            <v>0,00</v>
          </cell>
          <cell r="K6893">
            <v>6.68</v>
          </cell>
          <cell r="L6893">
            <v>6.68</v>
          </cell>
          <cell r="M6893"/>
          <cell r="N6893">
            <v>88273</v>
          </cell>
        </row>
        <row r="6894">
          <cell r="A6894">
            <v>88274</v>
          </cell>
          <cell r="B6894" t="str">
            <v>MARMORISTA/GRANITEIRO COM ENCARGOS COMPLEMENTARES</v>
          </cell>
          <cell r="C6894" t="str">
            <v>MÃO DE OBRA</v>
          </cell>
          <cell r="D6894" t="str">
            <v>H</v>
          </cell>
          <cell r="E6894" t="str">
            <v>29,05</v>
          </cell>
          <cell r="F6894" t="str">
            <v>22,25</v>
          </cell>
          <cell r="G6894" t="str">
            <v>6,80</v>
          </cell>
          <cell r="H6894" t="str">
            <v>0,00</v>
          </cell>
          <cell r="I6894" t="str">
            <v>0,00</v>
          </cell>
          <cell r="J6894" t="str">
            <v>0,00</v>
          </cell>
          <cell r="K6894">
            <v>6.8</v>
          </cell>
          <cell r="L6894">
            <v>6.8</v>
          </cell>
          <cell r="M6894"/>
          <cell r="N6894">
            <v>88274</v>
          </cell>
        </row>
        <row r="6895">
          <cell r="A6895">
            <v>88275</v>
          </cell>
          <cell r="B6895" t="str">
            <v>MECÃNICO DE EQUIPAMENTOS PESADOS COM ENCARGOS COMPLEMENTARES</v>
          </cell>
          <cell r="C6895" t="str">
            <v>MÃO DE OBRA</v>
          </cell>
          <cell r="D6895" t="str">
            <v>H</v>
          </cell>
          <cell r="E6895" t="str">
            <v>36,47</v>
          </cell>
          <cell r="F6895" t="str">
            <v>30,73</v>
          </cell>
          <cell r="G6895" t="str">
            <v>5,74</v>
          </cell>
          <cell r="H6895" t="str">
            <v>0,00</v>
          </cell>
          <cell r="I6895" t="str">
            <v>0,00</v>
          </cell>
          <cell r="J6895" t="str">
            <v>0,00</v>
          </cell>
          <cell r="K6895">
            <v>5.74</v>
          </cell>
          <cell r="L6895">
            <v>5.74</v>
          </cell>
          <cell r="M6895"/>
          <cell r="N6895">
            <v>88275</v>
          </cell>
        </row>
        <row r="6896">
          <cell r="A6896">
            <v>88277</v>
          </cell>
          <cell r="B6896" t="str">
            <v>MONTADOR (TUBO AÇO/EQUIPAMENTOS) COM ENCARGOS COMPLEMENTARES</v>
          </cell>
          <cell r="C6896" t="str">
            <v>MÃO DE OBRA</v>
          </cell>
          <cell r="D6896" t="str">
            <v>H</v>
          </cell>
          <cell r="E6896" t="str">
            <v>28,46</v>
          </cell>
          <cell r="F6896" t="str">
            <v>22,72</v>
          </cell>
          <cell r="G6896" t="str">
            <v>5,74</v>
          </cell>
          <cell r="H6896" t="str">
            <v>0,00</v>
          </cell>
          <cell r="I6896" t="str">
            <v>0,00</v>
          </cell>
          <cell r="J6896" t="str">
            <v>0,00</v>
          </cell>
          <cell r="K6896">
            <v>5.74</v>
          </cell>
          <cell r="L6896">
            <v>5.74</v>
          </cell>
          <cell r="M6896"/>
          <cell r="N6896">
            <v>88277</v>
          </cell>
        </row>
        <row r="6897">
          <cell r="A6897">
            <v>88278</v>
          </cell>
          <cell r="B6897" t="str">
            <v>MONTADOR DE ESTRUTURA METÁLICA COM ENCARGOS COMPLEMENTARES</v>
          </cell>
          <cell r="C6897" t="str">
            <v>MÃO DE OBRA</v>
          </cell>
          <cell r="D6897" t="str">
            <v>H</v>
          </cell>
          <cell r="E6897" t="str">
            <v>23,86</v>
          </cell>
          <cell r="F6897" t="str">
            <v>18,12</v>
          </cell>
          <cell r="G6897" t="str">
            <v>5,74</v>
          </cell>
          <cell r="H6897" t="str">
            <v>0,00</v>
          </cell>
          <cell r="I6897" t="str">
            <v>0,00</v>
          </cell>
          <cell r="J6897" t="str">
            <v>0,00</v>
          </cell>
          <cell r="K6897">
            <v>5.74</v>
          </cell>
          <cell r="L6897">
            <v>5.74</v>
          </cell>
          <cell r="M6897"/>
          <cell r="N6897">
            <v>88278</v>
          </cell>
        </row>
        <row r="6898">
          <cell r="A6898">
            <v>88279</v>
          </cell>
          <cell r="B6898" t="str">
            <v>MONTADOR ELETROMECÃNICO COM ENCARGOS COMPLEMENTARES</v>
          </cell>
          <cell r="C6898" t="str">
            <v>MÃO DE OBRA</v>
          </cell>
          <cell r="D6898" t="str">
            <v>H</v>
          </cell>
          <cell r="E6898" t="str">
            <v>29,99</v>
          </cell>
          <cell r="F6898" t="str">
            <v>23,17</v>
          </cell>
          <cell r="G6898" t="str">
            <v>6,82</v>
          </cell>
          <cell r="H6898" t="str">
            <v>0,00</v>
          </cell>
          <cell r="I6898" t="str">
            <v>0,00</v>
          </cell>
          <cell r="J6898" t="str">
            <v>0,00</v>
          </cell>
          <cell r="K6898">
            <v>6.82</v>
          </cell>
          <cell r="L6898">
            <v>6.82</v>
          </cell>
          <cell r="M6898"/>
          <cell r="N6898">
            <v>88279</v>
          </cell>
        </row>
        <row r="6899">
          <cell r="A6899">
            <v>88281</v>
          </cell>
          <cell r="B6899" t="str">
            <v>MOTORISTA DE BASCULANTE COM ENCARGOS COMPLEMENTARES</v>
          </cell>
          <cell r="C6899" t="str">
            <v>MÃO DE OBRA</v>
          </cell>
          <cell r="D6899" t="str">
            <v>H</v>
          </cell>
          <cell r="E6899" t="str">
            <v>26,74</v>
          </cell>
          <cell r="F6899" t="str">
            <v>21,00</v>
          </cell>
          <cell r="G6899" t="str">
            <v>5,74</v>
          </cell>
          <cell r="H6899" t="str">
            <v>0,00</v>
          </cell>
          <cell r="I6899" t="str">
            <v>0,00</v>
          </cell>
          <cell r="J6899" t="str">
            <v>0,00</v>
          </cell>
          <cell r="K6899">
            <v>5.74</v>
          </cell>
          <cell r="L6899">
            <v>5.74</v>
          </cell>
          <cell r="M6899"/>
          <cell r="N6899">
            <v>88281</v>
          </cell>
        </row>
        <row r="6900">
          <cell r="A6900">
            <v>88282</v>
          </cell>
          <cell r="B6900" t="str">
            <v>MOTORISTA DE CAMINHÃO COM ENCARGOS COMPLEMENTARES</v>
          </cell>
          <cell r="C6900" t="str">
            <v>MÃO DE OBRA</v>
          </cell>
          <cell r="D6900" t="str">
            <v>H</v>
          </cell>
          <cell r="E6900" t="str">
            <v>28,01</v>
          </cell>
          <cell r="F6900" t="str">
            <v>22,27</v>
          </cell>
          <cell r="G6900" t="str">
            <v>5,74</v>
          </cell>
          <cell r="H6900" t="str">
            <v>0,00</v>
          </cell>
          <cell r="I6900" t="str">
            <v>0,00</v>
          </cell>
          <cell r="J6900" t="str">
            <v>0,00</v>
          </cell>
          <cell r="K6900">
            <v>5.74</v>
          </cell>
          <cell r="L6900">
            <v>5.74</v>
          </cell>
          <cell r="M6900"/>
          <cell r="N6900">
            <v>88282</v>
          </cell>
        </row>
        <row r="6901">
          <cell r="A6901">
            <v>88283</v>
          </cell>
          <cell r="B6901" t="str">
            <v>MOTORISTA DE CAMINHÃO E CARRETA COM ENCARGOS COMPLEMENTARES</v>
          </cell>
          <cell r="C6901" t="str">
            <v>MÃO DE OBRA</v>
          </cell>
          <cell r="D6901" t="str">
            <v>H</v>
          </cell>
          <cell r="E6901" t="str">
            <v>35,49</v>
          </cell>
          <cell r="F6901" t="str">
            <v>29,75</v>
          </cell>
          <cell r="G6901" t="str">
            <v>5,74</v>
          </cell>
          <cell r="H6901" t="str">
            <v>0,00</v>
          </cell>
          <cell r="I6901" t="str">
            <v>0,00</v>
          </cell>
          <cell r="J6901" t="str">
            <v>0,00</v>
          </cell>
          <cell r="K6901">
            <v>5.74</v>
          </cell>
          <cell r="L6901">
            <v>5.74</v>
          </cell>
          <cell r="M6901"/>
          <cell r="N6901">
            <v>88283</v>
          </cell>
        </row>
        <row r="6902">
          <cell r="A6902">
            <v>88284</v>
          </cell>
          <cell r="B6902" t="str">
            <v>MOTORISTA DE VEIÍCULO LEVE COM ENCARGOS COMPLEMENTARES</v>
          </cell>
          <cell r="C6902" t="str">
            <v>MÃO DE OBRA</v>
          </cell>
          <cell r="D6902" t="str">
            <v>H</v>
          </cell>
          <cell r="E6902" t="str">
            <v>25,14</v>
          </cell>
          <cell r="F6902" t="str">
            <v>19,40</v>
          </cell>
          <cell r="G6902" t="str">
            <v>5,74</v>
          </cell>
          <cell r="H6902" t="str">
            <v>0,00</v>
          </cell>
          <cell r="I6902" t="str">
            <v>0,00</v>
          </cell>
          <cell r="J6902" t="str">
            <v>0,00</v>
          </cell>
          <cell r="K6902">
            <v>5.74</v>
          </cell>
          <cell r="L6902">
            <v>5.74</v>
          </cell>
          <cell r="M6902"/>
          <cell r="N6902">
            <v>88284</v>
          </cell>
        </row>
        <row r="6903">
          <cell r="A6903">
            <v>88285</v>
          </cell>
          <cell r="B6903" t="str">
            <v>MOTORISTA DE VEÍCULO PESADO COM ENCARGOS COMPLEMENTARES</v>
          </cell>
          <cell r="C6903" t="str">
            <v>MÃO DE OBRA</v>
          </cell>
          <cell r="D6903" t="str">
            <v>H</v>
          </cell>
          <cell r="E6903" t="str">
            <v>25,69</v>
          </cell>
          <cell r="F6903" t="str">
            <v>19,95</v>
          </cell>
          <cell r="G6903" t="str">
            <v>5,74</v>
          </cell>
          <cell r="H6903" t="str">
            <v>0,00</v>
          </cell>
          <cell r="I6903" t="str">
            <v>0,00</v>
          </cell>
          <cell r="J6903" t="str">
            <v>0,00</v>
          </cell>
          <cell r="K6903">
            <v>5.74</v>
          </cell>
          <cell r="L6903">
            <v>5.74</v>
          </cell>
          <cell r="M6903"/>
          <cell r="N6903">
            <v>88285</v>
          </cell>
        </row>
        <row r="6904">
          <cell r="A6904">
            <v>88286</v>
          </cell>
          <cell r="B6904" t="str">
            <v>MOTORISTA OPERADOR DE MUNCK COM ENCARGOS COMPLEMENTARES</v>
          </cell>
          <cell r="C6904" t="str">
            <v>MÃO DE OBRA</v>
          </cell>
          <cell r="D6904" t="str">
            <v>H</v>
          </cell>
          <cell r="E6904" t="str">
            <v>26,50</v>
          </cell>
          <cell r="F6904" t="str">
            <v>20,76</v>
          </cell>
          <cell r="G6904" t="str">
            <v>5,74</v>
          </cell>
          <cell r="H6904" t="str">
            <v>0,00</v>
          </cell>
          <cell r="I6904" t="str">
            <v>0,00</v>
          </cell>
          <cell r="J6904" t="str">
            <v>0,00</v>
          </cell>
          <cell r="K6904">
            <v>5.74</v>
          </cell>
          <cell r="L6904">
            <v>5.74</v>
          </cell>
          <cell r="M6904"/>
          <cell r="N6904">
            <v>88286</v>
          </cell>
        </row>
        <row r="6905">
          <cell r="A6905">
            <v>88288</v>
          </cell>
          <cell r="B6905" t="str">
            <v>NIVELADOR COM ENCARGOS COMPLEMENTARES</v>
          </cell>
          <cell r="C6905" t="str">
            <v>MÃO DE OBRA</v>
          </cell>
          <cell r="D6905" t="str">
            <v>H</v>
          </cell>
          <cell r="E6905" t="str">
            <v>33,48</v>
          </cell>
          <cell r="F6905" t="str">
            <v>31,92</v>
          </cell>
          <cell r="G6905" t="str">
            <v>1,56</v>
          </cell>
          <cell r="H6905" t="str">
            <v>0,00</v>
          </cell>
          <cell r="I6905" t="str">
            <v>0,00</v>
          </cell>
          <cell r="J6905" t="str">
            <v>0,00</v>
          </cell>
          <cell r="K6905">
            <v>1.56</v>
          </cell>
          <cell r="L6905">
            <v>1.56</v>
          </cell>
          <cell r="M6905"/>
          <cell r="N6905">
            <v>88288</v>
          </cell>
        </row>
        <row r="6906">
          <cell r="A6906">
            <v>88291</v>
          </cell>
          <cell r="B6906" t="str">
            <v>OPERADOR DE BETONEIRA (CAMINHÃO) COM ENCARGOS COMPLEMENTARES</v>
          </cell>
          <cell r="C6906" t="str">
            <v>MÃO DE OBRA</v>
          </cell>
          <cell r="D6906" t="str">
            <v>H</v>
          </cell>
          <cell r="E6906" t="str">
            <v>25,87</v>
          </cell>
          <cell r="F6906" t="str">
            <v>20,13</v>
          </cell>
          <cell r="G6906" t="str">
            <v>5,74</v>
          </cell>
          <cell r="H6906" t="str">
            <v>0,00</v>
          </cell>
          <cell r="I6906" t="str">
            <v>0,00</v>
          </cell>
          <cell r="J6906" t="str">
            <v>0,00</v>
          </cell>
          <cell r="K6906">
            <v>5.74</v>
          </cell>
          <cell r="L6906">
            <v>5.74</v>
          </cell>
          <cell r="M6906"/>
          <cell r="N6906">
            <v>88291</v>
          </cell>
        </row>
        <row r="6907">
          <cell r="A6907">
            <v>88292</v>
          </cell>
          <cell r="B6907" t="str">
            <v>OPERADOR DE COMPRESSOR OU COMPRESSORISTA COM ENCARGOS COMPLEMENTARES</v>
          </cell>
          <cell r="C6907" t="str">
            <v>MÃO DE OBRA</v>
          </cell>
          <cell r="D6907" t="str">
            <v>H</v>
          </cell>
          <cell r="E6907" t="str">
            <v>24,68</v>
          </cell>
          <cell r="F6907" t="str">
            <v>18,94</v>
          </cell>
          <cell r="G6907" t="str">
            <v>5,74</v>
          </cell>
          <cell r="H6907" t="str">
            <v>0,00</v>
          </cell>
          <cell r="I6907" t="str">
            <v>0,00</v>
          </cell>
          <cell r="J6907" t="str">
            <v>0,00</v>
          </cell>
          <cell r="K6907">
            <v>5.74</v>
          </cell>
          <cell r="L6907">
            <v>5.74</v>
          </cell>
          <cell r="M6907"/>
          <cell r="N6907">
            <v>88292</v>
          </cell>
        </row>
        <row r="6908">
          <cell r="A6908">
            <v>88293</v>
          </cell>
          <cell r="B6908" t="str">
            <v>OPERADOR DE DEMARCADORA DE FAIXAS COM ENCARGOS COMPLEMENTARES</v>
          </cell>
          <cell r="C6908" t="str">
            <v>MÃO DE OBRA</v>
          </cell>
          <cell r="D6908" t="str">
            <v>H</v>
          </cell>
          <cell r="E6908" t="str">
            <v>30,52</v>
          </cell>
          <cell r="F6908" t="str">
            <v>24,78</v>
          </cell>
          <cell r="G6908" t="str">
            <v>5,74</v>
          </cell>
          <cell r="H6908" t="str">
            <v>0,00</v>
          </cell>
          <cell r="I6908" t="str">
            <v>0,00</v>
          </cell>
          <cell r="J6908" t="str">
            <v>0,00</v>
          </cell>
          <cell r="K6908">
            <v>5.74</v>
          </cell>
          <cell r="L6908">
            <v>5.74</v>
          </cell>
          <cell r="M6908"/>
          <cell r="N6908">
            <v>88293</v>
          </cell>
        </row>
        <row r="6909">
          <cell r="A6909">
            <v>88294</v>
          </cell>
          <cell r="B6909" t="str">
            <v>OPERADOR DE ESCAVADEIRA COM ENCARGOS COMPLEMENTARES</v>
          </cell>
          <cell r="C6909" t="str">
            <v>MÃO DE OBRA</v>
          </cell>
          <cell r="D6909" t="str">
            <v>H</v>
          </cell>
          <cell r="E6909" t="str">
            <v>32,97</v>
          </cell>
          <cell r="F6909" t="str">
            <v>27,23</v>
          </cell>
          <cell r="G6909" t="str">
            <v>5,74</v>
          </cell>
          <cell r="H6909" t="str">
            <v>0,00</v>
          </cell>
          <cell r="I6909" t="str">
            <v>0,00</v>
          </cell>
          <cell r="J6909" t="str">
            <v>0,00</v>
          </cell>
          <cell r="K6909">
            <v>5.74</v>
          </cell>
          <cell r="L6909">
            <v>5.74</v>
          </cell>
          <cell r="M6909"/>
          <cell r="N6909">
            <v>88294</v>
          </cell>
        </row>
        <row r="6910">
          <cell r="A6910">
            <v>88295</v>
          </cell>
          <cell r="B6910" t="str">
            <v>OPERADOR DE GUINCHO COM ENCARGOS COMPLEMENTARES</v>
          </cell>
          <cell r="C6910" t="str">
            <v>MÃO DE OBRA</v>
          </cell>
          <cell r="D6910" t="str">
            <v>H</v>
          </cell>
          <cell r="E6910" t="str">
            <v>23,91</v>
          </cell>
          <cell r="F6910" t="str">
            <v>18,17</v>
          </cell>
          <cell r="G6910" t="str">
            <v>5,74</v>
          </cell>
          <cell r="H6910" t="str">
            <v>0,00</v>
          </cell>
          <cell r="I6910" t="str">
            <v>0,00</v>
          </cell>
          <cell r="J6910" t="str">
            <v>0,00</v>
          </cell>
          <cell r="K6910">
            <v>5.74</v>
          </cell>
          <cell r="L6910">
            <v>5.74</v>
          </cell>
          <cell r="M6910"/>
          <cell r="N6910">
            <v>88295</v>
          </cell>
        </row>
        <row r="6911">
          <cell r="A6911">
            <v>88296</v>
          </cell>
          <cell r="B6911" t="str">
            <v>OPERADOR DE GUINDASTE COM ENCARGOS COMPLEMENTARES</v>
          </cell>
          <cell r="C6911" t="str">
            <v>MÃO DE OBRA</v>
          </cell>
          <cell r="D6911" t="str">
            <v>H</v>
          </cell>
          <cell r="E6911" t="str">
            <v>25,43</v>
          </cell>
          <cell r="F6911" t="str">
            <v>19,69</v>
          </cell>
          <cell r="G6911" t="str">
            <v>5,74</v>
          </cell>
          <cell r="H6911" t="str">
            <v>0,00</v>
          </cell>
          <cell r="I6911" t="str">
            <v>0,00</v>
          </cell>
          <cell r="J6911" t="str">
            <v>0,00</v>
          </cell>
          <cell r="K6911">
            <v>5.74</v>
          </cell>
          <cell r="L6911">
            <v>5.74</v>
          </cell>
          <cell r="M6911"/>
          <cell r="N6911">
            <v>88296</v>
          </cell>
        </row>
        <row r="6912">
          <cell r="A6912">
            <v>88297</v>
          </cell>
          <cell r="B6912" t="str">
            <v>OPERADOR DE MÁQUINAS E EQUIPAMENTOS COM ENCARGOS COMPLEMENTARES</v>
          </cell>
          <cell r="C6912" t="str">
            <v>MÃO DE OBRA</v>
          </cell>
          <cell r="D6912" t="str">
            <v>H</v>
          </cell>
          <cell r="E6912" t="str">
            <v>28,43</v>
          </cell>
          <cell r="F6912" t="str">
            <v>22,69</v>
          </cell>
          <cell r="G6912" t="str">
            <v>5,74</v>
          </cell>
          <cell r="H6912" t="str">
            <v>0,00</v>
          </cell>
          <cell r="I6912" t="str">
            <v>0,00</v>
          </cell>
          <cell r="J6912" t="str">
            <v>0,00</v>
          </cell>
          <cell r="K6912">
            <v>5.74</v>
          </cell>
          <cell r="L6912">
            <v>5.74</v>
          </cell>
          <cell r="M6912"/>
          <cell r="N6912">
            <v>88297</v>
          </cell>
        </row>
        <row r="6913">
          <cell r="A6913">
            <v>88298</v>
          </cell>
          <cell r="B6913" t="str">
            <v>OPERADOR DE MARTELETE OU MARTELETEIRO COM ENCARGOS COMPLEMENTARES</v>
          </cell>
          <cell r="C6913" t="str">
            <v>MÃO DE OBRA</v>
          </cell>
          <cell r="D6913" t="str">
            <v>H</v>
          </cell>
          <cell r="E6913" t="str">
            <v>24,38</v>
          </cell>
          <cell r="F6913" t="str">
            <v>18,64</v>
          </cell>
          <cell r="G6913" t="str">
            <v>5,74</v>
          </cell>
          <cell r="H6913" t="str">
            <v>0,00</v>
          </cell>
          <cell r="I6913" t="str">
            <v>0,00</v>
          </cell>
          <cell r="J6913" t="str">
            <v>0,00</v>
          </cell>
          <cell r="K6913">
            <v>5.74</v>
          </cell>
          <cell r="L6913">
            <v>5.74</v>
          </cell>
          <cell r="M6913"/>
          <cell r="N6913">
            <v>88298</v>
          </cell>
        </row>
        <row r="6914">
          <cell r="A6914">
            <v>88299</v>
          </cell>
          <cell r="B6914" t="str">
            <v>OPERADOR DE MOTO-ESCREIPER COM ENCARGOS COMPLEMENTARES</v>
          </cell>
          <cell r="C6914" t="str">
            <v>MÃO DE OBRA</v>
          </cell>
          <cell r="D6914" t="str">
            <v>H</v>
          </cell>
          <cell r="E6914" t="str">
            <v>30,93</v>
          </cell>
          <cell r="F6914" t="str">
            <v>25,19</v>
          </cell>
          <cell r="G6914" t="str">
            <v>5,74</v>
          </cell>
          <cell r="H6914" t="str">
            <v>0,00</v>
          </cell>
          <cell r="I6914" t="str">
            <v>0,00</v>
          </cell>
          <cell r="J6914" t="str">
            <v>0,00</v>
          </cell>
          <cell r="K6914">
            <v>5.74</v>
          </cell>
          <cell r="L6914">
            <v>5.74</v>
          </cell>
          <cell r="M6914"/>
          <cell r="N6914">
            <v>88299</v>
          </cell>
        </row>
        <row r="6915">
          <cell r="A6915">
            <v>88300</v>
          </cell>
          <cell r="B6915" t="str">
            <v>OPERADOR DE MOTONIVELADORA COM ENCARGOS COMPLEMENTARES</v>
          </cell>
          <cell r="C6915" t="str">
            <v>MÃO DE OBRA</v>
          </cell>
          <cell r="D6915" t="str">
            <v>H</v>
          </cell>
          <cell r="E6915" t="str">
            <v>36,67</v>
          </cell>
          <cell r="F6915" t="str">
            <v>30,93</v>
          </cell>
          <cell r="G6915" t="str">
            <v>5,74</v>
          </cell>
          <cell r="H6915" t="str">
            <v>0,00</v>
          </cell>
          <cell r="I6915" t="str">
            <v>0,00</v>
          </cell>
          <cell r="J6915" t="str">
            <v>0,00</v>
          </cell>
          <cell r="K6915">
            <v>5.74</v>
          </cell>
          <cell r="L6915">
            <v>5.74</v>
          </cell>
          <cell r="M6915"/>
          <cell r="N6915">
            <v>88300</v>
          </cell>
        </row>
        <row r="6916">
          <cell r="A6916">
            <v>88301</v>
          </cell>
          <cell r="B6916" t="str">
            <v>OPERADOR DE PÁ CARREGADEIRA COM ENCARGOS COMPLEMENTARES</v>
          </cell>
          <cell r="C6916" t="str">
            <v>MÃO DE OBRA</v>
          </cell>
          <cell r="D6916" t="str">
            <v>H</v>
          </cell>
          <cell r="E6916" t="str">
            <v>28,08</v>
          </cell>
          <cell r="F6916" t="str">
            <v>22,34</v>
          </cell>
          <cell r="G6916" t="str">
            <v>5,74</v>
          </cell>
          <cell r="H6916" t="str">
            <v>0,00</v>
          </cell>
          <cell r="I6916" t="str">
            <v>0,00</v>
          </cell>
          <cell r="J6916" t="str">
            <v>0,00</v>
          </cell>
          <cell r="K6916">
            <v>5.74</v>
          </cell>
          <cell r="L6916">
            <v>5.74</v>
          </cell>
          <cell r="M6916"/>
          <cell r="N6916">
            <v>88301</v>
          </cell>
        </row>
        <row r="6917">
          <cell r="A6917">
            <v>88302</v>
          </cell>
          <cell r="B6917" t="str">
            <v>OPERADOR DE PAVIMENTADORA COM ENCARGOS COMPLEMENTARES</v>
          </cell>
          <cell r="C6917" t="str">
            <v>MÃO DE OBRA</v>
          </cell>
          <cell r="D6917" t="str">
            <v>H</v>
          </cell>
          <cell r="E6917" t="str">
            <v>31,75</v>
          </cell>
          <cell r="F6917" t="str">
            <v>26,01</v>
          </cell>
          <cell r="G6917" t="str">
            <v>5,74</v>
          </cell>
          <cell r="H6917" t="str">
            <v>0,00</v>
          </cell>
          <cell r="I6917" t="str">
            <v>0,00</v>
          </cell>
          <cell r="J6917" t="str">
            <v>0,00</v>
          </cell>
          <cell r="K6917">
            <v>5.74</v>
          </cell>
          <cell r="L6917">
            <v>5.74</v>
          </cell>
          <cell r="M6917"/>
          <cell r="N6917">
            <v>88302</v>
          </cell>
        </row>
        <row r="6918">
          <cell r="A6918">
            <v>88303</v>
          </cell>
          <cell r="B6918" t="str">
            <v>OPERADOR DE ROLO COMPACTADOR COM ENCARGOS COMPLEMENTARES</v>
          </cell>
          <cell r="C6918" t="str">
            <v>MÃO DE OBRA</v>
          </cell>
          <cell r="D6918" t="str">
            <v>H</v>
          </cell>
          <cell r="E6918" t="str">
            <v>26,40</v>
          </cell>
          <cell r="F6918" t="str">
            <v>20,66</v>
          </cell>
          <cell r="G6918" t="str">
            <v>5,74</v>
          </cell>
          <cell r="H6918" t="str">
            <v>0,00</v>
          </cell>
          <cell r="I6918" t="str">
            <v>0,00</v>
          </cell>
          <cell r="J6918" t="str">
            <v>0,00</v>
          </cell>
          <cell r="K6918">
            <v>5.74</v>
          </cell>
          <cell r="L6918">
            <v>5.74</v>
          </cell>
          <cell r="M6918"/>
          <cell r="N6918">
            <v>88303</v>
          </cell>
        </row>
        <row r="6919">
          <cell r="A6919">
            <v>88304</v>
          </cell>
          <cell r="B6919" t="str">
            <v>OPERADOR DE USINA DE ASFALTO, DE SOLOS OU DE CONCRETO COM ENCARGOS COMPLEMENTARES</v>
          </cell>
          <cell r="C6919" t="str">
            <v>MÃO DE OBRA</v>
          </cell>
          <cell r="D6919" t="str">
            <v>H</v>
          </cell>
          <cell r="E6919" t="str">
            <v>28,08</v>
          </cell>
          <cell r="F6919" t="str">
            <v>22,34</v>
          </cell>
          <cell r="G6919" t="str">
            <v>5,74</v>
          </cell>
          <cell r="H6919" t="str">
            <v>0,00</v>
          </cell>
          <cell r="I6919" t="str">
            <v>0,00</v>
          </cell>
          <cell r="J6919" t="str">
            <v>0,00</v>
          </cell>
          <cell r="K6919">
            <v>5.74</v>
          </cell>
          <cell r="L6919">
            <v>5.74</v>
          </cell>
          <cell r="M6919"/>
          <cell r="N6919">
            <v>88304</v>
          </cell>
        </row>
        <row r="6920">
          <cell r="A6920">
            <v>88306</v>
          </cell>
          <cell r="B6920" t="str">
            <v>OPERADOR JATO DE AREIA OU JATISTA COM ENCARGOS COMPLEMENTARES</v>
          </cell>
          <cell r="C6920" t="str">
            <v>MÃO DE OBRA</v>
          </cell>
          <cell r="D6920" t="str">
            <v>H</v>
          </cell>
          <cell r="E6920" t="str">
            <v>30,09</v>
          </cell>
          <cell r="F6920" t="str">
            <v>24,35</v>
          </cell>
          <cell r="G6920" t="str">
            <v>5,74</v>
          </cell>
          <cell r="H6920" t="str">
            <v>0,00</v>
          </cell>
          <cell r="I6920" t="str">
            <v>0,00</v>
          </cell>
          <cell r="J6920" t="str">
            <v>0,00</v>
          </cell>
          <cell r="K6920">
            <v>5.74</v>
          </cell>
          <cell r="L6920">
            <v>5.74</v>
          </cell>
          <cell r="M6920"/>
          <cell r="N6920">
            <v>88306</v>
          </cell>
        </row>
        <row r="6921">
          <cell r="A6921">
            <v>88307</v>
          </cell>
          <cell r="B6921" t="str">
            <v>OPERADOR PARA BATE ESTACAS COM ENCARGOS COMPLEMENTARES</v>
          </cell>
          <cell r="C6921" t="str">
            <v>MÃO DE OBRA</v>
          </cell>
          <cell r="D6921" t="str">
            <v>H</v>
          </cell>
          <cell r="E6921" t="str">
            <v>27,89</v>
          </cell>
          <cell r="F6921" t="str">
            <v>22,15</v>
          </cell>
          <cell r="G6921" t="str">
            <v>5,74</v>
          </cell>
          <cell r="H6921" t="str">
            <v>0,00</v>
          </cell>
          <cell r="I6921" t="str">
            <v>0,00</v>
          </cell>
          <cell r="J6921" t="str">
            <v>0,00</v>
          </cell>
          <cell r="K6921">
            <v>5.74</v>
          </cell>
          <cell r="L6921">
            <v>5.74</v>
          </cell>
          <cell r="M6921"/>
          <cell r="N6921">
            <v>88307</v>
          </cell>
        </row>
        <row r="6922">
          <cell r="A6922">
            <v>88308</v>
          </cell>
          <cell r="B6922" t="str">
            <v>PASTILHEIRO COM ENCARGOS COMPLEMENTARES</v>
          </cell>
          <cell r="C6922" t="str">
            <v>MÃO DE OBRA</v>
          </cell>
          <cell r="D6922" t="str">
            <v>H</v>
          </cell>
          <cell r="E6922" t="str">
            <v>28,29</v>
          </cell>
          <cell r="F6922" t="str">
            <v>21,49</v>
          </cell>
          <cell r="G6922" t="str">
            <v>6,80</v>
          </cell>
          <cell r="H6922" t="str">
            <v>0,00</v>
          </cell>
          <cell r="I6922" t="str">
            <v>0,00</v>
          </cell>
          <cell r="J6922" t="str">
            <v>0,00</v>
          </cell>
          <cell r="K6922">
            <v>6.8</v>
          </cell>
          <cell r="L6922">
            <v>6.8</v>
          </cell>
          <cell r="M6922"/>
          <cell r="N6922">
            <v>88308</v>
          </cell>
        </row>
        <row r="6923">
          <cell r="A6923">
            <v>88309</v>
          </cell>
          <cell r="B6923" t="str">
            <v>PEDREIRO COM ENCARGOS COMPLEMENTARES</v>
          </cell>
          <cell r="C6923" t="str">
            <v>MÃO DE OBRA</v>
          </cell>
          <cell r="D6923" t="str">
            <v>H</v>
          </cell>
          <cell r="E6923" t="str">
            <v>28,40</v>
          </cell>
          <cell r="F6923" t="str">
            <v>21,60</v>
          </cell>
          <cell r="G6923" t="str">
            <v>6,80</v>
          </cell>
          <cell r="H6923" t="str">
            <v>0,00</v>
          </cell>
          <cell r="I6923" t="str">
            <v>0,00</v>
          </cell>
          <cell r="J6923" t="str">
            <v>0,00</v>
          </cell>
          <cell r="K6923">
            <v>6.8</v>
          </cell>
          <cell r="L6923">
            <v>6.8</v>
          </cell>
          <cell r="M6923"/>
          <cell r="N6923">
            <v>88309</v>
          </cell>
        </row>
        <row r="6924">
          <cell r="A6924">
            <v>88310</v>
          </cell>
          <cell r="B6924" t="str">
            <v>PINTOR COM ENCARGOS COMPLEMENTARES</v>
          </cell>
          <cell r="C6924" t="str">
            <v>MÃO DE OBRA</v>
          </cell>
          <cell r="D6924" t="str">
            <v>H</v>
          </cell>
          <cell r="E6924" t="str">
            <v>32,34</v>
          </cell>
          <cell r="F6924" t="str">
            <v>24,39</v>
          </cell>
          <cell r="G6924" t="str">
            <v>7,95</v>
          </cell>
          <cell r="H6924" t="str">
            <v>0,00</v>
          </cell>
          <cell r="I6924" t="str">
            <v>0,00</v>
          </cell>
          <cell r="J6924" t="str">
            <v>0,00</v>
          </cell>
          <cell r="K6924">
            <v>7.95</v>
          </cell>
          <cell r="L6924">
            <v>7.95</v>
          </cell>
          <cell r="M6924"/>
          <cell r="N6924">
            <v>88310</v>
          </cell>
        </row>
        <row r="6925">
          <cell r="A6925">
            <v>88311</v>
          </cell>
          <cell r="B6925" t="str">
            <v>PINTOR DE LETREIROS COM ENCARGOS COMPLEMENTARES</v>
          </cell>
          <cell r="C6925" t="str">
            <v>MÃO DE OBRA</v>
          </cell>
          <cell r="D6925" t="str">
            <v>H</v>
          </cell>
          <cell r="E6925" t="str">
            <v>30,43</v>
          </cell>
          <cell r="F6925" t="str">
            <v>22,48</v>
          </cell>
          <cell r="G6925" t="str">
            <v>7,95</v>
          </cell>
          <cell r="H6925" t="str">
            <v>0,00</v>
          </cell>
          <cell r="I6925" t="str">
            <v>0,00</v>
          </cell>
          <cell r="J6925" t="str">
            <v>0,00</v>
          </cell>
          <cell r="K6925">
            <v>7.95</v>
          </cell>
          <cell r="L6925">
            <v>7.95</v>
          </cell>
          <cell r="M6925"/>
          <cell r="N6925">
            <v>88311</v>
          </cell>
        </row>
        <row r="6926">
          <cell r="A6926">
            <v>88312</v>
          </cell>
          <cell r="B6926" t="str">
            <v>PINTOR PARA TINTA EPÓXI COM ENCARGOS COMPLEMENTARES</v>
          </cell>
          <cell r="C6926" t="str">
            <v>MÃO DE OBRA</v>
          </cell>
          <cell r="D6926" t="str">
            <v>H</v>
          </cell>
          <cell r="E6926" t="str">
            <v>32,34</v>
          </cell>
          <cell r="F6926" t="str">
            <v>24,39</v>
          </cell>
          <cell r="G6926" t="str">
            <v>7,95</v>
          </cell>
          <cell r="H6926" t="str">
            <v>0,00</v>
          </cell>
          <cell r="I6926" t="str">
            <v>0,00</v>
          </cell>
          <cell r="J6926" t="str">
            <v>0,00</v>
          </cell>
          <cell r="K6926">
            <v>7.95</v>
          </cell>
          <cell r="L6926">
            <v>7.95</v>
          </cell>
          <cell r="M6926"/>
          <cell r="N6926">
            <v>88312</v>
          </cell>
        </row>
        <row r="6927">
          <cell r="A6927">
            <v>88313</v>
          </cell>
          <cell r="B6927" t="str">
            <v>POCEIRO COM ENCARGOS COMPLEMENTARES</v>
          </cell>
          <cell r="C6927" t="str">
            <v>MÃO DE OBRA</v>
          </cell>
          <cell r="D6927" t="str">
            <v>H</v>
          </cell>
          <cell r="E6927" t="str">
            <v>23,98</v>
          </cell>
          <cell r="F6927" t="str">
            <v>18,24</v>
          </cell>
          <cell r="G6927" t="str">
            <v>5,74</v>
          </cell>
          <cell r="H6927" t="str">
            <v>0,00</v>
          </cell>
          <cell r="I6927" t="str">
            <v>0,00</v>
          </cell>
          <cell r="J6927" t="str">
            <v>0,00</v>
          </cell>
          <cell r="K6927">
            <v>5.74</v>
          </cell>
          <cell r="L6927">
            <v>5.74</v>
          </cell>
          <cell r="M6927"/>
          <cell r="N6927">
            <v>88313</v>
          </cell>
        </row>
        <row r="6928">
          <cell r="A6928">
            <v>88314</v>
          </cell>
          <cell r="B6928" t="str">
            <v>RASTELEIRO COM ENCARGOS COMPLEMENTARES</v>
          </cell>
          <cell r="C6928" t="str">
            <v>MÃO DE OBRA</v>
          </cell>
          <cell r="D6928" t="str">
            <v>H</v>
          </cell>
          <cell r="E6928" t="str">
            <v>23,28</v>
          </cell>
          <cell r="F6928" t="str">
            <v>17,54</v>
          </cell>
          <cell r="G6928" t="str">
            <v>5,74</v>
          </cell>
          <cell r="H6928" t="str">
            <v>0,00</v>
          </cell>
          <cell r="I6928" t="str">
            <v>0,00</v>
          </cell>
          <cell r="J6928" t="str">
            <v>0,00</v>
          </cell>
          <cell r="K6928">
            <v>5.74</v>
          </cell>
          <cell r="L6928">
            <v>5.74</v>
          </cell>
          <cell r="M6928"/>
          <cell r="N6928">
            <v>88314</v>
          </cell>
        </row>
        <row r="6929">
          <cell r="A6929">
            <v>88315</v>
          </cell>
          <cell r="B6929" t="str">
            <v>SERRALHEIRO COM ENCARGOS COMPLEMENTARES</v>
          </cell>
          <cell r="C6929" t="str">
            <v>MÃO DE OBRA</v>
          </cell>
          <cell r="D6929" t="str">
            <v>H</v>
          </cell>
          <cell r="E6929" t="str">
            <v>28,80</v>
          </cell>
          <cell r="F6929" t="str">
            <v>22,00</v>
          </cell>
          <cell r="G6929" t="str">
            <v>6,80</v>
          </cell>
          <cell r="H6929" t="str">
            <v>0,00</v>
          </cell>
          <cell r="I6929" t="str">
            <v>0,00</v>
          </cell>
          <cell r="J6929" t="str">
            <v>0,00</v>
          </cell>
          <cell r="K6929">
            <v>6.8</v>
          </cell>
          <cell r="L6929">
            <v>6.8</v>
          </cell>
          <cell r="M6929"/>
          <cell r="N6929">
            <v>88315</v>
          </cell>
        </row>
        <row r="6930">
          <cell r="A6930">
            <v>88316</v>
          </cell>
          <cell r="B6930" t="str">
            <v>SERVENTE COM ENCARGOS COMPLEMENTARES</v>
          </cell>
          <cell r="C6930" t="str">
            <v>MÃO DE OBRA</v>
          </cell>
          <cell r="D6930" t="str">
            <v>H</v>
          </cell>
          <cell r="E6930" t="str">
            <v>24,43</v>
          </cell>
          <cell r="F6930" t="str">
            <v>17,75</v>
          </cell>
          <cell r="G6930" t="str">
            <v>6,68</v>
          </cell>
          <cell r="H6930" t="str">
            <v>0,00</v>
          </cell>
          <cell r="I6930" t="str">
            <v>0,00</v>
          </cell>
          <cell r="J6930" t="str">
            <v>0,00</v>
          </cell>
          <cell r="K6930">
            <v>6.68</v>
          </cell>
          <cell r="L6930">
            <v>6.68</v>
          </cell>
          <cell r="M6930"/>
          <cell r="N6930">
            <v>88316</v>
          </cell>
        </row>
        <row r="6931">
          <cell r="A6931">
            <v>88317</v>
          </cell>
          <cell r="B6931" t="str">
            <v>SOLDADOR COM ENCARGOS COMPLEMENTARES</v>
          </cell>
          <cell r="C6931" t="str">
            <v>MÃO DE OBRA</v>
          </cell>
          <cell r="D6931" t="str">
            <v>H</v>
          </cell>
          <cell r="E6931" t="str">
            <v>30,44</v>
          </cell>
          <cell r="F6931" t="str">
            <v>22,82</v>
          </cell>
          <cell r="G6931" t="str">
            <v>7,62</v>
          </cell>
          <cell r="H6931" t="str">
            <v>0,00</v>
          </cell>
          <cell r="I6931" t="str">
            <v>0,00</v>
          </cell>
          <cell r="J6931" t="str">
            <v>0,00</v>
          </cell>
          <cell r="K6931">
            <v>7.62</v>
          </cell>
          <cell r="L6931">
            <v>7.62</v>
          </cell>
          <cell r="M6931"/>
          <cell r="N6931">
            <v>88317</v>
          </cell>
        </row>
        <row r="6932">
          <cell r="A6932">
            <v>88318</v>
          </cell>
          <cell r="B6932" t="str">
            <v>SOLDADOR A (PARA SOLDA A SER TESTADA COM RAIOS "X") COM ENCARGOS COMPLEMENTARES</v>
          </cell>
          <cell r="C6932" t="str">
            <v>MÃO DE OBRA</v>
          </cell>
          <cell r="D6932" t="str">
            <v>H</v>
          </cell>
          <cell r="E6932" t="str">
            <v>32,21</v>
          </cell>
          <cell r="F6932" t="str">
            <v>24,59</v>
          </cell>
          <cell r="G6932" t="str">
            <v>7,62</v>
          </cell>
          <cell r="H6932" t="str">
            <v>0,00</v>
          </cell>
          <cell r="I6932" t="str">
            <v>0,00</v>
          </cell>
          <cell r="J6932" t="str">
            <v>0,00</v>
          </cell>
          <cell r="K6932">
            <v>7.62</v>
          </cell>
          <cell r="L6932">
            <v>7.62</v>
          </cell>
          <cell r="M6932"/>
          <cell r="N6932">
            <v>88318</v>
          </cell>
        </row>
        <row r="6933">
          <cell r="A6933">
            <v>88320</v>
          </cell>
          <cell r="B6933" t="str">
            <v>TAQUEADOR OU TAQUEIRO COM ENCARGOS COMPLEMENTARES</v>
          </cell>
          <cell r="C6933" t="str">
            <v>MÃO DE OBRA</v>
          </cell>
          <cell r="D6933" t="str">
            <v>H</v>
          </cell>
          <cell r="E6933" t="str">
            <v>28,11</v>
          </cell>
          <cell r="F6933" t="str">
            <v>21,43</v>
          </cell>
          <cell r="G6933" t="str">
            <v>6,68</v>
          </cell>
          <cell r="H6933" t="str">
            <v>0,00</v>
          </cell>
          <cell r="I6933" t="str">
            <v>0,00</v>
          </cell>
          <cell r="J6933" t="str">
            <v>0,00</v>
          </cell>
          <cell r="K6933">
            <v>6.68</v>
          </cell>
          <cell r="L6933">
            <v>6.68</v>
          </cell>
          <cell r="M6933"/>
          <cell r="N6933">
            <v>88320</v>
          </cell>
        </row>
        <row r="6934">
          <cell r="A6934">
            <v>88321</v>
          </cell>
          <cell r="B6934" t="str">
            <v>TÉCNICO DE LABORATÓRIO COM ENCARGOS COMPLEMENTARES</v>
          </cell>
          <cell r="C6934" t="str">
            <v>MÃO DE OBRA</v>
          </cell>
          <cell r="D6934" t="str">
            <v>H</v>
          </cell>
          <cell r="E6934" t="str">
            <v>47,43</v>
          </cell>
          <cell r="F6934" t="str">
            <v>45,82</v>
          </cell>
          <cell r="G6934" t="str">
            <v>1,61</v>
          </cell>
          <cell r="H6934" t="str">
            <v>0,00</v>
          </cell>
          <cell r="I6934" t="str">
            <v>0,00</v>
          </cell>
          <cell r="J6934" t="str">
            <v>0,00</v>
          </cell>
          <cell r="K6934">
            <v>1.61</v>
          </cell>
          <cell r="L6934">
            <v>1.61</v>
          </cell>
          <cell r="M6934"/>
          <cell r="N6934">
            <v>88321</v>
          </cell>
        </row>
        <row r="6935">
          <cell r="A6935">
            <v>88322</v>
          </cell>
          <cell r="B6935" t="str">
            <v>TÉCNICO DE SONDAGEM COM ENCARGOS COMPLEMENTARES</v>
          </cell>
          <cell r="C6935" t="str">
            <v>MÃO DE OBRA</v>
          </cell>
          <cell r="D6935" t="str">
            <v>H</v>
          </cell>
          <cell r="E6935" t="str">
            <v>29,86</v>
          </cell>
          <cell r="F6935" t="str">
            <v>28,22</v>
          </cell>
          <cell r="G6935" t="str">
            <v>1,64</v>
          </cell>
          <cell r="H6935" t="str">
            <v>0,00</v>
          </cell>
          <cell r="I6935" t="str">
            <v>0,00</v>
          </cell>
          <cell r="J6935" t="str">
            <v>0,00</v>
          </cell>
          <cell r="K6935">
            <v>1.64</v>
          </cell>
          <cell r="L6935">
            <v>1.64</v>
          </cell>
          <cell r="M6935"/>
          <cell r="N6935">
            <v>88322</v>
          </cell>
        </row>
        <row r="6936">
          <cell r="A6936">
            <v>88323</v>
          </cell>
          <cell r="B6936" t="str">
            <v>TELHADISTA COM ENCARGOS COMPLEMENTARES</v>
          </cell>
          <cell r="C6936" t="str">
            <v>MÃO DE OBRA</v>
          </cell>
          <cell r="D6936" t="str">
            <v>H</v>
          </cell>
          <cell r="E6936" t="str">
            <v>28,11</v>
          </cell>
          <cell r="F6936" t="str">
            <v>21,43</v>
          </cell>
          <cell r="G6936" t="str">
            <v>6,68</v>
          </cell>
          <cell r="H6936" t="str">
            <v>0,00</v>
          </cell>
          <cell r="I6936" t="str">
            <v>0,00</v>
          </cell>
          <cell r="J6936" t="str">
            <v>0,00</v>
          </cell>
          <cell r="K6936">
            <v>6.68</v>
          </cell>
          <cell r="L6936">
            <v>6.68</v>
          </cell>
          <cell r="M6936"/>
          <cell r="N6936">
            <v>88323</v>
          </cell>
        </row>
        <row r="6937">
          <cell r="A6937">
            <v>88324</v>
          </cell>
          <cell r="B6937" t="str">
            <v>TRATORISTA COM ENCARGOS COMPLEMENTARES</v>
          </cell>
          <cell r="C6937" t="str">
            <v>MÃO DE OBRA</v>
          </cell>
          <cell r="D6937" t="str">
            <v>H</v>
          </cell>
          <cell r="E6937" t="str">
            <v>30,09</v>
          </cell>
          <cell r="F6937" t="str">
            <v>24,35</v>
          </cell>
          <cell r="G6937" t="str">
            <v>5,74</v>
          </cell>
          <cell r="H6937" t="str">
            <v>0,00</v>
          </cell>
          <cell r="I6937" t="str">
            <v>0,00</v>
          </cell>
          <cell r="J6937" t="str">
            <v>0,00</v>
          </cell>
          <cell r="K6937">
            <v>5.74</v>
          </cell>
          <cell r="L6937">
            <v>5.74</v>
          </cell>
          <cell r="M6937"/>
          <cell r="N6937">
            <v>88324</v>
          </cell>
        </row>
        <row r="6938">
          <cell r="A6938">
            <v>88325</v>
          </cell>
          <cell r="B6938" t="str">
            <v>VIDRACEIRO COM ENCARGOS COMPLEMENTARES</v>
          </cell>
          <cell r="C6938" t="str">
            <v>MÃO DE OBRA</v>
          </cell>
          <cell r="D6938" t="str">
            <v>H</v>
          </cell>
          <cell r="E6938" t="str">
            <v>24,45</v>
          </cell>
          <cell r="F6938" t="str">
            <v>17,65</v>
          </cell>
          <cell r="G6938" t="str">
            <v>6,80</v>
          </cell>
          <cell r="H6938" t="str">
            <v>0,00</v>
          </cell>
          <cell r="I6938" t="str">
            <v>0,00</v>
          </cell>
          <cell r="J6938" t="str">
            <v>0,00</v>
          </cell>
          <cell r="K6938">
            <v>6.8</v>
          </cell>
          <cell r="L6938">
            <v>6.8</v>
          </cell>
          <cell r="M6938"/>
          <cell r="N6938">
            <v>88325</v>
          </cell>
        </row>
        <row r="6939">
          <cell r="A6939">
            <v>88326</v>
          </cell>
          <cell r="B6939" t="str">
            <v>VIGIA NOTURNO COM ENCARGOS COMPLEMENTARES</v>
          </cell>
          <cell r="C6939" t="str">
            <v>MÃO DE OBRA</v>
          </cell>
          <cell r="D6939" t="str">
            <v>H</v>
          </cell>
          <cell r="E6939" t="str">
            <v>30,69</v>
          </cell>
          <cell r="F6939" t="str">
            <v>24,01</v>
          </cell>
          <cell r="G6939" t="str">
            <v>6,68</v>
          </cell>
          <cell r="H6939" t="str">
            <v>0,00</v>
          </cell>
          <cell r="I6939" t="str">
            <v>0,00</v>
          </cell>
          <cell r="J6939" t="str">
            <v>0,00</v>
          </cell>
          <cell r="K6939">
            <v>6.68</v>
          </cell>
          <cell r="L6939">
            <v>6.68</v>
          </cell>
          <cell r="M6939"/>
          <cell r="N6939">
            <v>88326</v>
          </cell>
        </row>
        <row r="6940">
          <cell r="A6940">
            <v>88377</v>
          </cell>
          <cell r="B6940" t="str">
            <v>OPERADOR DE BETONEIRA ESTACIONÁRIA/MISTURADOR COM ENCARGOS COMPLEMENTARES</v>
          </cell>
          <cell r="C6940" t="str">
            <v>MÃO DE OBRA</v>
          </cell>
          <cell r="D6940" t="str">
            <v>H</v>
          </cell>
          <cell r="E6940" t="str">
            <v>25,15</v>
          </cell>
          <cell r="F6940" t="str">
            <v>19,41</v>
          </cell>
          <cell r="G6940" t="str">
            <v>5,74</v>
          </cell>
          <cell r="H6940" t="str">
            <v>0,00</v>
          </cell>
          <cell r="I6940" t="str">
            <v>0,00</v>
          </cell>
          <cell r="J6940" t="str">
            <v>0,00</v>
          </cell>
          <cell r="K6940">
            <v>5.74</v>
          </cell>
          <cell r="L6940">
            <v>5.74</v>
          </cell>
          <cell r="M6940"/>
          <cell r="N6940">
            <v>88377</v>
          </cell>
        </row>
        <row r="6941">
          <cell r="A6941">
            <v>88441</v>
          </cell>
          <cell r="B6941" t="str">
            <v>JARDINEIRO COM ENCARGOS COMPLEMENTARES</v>
          </cell>
          <cell r="C6941" t="str">
            <v>MÃO DE OBRA</v>
          </cell>
          <cell r="D6941" t="str">
            <v>H</v>
          </cell>
          <cell r="E6941" t="str">
            <v>24,32</v>
          </cell>
          <cell r="F6941" t="str">
            <v>17,52</v>
          </cell>
          <cell r="G6941" t="str">
            <v>6,80</v>
          </cell>
          <cell r="H6941" t="str">
            <v>0,00</v>
          </cell>
          <cell r="I6941" t="str">
            <v>0,00</v>
          </cell>
          <cell r="J6941" t="str">
            <v>0,00</v>
          </cell>
          <cell r="K6941">
            <v>6.8</v>
          </cell>
          <cell r="L6941">
            <v>6.8</v>
          </cell>
          <cell r="M6941"/>
          <cell r="N6941">
            <v>88441</v>
          </cell>
        </row>
        <row r="6942">
          <cell r="A6942">
            <v>88597</v>
          </cell>
          <cell r="B6942" t="str">
            <v>DESENHISTA DETALHISTA COM ENCARGOS COMPLEMENTARES</v>
          </cell>
          <cell r="C6942" t="str">
            <v>MÃO DE OBRA</v>
          </cell>
          <cell r="D6942" t="str">
            <v>H</v>
          </cell>
          <cell r="E6942" t="str">
            <v>48,69</v>
          </cell>
          <cell r="F6942" t="str">
            <v>47,13</v>
          </cell>
          <cell r="G6942" t="str">
            <v>1,56</v>
          </cell>
          <cell r="H6942" t="str">
            <v>0,00</v>
          </cell>
          <cell r="I6942" t="str">
            <v>0,00</v>
          </cell>
          <cell r="J6942" t="str">
            <v>0,00</v>
          </cell>
          <cell r="K6942">
            <v>1.56</v>
          </cell>
          <cell r="L6942">
            <v>1.56</v>
          </cell>
          <cell r="M6942"/>
          <cell r="N6942">
            <v>88597</v>
          </cell>
        </row>
        <row r="6943">
          <cell r="A6943">
            <v>90766</v>
          </cell>
          <cell r="B6943" t="str">
            <v>ALMOXARIFE COM ENCARGOS COMPLEMENTARES</v>
          </cell>
          <cell r="C6943" t="str">
            <v>MÃO DE OBRA</v>
          </cell>
          <cell r="D6943" t="str">
            <v>H</v>
          </cell>
          <cell r="E6943" t="str">
            <v>30,20</v>
          </cell>
          <cell r="F6943" t="str">
            <v>28,59</v>
          </cell>
          <cell r="G6943" t="str">
            <v>1,61</v>
          </cell>
          <cell r="H6943" t="str">
            <v>0,00</v>
          </cell>
          <cell r="I6943" t="str">
            <v>0,00</v>
          </cell>
          <cell r="J6943" t="str">
            <v>0,00</v>
          </cell>
          <cell r="K6943">
            <v>1.61</v>
          </cell>
          <cell r="L6943">
            <v>1.61</v>
          </cell>
          <cell r="M6943"/>
          <cell r="N6943">
            <v>90766</v>
          </cell>
        </row>
        <row r="6944">
          <cell r="A6944">
            <v>90767</v>
          </cell>
          <cell r="B6944" t="str">
            <v>APONTADOR OU APROPRIADOR COM ENCARGOS COMPLEMENTARES</v>
          </cell>
          <cell r="C6944" t="str">
            <v>MÃO DE OBRA</v>
          </cell>
          <cell r="D6944" t="str">
            <v>H</v>
          </cell>
          <cell r="E6944" t="str">
            <v>31,61</v>
          </cell>
          <cell r="F6944" t="str">
            <v>30,00</v>
          </cell>
          <cell r="G6944" t="str">
            <v>1,61</v>
          </cell>
          <cell r="H6944" t="str">
            <v>0,00</v>
          </cell>
          <cell r="I6944" t="str">
            <v>0,00</v>
          </cell>
          <cell r="J6944" t="str">
            <v>0,00</v>
          </cell>
          <cell r="K6944">
            <v>1.61</v>
          </cell>
          <cell r="L6944">
            <v>1.61</v>
          </cell>
          <cell r="M6944"/>
          <cell r="N6944">
            <v>90767</v>
          </cell>
        </row>
        <row r="6945">
          <cell r="A6945">
            <v>90768</v>
          </cell>
          <cell r="B6945" t="str">
            <v>ARQUITETO DE OBRA JUNIOR COM ENCARGOS COMPLEMENTARES</v>
          </cell>
          <cell r="C6945" t="str">
            <v>MÃO DE OBRA</v>
          </cell>
          <cell r="D6945" t="str">
            <v>H</v>
          </cell>
          <cell r="E6945" t="str">
            <v>73,34</v>
          </cell>
          <cell r="F6945" t="str">
            <v>71,80</v>
          </cell>
          <cell r="G6945" t="str">
            <v>1,54</v>
          </cell>
          <cell r="H6945" t="str">
            <v>0,00</v>
          </cell>
          <cell r="I6945" t="str">
            <v>0,00</v>
          </cell>
          <cell r="J6945" t="str">
            <v>0,00</v>
          </cell>
          <cell r="K6945">
            <v>1.54</v>
          </cell>
          <cell r="L6945">
            <v>1.54</v>
          </cell>
          <cell r="M6945"/>
          <cell r="N6945">
            <v>90768</v>
          </cell>
        </row>
        <row r="6946">
          <cell r="A6946">
            <v>90769</v>
          </cell>
          <cell r="B6946" t="str">
            <v>ARQUITETO DE OBRA PLENO COM ENCARGOS COMPLEMENTARES</v>
          </cell>
          <cell r="C6946" t="str">
            <v>MÃO DE OBRA</v>
          </cell>
          <cell r="D6946" t="str">
            <v>H</v>
          </cell>
          <cell r="E6946" t="str">
            <v>103,54</v>
          </cell>
          <cell r="F6946" t="str">
            <v>102,00</v>
          </cell>
          <cell r="G6946" t="str">
            <v>1,54</v>
          </cell>
          <cell r="H6946" t="str">
            <v>0,00</v>
          </cell>
          <cell r="I6946" t="str">
            <v>0,00</v>
          </cell>
          <cell r="J6946" t="str">
            <v>0,00</v>
          </cell>
          <cell r="K6946">
            <v>1.54</v>
          </cell>
          <cell r="L6946">
            <v>1.54</v>
          </cell>
          <cell r="M6946"/>
          <cell r="N6946">
            <v>90769</v>
          </cell>
        </row>
        <row r="6947">
          <cell r="A6947">
            <v>90770</v>
          </cell>
          <cell r="B6947" t="str">
            <v>ARQUITETO DE OBRA SENIOR COM ENCARGOS COMPLEMENTARES</v>
          </cell>
          <cell r="C6947" t="str">
            <v>MÃO DE OBRA</v>
          </cell>
          <cell r="D6947" t="str">
            <v>H</v>
          </cell>
          <cell r="E6947" t="str">
            <v>136,40</v>
          </cell>
          <cell r="F6947" t="str">
            <v>134,86</v>
          </cell>
          <cell r="G6947" t="str">
            <v>1,54</v>
          </cell>
          <cell r="H6947" t="str">
            <v>0,00</v>
          </cell>
          <cell r="I6947" t="str">
            <v>0,00</v>
          </cell>
          <cell r="J6947" t="str">
            <v>0,00</v>
          </cell>
          <cell r="K6947">
            <v>1.54</v>
          </cell>
          <cell r="L6947">
            <v>1.54</v>
          </cell>
          <cell r="M6947"/>
          <cell r="N6947">
            <v>90770</v>
          </cell>
        </row>
        <row r="6948">
          <cell r="A6948">
            <v>90771</v>
          </cell>
          <cell r="B6948" t="str">
            <v>AUXILIAR DE DESENHISTA COM ENCARGOS COMPLEMENTARES</v>
          </cell>
          <cell r="C6948" t="str">
            <v>MÃO DE OBRA</v>
          </cell>
          <cell r="D6948" t="str">
            <v>H</v>
          </cell>
          <cell r="E6948" t="str">
            <v>39,48</v>
          </cell>
          <cell r="F6948" t="str">
            <v>37,92</v>
          </cell>
          <cell r="G6948" t="str">
            <v>1,56</v>
          </cell>
          <cell r="H6948" t="str">
            <v>0,00</v>
          </cell>
          <cell r="I6948" t="str">
            <v>0,00</v>
          </cell>
          <cell r="J6948" t="str">
            <v>0,00</v>
          </cell>
          <cell r="K6948">
            <v>1.56</v>
          </cell>
          <cell r="L6948">
            <v>1.56</v>
          </cell>
          <cell r="M6948"/>
          <cell r="N6948">
            <v>90771</v>
          </cell>
        </row>
        <row r="6949">
          <cell r="A6949">
            <v>90772</v>
          </cell>
          <cell r="B6949" t="str">
            <v>AUXILIAR DE ESCRITORIO COM ENCARGOS COMPLEMENTARES</v>
          </cell>
          <cell r="C6949" t="str">
            <v>MÃO DE OBRA</v>
          </cell>
          <cell r="D6949" t="str">
            <v>H</v>
          </cell>
          <cell r="E6949" t="str">
            <v>26,14</v>
          </cell>
          <cell r="F6949" t="str">
            <v>24,53</v>
          </cell>
          <cell r="G6949" t="str">
            <v>1,61</v>
          </cell>
          <cell r="H6949" t="str">
            <v>0,00</v>
          </cell>
          <cell r="I6949" t="str">
            <v>0,00</v>
          </cell>
          <cell r="J6949" t="str">
            <v>0,00</v>
          </cell>
          <cell r="K6949">
            <v>1.61</v>
          </cell>
          <cell r="L6949">
            <v>1.61</v>
          </cell>
          <cell r="M6949"/>
          <cell r="N6949">
            <v>90772</v>
          </cell>
        </row>
        <row r="6950">
          <cell r="A6950">
            <v>90773</v>
          </cell>
          <cell r="B6950" t="str">
            <v>DESENHISTA COPISTA COM ENCARGOS COMPLEMENTARES</v>
          </cell>
          <cell r="C6950" t="str">
            <v>MÃO DE OBRA</v>
          </cell>
          <cell r="D6950" t="str">
            <v>H</v>
          </cell>
          <cell r="E6950" t="str">
            <v>34,45</v>
          </cell>
          <cell r="F6950" t="str">
            <v>32,89</v>
          </cell>
          <cell r="G6950" t="str">
            <v>1,56</v>
          </cell>
          <cell r="H6950" t="str">
            <v>0,00</v>
          </cell>
          <cell r="I6950" t="str">
            <v>0,00</v>
          </cell>
          <cell r="J6950" t="str">
            <v>0,00</v>
          </cell>
          <cell r="K6950">
            <v>1.56</v>
          </cell>
          <cell r="L6950">
            <v>1.56</v>
          </cell>
          <cell r="M6950"/>
          <cell r="N6950">
            <v>90773</v>
          </cell>
        </row>
        <row r="6951">
          <cell r="A6951">
            <v>90775</v>
          </cell>
          <cell r="B6951" t="str">
            <v>DESENHISTA PROJETISTA COM ENCARGOS COMPLEMENTARES</v>
          </cell>
          <cell r="C6951" t="str">
            <v>MÃO DE OBRA</v>
          </cell>
          <cell r="D6951" t="str">
            <v>H</v>
          </cell>
          <cell r="E6951" t="str">
            <v>46,17</v>
          </cell>
          <cell r="F6951" t="str">
            <v>44,61</v>
          </cell>
          <cell r="G6951" t="str">
            <v>1,56</v>
          </cell>
          <cell r="H6951" t="str">
            <v>0,00</v>
          </cell>
          <cell r="I6951" t="str">
            <v>0,00</v>
          </cell>
          <cell r="J6951" t="str">
            <v>0,00</v>
          </cell>
          <cell r="K6951">
            <v>1.56</v>
          </cell>
          <cell r="L6951">
            <v>1.56</v>
          </cell>
          <cell r="M6951"/>
          <cell r="N6951">
            <v>90775</v>
          </cell>
        </row>
        <row r="6952">
          <cell r="A6952">
            <v>90776</v>
          </cell>
          <cell r="B6952" t="str">
            <v>ENCARREGADO GERAL COM ENCARGOS COMPLEMENTARES</v>
          </cell>
          <cell r="C6952" t="str">
            <v>MÃO DE OBRA</v>
          </cell>
          <cell r="D6952" t="str">
            <v>H</v>
          </cell>
          <cell r="E6952" t="str">
            <v>33,69</v>
          </cell>
          <cell r="F6952" t="str">
            <v>31,64</v>
          </cell>
          <cell r="G6952" t="str">
            <v>2,05</v>
          </cell>
          <cell r="H6952" t="str">
            <v>0,00</v>
          </cell>
          <cell r="I6952" t="str">
            <v>0,00</v>
          </cell>
          <cell r="J6952" t="str">
            <v>0,00</v>
          </cell>
          <cell r="K6952">
            <v>2.0499999999999998</v>
          </cell>
          <cell r="L6952">
            <v>2.0499999999999998</v>
          </cell>
          <cell r="M6952"/>
          <cell r="N6952">
            <v>90776</v>
          </cell>
        </row>
        <row r="6953">
          <cell r="A6953">
            <v>90777</v>
          </cell>
          <cell r="B6953" t="str">
            <v>ENGENHEIRO CIVIL DE OBRA JUNIOR COM ENCARGOS COMPLEMENTARES</v>
          </cell>
          <cell r="C6953" t="str">
            <v>MÃO DE OBRA</v>
          </cell>
          <cell r="D6953" t="str">
            <v>H</v>
          </cell>
          <cell r="E6953" t="str">
            <v>99,49</v>
          </cell>
          <cell r="F6953" t="str">
            <v>97,95</v>
          </cell>
          <cell r="G6953" t="str">
            <v>1,54</v>
          </cell>
          <cell r="H6953" t="str">
            <v>0,00</v>
          </cell>
          <cell r="I6953" t="str">
            <v>0,00</v>
          </cell>
          <cell r="J6953" t="str">
            <v>0,00</v>
          </cell>
          <cell r="K6953">
            <v>1.54</v>
          </cell>
          <cell r="L6953">
            <v>1.54</v>
          </cell>
          <cell r="M6953"/>
          <cell r="N6953">
            <v>90777</v>
          </cell>
        </row>
        <row r="6954">
          <cell r="A6954">
            <v>90778</v>
          </cell>
          <cell r="B6954" t="str">
            <v>ENGENHEIRO CIVIL DE OBRA PLENO COM ENCARGOS COMPLEMENTARES</v>
          </cell>
          <cell r="C6954" t="str">
            <v>MÃO DE OBRA</v>
          </cell>
          <cell r="D6954" t="str">
            <v>H</v>
          </cell>
          <cell r="E6954" t="str">
            <v>113,01</v>
          </cell>
          <cell r="F6954" t="str">
            <v>111,47</v>
          </cell>
          <cell r="G6954" t="str">
            <v>1,54</v>
          </cell>
          <cell r="H6954" t="str">
            <v>0,00</v>
          </cell>
          <cell r="I6954" t="str">
            <v>0,00</v>
          </cell>
          <cell r="J6954" t="str">
            <v>0,00</v>
          </cell>
          <cell r="K6954">
            <v>1.54</v>
          </cell>
          <cell r="L6954">
            <v>1.54</v>
          </cell>
          <cell r="M6954"/>
          <cell r="N6954">
            <v>90778</v>
          </cell>
        </row>
        <row r="6955">
          <cell r="A6955">
            <v>90779</v>
          </cell>
          <cell r="B6955" t="str">
            <v>ENGENHEIRO CIVIL DE OBRA SENIOR COM ENCARGOS COMPLEMENTARES</v>
          </cell>
          <cell r="C6955" t="str">
            <v>MÃO DE OBRA</v>
          </cell>
          <cell r="D6955" t="str">
            <v>H</v>
          </cell>
          <cell r="E6955" t="str">
            <v>153,93</v>
          </cell>
          <cell r="F6955" t="str">
            <v>152,39</v>
          </cell>
          <cell r="G6955" t="str">
            <v>1,54</v>
          </cell>
          <cell r="H6955" t="str">
            <v>0,00</v>
          </cell>
          <cell r="I6955" t="str">
            <v>0,00</v>
          </cell>
          <cell r="J6955" t="str">
            <v>0,00</v>
          </cell>
          <cell r="K6955">
            <v>1.54</v>
          </cell>
          <cell r="L6955">
            <v>1.54</v>
          </cell>
          <cell r="M6955"/>
          <cell r="N6955">
            <v>90779</v>
          </cell>
        </row>
        <row r="6956">
          <cell r="A6956">
            <v>90780</v>
          </cell>
          <cell r="B6956" t="str">
            <v>MESTRE DE OBRAS COM ENCARGOS COMPLEMENTARES</v>
          </cell>
          <cell r="C6956" t="str">
            <v>MÃO DE OBRA</v>
          </cell>
          <cell r="D6956" t="str">
            <v>H</v>
          </cell>
          <cell r="E6956" t="str">
            <v>50,08</v>
          </cell>
          <cell r="F6956" t="str">
            <v>48,03</v>
          </cell>
          <cell r="G6956" t="str">
            <v>2,05</v>
          </cell>
          <cell r="H6956" t="str">
            <v>0,00</v>
          </cell>
          <cell r="I6956" t="str">
            <v>0,00</v>
          </cell>
          <cell r="J6956" t="str">
            <v>0,00</v>
          </cell>
          <cell r="K6956">
            <v>2.0499999999999998</v>
          </cell>
          <cell r="L6956">
            <v>2.0499999999999998</v>
          </cell>
          <cell r="M6956"/>
          <cell r="N6956">
            <v>90780</v>
          </cell>
        </row>
        <row r="6957">
          <cell r="A6957">
            <v>90781</v>
          </cell>
          <cell r="B6957" t="str">
            <v>TOPOGRAFO COM ENCARGOS COMPLEMENTARES</v>
          </cell>
          <cell r="C6957" t="str">
            <v>MÃO DE OBRA</v>
          </cell>
          <cell r="D6957" t="str">
            <v>H</v>
          </cell>
          <cell r="E6957" t="str">
            <v>57,18</v>
          </cell>
          <cell r="F6957" t="str">
            <v>55,62</v>
          </cell>
          <cell r="G6957" t="str">
            <v>1,56</v>
          </cell>
          <cell r="H6957" t="str">
            <v>0,00</v>
          </cell>
          <cell r="I6957" t="str">
            <v>0,00</v>
          </cell>
          <cell r="J6957" t="str">
            <v>0,00</v>
          </cell>
          <cell r="K6957">
            <v>1.56</v>
          </cell>
          <cell r="L6957">
            <v>1.56</v>
          </cell>
          <cell r="M6957"/>
          <cell r="N6957">
            <v>90781</v>
          </cell>
        </row>
        <row r="6958">
          <cell r="A6958">
            <v>91677</v>
          </cell>
          <cell r="B6958" t="str">
            <v>ENGENHEIRO ELETRICISTA COM ENCARGOS COMPLEMENTARES</v>
          </cell>
          <cell r="C6958" t="str">
            <v>MÃO DE OBRA</v>
          </cell>
          <cell r="D6958" t="str">
            <v>H</v>
          </cell>
          <cell r="E6958" t="str">
            <v>99,37</v>
          </cell>
          <cell r="F6958" t="str">
            <v>97,83</v>
          </cell>
          <cell r="G6958" t="str">
            <v>1,54</v>
          </cell>
          <cell r="H6958" t="str">
            <v>0,00</v>
          </cell>
          <cell r="I6958" t="str">
            <v>0,00</v>
          </cell>
          <cell r="J6958" t="str">
            <v>0,00</v>
          </cell>
          <cell r="K6958">
            <v>1.54</v>
          </cell>
          <cell r="L6958">
            <v>1.54</v>
          </cell>
          <cell r="M6958"/>
          <cell r="N6958">
            <v>91677</v>
          </cell>
        </row>
        <row r="6959">
          <cell r="A6959">
            <v>91678</v>
          </cell>
          <cell r="B6959" t="str">
            <v>ENGENHEIRO SANITARISTA COM ENCARGOS COMPLEMENTARES</v>
          </cell>
          <cell r="C6959" t="str">
            <v>MÃO DE OBRA</v>
          </cell>
          <cell r="D6959" t="str">
            <v>H</v>
          </cell>
          <cell r="E6959" t="str">
            <v>95,50</v>
          </cell>
          <cell r="F6959" t="str">
            <v>93,96</v>
          </cell>
          <cell r="G6959" t="str">
            <v>1,54</v>
          </cell>
          <cell r="H6959" t="str">
            <v>0,00</v>
          </cell>
          <cell r="I6959" t="str">
            <v>0,00</v>
          </cell>
          <cell r="J6959" t="str">
            <v>0,00</v>
          </cell>
          <cell r="K6959">
            <v>1.54</v>
          </cell>
          <cell r="L6959">
            <v>1.54</v>
          </cell>
          <cell r="M6959"/>
          <cell r="N6959">
            <v>91678</v>
          </cell>
        </row>
        <row r="6960">
          <cell r="A6960">
            <v>93558</v>
          </cell>
          <cell r="B6960" t="str">
            <v>MOTORISTA DE CAMINHAO COM ENCARGOS COMPLEMENTARES</v>
          </cell>
          <cell r="C6960" t="str">
            <v>MÃO DE OBRA</v>
          </cell>
          <cell r="D6960" t="str">
            <v>MES</v>
          </cell>
          <cell r="E6960" t="str">
            <v>4.989,93</v>
          </cell>
          <cell r="F6960" t="str">
            <v>3.910,44</v>
          </cell>
          <cell r="G6960" t="str">
            <v>1.079,49</v>
          </cell>
          <cell r="H6960" t="str">
            <v>0,00</v>
          </cell>
          <cell r="I6960" t="str">
            <v>0,00</v>
          </cell>
          <cell r="J6960" t="str">
            <v>0,00</v>
          </cell>
          <cell r="K6960">
            <v>1079.49</v>
          </cell>
          <cell r="L6960">
            <v>1079.49</v>
          </cell>
          <cell r="M6960"/>
          <cell r="N6960">
            <v>93558</v>
          </cell>
        </row>
        <row r="6961">
          <cell r="A6961">
            <v>93559</v>
          </cell>
          <cell r="B6961" t="str">
            <v>DESENHISTA DETALHISTA COM ENCARGOS COMPLEMENTARES</v>
          </cell>
          <cell r="C6961" t="str">
            <v>MÃO DE OBRA</v>
          </cell>
          <cell r="D6961" t="str">
            <v>MES</v>
          </cell>
          <cell r="E6961" t="str">
            <v>8.564,93</v>
          </cell>
          <cell r="F6961" t="str">
            <v>8.270,45</v>
          </cell>
          <cell r="G6961" t="str">
            <v>294,48</v>
          </cell>
          <cell r="H6961" t="str">
            <v>0,00</v>
          </cell>
          <cell r="I6961" t="str">
            <v>0,00</v>
          </cell>
          <cell r="J6961" t="str">
            <v>0,00</v>
          </cell>
          <cell r="K6961">
            <v>294.48</v>
          </cell>
          <cell r="L6961">
            <v>294.48</v>
          </cell>
          <cell r="M6961"/>
          <cell r="N6961">
            <v>93559</v>
          </cell>
        </row>
        <row r="6962">
          <cell r="A6962">
            <v>93560</v>
          </cell>
          <cell r="B6962" t="str">
            <v>DESENHISTA COPISTA COM ENCARGOS COMPLEMENTARES</v>
          </cell>
          <cell r="C6962" t="str">
            <v>MÃO DE OBRA</v>
          </cell>
          <cell r="D6962" t="str">
            <v>MES</v>
          </cell>
          <cell r="E6962" t="str">
            <v>6.068,97</v>
          </cell>
          <cell r="F6962" t="str">
            <v>5.774,49</v>
          </cell>
          <cell r="G6962" t="str">
            <v>294,48</v>
          </cell>
          <cell r="H6962" t="str">
            <v>0,00</v>
          </cell>
          <cell r="I6962" t="str">
            <v>0,00</v>
          </cell>
          <cell r="J6962" t="str">
            <v>0,00</v>
          </cell>
          <cell r="K6962">
            <v>294.48</v>
          </cell>
          <cell r="L6962">
            <v>294.48</v>
          </cell>
          <cell r="M6962"/>
          <cell r="N6962">
            <v>93560</v>
          </cell>
        </row>
        <row r="6963">
          <cell r="A6963">
            <v>93561</v>
          </cell>
          <cell r="B6963" t="str">
            <v>DESENHISTA PROJETISTA COM ENCARGOS COMPLEMENTARES</v>
          </cell>
          <cell r="C6963" t="str">
            <v>MÃO DE OBRA</v>
          </cell>
          <cell r="D6963" t="str">
            <v>MES</v>
          </cell>
          <cell r="E6963" t="str">
            <v>8.126,35</v>
          </cell>
          <cell r="F6963" t="str">
            <v>7.831,87</v>
          </cell>
          <cell r="G6963" t="str">
            <v>294,48</v>
          </cell>
          <cell r="H6963" t="str">
            <v>0,00</v>
          </cell>
          <cell r="I6963" t="str">
            <v>0,00</v>
          </cell>
          <cell r="J6963" t="str">
            <v>0,00</v>
          </cell>
          <cell r="K6963">
            <v>294.48</v>
          </cell>
          <cell r="L6963">
            <v>294.48</v>
          </cell>
          <cell r="M6963"/>
          <cell r="N6963">
            <v>93561</v>
          </cell>
        </row>
        <row r="6964">
          <cell r="A6964">
            <v>93562</v>
          </cell>
          <cell r="B6964" t="str">
            <v>AUXILIAR DE DESENHISTA COM ENCARGOS COMPLEMENTARES</v>
          </cell>
          <cell r="C6964" t="str">
            <v>MÃO DE OBRA</v>
          </cell>
          <cell r="D6964" t="str">
            <v>MES</v>
          </cell>
          <cell r="E6964" t="str">
            <v>6.951,58</v>
          </cell>
          <cell r="F6964" t="str">
            <v>6.657,10</v>
          </cell>
          <cell r="G6964" t="str">
            <v>294,48</v>
          </cell>
          <cell r="H6964" t="str">
            <v>0,00</v>
          </cell>
          <cell r="I6964" t="str">
            <v>0,00</v>
          </cell>
          <cell r="J6964" t="str">
            <v>0,00</v>
          </cell>
          <cell r="K6964">
            <v>294.48</v>
          </cell>
          <cell r="L6964">
            <v>294.48</v>
          </cell>
          <cell r="M6964"/>
          <cell r="N6964">
            <v>93562</v>
          </cell>
        </row>
        <row r="6965">
          <cell r="A6965">
            <v>93563</v>
          </cell>
          <cell r="B6965" t="str">
            <v>ALMOXARIFE COM ENCARGOS COMPLEMENTARES</v>
          </cell>
          <cell r="C6965" t="str">
            <v>MÃO DE OBRA</v>
          </cell>
          <cell r="D6965" t="str">
            <v>MES</v>
          </cell>
          <cell r="E6965" t="str">
            <v>5.321,57</v>
          </cell>
          <cell r="F6965" t="str">
            <v>5.017,78</v>
          </cell>
          <cell r="G6965" t="str">
            <v>303,79</v>
          </cell>
          <cell r="H6965" t="str">
            <v>0,00</v>
          </cell>
          <cell r="I6965" t="str">
            <v>0,00</v>
          </cell>
          <cell r="J6965" t="str">
            <v>0,00</v>
          </cell>
          <cell r="K6965">
            <v>303.79000000000002</v>
          </cell>
          <cell r="L6965">
            <v>303.79000000000002</v>
          </cell>
          <cell r="M6965"/>
          <cell r="N6965">
            <v>93563</v>
          </cell>
        </row>
        <row r="6966">
          <cell r="A6966">
            <v>93564</v>
          </cell>
          <cell r="B6966" t="str">
            <v>APONTADOR OU APROPRIADOR COM ENCARGOS COMPLEMENTARES</v>
          </cell>
          <cell r="C6966" t="str">
            <v>MÃO DE OBRA</v>
          </cell>
          <cell r="D6966" t="str">
            <v>MES</v>
          </cell>
          <cell r="E6966" t="str">
            <v>5.557,53</v>
          </cell>
          <cell r="F6966" t="str">
            <v>5.253,74</v>
          </cell>
          <cell r="G6966" t="str">
            <v>303,79</v>
          </cell>
          <cell r="H6966" t="str">
            <v>0,00</v>
          </cell>
          <cell r="I6966" t="str">
            <v>0,00</v>
          </cell>
          <cell r="J6966" t="str">
            <v>0,00</v>
          </cell>
          <cell r="K6966">
            <v>303.79000000000002</v>
          </cell>
          <cell r="L6966">
            <v>303.79000000000002</v>
          </cell>
          <cell r="M6966"/>
          <cell r="N6966">
            <v>93564</v>
          </cell>
        </row>
        <row r="6967">
          <cell r="A6967">
            <v>93565</v>
          </cell>
          <cell r="B6967" t="str">
            <v>ENGENHEIRO CIVIL DE OBRA JUNIOR COM ENCARGOS COMPLEMENTARES</v>
          </cell>
          <cell r="C6967" t="str">
            <v>MÃO DE OBRA</v>
          </cell>
          <cell r="D6967" t="str">
            <v>MES</v>
          </cell>
          <cell r="E6967" t="str">
            <v>17.444,55</v>
          </cell>
          <cell r="F6967" t="str">
            <v>17.154,96</v>
          </cell>
          <cell r="G6967" t="str">
            <v>289,59</v>
          </cell>
          <cell r="H6967" t="str">
            <v>0,00</v>
          </cell>
          <cell r="I6967" t="str">
            <v>0,00</v>
          </cell>
          <cell r="J6967" t="str">
            <v>0,00</v>
          </cell>
          <cell r="K6967">
            <v>289.58999999999997</v>
          </cell>
          <cell r="L6967">
            <v>289.58999999999997</v>
          </cell>
          <cell r="M6967"/>
          <cell r="N6967">
            <v>93565</v>
          </cell>
        </row>
        <row r="6968">
          <cell r="A6968">
            <v>93566</v>
          </cell>
          <cell r="B6968" t="str">
            <v>AUXILIAR DE ESCRITORIO COM ENCARGOS COMPLEMENTARES</v>
          </cell>
          <cell r="C6968" t="str">
            <v>MÃO DE OBRA</v>
          </cell>
          <cell r="D6968" t="str">
            <v>MES</v>
          </cell>
          <cell r="E6968" t="str">
            <v>4.609,24</v>
          </cell>
          <cell r="F6968" t="str">
            <v>4.305,45</v>
          </cell>
          <cell r="G6968" t="str">
            <v>303,79</v>
          </cell>
          <cell r="H6968" t="str">
            <v>0,00</v>
          </cell>
          <cell r="I6968" t="str">
            <v>0,00</v>
          </cell>
          <cell r="J6968" t="str">
            <v>0,00</v>
          </cell>
          <cell r="K6968">
            <v>303.79000000000002</v>
          </cell>
          <cell r="L6968">
            <v>303.79000000000002</v>
          </cell>
          <cell r="M6968"/>
          <cell r="N6968">
            <v>93566</v>
          </cell>
        </row>
        <row r="6969">
          <cell r="A6969">
            <v>93567</v>
          </cell>
          <cell r="B6969" t="str">
            <v>ENGENHEIRO CIVIL DE OBRA PLENO COM ENCARGOS COMPLEMENTARES</v>
          </cell>
          <cell r="C6969" t="str">
            <v>MÃO DE OBRA</v>
          </cell>
          <cell r="D6969" t="str">
            <v>MES</v>
          </cell>
          <cell r="E6969" t="str">
            <v>19.815,46</v>
          </cell>
          <cell r="F6969" t="str">
            <v>19.525,87</v>
          </cell>
          <cell r="G6969" t="str">
            <v>289,59</v>
          </cell>
          <cell r="H6969" t="str">
            <v>0,00</v>
          </cell>
          <cell r="I6969" t="str">
            <v>0,00</v>
          </cell>
          <cell r="J6969" t="str">
            <v>0,00</v>
          </cell>
          <cell r="K6969">
            <v>289.58999999999997</v>
          </cell>
          <cell r="L6969">
            <v>289.58999999999997</v>
          </cell>
          <cell r="M6969"/>
          <cell r="N6969">
            <v>93567</v>
          </cell>
        </row>
        <row r="6970">
          <cell r="A6970">
            <v>93568</v>
          </cell>
          <cell r="B6970" t="str">
            <v>ENGENHEIRO CIVIL DE OBRA SENIOR COM ENCARGOS COMPLEMENTARES</v>
          </cell>
          <cell r="C6970" t="str">
            <v>MÃO DE OBRA</v>
          </cell>
          <cell r="D6970" t="str">
            <v>MES</v>
          </cell>
          <cell r="E6970" t="str">
            <v>26.980,93</v>
          </cell>
          <cell r="F6970" t="str">
            <v>26.691,34</v>
          </cell>
          <cell r="G6970" t="str">
            <v>289,59</v>
          </cell>
          <cell r="H6970" t="str">
            <v>0,00</v>
          </cell>
          <cell r="I6970" t="str">
            <v>0,00</v>
          </cell>
          <cell r="J6970" t="str">
            <v>0,00</v>
          </cell>
          <cell r="K6970">
            <v>289.58999999999997</v>
          </cell>
          <cell r="L6970">
            <v>289.58999999999997</v>
          </cell>
          <cell r="M6970"/>
          <cell r="N6970">
            <v>93568</v>
          </cell>
        </row>
        <row r="6971">
          <cell r="A6971">
            <v>93569</v>
          </cell>
          <cell r="B6971" t="str">
            <v>ARQUITETO JUNIOR COM ENCARGOS COMPLEMENTARES</v>
          </cell>
          <cell r="C6971" t="str">
            <v>MÃO DE OBRA</v>
          </cell>
          <cell r="D6971" t="str">
            <v>MES</v>
          </cell>
          <cell r="E6971" t="str">
            <v>12.884,37</v>
          </cell>
          <cell r="F6971" t="str">
            <v>12.594,78</v>
          </cell>
          <cell r="G6971" t="str">
            <v>289,59</v>
          </cell>
          <cell r="H6971" t="str">
            <v>0,00</v>
          </cell>
          <cell r="I6971" t="str">
            <v>0,00</v>
          </cell>
          <cell r="J6971" t="str">
            <v>0,00</v>
          </cell>
          <cell r="K6971">
            <v>289.58999999999997</v>
          </cell>
          <cell r="L6971">
            <v>289.58999999999997</v>
          </cell>
          <cell r="M6971"/>
          <cell r="N6971">
            <v>93569</v>
          </cell>
        </row>
        <row r="6972">
          <cell r="A6972">
            <v>93570</v>
          </cell>
          <cell r="B6972" t="str">
            <v>ARQUITETO PLENO COM ENCARGOS COMPLEMENTARES</v>
          </cell>
          <cell r="C6972" t="str">
            <v>MÃO DE OBRA</v>
          </cell>
          <cell r="D6972" t="str">
            <v>MES</v>
          </cell>
          <cell r="E6972" t="str">
            <v>18.179,46</v>
          </cell>
          <cell r="F6972" t="str">
            <v>17.889,87</v>
          </cell>
          <cell r="G6972" t="str">
            <v>289,59</v>
          </cell>
          <cell r="H6972" t="str">
            <v>0,00</v>
          </cell>
          <cell r="I6972" t="str">
            <v>0,00</v>
          </cell>
          <cell r="J6972" t="str">
            <v>0,00</v>
          </cell>
          <cell r="K6972">
            <v>289.58999999999997</v>
          </cell>
          <cell r="L6972">
            <v>289.58999999999997</v>
          </cell>
          <cell r="M6972"/>
          <cell r="N6972">
            <v>93570</v>
          </cell>
        </row>
        <row r="6973">
          <cell r="A6973">
            <v>93571</v>
          </cell>
          <cell r="B6973" t="str">
            <v>ARQUITETO SENIOR COM ENCARGOS COMPLEMENTARES</v>
          </cell>
          <cell r="C6973" t="str">
            <v>MÃO DE OBRA</v>
          </cell>
          <cell r="D6973" t="str">
            <v>MES</v>
          </cell>
          <cell r="E6973" t="str">
            <v>23.941,59</v>
          </cell>
          <cell r="F6973" t="str">
            <v>23.652,00</v>
          </cell>
          <cell r="G6973" t="str">
            <v>289,59</v>
          </cell>
          <cell r="H6973" t="str">
            <v>0,00</v>
          </cell>
          <cell r="I6973" t="str">
            <v>0,00</v>
          </cell>
          <cell r="J6973" t="str">
            <v>0,00</v>
          </cell>
          <cell r="K6973">
            <v>289.58999999999997</v>
          </cell>
          <cell r="L6973">
            <v>289.58999999999997</v>
          </cell>
          <cell r="M6973"/>
          <cell r="N6973">
            <v>93571</v>
          </cell>
        </row>
        <row r="6974">
          <cell r="A6974">
            <v>93572</v>
          </cell>
          <cell r="B6974" t="str">
            <v>ENCARREGADO GERAL DE OBRAS COM ENCARGOS COMPLEMENTARES</v>
          </cell>
          <cell r="C6974" t="str">
            <v>MÃO DE OBRA</v>
          </cell>
          <cell r="D6974" t="str">
            <v>MES</v>
          </cell>
          <cell r="E6974" t="str">
            <v>5.922,16</v>
          </cell>
          <cell r="F6974" t="str">
            <v>5.536,49</v>
          </cell>
          <cell r="G6974" t="str">
            <v>385,67</v>
          </cell>
          <cell r="H6974" t="str">
            <v>0,00</v>
          </cell>
          <cell r="I6974" t="str">
            <v>0,00</v>
          </cell>
          <cell r="J6974" t="str">
            <v>0,00</v>
          </cell>
          <cell r="K6974">
            <v>385.67</v>
          </cell>
          <cell r="L6974">
            <v>385.67</v>
          </cell>
          <cell r="M6974"/>
          <cell r="N6974">
            <v>93572</v>
          </cell>
        </row>
        <row r="6975">
          <cell r="A6975">
            <v>94295</v>
          </cell>
          <cell r="B6975" t="str">
            <v>MESTRE DE OBRAS COM ENCARGOS COMPLEMENTARES</v>
          </cell>
          <cell r="C6975" t="str">
            <v>MÃO DE OBRA</v>
          </cell>
          <cell r="D6975" t="str">
            <v>MES</v>
          </cell>
          <cell r="E6975" t="str">
            <v>8.788,66</v>
          </cell>
          <cell r="F6975" t="str">
            <v>8.402,99</v>
          </cell>
          <cell r="G6975" t="str">
            <v>385,67</v>
          </cell>
          <cell r="H6975" t="str">
            <v>0,00</v>
          </cell>
          <cell r="I6975" t="str">
            <v>0,00</v>
          </cell>
          <cell r="J6975" t="str">
            <v>0,00</v>
          </cell>
          <cell r="K6975">
            <v>385.67</v>
          </cell>
          <cell r="L6975">
            <v>385.67</v>
          </cell>
          <cell r="M6975"/>
          <cell r="N6975">
            <v>94295</v>
          </cell>
        </row>
        <row r="6976">
          <cell r="A6976">
            <v>94296</v>
          </cell>
          <cell r="B6976" t="str">
            <v>TOPOGRAFO COM ENCARGOS COMPLEMENTARES</v>
          </cell>
          <cell r="C6976" t="str">
            <v>MÃO DE OBRA</v>
          </cell>
          <cell r="D6976" t="str">
            <v>MES</v>
          </cell>
          <cell r="E6976" t="str">
            <v>10.047,64</v>
          </cell>
          <cell r="F6976" t="str">
            <v>9.753,16</v>
          </cell>
          <cell r="G6976" t="str">
            <v>294,48</v>
          </cell>
          <cell r="H6976" t="str">
            <v>0,00</v>
          </cell>
          <cell r="I6976" t="str">
            <v>0,00</v>
          </cell>
          <cell r="J6976" t="str">
            <v>0,00</v>
          </cell>
          <cell r="K6976">
            <v>294.48</v>
          </cell>
          <cell r="L6976">
            <v>294.48</v>
          </cell>
          <cell r="M6976"/>
          <cell r="N6976">
            <v>94296</v>
          </cell>
        </row>
        <row r="6977">
          <cell r="A6977">
            <v>95308</v>
          </cell>
          <cell r="B6977" t="str">
            <v>CURSO DE CAPACITAÇÃO PARA AJUDANTE DE ARMADOR (ENCARGOS COMPLEMENTARES) - HORISTA</v>
          </cell>
          <cell r="C6977" t="str">
            <v>MÃO DE OBRA</v>
          </cell>
          <cell r="D6977" t="str">
            <v>H</v>
          </cell>
          <cell r="E6977" t="str">
            <v>0,16</v>
          </cell>
          <cell r="F6977" t="str">
            <v>0,16</v>
          </cell>
          <cell r="G6977" t="str">
            <v>0,00</v>
          </cell>
          <cell r="H6977" t="str">
            <v>0,00</v>
          </cell>
          <cell r="I6977" t="str">
            <v>0,00</v>
          </cell>
          <cell r="J6977" t="str">
            <v>0,00</v>
          </cell>
          <cell r="K6977">
            <v>0</v>
          </cell>
          <cell r="L6977">
            <v>0</v>
          </cell>
          <cell r="M6977"/>
          <cell r="N6977">
            <v>95308</v>
          </cell>
        </row>
        <row r="6978">
          <cell r="A6978">
            <v>95309</v>
          </cell>
          <cell r="B6978" t="str">
            <v>CURSO DE CAPACITAÇÃO PARA AJUDANTE DE CARPINTEIRO (ENCARGOS COMPLEMENTARES) - HORISTA</v>
          </cell>
          <cell r="C6978" t="str">
            <v>MÃO DE OBRA</v>
          </cell>
          <cell r="D6978" t="str">
            <v>H</v>
          </cell>
          <cell r="E6978" t="str">
            <v>0,20</v>
          </cell>
          <cell r="F6978" t="str">
            <v>0,20</v>
          </cell>
          <cell r="G6978" t="str">
            <v>0,00</v>
          </cell>
          <cell r="H6978" t="str">
            <v>0,00</v>
          </cell>
          <cell r="I6978" t="str">
            <v>0,00</v>
          </cell>
          <cell r="J6978" t="str">
            <v>0,00</v>
          </cell>
          <cell r="K6978">
            <v>0</v>
          </cell>
          <cell r="L6978">
            <v>0</v>
          </cell>
          <cell r="M6978"/>
          <cell r="N6978">
            <v>95309</v>
          </cell>
        </row>
        <row r="6979">
          <cell r="A6979">
            <v>95310</v>
          </cell>
          <cell r="B6979" t="str">
            <v>CURSO DE CAPACITAÇÃO PARA AJUDANTE DE ESTRUTURA METÁLICA (ENCARGOS COMPLEMENTARES) - HORISTA</v>
          </cell>
          <cell r="C6979" t="str">
            <v>MÃO DE OBRA</v>
          </cell>
          <cell r="D6979" t="str">
            <v>H</v>
          </cell>
          <cell r="E6979" t="str">
            <v>0,13</v>
          </cell>
          <cell r="F6979" t="str">
            <v>0,13</v>
          </cell>
          <cell r="G6979" t="str">
            <v>0,00</v>
          </cell>
          <cell r="H6979" t="str">
            <v>0,00</v>
          </cell>
          <cell r="I6979" t="str">
            <v>0,00</v>
          </cell>
          <cell r="J6979" t="str">
            <v>0,00</v>
          </cell>
          <cell r="K6979">
            <v>0</v>
          </cell>
          <cell r="L6979">
            <v>0</v>
          </cell>
          <cell r="M6979"/>
          <cell r="N6979">
            <v>95310</v>
          </cell>
        </row>
        <row r="6980">
          <cell r="A6980">
            <v>95311</v>
          </cell>
          <cell r="B6980" t="str">
            <v>CURSO DE CAPACITAÇÃO PARA AJUDANTE DE OPERAÇÃO EM GERAL (ENCARGOS COMPLEMENTARES) - HORISTA</v>
          </cell>
          <cell r="C6980" t="str">
            <v>MÃO DE OBRA</v>
          </cell>
          <cell r="D6980" t="str">
            <v>H</v>
          </cell>
          <cell r="E6980" t="str">
            <v>0,16</v>
          </cell>
          <cell r="F6980" t="str">
            <v>0,16</v>
          </cell>
          <cell r="G6980" t="str">
            <v>0,00</v>
          </cell>
          <cell r="H6980" t="str">
            <v>0,00</v>
          </cell>
          <cell r="I6980" t="str">
            <v>0,00</v>
          </cell>
          <cell r="J6980" t="str">
            <v>0,00</v>
          </cell>
          <cell r="K6980">
            <v>0</v>
          </cell>
          <cell r="L6980">
            <v>0</v>
          </cell>
          <cell r="M6980"/>
          <cell r="N6980">
            <v>95311</v>
          </cell>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cell r="N6981">
            <v>95312</v>
          </cell>
        </row>
        <row r="6982">
          <cell r="A6982">
            <v>95313</v>
          </cell>
          <cell r="B6982" t="str">
            <v>CURSO DE CAPACITAÇÃO PARA AJUDANTE ESPECIALIZADO (ENCARGOS COMPLEMENTARES) - HORISTA</v>
          </cell>
          <cell r="C6982" t="str">
            <v>MÃO DE OBRA</v>
          </cell>
          <cell r="D6982" t="str">
            <v>H</v>
          </cell>
          <cell r="E6982" t="str">
            <v>0,18</v>
          </cell>
          <cell r="F6982" t="str">
            <v>0,18</v>
          </cell>
          <cell r="G6982" t="str">
            <v>0,00</v>
          </cell>
          <cell r="H6982" t="str">
            <v>0,00</v>
          </cell>
          <cell r="I6982" t="str">
            <v>0,00</v>
          </cell>
          <cell r="J6982" t="str">
            <v>0,00</v>
          </cell>
          <cell r="K6982">
            <v>0</v>
          </cell>
          <cell r="L6982">
            <v>0</v>
          </cell>
          <cell r="M6982"/>
          <cell r="N6982">
            <v>95313</v>
          </cell>
        </row>
        <row r="6983">
          <cell r="A6983">
            <v>95314</v>
          </cell>
          <cell r="B6983" t="str">
            <v>CURSO DE CAPACITAÇÃO PARA ARMADOR (ENCARGOS COMPLEMENTARES) - HORISTA</v>
          </cell>
          <cell r="C6983" t="str">
            <v>MÃO DE OBRA</v>
          </cell>
          <cell r="D6983" t="str">
            <v>H</v>
          </cell>
          <cell r="E6983" t="str">
            <v>0,19</v>
          </cell>
          <cell r="F6983" t="str">
            <v>0,19</v>
          </cell>
          <cell r="G6983" t="str">
            <v>0,00</v>
          </cell>
          <cell r="H6983" t="str">
            <v>0,00</v>
          </cell>
          <cell r="I6983" t="str">
            <v>0,00</v>
          </cell>
          <cell r="J6983" t="str">
            <v>0,00</v>
          </cell>
          <cell r="K6983">
            <v>0</v>
          </cell>
          <cell r="L6983">
            <v>0</v>
          </cell>
          <cell r="M6983"/>
          <cell r="N6983">
            <v>95314</v>
          </cell>
        </row>
        <row r="6984">
          <cell r="A6984">
            <v>95315</v>
          </cell>
          <cell r="B6984" t="str">
            <v>CURSO DE CAPACITAÇÃO PARA ASSENTADOR DE TUBOS (ENCARGOS COMPLEMENTARES) - HORISTA</v>
          </cell>
          <cell r="C6984" t="str">
            <v>MÃO DE OBRA</v>
          </cell>
          <cell r="D6984" t="str">
            <v>H</v>
          </cell>
          <cell r="E6984" t="str">
            <v>0,23</v>
          </cell>
          <cell r="F6984" t="str">
            <v>0,23</v>
          </cell>
          <cell r="G6984" t="str">
            <v>0,00</v>
          </cell>
          <cell r="H6984" t="str">
            <v>0,00</v>
          </cell>
          <cell r="I6984" t="str">
            <v>0,00</v>
          </cell>
          <cell r="J6984" t="str">
            <v>0,00</v>
          </cell>
          <cell r="K6984">
            <v>0</v>
          </cell>
          <cell r="L6984">
            <v>0</v>
          </cell>
          <cell r="M6984"/>
          <cell r="N6984">
            <v>95315</v>
          </cell>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cell r="N6985">
            <v>95316</v>
          </cell>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cell r="N6986">
            <v>95317</v>
          </cell>
        </row>
        <row r="6987">
          <cell r="A6987">
            <v>95318</v>
          </cell>
          <cell r="B6987" t="str">
            <v>CURSO DE CAPACITAÇÃO PARA AUXILIAR DE LABORATÓRIO (ENCARGOS COMPLEMENTARES) - HORISTA</v>
          </cell>
          <cell r="C6987" t="str">
            <v>MÃO DE OBRA</v>
          </cell>
          <cell r="D6987" t="str">
            <v>H</v>
          </cell>
          <cell r="E6987" t="str">
            <v>0,20</v>
          </cell>
          <cell r="F6987" t="str">
            <v>0,20</v>
          </cell>
          <cell r="G6987" t="str">
            <v>0,00</v>
          </cell>
          <cell r="H6987" t="str">
            <v>0,00</v>
          </cell>
          <cell r="I6987" t="str">
            <v>0,00</v>
          </cell>
          <cell r="J6987" t="str">
            <v>0,00</v>
          </cell>
          <cell r="K6987">
            <v>0</v>
          </cell>
          <cell r="L6987">
            <v>0</v>
          </cell>
          <cell r="M6987"/>
          <cell r="N6987">
            <v>95318</v>
          </cell>
        </row>
        <row r="6988">
          <cell r="A6988">
            <v>95319</v>
          </cell>
          <cell r="B6988" t="str">
            <v>CURSO DE CAPACITAÇÃO PARA AUXILIAR DE MECÂNICO (ENCARGOS COMPLEMENTARES) - HORISTA</v>
          </cell>
          <cell r="C6988" t="str">
            <v>MÃO DE OBRA</v>
          </cell>
          <cell r="D6988" t="str">
            <v>H</v>
          </cell>
          <cell r="E6988" t="str">
            <v>0,16</v>
          </cell>
          <cell r="F6988" t="str">
            <v>0,16</v>
          </cell>
          <cell r="G6988" t="str">
            <v>0,00</v>
          </cell>
          <cell r="H6988" t="str">
            <v>0,00</v>
          </cell>
          <cell r="I6988" t="str">
            <v>0,00</v>
          </cell>
          <cell r="J6988" t="str">
            <v>0,00</v>
          </cell>
          <cell r="K6988">
            <v>0</v>
          </cell>
          <cell r="L6988">
            <v>0</v>
          </cell>
          <cell r="M6988"/>
          <cell r="N6988">
            <v>95319</v>
          </cell>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cell r="N6989">
            <v>95320</v>
          </cell>
        </row>
        <row r="6990">
          <cell r="A6990">
            <v>95321</v>
          </cell>
          <cell r="B6990" t="str">
            <v>CURSO DE CAPACITAÇÃO PARA AUXILIAR DE SERVIÇOS GERAIS (ENCARGOS COMPLEMENTARES) - HORISTA</v>
          </cell>
          <cell r="C6990" t="str">
            <v>MÃO DE OBRA</v>
          </cell>
          <cell r="D6990" t="str">
            <v>H</v>
          </cell>
          <cell r="E6990" t="str">
            <v>0,16</v>
          </cell>
          <cell r="F6990" t="str">
            <v>0,16</v>
          </cell>
          <cell r="G6990" t="str">
            <v>0,00</v>
          </cell>
          <cell r="H6990" t="str">
            <v>0,00</v>
          </cell>
          <cell r="I6990" t="str">
            <v>0,00</v>
          </cell>
          <cell r="J6990" t="str">
            <v>0,00</v>
          </cell>
          <cell r="K6990">
            <v>0</v>
          </cell>
          <cell r="L6990">
            <v>0</v>
          </cell>
          <cell r="M6990"/>
          <cell r="N6990">
            <v>95321</v>
          </cell>
        </row>
        <row r="6991">
          <cell r="A6991">
            <v>95322</v>
          </cell>
          <cell r="B6991" t="str">
            <v>CURSO DE CAPACITAÇÃO PARA AUXILIAR DE TOPÓGRAFO (ENCARGOS COMPLEMENTARES) - HORISTA</v>
          </cell>
          <cell r="C6991" t="str">
            <v>MÃO DE OBRA</v>
          </cell>
          <cell r="D6991" t="str">
            <v>H</v>
          </cell>
          <cell r="E6991" t="str">
            <v>0,16</v>
          </cell>
          <cell r="F6991" t="str">
            <v>0,16</v>
          </cell>
          <cell r="G6991" t="str">
            <v>0,00</v>
          </cell>
          <cell r="H6991" t="str">
            <v>0,00</v>
          </cell>
          <cell r="I6991" t="str">
            <v>0,00</v>
          </cell>
          <cell r="J6991" t="str">
            <v>0,00</v>
          </cell>
          <cell r="K6991">
            <v>0</v>
          </cell>
          <cell r="L6991">
            <v>0</v>
          </cell>
          <cell r="M6991"/>
          <cell r="N6991">
            <v>95322</v>
          </cell>
        </row>
        <row r="6992">
          <cell r="A6992">
            <v>95323</v>
          </cell>
          <cell r="B6992" t="str">
            <v>CURSO DE CAPACITAÇÃO PARA AUXILIAR TÉCNICO DE ENGENHARIA (ENCARGOS COMPLEMENTARES) - HORISTA</v>
          </cell>
          <cell r="C6992" t="str">
            <v>MÃO DE OBRA</v>
          </cell>
          <cell r="D6992" t="str">
            <v>H</v>
          </cell>
          <cell r="E6992" t="str">
            <v>0,24</v>
          </cell>
          <cell r="F6992" t="str">
            <v>0,24</v>
          </cell>
          <cell r="G6992" t="str">
            <v>0,00</v>
          </cell>
          <cell r="H6992" t="str">
            <v>0,00</v>
          </cell>
          <cell r="I6992" t="str">
            <v>0,00</v>
          </cell>
          <cell r="J6992" t="str">
            <v>0,00</v>
          </cell>
          <cell r="K6992">
            <v>0</v>
          </cell>
          <cell r="L6992">
            <v>0</v>
          </cell>
          <cell r="M6992"/>
          <cell r="N6992">
            <v>95323</v>
          </cell>
        </row>
        <row r="6993">
          <cell r="A6993">
            <v>95324</v>
          </cell>
          <cell r="B6993" t="str">
            <v>CURSO DE CAPACITAÇÃO PARA AZULEJISTA OU LADRILHISTA (ENCARGOS COMPLEMENTARES) - HORISTA</v>
          </cell>
          <cell r="C6993" t="str">
            <v>MÃO DE OBRA</v>
          </cell>
          <cell r="D6993" t="str">
            <v>H</v>
          </cell>
          <cell r="E6993" t="str">
            <v>0,25</v>
          </cell>
          <cell r="F6993" t="str">
            <v>0,25</v>
          </cell>
          <cell r="G6993" t="str">
            <v>0,00</v>
          </cell>
          <cell r="H6993" t="str">
            <v>0,00</v>
          </cell>
          <cell r="I6993" t="str">
            <v>0,00</v>
          </cell>
          <cell r="J6993" t="str">
            <v>0,00</v>
          </cell>
          <cell r="K6993">
            <v>0</v>
          </cell>
          <cell r="L6993">
            <v>0</v>
          </cell>
          <cell r="M6993"/>
          <cell r="N6993">
            <v>95324</v>
          </cell>
        </row>
        <row r="6994">
          <cell r="A6994">
            <v>95325</v>
          </cell>
          <cell r="B6994" t="str">
            <v>CURSO DE CAPACITAÇÃO PARA BLASTER, DINAMITADOR OU CABO DE FOGO (ENCARGOS COMPLEMENTARES) - HORISTA</v>
          </cell>
          <cell r="C6994" t="str">
            <v>MÃO DE OBRA</v>
          </cell>
          <cell r="D6994" t="str">
            <v>H</v>
          </cell>
          <cell r="E6994" t="str">
            <v>0,26</v>
          </cell>
          <cell r="F6994" t="str">
            <v>0,26</v>
          </cell>
          <cell r="G6994" t="str">
            <v>0,00</v>
          </cell>
          <cell r="H6994" t="str">
            <v>0,00</v>
          </cell>
          <cell r="I6994" t="str">
            <v>0,00</v>
          </cell>
          <cell r="J6994" t="str">
            <v>0,00</v>
          </cell>
          <cell r="K6994">
            <v>0</v>
          </cell>
          <cell r="L6994">
            <v>0</v>
          </cell>
          <cell r="M6994"/>
          <cell r="N6994">
            <v>95325</v>
          </cell>
        </row>
        <row r="6995">
          <cell r="A6995">
            <v>95326</v>
          </cell>
          <cell r="B6995" t="str">
            <v>CURSO DE CAPACITAÇÃO PARA CADASTRISTA DE REDES DE AGUA E ESGOTO (ENCARGOS COMPLEMENTARES) - HORISTA</v>
          </cell>
          <cell r="C6995" t="str">
            <v>MÃO DE OBRA</v>
          </cell>
          <cell r="D6995" t="str">
            <v>H</v>
          </cell>
          <cell r="E6995" t="str">
            <v>0,09</v>
          </cell>
          <cell r="F6995" t="str">
            <v>0,09</v>
          </cell>
          <cell r="G6995" t="str">
            <v>0,00</v>
          </cell>
          <cell r="H6995" t="str">
            <v>0,00</v>
          </cell>
          <cell r="I6995" t="str">
            <v>0,00</v>
          </cell>
          <cell r="J6995" t="str">
            <v>0,00</v>
          </cell>
          <cell r="K6995">
            <v>0</v>
          </cell>
          <cell r="L6995">
            <v>0</v>
          </cell>
          <cell r="M6995"/>
          <cell r="N6995">
            <v>95326</v>
          </cell>
        </row>
        <row r="6996">
          <cell r="A6996">
            <v>95328</v>
          </cell>
          <cell r="B6996" t="str">
            <v>CURSO DE CAPACITAÇÃO PARA CALCETEIRO (ENCARGOS COMPLEMENTARES) - HORISTA</v>
          </cell>
          <cell r="C6996" t="str">
            <v>MÃO DE OBRA</v>
          </cell>
          <cell r="D6996" t="str">
            <v>H</v>
          </cell>
          <cell r="E6996" t="str">
            <v>0,19</v>
          </cell>
          <cell r="F6996" t="str">
            <v>0,19</v>
          </cell>
          <cell r="G6996" t="str">
            <v>0,00</v>
          </cell>
          <cell r="H6996" t="str">
            <v>0,00</v>
          </cell>
          <cell r="I6996" t="str">
            <v>0,00</v>
          </cell>
          <cell r="J6996" t="str">
            <v>0,00</v>
          </cell>
          <cell r="K6996">
            <v>0</v>
          </cell>
          <cell r="L6996">
            <v>0</v>
          </cell>
          <cell r="M6996"/>
          <cell r="N6996">
            <v>95328</v>
          </cell>
        </row>
        <row r="6997">
          <cell r="A6997">
            <v>95329</v>
          </cell>
          <cell r="B6997" t="str">
            <v>CURSO DE CAPACITAÇÃO PARA CARPINTEIRO DE ESQUADRIA (ENCARGOS COMPLEMENTARES) - HORISTA</v>
          </cell>
          <cell r="C6997" t="str">
            <v>MÃO DE OBRA</v>
          </cell>
          <cell r="D6997" t="str">
            <v>H</v>
          </cell>
          <cell r="E6997" t="str">
            <v>0,25</v>
          </cell>
          <cell r="F6997" t="str">
            <v>0,25</v>
          </cell>
          <cell r="G6997" t="str">
            <v>0,00</v>
          </cell>
          <cell r="H6997" t="str">
            <v>0,00</v>
          </cell>
          <cell r="I6997" t="str">
            <v>0,00</v>
          </cell>
          <cell r="J6997" t="str">
            <v>0,00</v>
          </cell>
          <cell r="K6997">
            <v>0</v>
          </cell>
          <cell r="L6997">
            <v>0</v>
          </cell>
          <cell r="M6997"/>
          <cell r="N6997">
            <v>95329</v>
          </cell>
        </row>
        <row r="6998">
          <cell r="A6998">
            <v>95330</v>
          </cell>
          <cell r="B6998" t="str">
            <v>CURSO DE CAPACITAÇÃO PARA CARPINTEIRO DE FÔRMAS (ENCARGOS COMPLEMENTARES) - HORISTA</v>
          </cell>
          <cell r="C6998" t="str">
            <v>MÃO DE OBRA</v>
          </cell>
          <cell r="D6998" t="str">
            <v>H</v>
          </cell>
          <cell r="E6998" t="str">
            <v>0,19</v>
          </cell>
          <cell r="F6998" t="str">
            <v>0,19</v>
          </cell>
          <cell r="G6998" t="str">
            <v>0,00</v>
          </cell>
          <cell r="H6998" t="str">
            <v>0,00</v>
          </cell>
          <cell r="I6998" t="str">
            <v>0,00</v>
          </cell>
          <cell r="J6998" t="str">
            <v>0,00</v>
          </cell>
          <cell r="K6998">
            <v>0</v>
          </cell>
          <cell r="L6998">
            <v>0</v>
          </cell>
          <cell r="M6998"/>
          <cell r="N6998">
            <v>95330</v>
          </cell>
        </row>
        <row r="6999">
          <cell r="A6999">
            <v>95331</v>
          </cell>
          <cell r="B6999" t="str">
            <v>CURSO DE CAPACITAÇÃO PARA CAVOUQUEIRO OU OPERADOR PERFURATRIZ/ROMPEDOR (ENCARGOS COMPLEMENTARES) - HORISTA</v>
          </cell>
          <cell r="C6999" t="str">
            <v>MÃO DE OBRA</v>
          </cell>
          <cell r="D6999" t="str">
            <v>H</v>
          </cell>
          <cell r="E6999" t="str">
            <v>0,12</v>
          </cell>
          <cell r="F6999" t="str">
            <v>0,12</v>
          </cell>
          <cell r="G6999" t="str">
            <v>0,00</v>
          </cell>
          <cell r="H6999" t="str">
            <v>0,00</v>
          </cell>
          <cell r="I6999" t="str">
            <v>0,00</v>
          </cell>
          <cell r="J6999" t="str">
            <v>0,00</v>
          </cell>
          <cell r="K6999">
            <v>0</v>
          </cell>
          <cell r="L6999">
            <v>0</v>
          </cell>
          <cell r="M6999"/>
          <cell r="N6999">
            <v>95331</v>
          </cell>
        </row>
        <row r="7000">
          <cell r="A7000">
            <v>95332</v>
          </cell>
          <cell r="B7000" t="str">
            <v>CURSO DE CAPACITAÇÃO PARA ELETRICISTA (ENCARGOS COMPLEMENTARES) - HORISTA</v>
          </cell>
          <cell r="C7000" t="str">
            <v>MÃO DE OBRA</v>
          </cell>
          <cell r="D7000" t="str">
            <v>H</v>
          </cell>
          <cell r="E7000" t="str">
            <v>0,64</v>
          </cell>
          <cell r="F7000" t="str">
            <v>0,64</v>
          </cell>
          <cell r="G7000" t="str">
            <v>0,00</v>
          </cell>
          <cell r="H7000" t="str">
            <v>0,00</v>
          </cell>
          <cell r="I7000" t="str">
            <v>0,00</v>
          </cell>
          <cell r="J7000" t="str">
            <v>0,00</v>
          </cell>
          <cell r="K7000">
            <v>0</v>
          </cell>
          <cell r="L7000">
            <v>0</v>
          </cell>
          <cell r="M7000"/>
          <cell r="N7000">
            <v>95332</v>
          </cell>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cell r="N7001">
            <v>95333</v>
          </cell>
        </row>
        <row r="7002">
          <cell r="A7002">
            <v>95334</v>
          </cell>
          <cell r="B7002" t="str">
            <v>CURSO DE CAPACITAÇÃO PARA ELETROTÉCNICO (ENCARGOS COMPLEMENTARES) - HORISTA</v>
          </cell>
          <cell r="C7002" t="str">
            <v>MÃO DE OBRA</v>
          </cell>
          <cell r="D7002" t="str">
            <v>H</v>
          </cell>
          <cell r="E7002" t="str">
            <v>0,63</v>
          </cell>
          <cell r="F7002" t="str">
            <v>0,63</v>
          </cell>
          <cell r="G7002" t="str">
            <v>0,00</v>
          </cell>
          <cell r="H7002" t="str">
            <v>0,00</v>
          </cell>
          <cell r="I7002" t="str">
            <v>0,00</v>
          </cell>
          <cell r="J7002" t="str">
            <v>0,00</v>
          </cell>
          <cell r="K7002">
            <v>0</v>
          </cell>
          <cell r="L7002">
            <v>0</v>
          </cell>
          <cell r="M7002"/>
          <cell r="N7002">
            <v>95334</v>
          </cell>
        </row>
        <row r="7003">
          <cell r="A7003">
            <v>95335</v>
          </cell>
          <cell r="B7003" t="str">
            <v>CURSO DE CAPACITAÇÃO PARA ENCANADOR OU BOMBEIRO HIDRÁULICO (ENCARGOS COMPLEMENTARES) - HORISTA</v>
          </cell>
          <cell r="C7003" t="str">
            <v>MÃO DE OBRA</v>
          </cell>
          <cell r="D7003" t="str">
            <v>H</v>
          </cell>
          <cell r="E7003" t="str">
            <v>0,32</v>
          </cell>
          <cell r="F7003" t="str">
            <v>0,32</v>
          </cell>
          <cell r="G7003" t="str">
            <v>0,00</v>
          </cell>
          <cell r="H7003" t="str">
            <v>0,00</v>
          </cell>
          <cell r="I7003" t="str">
            <v>0,00</v>
          </cell>
          <cell r="J7003" t="str">
            <v>0,00</v>
          </cell>
          <cell r="K7003">
            <v>0</v>
          </cell>
          <cell r="L7003">
            <v>0</v>
          </cell>
          <cell r="M7003"/>
          <cell r="N7003">
            <v>95335</v>
          </cell>
        </row>
        <row r="7004">
          <cell r="A7004">
            <v>95337</v>
          </cell>
          <cell r="B7004" t="str">
            <v>CURSO DE CAPACITAÇÃO PARA GESSEIRO (ENCARGOS COMPLEMENTARES) - HORISTA</v>
          </cell>
          <cell r="C7004" t="str">
            <v>MÃO DE OBRA</v>
          </cell>
          <cell r="D7004" t="str">
            <v>H</v>
          </cell>
          <cell r="E7004" t="str">
            <v>0,19</v>
          </cell>
          <cell r="F7004" t="str">
            <v>0,19</v>
          </cell>
          <cell r="G7004" t="str">
            <v>0,00</v>
          </cell>
          <cell r="H7004" t="str">
            <v>0,00</v>
          </cell>
          <cell r="I7004" t="str">
            <v>0,00</v>
          </cell>
          <cell r="J7004" t="str">
            <v>0,00</v>
          </cell>
          <cell r="K7004">
            <v>0</v>
          </cell>
          <cell r="L7004">
            <v>0</v>
          </cell>
          <cell r="M7004"/>
          <cell r="N7004">
            <v>95337</v>
          </cell>
        </row>
        <row r="7005">
          <cell r="A7005">
            <v>95338</v>
          </cell>
          <cell r="B7005" t="str">
            <v>CURSO DE CAPACITAÇÃO PARA IMPERMEABILIZADOR (ENCARGOS COMPLEMENTARES) - HORISTA</v>
          </cell>
          <cell r="C7005" t="str">
            <v>MÃO DE OBRA</v>
          </cell>
          <cell r="D7005" t="str">
            <v>H</v>
          </cell>
          <cell r="E7005" t="str">
            <v>0,36</v>
          </cell>
          <cell r="F7005" t="str">
            <v>0,36</v>
          </cell>
          <cell r="G7005" t="str">
            <v>0,00</v>
          </cell>
          <cell r="H7005" t="str">
            <v>0,00</v>
          </cell>
          <cell r="I7005" t="str">
            <v>0,00</v>
          </cell>
          <cell r="J7005" t="str">
            <v>0,00</v>
          </cell>
          <cell r="K7005">
            <v>0</v>
          </cell>
          <cell r="L7005">
            <v>0</v>
          </cell>
          <cell r="M7005"/>
          <cell r="N7005">
            <v>95338</v>
          </cell>
        </row>
        <row r="7006">
          <cell r="A7006">
            <v>95339</v>
          </cell>
          <cell r="B7006" t="str">
            <v>CURSO DE CAPACITAÇÃO PARA MAÇARIQUEIRO (ENCARGOS COMPLEMENTARES) - HORISTA</v>
          </cell>
          <cell r="C7006" t="str">
            <v>MÃO DE OBRA</v>
          </cell>
          <cell r="D7006" t="str">
            <v>H</v>
          </cell>
          <cell r="E7006" t="str">
            <v>0,32</v>
          </cell>
          <cell r="F7006" t="str">
            <v>0,32</v>
          </cell>
          <cell r="G7006" t="str">
            <v>0,00</v>
          </cell>
          <cell r="H7006" t="str">
            <v>0,00</v>
          </cell>
          <cell r="I7006" t="str">
            <v>0,00</v>
          </cell>
          <cell r="J7006" t="str">
            <v>0,00</v>
          </cell>
          <cell r="K7006">
            <v>0</v>
          </cell>
          <cell r="L7006">
            <v>0</v>
          </cell>
          <cell r="M7006"/>
          <cell r="N7006">
            <v>95339</v>
          </cell>
        </row>
        <row r="7007">
          <cell r="A7007">
            <v>95340</v>
          </cell>
          <cell r="B7007" t="str">
            <v>CURSO DE CAPACITAÇÃO PARA MARCENEIRO (ENCARGOS COMPLEMENTARES) - HORISTA</v>
          </cell>
          <cell r="C7007" t="str">
            <v>MÃO DE OBRA</v>
          </cell>
          <cell r="D7007" t="str">
            <v>H</v>
          </cell>
          <cell r="E7007" t="str">
            <v>0,25</v>
          </cell>
          <cell r="F7007" t="str">
            <v>0,25</v>
          </cell>
          <cell r="G7007" t="str">
            <v>0,00</v>
          </cell>
          <cell r="H7007" t="str">
            <v>0,00</v>
          </cell>
          <cell r="I7007" t="str">
            <v>0,00</v>
          </cell>
          <cell r="J7007" t="str">
            <v>0,00</v>
          </cell>
          <cell r="K7007">
            <v>0</v>
          </cell>
          <cell r="L7007">
            <v>0</v>
          </cell>
          <cell r="M7007"/>
          <cell r="N7007">
            <v>95340</v>
          </cell>
        </row>
        <row r="7008">
          <cell r="A7008">
            <v>95341</v>
          </cell>
          <cell r="B7008" t="str">
            <v>CURSO DE CAPACITAÇÃO PARA MARMORISTA/GRANITEIRO (ENCARGOS COMPLEMENTARES) - HORISTA</v>
          </cell>
          <cell r="C7008" t="str">
            <v>MÃO DE OBRA</v>
          </cell>
          <cell r="D7008" t="str">
            <v>H</v>
          </cell>
          <cell r="E7008" t="str">
            <v>0,26</v>
          </cell>
          <cell r="F7008" t="str">
            <v>0,26</v>
          </cell>
          <cell r="G7008" t="str">
            <v>0,00</v>
          </cell>
          <cell r="H7008" t="str">
            <v>0,00</v>
          </cell>
          <cell r="I7008" t="str">
            <v>0,00</v>
          </cell>
          <cell r="J7008" t="str">
            <v>0,00</v>
          </cell>
          <cell r="K7008">
            <v>0</v>
          </cell>
          <cell r="L7008">
            <v>0</v>
          </cell>
          <cell r="M7008"/>
          <cell r="N7008">
            <v>95341</v>
          </cell>
        </row>
        <row r="7009">
          <cell r="A7009">
            <v>95342</v>
          </cell>
          <cell r="B7009" t="str">
            <v>CURSO DE CAPACITAÇÃO PARA MECÂNICO DE EQUIPAMENTOS PESADOS (ENCARGOS COMPLEMENTARES) - HORISTA</v>
          </cell>
          <cell r="C7009" t="str">
            <v>MÃO DE OBRA</v>
          </cell>
          <cell r="D7009" t="str">
            <v>H</v>
          </cell>
          <cell r="E7009" t="str">
            <v>0,18</v>
          </cell>
          <cell r="F7009" t="str">
            <v>0,18</v>
          </cell>
          <cell r="G7009" t="str">
            <v>0,00</v>
          </cell>
          <cell r="H7009" t="str">
            <v>0,00</v>
          </cell>
          <cell r="I7009" t="str">
            <v>0,00</v>
          </cell>
          <cell r="J7009" t="str">
            <v>0,00</v>
          </cell>
          <cell r="K7009">
            <v>0</v>
          </cell>
          <cell r="L7009">
            <v>0</v>
          </cell>
          <cell r="M7009"/>
          <cell r="N7009">
            <v>95342</v>
          </cell>
        </row>
        <row r="7010">
          <cell r="A7010">
            <v>95343</v>
          </cell>
          <cell r="B7010" t="str">
            <v>CURSO DE CAPACITAÇÃO PARA MONTADOR  DE TUBO AÇO/EQUIPAMENTOS (ENCARGOS COMPLEMENTARES) - HORISTA</v>
          </cell>
          <cell r="C7010" t="str">
            <v>MÃO DE OBRA</v>
          </cell>
          <cell r="D7010" t="str">
            <v>H</v>
          </cell>
          <cell r="E7010" t="str">
            <v>0,26</v>
          </cell>
          <cell r="F7010" t="str">
            <v>0,26</v>
          </cell>
          <cell r="G7010" t="str">
            <v>0,00</v>
          </cell>
          <cell r="H7010" t="str">
            <v>0,00</v>
          </cell>
          <cell r="I7010" t="str">
            <v>0,00</v>
          </cell>
          <cell r="J7010" t="str">
            <v>0,00</v>
          </cell>
          <cell r="K7010">
            <v>0</v>
          </cell>
          <cell r="L7010">
            <v>0</v>
          </cell>
          <cell r="M7010"/>
          <cell r="N7010">
            <v>95343</v>
          </cell>
        </row>
        <row r="7011">
          <cell r="A7011">
            <v>95344</v>
          </cell>
          <cell r="B7011" t="str">
            <v>CURSO DE CAPACITAÇÃO PARA MONTADOR DE ESTRUTURA METÁLICA (ENCARGOS COMPLEMENTARES) - HORISTA</v>
          </cell>
          <cell r="C7011" t="str">
            <v>MÃO DE OBRA</v>
          </cell>
          <cell r="D7011" t="str">
            <v>H</v>
          </cell>
          <cell r="E7011" t="str">
            <v>0,16</v>
          </cell>
          <cell r="F7011" t="str">
            <v>0,16</v>
          </cell>
          <cell r="G7011" t="str">
            <v>0,00</v>
          </cell>
          <cell r="H7011" t="str">
            <v>0,00</v>
          </cell>
          <cell r="I7011" t="str">
            <v>0,00</v>
          </cell>
          <cell r="J7011" t="str">
            <v>0,00</v>
          </cell>
          <cell r="K7011">
            <v>0</v>
          </cell>
          <cell r="L7011">
            <v>0</v>
          </cell>
          <cell r="M7011"/>
          <cell r="N7011">
            <v>95344</v>
          </cell>
        </row>
        <row r="7012">
          <cell r="A7012">
            <v>95345</v>
          </cell>
          <cell r="B7012" t="str">
            <v>CURSO DE CAPACITAÇÃO PARA MONTADOR ELETROMECÂNICO (ENCARGOS COMPLEMENTARES) - HORISTA</v>
          </cell>
          <cell r="C7012" t="str">
            <v>MÃO DE OBRA</v>
          </cell>
          <cell r="D7012" t="str">
            <v>H</v>
          </cell>
          <cell r="E7012" t="str">
            <v>0,56</v>
          </cell>
          <cell r="F7012" t="str">
            <v>0,56</v>
          </cell>
          <cell r="G7012" t="str">
            <v>0,00</v>
          </cell>
          <cell r="H7012" t="str">
            <v>0,00</v>
          </cell>
          <cell r="I7012" t="str">
            <v>0,00</v>
          </cell>
          <cell r="J7012" t="str">
            <v>0,00</v>
          </cell>
          <cell r="K7012">
            <v>0</v>
          </cell>
          <cell r="L7012">
            <v>0</v>
          </cell>
          <cell r="M7012"/>
          <cell r="N7012">
            <v>95345</v>
          </cell>
        </row>
        <row r="7013">
          <cell r="A7013">
            <v>95346</v>
          </cell>
          <cell r="B7013" t="str">
            <v>CURSO DE CAPACITAÇÃO PARA MOTORISTA DE BASCULANTE (ENCARGOS COMPLEMENTARES) - HORISTA</v>
          </cell>
          <cell r="C7013" t="str">
            <v>MÃO DE OBRA</v>
          </cell>
          <cell r="D7013" t="str">
            <v>H</v>
          </cell>
          <cell r="E7013" t="str">
            <v>0,08</v>
          </cell>
          <cell r="F7013" t="str">
            <v>0,08</v>
          </cell>
          <cell r="G7013" t="str">
            <v>0,00</v>
          </cell>
          <cell r="H7013" t="str">
            <v>0,00</v>
          </cell>
          <cell r="I7013" t="str">
            <v>0,00</v>
          </cell>
          <cell r="J7013" t="str">
            <v>0,00</v>
          </cell>
          <cell r="K7013">
            <v>0</v>
          </cell>
          <cell r="L7013">
            <v>0</v>
          </cell>
          <cell r="M7013"/>
          <cell r="N7013">
            <v>95346</v>
          </cell>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cell r="N7014">
            <v>95347</v>
          </cell>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cell r="N7015">
            <v>95348</v>
          </cell>
        </row>
        <row r="7016">
          <cell r="A7016">
            <v>95349</v>
          </cell>
          <cell r="B7016" t="str">
            <v>CURSO DE CAPACITAÇÃO PARA MOTORISTA DE VEÍCULO LEVE (ENCARGOS COMPLEMENTARES) - HORISTA</v>
          </cell>
          <cell r="C7016" t="str">
            <v>MÃO DE OBRA</v>
          </cell>
          <cell r="D7016" t="str">
            <v>H</v>
          </cell>
          <cell r="E7016" t="str">
            <v>0,07</v>
          </cell>
          <cell r="F7016" t="str">
            <v>0,07</v>
          </cell>
          <cell r="G7016" t="str">
            <v>0,00</v>
          </cell>
          <cell r="H7016" t="str">
            <v>0,00</v>
          </cell>
          <cell r="I7016" t="str">
            <v>0,00</v>
          </cell>
          <cell r="J7016" t="str">
            <v>0,00</v>
          </cell>
          <cell r="K7016">
            <v>0</v>
          </cell>
          <cell r="L7016">
            <v>0</v>
          </cell>
          <cell r="M7016"/>
          <cell r="N7016">
            <v>95349</v>
          </cell>
        </row>
        <row r="7017">
          <cell r="A7017">
            <v>95350</v>
          </cell>
          <cell r="B7017" t="str">
            <v>CURSO DE CAPACITAÇÃO PARA MOTORISTA DE VEÍCULO PESADO (ENCARGOS COMPLEMENTARES) - HORISTA</v>
          </cell>
          <cell r="C7017" t="str">
            <v>MÃO DE OBRA</v>
          </cell>
          <cell r="D7017" t="str">
            <v>H</v>
          </cell>
          <cell r="E7017" t="str">
            <v>0,08</v>
          </cell>
          <cell r="F7017" t="str">
            <v>0,08</v>
          </cell>
          <cell r="G7017" t="str">
            <v>0,00</v>
          </cell>
          <cell r="H7017" t="str">
            <v>0,00</v>
          </cell>
          <cell r="I7017" t="str">
            <v>0,00</v>
          </cell>
          <cell r="J7017" t="str">
            <v>0,00</v>
          </cell>
          <cell r="K7017">
            <v>0</v>
          </cell>
          <cell r="L7017">
            <v>0</v>
          </cell>
          <cell r="M7017"/>
          <cell r="N7017">
            <v>95350</v>
          </cell>
        </row>
        <row r="7018">
          <cell r="A7018">
            <v>95351</v>
          </cell>
          <cell r="B7018" t="str">
            <v>CURSO DE CAPACITAÇÃO PARA MOTORISTA OPERADOR DE MUNCK (ENCARGOS COMPLEMENTARES) - HORISTA</v>
          </cell>
          <cell r="C7018" t="str">
            <v>MÃO DE OBRA</v>
          </cell>
          <cell r="D7018" t="str">
            <v>H</v>
          </cell>
          <cell r="E7018" t="str">
            <v>0,27</v>
          </cell>
          <cell r="F7018" t="str">
            <v>0,27</v>
          </cell>
          <cell r="G7018" t="str">
            <v>0,00</v>
          </cell>
          <cell r="H7018" t="str">
            <v>0,00</v>
          </cell>
          <cell r="I7018" t="str">
            <v>0,00</v>
          </cell>
          <cell r="J7018" t="str">
            <v>0,00</v>
          </cell>
          <cell r="K7018">
            <v>0</v>
          </cell>
          <cell r="L7018">
            <v>0</v>
          </cell>
          <cell r="M7018"/>
          <cell r="N7018">
            <v>95351</v>
          </cell>
        </row>
        <row r="7019">
          <cell r="A7019">
            <v>95352</v>
          </cell>
          <cell r="B7019" t="str">
            <v>CURSO DE CAPACITAÇÃO PARA NIVELADOR (ENCARGOS COMPLEMENTARES) - HORISTA</v>
          </cell>
          <cell r="C7019" t="str">
            <v>MÃO DE OBRA</v>
          </cell>
          <cell r="D7019" t="str">
            <v>H</v>
          </cell>
          <cell r="E7019" t="str">
            <v>0,21</v>
          </cell>
          <cell r="F7019" t="str">
            <v>0,21</v>
          </cell>
          <cell r="G7019" t="str">
            <v>0,00</v>
          </cell>
          <cell r="H7019" t="str">
            <v>0,00</v>
          </cell>
          <cell r="I7019" t="str">
            <v>0,00</v>
          </cell>
          <cell r="J7019" t="str">
            <v>0,00</v>
          </cell>
          <cell r="K7019">
            <v>0</v>
          </cell>
          <cell r="L7019">
            <v>0</v>
          </cell>
          <cell r="M7019"/>
          <cell r="N7019">
            <v>95352</v>
          </cell>
        </row>
        <row r="7020">
          <cell r="A7020">
            <v>95354</v>
          </cell>
          <cell r="B7020" t="str">
            <v>CURSO DE CAPACITAÇÃO PARA OPERADOR DE BETONEIRA (CAMINHÃO) (ENCARGOS COMPLEMENTARES) - HORISTA</v>
          </cell>
          <cell r="C7020" t="str">
            <v>MÃO DE OBRA</v>
          </cell>
          <cell r="D7020" t="str">
            <v>H</v>
          </cell>
          <cell r="E7020" t="str">
            <v>0,13</v>
          </cell>
          <cell r="F7020" t="str">
            <v>0,13</v>
          </cell>
          <cell r="G7020" t="str">
            <v>0,00</v>
          </cell>
          <cell r="H7020" t="str">
            <v>0,00</v>
          </cell>
          <cell r="I7020" t="str">
            <v>0,00</v>
          </cell>
          <cell r="J7020" t="str">
            <v>0,00</v>
          </cell>
          <cell r="K7020">
            <v>0</v>
          </cell>
          <cell r="L7020">
            <v>0</v>
          </cell>
          <cell r="M7020"/>
          <cell r="N7020">
            <v>95354</v>
          </cell>
        </row>
        <row r="7021">
          <cell r="A7021">
            <v>95355</v>
          </cell>
          <cell r="B7021" t="str">
            <v>CURSO DE CAPACITAÇÃO PARA OPERADOR DE COMPRESSOR OU COMPRESSORISTA (ENCARGOS COMPLEMENTARES) - HORISTA</v>
          </cell>
          <cell r="C7021" t="str">
            <v>MÃO DE OBRA</v>
          </cell>
          <cell r="D7021" t="str">
            <v>H</v>
          </cell>
          <cell r="E7021" t="str">
            <v>0,12</v>
          </cell>
          <cell r="F7021" t="str">
            <v>0,12</v>
          </cell>
          <cell r="G7021" t="str">
            <v>0,00</v>
          </cell>
          <cell r="H7021" t="str">
            <v>0,00</v>
          </cell>
          <cell r="I7021" t="str">
            <v>0,00</v>
          </cell>
          <cell r="J7021" t="str">
            <v>0,00</v>
          </cell>
          <cell r="K7021">
            <v>0</v>
          </cell>
          <cell r="L7021">
            <v>0</v>
          </cell>
          <cell r="M7021"/>
          <cell r="N7021">
            <v>95355</v>
          </cell>
        </row>
        <row r="7022">
          <cell r="A7022">
            <v>95356</v>
          </cell>
          <cell r="B7022" t="str">
            <v>CURSO DE CAPACITAÇÃO PARA OPERADOR DE DEMARCADORA DE FAIXAS (ENCARGOS COMPLEMENTARES) - HORISTA</v>
          </cell>
          <cell r="C7022" t="str">
            <v>MÃO DE OBRA</v>
          </cell>
          <cell r="D7022" t="str">
            <v>H</v>
          </cell>
          <cell r="E7022" t="str">
            <v>0,16</v>
          </cell>
          <cell r="F7022" t="str">
            <v>0,16</v>
          </cell>
          <cell r="G7022" t="str">
            <v>0,00</v>
          </cell>
          <cell r="H7022" t="str">
            <v>0,00</v>
          </cell>
          <cell r="I7022" t="str">
            <v>0,00</v>
          </cell>
          <cell r="J7022" t="str">
            <v>0,00</v>
          </cell>
          <cell r="K7022">
            <v>0</v>
          </cell>
          <cell r="L7022">
            <v>0</v>
          </cell>
          <cell r="M7022"/>
          <cell r="N7022">
            <v>95356</v>
          </cell>
        </row>
        <row r="7023">
          <cell r="A7023">
            <v>95357</v>
          </cell>
          <cell r="B7023" t="str">
            <v>CURSO DE CAPACITAÇÃO PARA OPERADOR DE ESCAVADEIRA (ENCARGOS COMPLEMENTARES) - HORISTA</v>
          </cell>
          <cell r="C7023" t="str">
            <v>MÃO DE OBRA</v>
          </cell>
          <cell r="D7023" t="str">
            <v>H</v>
          </cell>
          <cell r="E7023" t="str">
            <v>0,25</v>
          </cell>
          <cell r="F7023" t="str">
            <v>0,25</v>
          </cell>
          <cell r="G7023" t="str">
            <v>0,00</v>
          </cell>
          <cell r="H7023" t="str">
            <v>0,00</v>
          </cell>
          <cell r="I7023" t="str">
            <v>0,00</v>
          </cell>
          <cell r="J7023" t="str">
            <v>0,00</v>
          </cell>
          <cell r="K7023">
            <v>0</v>
          </cell>
          <cell r="L7023">
            <v>0</v>
          </cell>
          <cell r="M7023"/>
          <cell r="N7023">
            <v>95357</v>
          </cell>
        </row>
        <row r="7024">
          <cell r="A7024">
            <v>95358</v>
          </cell>
          <cell r="B7024" t="str">
            <v>CURSO DE CAPACITAÇÃO PARA OPERADOR DE GUINCHO (ENCARGOS COMPLEMENTARES) - HORISTA</v>
          </cell>
          <cell r="C7024" t="str">
            <v>MÃO DE OBRA</v>
          </cell>
          <cell r="D7024" t="str">
            <v>H</v>
          </cell>
          <cell r="E7024" t="str">
            <v>0,23</v>
          </cell>
          <cell r="F7024" t="str">
            <v>0,23</v>
          </cell>
          <cell r="G7024" t="str">
            <v>0,00</v>
          </cell>
          <cell r="H7024" t="str">
            <v>0,00</v>
          </cell>
          <cell r="I7024" t="str">
            <v>0,00</v>
          </cell>
          <cell r="J7024" t="str">
            <v>0,00</v>
          </cell>
          <cell r="K7024">
            <v>0</v>
          </cell>
          <cell r="L7024">
            <v>0</v>
          </cell>
          <cell r="M7024"/>
          <cell r="N7024">
            <v>95358</v>
          </cell>
        </row>
        <row r="7025">
          <cell r="A7025">
            <v>95359</v>
          </cell>
          <cell r="B7025" t="str">
            <v>CURSO DE CAPACITAÇÃO PARA OPERADOR DE GUINDASTE (ENCARGOS COMPLEMENTARES) - HORISTA</v>
          </cell>
          <cell r="C7025" t="str">
            <v>MÃO DE OBRA</v>
          </cell>
          <cell r="D7025" t="str">
            <v>H</v>
          </cell>
          <cell r="E7025" t="str">
            <v>0,25</v>
          </cell>
          <cell r="F7025" t="str">
            <v>0,25</v>
          </cell>
          <cell r="G7025" t="str">
            <v>0,00</v>
          </cell>
          <cell r="H7025" t="str">
            <v>0,00</v>
          </cell>
          <cell r="I7025" t="str">
            <v>0,00</v>
          </cell>
          <cell r="J7025" t="str">
            <v>0,00</v>
          </cell>
          <cell r="K7025">
            <v>0</v>
          </cell>
          <cell r="L7025">
            <v>0</v>
          </cell>
          <cell r="M7025"/>
          <cell r="N7025">
            <v>95359</v>
          </cell>
        </row>
        <row r="7026">
          <cell r="A7026">
            <v>95360</v>
          </cell>
          <cell r="B7026" t="str">
            <v>CURSO DE CAPACITAÇÃO PARA OPERADOR DE MÁQUINAS E EQUIPAMENTOS (ENCARGOS COMPLEMENTARES) - HORISTA</v>
          </cell>
          <cell r="C7026" t="str">
            <v>MÃO DE OBRA</v>
          </cell>
          <cell r="D7026" t="str">
            <v>H</v>
          </cell>
          <cell r="E7026" t="str">
            <v>0,21</v>
          </cell>
          <cell r="F7026" t="str">
            <v>0,21</v>
          </cell>
          <cell r="G7026" t="str">
            <v>0,00</v>
          </cell>
          <cell r="H7026" t="str">
            <v>0,00</v>
          </cell>
          <cell r="I7026" t="str">
            <v>0,00</v>
          </cell>
          <cell r="J7026" t="str">
            <v>0,00</v>
          </cell>
          <cell r="K7026">
            <v>0</v>
          </cell>
          <cell r="L7026">
            <v>0</v>
          </cell>
          <cell r="M7026"/>
          <cell r="N7026">
            <v>95360</v>
          </cell>
        </row>
        <row r="7027">
          <cell r="A7027">
            <v>95361</v>
          </cell>
          <cell r="B7027" t="str">
            <v>CURSO DE CAPACITAÇÃO PARA OPERADOR DE MARTELETE OU MARTELETEIRO (ENCARGOS COMPLEMENTARES) - HORISTA</v>
          </cell>
          <cell r="C7027" t="str">
            <v>MÃO DE OBRA</v>
          </cell>
          <cell r="D7027" t="str">
            <v>H</v>
          </cell>
          <cell r="E7027" t="str">
            <v>0,12</v>
          </cell>
          <cell r="F7027" t="str">
            <v>0,12</v>
          </cell>
          <cell r="G7027" t="str">
            <v>0,00</v>
          </cell>
          <cell r="H7027" t="str">
            <v>0,00</v>
          </cell>
          <cell r="I7027" t="str">
            <v>0,00</v>
          </cell>
          <cell r="J7027" t="str">
            <v>0,00</v>
          </cell>
          <cell r="K7027">
            <v>0</v>
          </cell>
          <cell r="L7027">
            <v>0</v>
          </cell>
          <cell r="M7027"/>
          <cell r="N7027">
            <v>95361</v>
          </cell>
        </row>
        <row r="7028">
          <cell r="A7028">
            <v>95362</v>
          </cell>
          <cell r="B7028" t="str">
            <v>CURSO DE CAPACITAÇÃO PARA OPERADOR DE MOTO-ESCREIPER (ENCARGOS COMPLEMENTARES) - HORISTA</v>
          </cell>
          <cell r="C7028" t="str">
            <v>MÃO DE OBRA</v>
          </cell>
          <cell r="D7028" t="str">
            <v>H</v>
          </cell>
          <cell r="E7028" t="str">
            <v>0,16</v>
          </cell>
          <cell r="F7028" t="str">
            <v>0,16</v>
          </cell>
          <cell r="G7028" t="str">
            <v>0,00</v>
          </cell>
          <cell r="H7028" t="str">
            <v>0,00</v>
          </cell>
          <cell r="I7028" t="str">
            <v>0,00</v>
          </cell>
          <cell r="J7028" t="str">
            <v>0,00</v>
          </cell>
          <cell r="K7028">
            <v>0</v>
          </cell>
          <cell r="L7028">
            <v>0</v>
          </cell>
          <cell r="M7028"/>
          <cell r="N7028">
            <v>95362</v>
          </cell>
        </row>
        <row r="7029">
          <cell r="A7029">
            <v>95363</v>
          </cell>
          <cell r="B7029" t="str">
            <v>CURSO DE CAPACITAÇÃO PARA OPERADOR DE MOTONIVELADORA (ENCARGOS COMPLEMENTARES) - HORISTA</v>
          </cell>
          <cell r="C7029" t="str">
            <v>MÃO DE OBRA</v>
          </cell>
          <cell r="D7029" t="str">
            <v>H</v>
          </cell>
          <cell r="E7029" t="str">
            <v>0,20</v>
          </cell>
          <cell r="F7029" t="str">
            <v>0,20</v>
          </cell>
          <cell r="G7029" t="str">
            <v>0,00</v>
          </cell>
          <cell r="H7029" t="str">
            <v>0,00</v>
          </cell>
          <cell r="I7029" t="str">
            <v>0,00</v>
          </cell>
          <cell r="J7029" t="str">
            <v>0,00</v>
          </cell>
          <cell r="K7029">
            <v>0</v>
          </cell>
          <cell r="L7029">
            <v>0</v>
          </cell>
          <cell r="M7029"/>
          <cell r="N7029">
            <v>95363</v>
          </cell>
        </row>
        <row r="7030">
          <cell r="A7030">
            <v>95364</v>
          </cell>
          <cell r="B7030" t="str">
            <v>CURSO DE CAPACITAÇÃO PARA OPERADOR DE PÁ CARREGADEIRA (ENCARGOS COMPLEMENTARES) - HORISTA</v>
          </cell>
          <cell r="C7030" t="str">
            <v>MÃO DE OBRA</v>
          </cell>
          <cell r="D7030" t="str">
            <v>H</v>
          </cell>
          <cell r="E7030" t="str">
            <v>0,14</v>
          </cell>
          <cell r="F7030" t="str">
            <v>0,14</v>
          </cell>
          <cell r="G7030" t="str">
            <v>0,00</v>
          </cell>
          <cell r="H7030" t="str">
            <v>0,00</v>
          </cell>
          <cell r="I7030" t="str">
            <v>0,00</v>
          </cell>
          <cell r="J7030" t="str">
            <v>0,00</v>
          </cell>
          <cell r="K7030">
            <v>0</v>
          </cell>
          <cell r="L7030">
            <v>0</v>
          </cell>
          <cell r="M7030"/>
          <cell r="N7030">
            <v>95364</v>
          </cell>
        </row>
        <row r="7031">
          <cell r="A7031">
            <v>95365</v>
          </cell>
          <cell r="B7031" t="str">
            <v>CURSO DE CAPACITAÇÃO PARA OPERADOR DE PAVIMENTADORA (ENCARGOS COMPLEMENTARES) - HORISTA</v>
          </cell>
          <cell r="C7031" t="str">
            <v>MÃO DE OBRA</v>
          </cell>
          <cell r="D7031" t="str">
            <v>H</v>
          </cell>
          <cell r="E7031" t="str">
            <v>0,17</v>
          </cell>
          <cell r="F7031" t="str">
            <v>0,17</v>
          </cell>
          <cell r="G7031" t="str">
            <v>0,00</v>
          </cell>
          <cell r="H7031" t="str">
            <v>0,00</v>
          </cell>
          <cell r="I7031" t="str">
            <v>0,00</v>
          </cell>
          <cell r="J7031" t="str">
            <v>0,00</v>
          </cell>
          <cell r="K7031">
            <v>0</v>
          </cell>
          <cell r="L7031">
            <v>0</v>
          </cell>
          <cell r="M7031"/>
          <cell r="N7031">
            <v>95365</v>
          </cell>
        </row>
        <row r="7032">
          <cell r="A7032">
            <v>95366</v>
          </cell>
          <cell r="B7032" t="str">
            <v>CURSO DE CAPACITAÇÃO PARA OPERADOR DE ROLO COMPACTADOR (ENCARGOS COMPLEMENTARES) - HORISTA</v>
          </cell>
          <cell r="C7032" t="str">
            <v>MÃO DE OBRA</v>
          </cell>
          <cell r="D7032" t="str">
            <v>H</v>
          </cell>
          <cell r="E7032" t="str">
            <v>0,13</v>
          </cell>
          <cell r="F7032" t="str">
            <v>0,13</v>
          </cell>
          <cell r="G7032" t="str">
            <v>0,00</v>
          </cell>
          <cell r="H7032" t="str">
            <v>0,00</v>
          </cell>
          <cell r="I7032" t="str">
            <v>0,00</v>
          </cell>
          <cell r="J7032" t="str">
            <v>0,00</v>
          </cell>
          <cell r="K7032">
            <v>0</v>
          </cell>
          <cell r="L7032">
            <v>0</v>
          </cell>
          <cell r="M7032"/>
          <cell r="N7032">
            <v>95366</v>
          </cell>
        </row>
        <row r="7033">
          <cell r="A7033">
            <v>95367</v>
          </cell>
          <cell r="B7033" t="str">
            <v>CURSO DE CAPACITAÇÃO PARA OPERADOR DE USINA DE ASFALTO, DE SOLOS OU DE CONCRETO (ENCARGOS COMPLEMENTARES) - HORISTA</v>
          </cell>
          <cell r="C7033" t="str">
            <v>MÃO DE OBRA</v>
          </cell>
          <cell r="D7033" t="str">
            <v>H</v>
          </cell>
          <cell r="E7033" t="str">
            <v>0,14</v>
          </cell>
          <cell r="F7033" t="str">
            <v>0,14</v>
          </cell>
          <cell r="G7033" t="str">
            <v>0,00</v>
          </cell>
          <cell r="H7033" t="str">
            <v>0,00</v>
          </cell>
          <cell r="I7033" t="str">
            <v>0,00</v>
          </cell>
          <cell r="J7033" t="str">
            <v>0,00</v>
          </cell>
          <cell r="K7033">
            <v>0</v>
          </cell>
          <cell r="L7033">
            <v>0</v>
          </cell>
          <cell r="M7033"/>
          <cell r="N7033">
            <v>95367</v>
          </cell>
        </row>
        <row r="7034">
          <cell r="A7034">
            <v>95368</v>
          </cell>
          <cell r="B7034" t="str">
            <v>CURSO DE CAPACITAÇÃO PARA OPERADOR JATO DE AREIA OU JATISTA (ENCARGOS COMPLEMENTARES) - HORISTA</v>
          </cell>
          <cell r="C7034" t="str">
            <v>MÃO DE OBRA</v>
          </cell>
          <cell r="D7034" t="str">
            <v>H</v>
          </cell>
          <cell r="E7034" t="str">
            <v>0,22</v>
          </cell>
          <cell r="F7034" t="str">
            <v>0,22</v>
          </cell>
          <cell r="G7034" t="str">
            <v>0,00</v>
          </cell>
          <cell r="H7034" t="str">
            <v>0,00</v>
          </cell>
          <cell r="I7034" t="str">
            <v>0,00</v>
          </cell>
          <cell r="J7034" t="str">
            <v>0,00</v>
          </cell>
          <cell r="K7034">
            <v>0</v>
          </cell>
          <cell r="L7034">
            <v>0</v>
          </cell>
          <cell r="M7034"/>
          <cell r="N7034">
            <v>95368</v>
          </cell>
        </row>
        <row r="7035">
          <cell r="A7035">
            <v>95369</v>
          </cell>
          <cell r="B7035" t="str">
            <v>CURSO DE CAPACITAÇÃO PARA OPERADOR PARA BATE ESTACAS (ENCARGOS COMPLEMENTARES) - HORISTA</v>
          </cell>
          <cell r="C7035" t="str">
            <v>MÃO DE OBRA</v>
          </cell>
          <cell r="D7035" t="str">
            <v>H</v>
          </cell>
          <cell r="E7035" t="str">
            <v>0,14</v>
          </cell>
          <cell r="F7035" t="str">
            <v>0,14</v>
          </cell>
          <cell r="G7035" t="str">
            <v>0,00</v>
          </cell>
          <cell r="H7035" t="str">
            <v>0,00</v>
          </cell>
          <cell r="I7035" t="str">
            <v>0,00</v>
          </cell>
          <cell r="J7035" t="str">
            <v>0,00</v>
          </cell>
          <cell r="K7035">
            <v>0</v>
          </cell>
          <cell r="L7035">
            <v>0</v>
          </cell>
          <cell r="M7035"/>
          <cell r="N7035">
            <v>95369</v>
          </cell>
        </row>
        <row r="7036">
          <cell r="A7036">
            <v>95370</v>
          </cell>
          <cell r="B7036" t="str">
            <v>CURSO DE CAPACITAÇÃO PARA PASTILHEIRO (ENCARGOS COMPLEMENTARES) - HORISTA</v>
          </cell>
          <cell r="C7036" t="str">
            <v>MÃO DE OBRA</v>
          </cell>
          <cell r="D7036" t="str">
            <v>H</v>
          </cell>
          <cell r="E7036" t="str">
            <v>0,25</v>
          </cell>
          <cell r="F7036" t="str">
            <v>0,25</v>
          </cell>
          <cell r="G7036" t="str">
            <v>0,00</v>
          </cell>
          <cell r="H7036" t="str">
            <v>0,00</v>
          </cell>
          <cell r="I7036" t="str">
            <v>0,00</v>
          </cell>
          <cell r="J7036" t="str">
            <v>0,00</v>
          </cell>
          <cell r="K7036">
            <v>0</v>
          </cell>
          <cell r="L7036">
            <v>0</v>
          </cell>
          <cell r="M7036"/>
          <cell r="N7036">
            <v>95370</v>
          </cell>
        </row>
        <row r="7037">
          <cell r="A7037">
            <v>95371</v>
          </cell>
          <cell r="B7037" t="str">
            <v>CURSO DE CAPACITAÇÃO PARA PEDREIRO (ENCARGOS COMPLEMENTARES) - HORISTA</v>
          </cell>
          <cell r="C7037" t="str">
            <v>MÃO DE OBRA</v>
          </cell>
          <cell r="D7037" t="str">
            <v>H</v>
          </cell>
          <cell r="E7037" t="str">
            <v>0,36</v>
          </cell>
          <cell r="F7037" t="str">
            <v>0,36</v>
          </cell>
          <cell r="G7037" t="str">
            <v>0,00</v>
          </cell>
          <cell r="H7037" t="str">
            <v>0,00</v>
          </cell>
          <cell r="I7037" t="str">
            <v>0,00</v>
          </cell>
          <cell r="J7037" t="str">
            <v>0,00</v>
          </cell>
          <cell r="K7037">
            <v>0</v>
          </cell>
          <cell r="L7037">
            <v>0</v>
          </cell>
          <cell r="M7037"/>
          <cell r="N7037">
            <v>95371</v>
          </cell>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cell r="N7038">
            <v>95372</v>
          </cell>
        </row>
        <row r="7039">
          <cell r="A7039">
            <v>95373</v>
          </cell>
          <cell r="B7039" t="str">
            <v>CURSO DE CAPACITAÇÃO PARA PINTOR DE LETREIROS (ENCARGOS COMPLEMENTARES) - HORISTA</v>
          </cell>
          <cell r="C7039" t="str">
            <v>MÃO DE OBRA</v>
          </cell>
          <cell r="D7039" t="str">
            <v>H</v>
          </cell>
          <cell r="E7039" t="str">
            <v>0,26</v>
          </cell>
          <cell r="F7039" t="str">
            <v>0,26</v>
          </cell>
          <cell r="G7039" t="str">
            <v>0,00</v>
          </cell>
          <cell r="H7039" t="str">
            <v>0,00</v>
          </cell>
          <cell r="I7039" t="str">
            <v>0,00</v>
          </cell>
          <cell r="J7039" t="str">
            <v>0,00</v>
          </cell>
          <cell r="K7039">
            <v>0</v>
          </cell>
          <cell r="L7039">
            <v>0</v>
          </cell>
          <cell r="M7039"/>
          <cell r="N7039">
            <v>95373</v>
          </cell>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cell r="N7040">
            <v>95374</v>
          </cell>
        </row>
        <row r="7041">
          <cell r="A7041">
            <v>95375</v>
          </cell>
          <cell r="B7041" t="str">
            <v>CURSO DE CAPACITAÇÃO PARA POCEIRO (ENCARGOS COMPLEMENTARES) - HORISTA</v>
          </cell>
          <cell r="C7041" t="str">
            <v>MÃO DE OBRA</v>
          </cell>
          <cell r="D7041" t="str">
            <v>H</v>
          </cell>
          <cell r="E7041" t="str">
            <v>0,30</v>
          </cell>
          <cell r="F7041" t="str">
            <v>0,30</v>
          </cell>
          <cell r="G7041" t="str">
            <v>0,00</v>
          </cell>
          <cell r="H7041" t="str">
            <v>0,00</v>
          </cell>
          <cell r="I7041" t="str">
            <v>0,00</v>
          </cell>
          <cell r="J7041" t="str">
            <v>0,00</v>
          </cell>
          <cell r="K7041">
            <v>0</v>
          </cell>
          <cell r="L7041">
            <v>0</v>
          </cell>
          <cell r="M7041"/>
          <cell r="N7041">
            <v>95375</v>
          </cell>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cell r="N7042">
            <v>95376</v>
          </cell>
        </row>
        <row r="7043">
          <cell r="A7043">
            <v>95377</v>
          </cell>
          <cell r="B7043" t="str">
            <v>CURSO DE CAPACITAÇÃO PARA SERRALHEIRO (ENCARGOS COMPLEMENTARES) - HORISTA</v>
          </cell>
          <cell r="C7043" t="str">
            <v>MÃO DE OBRA</v>
          </cell>
          <cell r="D7043" t="str">
            <v>H</v>
          </cell>
          <cell r="E7043" t="str">
            <v>0,20</v>
          </cell>
          <cell r="F7043" t="str">
            <v>0,20</v>
          </cell>
          <cell r="G7043" t="str">
            <v>0,00</v>
          </cell>
          <cell r="H7043" t="str">
            <v>0,00</v>
          </cell>
          <cell r="I7043" t="str">
            <v>0,00</v>
          </cell>
          <cell r="J7043" t="str">
            <v>0,00</v>
          </cell>
          <cell r="K7043">
            <v>0</v>
          </cell>
          <cell r="L7043">
            <v>0</v>
          </cell>
          <cell r="M7043"/>
          <cell r="N7043">
            <v>95377</v>
          </cell>
        </row>
        <row r="7044">
          <cell r="A7044">
            <v>95378</v>
          </cell>
          <cell r="B7044" t="str">
            <v>CURSO DE CAPACITAÇÃO PARA SERVENTE (ENCARGOS COMPLEMENTARES) - HORISTA</v>
          </cell>
          <cell r="C7044" t="str">
            <v>MÃO DE OBRA</v>
          </cell>
          <cell r="D7044" t="str">
            <v>H</v>
          </cell>
          <cell r="E7044" t="str">
            <v>0,30</v>
          </cell>
          <cell r="F7044" t="str">
            <v>0,30</v>
          </cell>
          <cell r="G7044" t="str">
            <v>0,00</v>
          </cell>
          <cell r="H7044" t="str">
            <v>0,00</v>
          </cell>
          <cell r="I7044" t="str">
            <v>0,00</v>
          </cell>
          <cell r="J7044" t="str">
            <v>0,00</v>
          </cell>
          <cell r="K7044">
            <v>0</v>
          </cell>
          <cell r="L7044">
            <v>0</v>
          </cell>
          <cell r="M7044"/>
          <cell r="N7044">
            <v>95378</v>
          </cell>
        </row>
        <row r="7045">
          <cell r="A7045">
            <v>95379</v>
          </cell>
          <cell r="B7045" t="str">
            <v>CURSO DE CAPACITAÇÃO PARA SOLDADOR (ENCARGOS COMPLEMENTARES) - HORISTA</v>
          </cell>
          <cell r="C7045" t="str">
            <v>MÃO DE OBRA</v>
          </cell>
          <cell r="D7045" t="str">
            <v>H</v>
          </cell>
          <cell r="E7045" t="str">
            <v>0,21</v>
          </cell>
          <cell r="F7045" t="str">
            <v>0,21</v>
          </cell>
          <cell r="G7045" t="str">
            <v>0,00</v>
          </cell>
          <cell r="H7045" t="str">
            <v>0,00</v>
          </cell>
          <cell r="I7045" t="str">
            <v>0,00</v>
          </cell>
          <cell r="J7045" t="str">
            <v>0,00</v>
          </cell>
          <cell r="K7045">
            <v>0</v>
          </cell>
          <cell r="L7045">
            <v>0</v>
          </cell>
          <cell r="M7045"/>
          <cell r="N7045">
            <v>95379</v>
          </cell>
        </row>
        <row r="7046">
          <cell r="A7046">
            <v>95380</v>
          </cell>
          <cell r="B7046" t="str">
            <v>CURSO DE CAPACITAÇÃO PARA SOLDADOR A (PARA SOLDA A SER TESTADA COM RAIOS  X ) (ENCARGOS COMPLEMENTARES) - HORISTA</v>
          </cell>
          <cell r="C7046" t="str">
            <v>MÃO DE OBRA</v>
          </cell>
          <cell r="D7046" t="str">
            <v>H</v>
          </cell>
          <cell r="E7046" t="str">
            <v>0,22</v>
          </cell>
          <cell r="F7046" t="str">
            <v>0,22</v>
          </cell>
          <cell r="G7046" t="str">
            <v>0,00</v>
          </cell>
          <cell r="H7046" t="str">
            <v>0,00</v>
          </cell>
          <cell r="I7046" t="str">
            <v>0,00</v>
          </cell>
          <cell r="J7046" t="str">
            <v>0,00</v>
          </cell>
          <cell r="K7046">
            <v>0</v>
          </cell>
          <cell r="L7046">
            <v>0</v>
          </cell>
          <cell r="M7046"/>
          <cell r="N7046">
            <v>95380</v>
          </cell>
        </row>
        <row r="7047">
          <cell r="A7047">
            <v>95382</v>
          </cell>
          <cell r="B7047" t="str">
            <v>CURSO DE CAPACITAÇÃO PARA TAQUEADOR OU TAQUEIRO (ENCARGOS COMPLEMENTARES) - HORISTA</v>
          </cell>
          <cell r="C7047" t="str">
            <v>MÃO DE OBRA</v>
          </cell>
          <cell r="D7047" t="str">
            <v>H</v>
          </cell>
          <cell r="E7047" t="str">
            <v>0,19</v>
          </cell>
          <cell r="F7047" t="str">
            <v>0,19</v>
          </cell>
          <cell r="G7047" t="str">
            <v>0,00</v>
          </cell>
          <cell r="H7047" t="str">
            <v>0,00</v>
          </cell>
          <cell r="I7047" t="str">
            <v>0,00</v>
          </cell>
          <cell r="J7047" t="str">
            <v>0,00</v>
          </cell>
          <cell r="K7047">
            <v>0</v>
          </cell>
          <cell r="L7047">
            <v>0</v>
          </cell>
          <cell r="M7047"/>
          <cell r="N7047">
            <v>95382</v>
          </cell>
        </row>
        <row r="7048">
          <cell r="A7048">
            <v>95383</v>
          </cell>
          <cell r="B7048" t="str">
            <v>CURSO DE CAPACITAÇÃO PARA TÉCNICO DE LABORATÓRIO (ENCARGOS COMPLEMENTARES) - HORISTA</v>
          </cell>
          <cell r="C7048" t="str">
            <v>MÃO DE OBRA</v>
          </cell>
          <cell r="D7048" t="str">
            <v>H</v>
          </cell>
          <cell r="E7048" t="str">
            <v>0,30</v>
          </cell>
          <cell r="F7048" t="str">
            <v>0,30</v>
          </cell>
          <cell r="G7048" t="str">
            <v>0,00</v>
          </cell>
          <cell r="H7048" t="str">
            <v>0,00</v>
          </cell>
          <cell r="I7048" t="str">
            <v>0,00</v>
          </cell>
          <cell r="J7048" t="str">
            <v>0,00</v>
          </cell>
          <cell r="K7048">
            <v>0</v>
          </cell>
          <cell r="L7048">
            <v>0</v>
          </cell>
          <cell r="M7048"/>
          <cell r="N7048">
            <v>95383</v>
          </cell>
        </row>
        <row r="7049">
          <cell r="A7049">
            <v>95384</v>
          </cell>
          <cell r="B7049" t="str">
            <v>CURSO DE CAPACITAÇÃO PARA TÉCNICO DE SONDAGEM (ENCARGOS COMPLEMENTARES) - HORISTA</v>
          </cell>
          <cell r="C7049" t="str">
            <v>MÃO DE OBRA</v>
          </cell>
          <cell r="D7049" t="str">
            <v>H</v>
          </cell>
          <cell r="E7049" t="str">
            <v>0,26</v>
          </cell>
          <cell r="F7049" t="str">
            <v>0,26</v>
          </cell>
          <cell r="G7049" t="str">
            <v>0,00</v>
          </cell>
          <cell r="H7049" t="str">
            <v>0,00</v>
          </cell>
          <cell r="I7049" t="str">
            <v>0,00</v>
          </cell>
          <cell r="J7049" t="str">
            <v>0,00</v>
          </cell>
          <cell r="K7049">
            <v>0</v>
          </cell>
          <cell r="L7049">
            <v>0</v>
          </cell>
          <cell r="M7049"/>
          <cell r="N7049">
            <v>95384</v>
          </cell>
        </row>
        <row r="7050">
          <cell r="A7050">
            <v>95385</v>
          </cell>
          <cell r="B7050" t="str">
            <v>CURSO DE CAPACITAÇÃO PARA TELHADISTA (ENCARGOS COMPLEMENTARES) - HORISTA</v>
          </cell>
          <cell r="C7050" t="str">
            <v>MÃO DE OBRA</v>
          </cell>
          <cell r="D7050" t="str">
            <v>H</v>
          </cell>
          <cell r="E7050" t="str">
            <v>0,19</v>
          </cell>
          <cell r="F7050" t="str">
            <v>0,19</v>
          </cell>
          <cell r="G7050" t="str">
            <v>0,00</v>
          </cell>
          <cell r="H7050" t="str">
            <v>0,00</v>
          </cell>
          <cell r="I7050" t="str">
            <v>0,00</v>
          </cell>
          <cell r="J7050" t="str">
            <v>0,00</v>
          </cell>
          <cell r="K7050">
            <v>0</v>
          </cell>
          <cell r="L7050">
            <v>0</v>
          </cell>
          <cell r="M7050"/>
          <cell r="N7050">
            <v>95385</v>
          </cell>
        </row>
        <row r="7051">
          <cell r="A7051">
            <v>95386</v>
          </cell>
          <cell r="B7051" t="str">
            <v>CURSO DE CAPACITAÇÃO PARA TRATORISTA (ENCARGOS COMPLEMENTARES) - HORISTA</v>
          </cell>
          <cell r="C7051" t="str">
            <v>MÃO DE OBRA</v>
          </cell>
          <cell r="D7051" t="str">
            <v>H</v>
          </cell>
          <cell r="E7051" t="str">
            <v>0,22</v>
          </cell>
          <cell r="F7051" t="str">
            <v>0,22</v>
          </cell>
          <cell r="G7051" t="str">
            <v>0,00</v>
          </cell>
          <cell r="H7051" t="str">
            <v>0,00</v>
          </cell>
          <cell r="I7051" t="str">
            <v>0,00</v>
          </cell>
          <cell r="J7051" t="str">
            <v>0,00</v>
          </cell>
          <cell r="K7051">
            <v>0</v>
          </cell>
          <cell r="L7051">
            <v>0</v>
          </cell>
          <cell r="M7051"/>
          <cell r="N7051">
            <v>95386</v>
          </cell>
        </row>
        <row r="7052">
          <cell r="A7052">
            <v>95387</v>
          </cell>
          <cell r="B7052" t="str">
            <v>CURSO DE CAPACITAÇÃO PARA VIDRACEIRO (ENCARGOS COMPLEMENTARES) - HORISTA</v>
          </cell>
          <cell r="C7052" t="str">
            <v>MÃO DE OBRA</v>
          </cell>
          <cell r="D7052" t="str">
            <v>H</v>
          </cell>
          <cell r="E7052" t="str">
            <v>0,20</v>
          </cell>
          <cell r="F7052" t="str">
            <v>0,20</v>
          </cell>
          <cell r="G7052" t="str">
            <v>0,00</v>
          </cell>
          <cell r="H7052" t="str">
            <v>0,00</v>
          </cell>
          <cell r="I7052" t="str">
            <v>0,00</v>
          </cell>
          <cell r="J7052" t="str">
            <v>0,00</v>
          </cell>
          <cell r="K7052">
            <v>0</v>
          </cell>
          <cell r="L7052">
            <v>0</v>
          </cell>
          <cell r="M7052"/>
          <cell r="N7052">
            <v>95387</v>
          </cell>
        </row>
        <row r="7053">
          <cell r="A7053">
            <v>95388</v>
          </cell>
          <cell r="B7053" t="str">
            <v>CURSO DE CAPACITAÇÃO PARA VIGIA NOTURNO (ENCARGOS COMPLEMENTARES) - HORISTA</v>
          </cell>
          <cell r="C7053" t="str">
            <v>MÃO DE OBRA</v>
          </cell>
          <cell r="D7053" t="str">
            <v>H</v>
          </cell>
          <cell r="E7053" t="str">
            <v>0,09</v>
          </cell>
          <cell r="F7053" t="str">
            <v>0,09</v>
          </cell>
          <cell r="G7053" t="str">
            <v>0,00</v>
          </cell>
          <cell r="H7053" t="str">
            <v>0,00</v>
          </cell>
          <cell r="I7053" t="str">
            <v>0,00</v>
          </cell>
          <cell r="J7053" t="str">
            <v>0,00</v>
          </cell>
          <cell r="K7053">
            <v>0</v>
          </cell>
          <cell r="L7053">
            <v>0</v>
          </cell>
          <cell r="M7053"/>
          <cell r="N7053">
            <v>95388</v>
          </cell>
        </row>
        <row r="7054">
          <cell r="A7054">
            <v>95389</v>
          </cell>
          <cell r="B7054" t="str">
            <v>CURSO DE CAPACITAÇÃO PARA OPERADOR DE BETONEIRA ESTACIONÁRIA/MISTURADOR (ENCARGOS COMPLEMENTARES) - HORISTA</v>
          </cell>
          <cell r="C7054" t="str">
            <v>MÃO DE OBRA</v>
          </cell>
          <cell r="D7054" t="str">
            <v>H</v>
          </cell>
          <cell r="E7054" t="str">
            <v>0,12</v>
          </cell>
          <cell r="F7054" t="str">
            <v>0,12</v>
          </cell>
          <cell r="G7054" t="str">
            <v>0,00</v>
          </cell>
          <cell r="H7054" t="str">
            <v>0,00</v>
          </cell>
          <cell r="I7054" t="str">
            <v>0,00</v>
          </cell>
          <cell r="J7054" t="str">
            <v>0,00</v>
          </cell>
          <cell r="K7054">
            <v>0</v>
          </cell>
          <cell r="L7054">
            <v>0</v>
          </cell>
          <cell r="M7054"/>
          <cell r="N7054">
            <v>95389</v>
          </cell>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cell r="N7055">
            <v>95390</v>
          </cell>
        </row>
        <row r="7056">
          <cell r="A7056">
            <v>95391</v>
          </cell>
          <cell r="B7056" t="str">
            <v>CURSO DE CAPACITAÇÃO PARA DESENHISTA DETALHISTA (ENCARGOS COMPLEMENTARES) - HORISTA</v>
          </cell>
          <cell r="C7056" t="str">
            <v>MÃO DE OBRA</v>
          </cell>
          <cell r="D7056" t="str">
            <v>H</v>
          </cell>
          <cell r="E7056" t="str">
            <v>0,19</v>
          </cell>
          <cell r="F7056" t="str">
            <v>0,19</v>
          </cell>
          <cell r="G7056" t="str">
            <v>0,00</v>
          </cell>
          <cell r="H7056" t="str">
            <v>0,00</v>
          </cell>
          <cell r="I7056" t="str">
            <v>0,00</v>
          </cell>
          <cell r="J7056" t="str">
            <v>0,00</v>
          </cell>
          <cell r="K7056">
            <v>0</v>
          </cell>
          <cell r="L7056">
            <v>0</v>
          </cell>
          <cell r="M7056"/>
          <cell r="N7056">
            <v>95391</v>
          </cell>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cell r="N7057">
            <v>95392</v>
          </cell>
        </row>
        <row r="7058">
          <cell r="A7058">
            <v>95393</v>
          </cell>
          <cell r="B7058" t="str">
            <v>CURSO DE CAPACITAÇÃO PARA APONTADOR OU APROPRIADOR (ENCARGOS COMPLEMENTARES) - HORISTA</v>
          </cell>
          <cell r="C7058" t="str">
            <v>MÃO DE OBRA</v>
          </cell>
          <cell r="D7058" t="str">
            <v>H</v>
          </cell>
          <cell r="E7058" t="str">
            <v>0,50</v>
          </cell>
          <cell r="F7058" t="str">
            <v>0,50</v>
          </cell>
          <cell r="G7058" t="str">
            <v>0,00</v>
          </cell>
          <cell r="H7058" t="str">
            <v>0,00</v>
          </cell>
          <cell r="I7058" t="str">
            <v>0,00</v>
          </cell>
          <cell r="J7058" t="str">
            <v>0,00</v>
          </cell>
          <cell r="K7058">
            <v>0</v>
          </cell>
          <cell r="L7058">
            <v>0</v>
          </cell>
          <cell r="M7058"/>
          <cell r="N7058">
            <v>95393</v>
          </cell>
        </row>
        <row r="7059">
          <cell r="A7059">
            <v>95394</v>
          </cell>
          <cell r="B7059" t="str">
            <v>CURSO DE CAPACITAÇÃO PARA ARQUITETO DE OBRA JÚNIOR (ENCARGOS COMPLEMENTARES) - HORISTA</v>
          </cell>
          <cell r="C7059" t="str">
            <v>MÃO DE OBRA</v>
          </cell>
          <cell r="D7059" t="str">
            <v>H</v>
          </cell>
          <cell r="E7059" t="str">
            <v>0,47</v>
          </cell>
          <cell r="F7059" t="str">
            <v>0,47</v>
          </cell>
          <cell r="G7059" t="str">
            <v>0,00</v>
          </cell>
          <cell r="H7059" t="str">
            <v>0,00</v>
          </cell>
          <cell r="I7059" t="str">
            <v>0,00</v>
          </cell>
          <cell r="J7059" t="str">
            <v>0,00</v>
          </cell>
          <cell r="K7059">
            <v>0</v>
          </cell>
          <cell r="L7059">
            <v>0</v>
          </cell>
          <cell r="M7059"/>
          <cell r="N7059">
            <v>95394</v>
          </cell>
        </row>
        <row r="7060">
          <cell r="A7060">
            <v>95395</v>
          </cell>
          <cell r="B7060" t="str">
            <v>CURSO DE CAPACITAÇÃO PARA ARQUITETO DE OBRA PLENO (ENCARGOS COMPLEMENTARES) - HORISTA</v>
          </cell>
          <cell r="C7060" t="str">
            <v>MÃO DE OBRA</v>
          </cell>
          <cell r="D7060" t="str">
            <v>H</v>
          </cell>
          <cell r="E7060" t="str">
            <v>0,67</v>
          </cell>
          <cell r="F7060" t="str">
            <v>0,67</v>
          </cell>
          <cell r="G7060" t="str">
            <v>0,00</v>
          </cell>
          <cell r="H7060" t="str">
            <v>0,00</v>
          </cell>
          <cell r="I7060" t="str">
            <v>0,00</v>
          </cell>
          <cell r="J7060" t="str">
            <v>0,00</v>
          </cell>
          <cell r="K7060">
            <v>0</v>
          </cell>
          <cell r="L7060">
            <v>0</v>
          </cell>
          <cell r="M7060"/>
          <cell r="N7060">
            <v>95395</v>
          </cell>
        </row>
        <row r="7061">
          <cell r="A7061">
            <v>95396</v>
          </cell>
          <cell r="B7061" t="str">
            <v>CURSO DE CAPACITAÇÃO PARA ARQUITETO DE OBRA SÊNIOR (ENCARGOS COMPLEMENTARES) - HORISTA</v>
          </cell>
          <cell r="C7061" t="str">
            <v>MÃO DE OBRA</v>
          </cell>
          <cell r="D7061" t="str">
            <v>H</v>
          </cell>
          <cell r="E7061" t="str">
            <v>0,89</v>
          </cell>
          <cell r="F7061" t="str">
            <v>0,89</v>
          </cell>
          <cell r="G7061" t="str">
            <v>0,00</v>
          </cell>
          <cell r="H7061" t="str">
            <v>0,00</v>
          </cell>
          <cell r="I7061" t="str">
            <v>0,00</v>
          </cell>
          <cell r="J7061" t="str">
            <v>0,00</v>
          </cell>
          <cell r="K7061">
            <v>0</v>
          </cell>
          <cell r="L7061">
            <v>0</v>
          </cell>
          <cell r="M7061"/>
          <cell r="N7061">
            <v>95396</v>
          </cell>
        </row>
        <row r="7062">
          <cell r="A7062">
            <v>95397</v>
          </cell>
          <cell r="B7062" t="str">
            <v>CURSO DE CAPACITAÇÃO PARA AUXILIAR DE DESENHISTA (ENCARGOS COMPLEMENTARES) - HORISTA</v>
          </cell>
          <cell r="C7062" t="str">
            <v>MÃO DE OBRA</v>
          </cell>
          <cell r="D7062" t="str">
            <v>H</v>
          </cell>
          <cell r="E7062" t="str">
            <v>0,15</v>
          </cell>
          <cell r="F7062" t="str">
            <v>0,15</v>
          </cell>
          <cell r="G7062" t="str">
            <v>0,00</v>
          </cell>
          <cell r="H7062" t="str">
            <v>0,00</v>
          </cell>
          <cell r="I7062" t="str">
            <v>0,00</v>
          </cell>
          <cell r="J7062" t="str">
            <v>0,00</v>
          </cell>
          <cell r="K7062">
            <v>0</v>
          </cell>
          <cell r="L7062">
            <v>0</v>
          </cell>
          <cell r="M7062"/>
          <cell r="N7062">
            <v>95397</v>
          </cell>
        </row>
        <row r="7063">
          <cell r="A7063">
            <v>95398</v>
          </cell>
          <cell r="B7063" t="str">
            <v>CURSO DE CAPACITAÇÃO PARA AUXILIAR DE ESCRITÓRIO (ENCARGOS COMPLEMENTARES) - HORISTA</v>
          </cell>
          <cell r="C7063" t="str">
            <v>MÃO DE OBRA</v>
          </cell>
          <cell r="D7063" t="str">
            <v>H</v>
          </cell>
          <cell r="E7063" t="str">
            <v>0,10</v>
          </cell>
          <cell r="F7063" t="str">
            <v>0,10</v>
          </cell>
          <cell r="G7063" t="str">
            <v>0,00</v>
          </cell>
          <cell r="H7063" t="str">
            <v>0,00</v>
          </cell>
          <cell r="I7063" t="str">
            <v>0,00</v>
          </cell>
          <cell r="J7063" t="str">
            <v>0,00</v>
          </cell>
          <cell r="K7063">
            <v>0</v>
          </cell>
          <cell r="L7063">
            <v>0</v>
          </cell>
          <cell r="M7063"/>
          <cell r="N7063">
            <v>95398</v>
          </cell>
        </row>
        <row r="7064">
          <cell r="A7064">
            <v>95399</v>
          </cell>
          <cell r="B7064" t="str">
            <v>CURSO DE CAPACITAÇÃO PARA DESENHISTA COPISTA (ENCARGOS COMPLEMENTARES) - HORISTA</v>
          </cell>
          <cell r="C7064" t="str">
            <v>MÃO DE OBRA</v>
          </cell>
          <cell r="D7064" t="str">
            <v>H</v>
          </cell>
          <cell r="E7064" t="str">
            <v>0,13</v>
          </cell>
          <cell r="F7064" t="str">
            <v>0,13</v>
          </cell>
          <cell r="G7064" t="str">
            <v>0,00</v>
          </cell>
          <cell r="H7064" t="str">
            <v>0,00</v>
          </cell>
          <cell r="I7064" t="str">
            <v>0,00</v>
          </cell>
          <cell r="J7064" t="str">
            <v>0,00</v>
          </cell>
          <cell r="K7064">
            <v>0</v>
          </cell>
          <cell r="L7064">
            <v>0</v>
          </cell>
          <cell r="M7064"/>
          <cell r="N7064">
            <v>95399</v>
          </cell>
        </row>
        <row r="7065">
          <cell r="A7065">
            <v>95400</v>
          </cell>
          <cell r="B7065" t="str">
            <v>CURSO DE CAPACITAÇÃO PARA DESENHISTA PROJETISTA (ENCARGOS COMPLEMENTARES) - HORISTA</v>
          </cell>
          <cell r="C7065" t="str">
            <v>MÃO DE OBRA</v>
          </cell>
          <cell r="D7065" t="str">
            <v>H</v>
          </cell>
          <cell r="E7065" t="str">
            <v>0,18</v>
          </cell>
          <cell r="F7065" t="str">
            <v>0,18</v>
          </cell>
          <cell r="G7065" t="str">
            <v>0,00</v>
          </cell>
          <cell r="H7065" t="str">
            <v>0,00</v>
          </cell>
          <cell r="I7065" t="str">
            <v>0,00</v>
          </cell>
          <cell r="J7065" t="str">
            <v>0,00</v>
          </cell>
          <cell r="K7065">
            <v>0</v>
          </cell>
          <cell r="L7065">
            <v>0</v>
          </cell>
          <cell r="M7065"/>
          <cell r="N7065">
            <v>95400</v>
          </cell>
        </row>
        <row r="7066">
          <cell r="A7066">
            <v>95401</v>
          </cell>
          <cell r="B7066" t="str">
            <v>CURSO DE CAPACITAÇÃO PARA ENCARREGADO GERAL (ENCARGOS COMPLEMENTARES) - HORISTA</v>
          </cell>
          <cell r="C7066" t="str">
            <v>MÃO DE OBRA</v>
          </cell>
          <cell r="D7066" t="str">
            <v>H</v>
          </cell>
          <cell r="E7066" t="str">
            <v>0,53</v>
          </cell>
          <cell r="F7066" t="str">
            <v>0,53</v>
          </cell>
          <cell r="G7066" t="str">
            <v>0,00</v>
          </cell>
          <cell r="H7066" t="str">
            <v>0,00</v>
          </cell>
          <cell r="I7066" t="str">
            <v>0,00</v>
          </cell>
          <cell r="J7066" t="str">
            <v>0,00</v>
          </cell>
          <cell r="K7066">
            <v>0</v>
          </cell>
          <cell r="L7066">
            <v>0</v>
          </cell>
          <cell r="M7066"/>
          <cell r="N7066">
            <v>95401</v>
          </cell>
        </row>
        <row r="7067">
          <cell r="A7067">
            <v>95402</v>
          </cell>
          <cell r="B7067" t="str">
            <v>CURSO DE CAPACITAÇÃO PARA ENGENHEIRO CIVIL DE OBRA JÚNIOR (ENCARGOS COMPLEMENTARES) - HORISTA</v>
          </cell>
          <cell r="C7067" t="str">
            <v>MÃO DE OBRA</v>
          </cell>
          <cell r="D7067" t="str">
            <v>H</v>
          </cell>
          <cell r="E7067" t="str">
            <v>1,16</v>
          </cell>
          <cell r="F7067" t="str">
            <v>1,16</v>
          </cell>
          <cell r="G7067" t="str">
            <v>0,00</v>
          </cell>
          <cell r="H7067" t="str">
            <v>0,00</v>
          </cell>
          <cell r="I7067" t="str">
            <v>0,00</v>
          </cell>
          <cell r="J7067" t="str">
            <v>0,00</v>
          </cell>
          <cell r="K7067">
            <v>0</v>
          </cell>
          <cell r="L7067">
            <v>0</v>
          </cell>
          <cell r="M7067"/>
          <cell r="N7067">
            <v>95402</v>
          </cell>
        </row>
        <row r="7068">
          <cell r="A7068">
            <v>95403</v>
          </cell>
          <cell r="B7068" t="str">
            <v>CURSO DE CAPACITAÇÃO PARA ENGENHEIRO CIVIL DE OBRA PLENO (ENCARGOS COMPLEMENTARES) - HORISTA</v>
          </cell>
          <cell r="C7068" t="str">
            <v>MÃO DE OBRA</v>
          </cell>
          <cell r="D7068" t="str">
            <v>H</v>
          </cell>
          <cell r="E7068" t="str">
            <v>1,32</v>
          </cell>
          <cell r="F7068" t="str">
            <v>1,32</v>
          </cell>
          <cell r="G7068" t="str">
            <v>0,00</v>
          </cell>
          <cell r="H7068" t="str">
            <v>0,00</v>
          </cell>
          <cell r="I7068" t="str">
            <v>0,00</v>
          </cell>
          <cell r="J7068" t="str">
            <v>0,00</v>
          </cell>
          <cell r="K7068">
            <v>0</v>
          </cell>
          <cell r="L7068">
            <v>0</v>
          </cell>
          <cell r="M7068"/>
          <cell r="N7068">
            <v>95403</v>
          </cell>
        </row>
        <row r="7069">
          <cell r="A7069">
            <v>95404</v>
          </cell>
          <cell r="B7069" t="str">
            <v>CURSO DE CAPACITAÇÃO PARA ENGENHEIRO CIVIL DE OBRA SÊNIOR (ENCARGOS COMPLEMENTARES) - HORISTA</v>
          </cell>
          <cell r="C7069" t="str">
            <v>MÃO DE OBRA</v>
          </cell>
          <cell r="D7069" t="str">
            <v>H</v>
          </cell>
          <cell r="E7069" t="str">
            <v>1,80</v>
          </cell>
          <cell r="F7069" t="str">
            <v>1,80</v>
          </cell>
          <cell r="G7069" t="str">
            <v>0,00</v>
          </cell>
          <cell r="H7069" t="str">
            <v>0,00</v>
          </cell>
          <cell r="I7069" t="str">
            <v>0,00</v>
          </cell>
          <cell r="J7069" t="str">
            <v>0,00</v>
          </cell>
          <cell r="K7069">
            <v>0</v>
          </cell>
          <cell r="L7069">
            <v>0</v>
          </cell>
          <cell r="M7069"/>
          <cell r="N7069">
            <v>95404</v>
          </cell>
        </row>
        <row r="7070">
          <cell r="A7070">
            <v>95405</v>
          </cell>
          <cell r="B7070" t="str">
            <v>CURSO DE CAPACITAÇÃO PARA MESTRE DE OBRAS (ENCARGOS COMPLEMENTARES) - HORISTA</v>
          </cell>
          <cell r="C7070" t="str">
            <v>MÃO DE OBRA</v>
          </cell>
          <cell r="D7070" t="str">
            <v>H</v>
          </cell>
          <cell r="E7070" t="str">
            <v>0,81</v>
          </cell>
          <cell r="F7070" t="str">
            <v>0,81</v>
          </cell>
          <cell r="G7070" t="str">
            <v>0,00</v>
          </cell>
          <cell r="H7070" t="str">
            <v>0,00</v>
          </cell>
          <cell r="I7070" t="str">
            <v>0,00</v>
          </cell>
          <cell r="J7070" t="str">
            <v>0,00</v>
          </cell>
          <cell r="K7070">
            <v>0</v>
          </cell>
          <cell r="L7070">
            <v>0</v>
          </cell>
          <cell r="M7070"/>
          <cell r="N7070">
            <v>95405</v>
          </cell>
        </row>
        <row r="7071">
          <cell r="A7071">
            <v>95406</v>
          </cell>
          <cell r="B7071" t="str">
            <v>CURSO DE CAPACITAÇÃO PARA TOPÓGRAFO (ENCARGOS COMPLEMENTARES) - HORISTA</v>
          </cell>
          <cell r="C7071" t="str">
            <v>MÃO DE OBRA</v>
          </cell>
          <cell r="D7071" t="str">
            <v>H</v>
          </cell>
          <cell r="E7071" t="str">
            <v>0,37</v>
          </cell>
          <cell r="F7071" t="str">
            <v>0,37</v>
          </cell>
          <cell r="G7071" t="str">
            <v>0,00</v>
          </cell>
          <cell r="H7071" t="str">
            <v>0,00</v>
          </cell>
          <cell r="I7071" t="str">
            <v>0,00</v>
          </cell>
          <cell r="J7071" t="str">
            <v>0,00</v>
          </cell>
          <cell r="K7071">
            <v>0</v>
          </cell>
          <cell r="L7071">
            <v>0</v>
          </cell>
          <cell r="M7071"/>
          <cell r="N7071">
            <v>95406</v>
          </cell>
        </row>
        <row r="7072">
          <cell r="A7072">
            <v>95407</v>
          </cell>
          <cell r="B7072" t="str">
            <v>CURSO DE CAPACITAÇÃO PARA ENGENHEIRO ELETRICISTA (ENCARGOS COMPLEMENTARES) - HORISTA</v>
          </cell>
          <cell r="C7072" t="str">
            <v>MÃO DE OBRA</v>
          </cell>
          <cell r="D7072" t="str">
            <v>H</v>
          </cell>
          <cell r="E7072" t="str">
            <v>2,62</v>
          </cell>
          <cell r="F7072" t="str">
            <v>2,62</v>
          </cell>
          <cell r="G7072" t="str">
            <v>0,00</v>
          </cell>
          <cell r="H7072" t="str">
            <v>0,00</v>
          </cell>
          <cell r="I7072" t="str">
            <v>0,00</v>
          </cell>
          <cell r="J7072" t="str">
            <v>0,00</v>
          </cell>
          <cell r="K7072">
            <v>0</v>
          </cell>
          <cell r="L7072">
            <v>0</v>
          </cell>
          <cell r="M7072"/>
          <cell r="N7072">
            <v>95407</v>
          </cell>
        </row>
        <row r="7073">
          <cell r="A7073">
            <v>95408</v>
          </cell>
          <cell r="B7073" t="str">
            <v>CURSO DE CAPACITAÇÃO  PARA MOTORISTA DE CAMINHÃO (ENCARGOS COMPLEMENTARES) - MENSALISTA</v>
          </cell>
          <cell r="C7073" t="str">
            <v>MÃO DE OBRA</v>
          </cell>
          <cell r="D7073" t="str">
            <v>MES</v>
          </cell>
          <cell r="E7073" t="str">
            <v>12,08</v>
          </cell>
          <cell r="F7073" t="str">
            <v>12,08</v>
          </cell>
          <cell r="G7073" t="str">
            <v>0,00</v>
          </cell>
          <cell r="H7073" t="str">
            <v>0,00</v>
          </cell>
          <cell r="I7073" t="str">
            <v>0,00</v>
          </cell>
          <cell r="J7073" t="str">
            <v>0,00</v>
          </cell>
          <cell r="K7073">
            <v>0</v>
          </cell>
          <cell r="L7073">
            <v>0</v>
          </cell>
          <cell r="M7073"/>
          <cell r="N7073">
            <v>95408</v>
          </cell>
        </row>
        <row r="7074">
          <cell r="A7074">
            <v>95409</v>
          </cell>
          <cell r="B7074" t="str">
            <v>CURSO DE CAPACITAÇÃO PARA DESENHISTA DETALHISTA (ENCARGOS COMPLEMENTARES) - MENSALISTA</v>
          </cell>
          <cell r="C7074" t="str">
            <v>MÃO DE OBRA</v>
          </cell>
          <cell r="D7074" t="str">
            <v>MES</v>
          </cell>
          <cell r="E7074" t="str">
            <v>25,55</v>
          </cell>
          <cell r="F7074" t="str">
            <v>25,55</v>
          </cell>
          <cell r="G7074" t="str">
            <v>0,00</v>
          </cell>
          <cell r="H7074" t="str">
            <v>0,00</v>
          </cell>
          <cell r="I7074" t="str">
            <v>0,00</v>
          </cell>
          <cell r="J7074" t="str">
            <v>0,00</v>
          </cell>
          <cell r="K7074">
            <v>0</v>
          </cell>
          <cell r="L7074">
            <v>0</v>
          </cell>
          <cell r="M7074"/>
          <cell r="N7074">
            <v>95409</v>
          </cell>
        </row>
        <row r="7075">
          <cell r="A7075">
            <v>95410</v>
          </cell>
          <cell r="B7075" t="str">
            <v>CURSO DE CAPACITAÇÃO PARA DESENHISTA COPISTA (ENCARGOS COMPLEMENTARES) - MENSALISTA</v>
          </cell>
          <cell r="C7075" t="str">
            <v>MÃO DE OBRA</v>
          </cell>
          <cell r="D7075" t="str">
            <v>MES</v>
          </cell>
          <cell r="E7075" t="str">
            <v>17,84</v>
          </cell>
          <cell r="F7075" t="str">
            <v>17,84</v>
          </cell>
          <cell r="G7075" t="str">
            <v>0,00</v>
          </cell>
          <cell r="H7075" t="str">
            <v>0,00</v>
          </cell>
          <cell r="I7075" t="str">
            <v>0,00</v>
          </cell>
          <cell r="J7075" t="str">
            <v>0,00</v>
          </cell>
          <cell r="K7075">
            <v>0</v>
          </cell>
          <cell r="L7075">
            <v>0</v>
          </cell>
          <cell r="M7075"/>
          <cell r="N7075">
            <v>95410</v>
          </cell>
        </row>
        <row r="7076">
          <cell r="A7076">
            <v>95411</v>
          </cell>
          <cell r="B7076" t="str">
            <v>CURSO DE CAPACITAÇÃO PARA DESENHISTA PROJETISTA (ENCARGOS COMPLEMENTARES) - MENSALISTA</v>
          </cell>
          <cell r="C7076" t="str">
            <v>MÃO DE OBRA</v>
          </cell>
          <cell r="D7076" t="str">
            <v>MES</v>
          </cell>
          <cell r="E7076" t="str">
            <v>24,20</v>
          </cell>
          <cell r="F7076" t="str">
            <v>24,20</v>
          </cell>
          <cell r="G7076" t="str">
            <v>0,00</v>
          </cell>
          <cell r="H7076" t="str">
            <v>0,00</v>
          </cell>
          <cell r="I7076" t="str">
            <v>0,00</v>
          </cell>
          <cell r="J7076" t="str">
            <v>0,00</v>
          </cell>
          <cell r="K7076">
            <v>0</v>
          </cell>
          <cell r="L7076">
            <v>0</v>
          </cell>
          <cell r="M7076"/>
          <cell r="N7076">
            <v>95411</v>
          </cell>
        </row>
        <row r="7077">
          <cell r="A7077">
            <v>95412</v>
          </cell>
          <cell r="B7077" t="str">
            <v>CURSO DE CAPACITAÇÃO PARA AUXILIAR DE DESENHISTA (ENCARGOS COMPLEMENTARES) - MENSALISTA</v>
          </cell>
          <cell r="C7077" t="str">
            <v>MÃO DE OBRA</v>
          </cell>
          <cell r="D7077" t="str">
            <v>MES</v>
          </cell>
          <cell r="E7077" t="str">
            <v>20,57</v>
          </cell>
          <cell r="F7077" t="str">
            <v>20,57</v>
          </cell>
          <cell r="G7077" t="str">
            <v>0,00</v>
          </cell>
          <cell r="H7077" t="str">
            <v>0,00</v>
          </cell>
          <cell r="I7077" t="str">
            <v>0,00</v>
          </cell>
          <cell r="J7077" t="str">
            <v>0,00</v>
          </cell>
          <cell r="K7077">
            <v>0</v>
          </cell>
          <cell r="L7077">
            <v>0</v>
          </cell>
          <cell r="M7077"/>
          <cell r="N7077">
            <v>95412</v>
          </cell>
        </row>
        <row r="7078">
          <cell r="A7078">
            <v>95413</v>
          </cell>
          <cell r="B7078" t="str">
            <v>CURSO DE CAPACITAÇÃO PARA ALMOXARIFE (ENCARGOS COMPLEMENTARES) - MENSALISTA</v>
          </cell>
          <cell r="C7078" t="str">
            <v>MÃO DE OBRA</v>
          </cell>
          <cell r="D7078" t="str">
            <v>MES</v>
          </cell>
          <cell r="E7078" t="str">
            <v>15,50</v>
          </cell>
          <cell r="F7078" t="str">
            <v>15,50</v>
          </cell>
          <cell r="G7078" t="str">
            <v>0,00</v>
          </cell>
          <cell r="H7078" t="str">
            <v>0,00</v>
          </cell>
          <cell r="I7078" t="str">
            <v>0,00</v>
          </cell>
          <cell r="J7078" t="str">
            <v>0,00</v>
          </cell>
          <cell r="K7078">
            <v>0</v>
          </cell>
          <cell r="L7078">
            <v>0</v>
          </cell>
          <cell r="M7078"/>
          <cell r="N7078">
            <v>95413</v>
          </cell>
        </row>
        <row r="7079">
          <cell r="A7079">
            <v>95414</v>
          </cell>
          <cell r="B7079" t="str">
            <v>CURSO DE CAPACITAÇÃO PARA APONTADOR OU APROPRIADOR (ENCARGOS COMPLEMENTARES) - MENSALISTA</v>
          </cell>
          <cell r="C7079" t="str">
            <v>MÃO DE OBRA</v>
          </cell>
          <cell r="D7079" t="str">
            <v>MES</v>
          </cell>
          <cell r="E7079" t="str">
            <v>67,93</v>
          </cell>
          <cell r="F7079" t="str">
            <v>67,93</v>
          </cell>
          <cell r="G7079" t="str">
            <v>0,00</v>
          </cell>
          <cell r="H7079" t="str">
            <v>0,00</v>
          </cell>
          <cell r="I7079" t="str">
            <v>0,00</v>
          </cell>
          <cell r="J7079" t="str">
            <v>0,00</v>
          </cell>
          <cell r="K7079">
            <v>0</v>
          </cell>
          <cell r="L7079">
            <v>0</v>
          </cell>
          <cell r="M7079"/>
          <cell r="N7079">
            <v>95414</v>
          </cell>
        </row>
        <row r="7080">
          <cell r="A7080">
            <v>95415</v>
          </cell>
          <cell r="B7080" t="str">
            <v>CURSO DE CAPACITAÇÃO PARA ENGENHEIRO CIVIL DE OBRA JÚNIOR (ENCARGOS COMPLEMENTARES) - MENSALISTA</v>
          </cell>
          <cell r="C7080" t="str">
            <v>MÃO DE OBRA</v>
          </cell>
          <cell r="D7080" t="str">
            <v>MES</v>
          </cell>
          <cell r="E7080" t="str">
            <v>154,70</v>
          </cell>
          <cell r="F7080" t="str">
            <v>154,70</v>
          </cell>
          <cell r="G7080" t="str">
            <v>0,00</v>
          </cell>
          <cell r="H7080" t="str">
            <v>0,00</v>
          </cell>
          <cell r="I7080" t="str">
            <v>0,00</v>
          </cell>
          <cell r="J7080" t="str">
            <v>0,00</v>
          </cell>
          <cell r="K7080">
            <v>0</v>
          </cell>
          <cell r="L7080">
            <v>0</v>
          </cell>
          <cell r="M7080"/>
          <cell r="N7080">
            <v>95415</v>
          </cell>
        </row>
        <row r="7081">
          <cell r="A7081">
            <v>95416</v>
          </cell>
          <cell r="B7081" t="str">
            <v>CURSO DE CAPACITAÇÃO PARA AUXILIAR DE ESCRITÓRIO (ENCARGOS COMPLEMENTARES) - MENSALISTA</v>
          </cell>
          <cell r="C7081" t="str">
            <v>MÃO DE OBRA</v>
          </cell>
          <cell r="D7081" t="str">
            <v>MES</v>
          </cell>
          <cell r="E7081" t="str">
            <v>13,30</v>
          </cell>
          <cell r="F7081" t="str">
            <v>13,30</v>
          </cell>
          <cell r="G7081" t="str">
            <v>0,00</v>
          </cell>
          <cell r="H7081" t="str">
            <v>0,00</v>
          </cell>
          <cell r="I7081" t="str">
            <v>0,00</v>
          </cell>
          <cell r="J7081" t="str">
            <v>0,00</v>
          </cell>
          <cell r="K7081">
            <v>0</v>
          </cell>
          <cell r="L7081">
            <v>0</v>
          </cell>
          <cell r="M7081"/>
          <cell r="N7081">
            <v>95416</v>
          </cell>
        </row>
        <row r="7082">
          <cell r="A7082">
            <v>95417</v>
          </cell>
          <cell r="B7082" t="str">
            <v>CURSO DE CAPACITAÇÃO PARA ENGENHEIRO CIVIL DE OBRA PLENO (ENCARGOS COMPLEMENTARES) - MENSALISTA</v>
          </cell>
          <cell r="C7082" t="str">
            <v>MÃO DE OBRA</v>
          </cell>
          <cell r="D7082" t="str">
            <v>MES</v>
          </cell>
          <cell r="E7082" t="str">
            <v>176,08</v>
          </cell>
          <cell r="F7082" t="str">
            <v>176,08</v>
          </cell>
          <cell r="G7082" t="str">
            <v>0,00</v>
          </cell>
          <cell r="H7082" t="str">
            <v>0,00</v>
          </cell>
          <cell r="I7082" t="str">
            <v>0,00</v>
          </cell>
          <cell r="J7082" t="str">
            <v>0,00</v>
          </cell>
          <cell r="K7082">
            <v>0</v>
          </cell>
          <cell r="L7082">
            <v>0</v>
          </cell>
          <cell r="M7082"/>
          <cell r="N7082">
            <v>95417</v>
          </cell>
        </row>
        <row r="7083">
          <cell r="A7083">
            <v>95418</v>
          </cell>
          <cell r="B7083" t="str">
            <v>CURSO DE CAPACITAÇÃO PARA ENGENHEIRO CIVIL DE OBRA SÊNIOR (ENCARGOS COMPLEMENTARES) - MENSALISTA</v>
          </cell>
          <cell r="C7083" t="str">
            <v>MÃO DE OBRA</v>
          </cell>
          <cell r="D7083" t="str">
            <v>MES</v>
          </cell>
          <cell r="E7083" t="str">
            <v>240,70</v>
          </cell>
          <cell r="F7083" t="str">
            <v>240,70</v>
          </cell>
          <cell r="G7083" t="str">
            <v>0,00</v>
          </cell>
          <cell r="H7083" t="str">
            <v>0,00</v>
          </cell>
          <cell r="I7083" t="str">
            <v>0,00</v>
          </cell>
          <cell r="J7083" t="str">
            <v>0,00</v>
          </cell>
          <cell r="K7083">
            <v>0</v>
          </cell>
          <cell r="L7083">
            <v>0</v>
          </cell>
          <cell r="M7083"/>
          <cell r="N7083">
            <v>95418</v>
          </cell>
        </row>
        <row r="7084">
          <cell r="A7084">
            <v>95419</v>
          </cell>
          <cell r="B7084" t="str">
            <v>CURSO DE CAPACITAÇÃO PARA ARQUITETO JÚNIOR (ENCARGOS COMPLEMENTARES) - MENSALISTA</v>
          </cell>
          <cell r="C7084" t="str">
            <v>MÃO DE OBRA</v>
          </cell>
          <cell r="D7084" t="str">
            <v>MES</v>
          </cell>
          <cell r="E7084" t="str">
            <v>63,90</v>
          </cell>
          <cell r="F7084" t="str">
            <v>63,90</v>
          </cell>
          <cell r="G7084" t="str">
            <v>0,00</v>
          </cell>
          <cell r="H7084" t="str">
            <v>0,00</v>
          </cell>
          <cell r="I7084" t="str">
            <v>0,00</v>
          </cell>
          <cell r="J7084" t="str">
            <v>0,00</v>
          </cell>
          <cell r="K7084">
            <v>0</v>
          </cell>
          <cell r="L7084">
            <v>0</v>
          </cell>
          <cell r="M7084"/>
          <cell r="N7084">
            <v>95419</v>
          </cell>
        </row>
        <row r="7085">
          <cell r="A7085">
            <v>95420</v>
          </cell>
          <cell r="B7085" t="str">
            <v>CURSO DE CAPACITAÇÃO PARA ARQUITETO PLENO (ENCARGOS COMPLEMENTARES) - MENSALISTA</v>
          </cell>
          <cell r="C7085" t="str">
            <v>MÃO DE OBRA</v>
          </cell>
          <cell r="D7085" t="str">
            <v>MES</v>
          </cell>
          <cell r="E7085" t="str">
            <v>90,77</v>
          </cell>
          <cell r="F7085" t="str">
            <v>90,77</v>
          </cell>
          <cell r="G7085" t="str">
            <v>0,00</v>
          </cell>
          <cell r="H7085" t="str">
            <v>0,00</v>
          </cell>
          <cell r="I7085" t="str">
            <v>0,00</v>
          </cell>
          <cell r="J7085" t="str">
            <v>0,00</v>
          </cell>
          <cell r="K7085">
            <v>0</v>
          </cell>
          <cell r="L7085">
            <v>0</v>
          </cell>
          <cell r="M7085"/>
          <cell r="N7085">
            <v>95420</v>
          </cell>
        </row>
        <row r="7086">
          <cell r="A7086">
            <v>95421</v>
          </cell>
          <cell r="B7086" t="str">
            <v>CURSO DE CAPACITAÇÃO PARA ARQUITETO SÊNIOR (ENCARGOS COMPLEMENTARES) - MENSALISTA</v>
          </cell>
          <cell r="C7086" t="str">
            <v>MÃO DE OBRA</v>
          </cell>
          <cell r="D7086" t="str">
            <v>MES</v>
          </cell>
          <cell r="E7086" t="str">
            <v>120,01</v>
          </cell>
          <cell r="F7086" t="str">
            <v>120,01</v>
          </cell>
          <cell r="G7086" t="str">
            <v>0,00</v>
          </cell>
          <cell r="H7086" t="str">
            <v>0,00</v>
          </cell>
          <cell r="I7086" t="str">
            <v>0,00</v>
          </cell>
          <cell r="J7086" t="str">
            <v>0,00</v>
          </cell>
          <cell r="K7086">
            <v>0</v>
          </cell>
          <cell r="L7086">
            <v>0</v>
          </cell>
          <cell r="M7086"/>
          <cell r="N7086">
            <v>95421</v>
          </cell>
        </row>
        <row r="7087">
          <cell r="A7087">
            <v>95422</v>
          </cell>
          <cell r="B7087" t="str">
            <v>CURSO DE CAPACITAÇÃO PARA ENCARREGADO GERAL DE OBRAS (ENCARGOS COMPLEMENTARES) - MENSALISTA</v>
          </cell>
          <cell r="C7087" t="str">
            <v>MÃO DE OBRA</v>
          </cell>
          <cell r="D7087" t="str">
            <v>MES</v>
          </cell>
          <cell r="E7087" t="str">
            <v>71,59</v>
          </cell>
          <cell r="F7087" t="str">
            <v>71,59</v>
          </cell>
          <cell r="G7087" t="str">
            <v>0,00</v>
          </cell>
          <cell r="H7087" t="str">
            <v>0,00</v>
          </cell>
          <cell r="I7087" t="str">
            <v>0,00</v>
          </cell>
          <cell r="J7087" t="str">
            <v>0,00</v>
          </cell>
          <cell r="K7087">
            <v>0</v>
          </cell>
          <cell r="L7087">
            <v>0</v>
          </cell>
          <cell r="M7087"/>
          <cell r="N7087">
            <v>95422</v>
          </cell>
        </row>
        <row r="7088">
          <cell r="A7088">
            <v>95423</v>
          </cell>
          <cell r="B7088" t="str">
            <v>CURSO DE CAPACITAÇÃO PARA MESTRE DE OBRAS (ENCARGOS COMPLEMENTARES) - MENSALISTA</v>
          </cell>
          <cell r="C7088" t="str">
            <v>MÃO DE OBRA</v>
          </cell>
          <cell r="D7088" t="str">
            <v>MES</v>
          </cell>
          <cell r="E7088" t="str">
            <v>108,65</v>
          </cell>
          <cell r="F7088" t="str">
            <v>108,65</v>
          </cell>
          <cell r="G7088" t="str">
            <v>0,00</v>
          </cell>
          <cell r="H7088" t="str">
            <v>0,00</v>
          </cell>
          <cell r="I7088" t="str">
            <v>0,00</v>
          </cell>
          <cell r="J7088" t="str">
            <v>0,00</v>
          </cell>
          <cell r="K7088">
            <v>0</v>
          </cell>
          <cell r="L7088">
            <v>0</v>
          </cell>
          <cell r="M7088"/>
          <cell r="N7088">
            <v>95423</v>
          </cell>
        </row>
        <row r="7089">
          <cell r="A7089">
            <v>95424</v>
          </cell>
          <cell r="B7089" t="str">
            <v>CURSO DE CAPACITAÇÃO PARA TOPÓGRAFO (ENCARGOS COMPLEMENTARES) - MENSALISTA</v>
          </cell>
          <cell r="C7089" t="str">
            <v>MÃO DE OBRA</v>
          </cell>
          <cell r="D7089" t="str">
            <v>MES</v>
          </cell>
          <cell r="E7089" t="str">
            <v>49,48</v>
          </cell>
          <cell r="F7089" t="str">
            <v>49,48</v>
          </cell>
          <cell r="G7089" t="str">
            <v>0,00</v>
          </cell>
          <cell r="H7089" t="str">
            <v>0,00</v>
          </cell>
          <cell r="I7089" t="str">
            <v>0,00</v>
          </cell>
          <cell r="J7089" t="str">
            <v>0,00</v>
          </cell>
          <cell r="K7089">
            <v>0</v>
          </cell>
          <cell r="L7089">
            <v>0</v>
          </cell>
          <cell r="M7089"/>
          <cell r="N7089">
            <v>95424</v>
          </cell>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cell r="N7090">
            <v>100288</v>
          </cell>
        </row>
        <row r="7091">
          <cell r="A7091">
            <v>100289</v>
          </cell>
          <cell r="B7091" t="str">
            <v>VIGIA DIURNO COM ENCARGOS COMPLEMENTARES</v>
          </cell>
          <cell r="C7091" t="str">
            <v>MÃO DE OBRA</v>
          </cell>
          <cell r="D7091" t="str">
            <v>H</v>
          </cell>
          <cell r="E7091" t="str">
            <v>24,20</v>
          </cell>
          <cell r="F7091" t="str">
            <v>17,52</v>
          </cell>
          <cell r="G7091" t="str">
            <v>6,68</v>
          </cell>
          <cell r="H7091" t="str">
            <v>0,00</v>
          </cell>
          <cell r="I7091" t="str">
            <v>0,00</v>
          </cell>
          <cell r="J7091" t="str">
            <v>0,00</v>
          </cell>
          <cell r="K7091">
            <v>6.68</v>
          </cell>
          <cell r="L7091">
            <v>6.68</v>
          </cell>
          <cell r="M7091"/>
          <cell r="N7091">
            <v>100289</v>
          </cell>
        </row>
        <row r="7092">
          <cell r="A7092">
            <v>100290</v>
          </cell>
          <cell r="B7092" t="str">
            <v>CURSO DE CAPACITAÇÃO PARA AUXILIAR DE ALMOXARIFE (ENCARGOS COMPLEMENTARES) - HORISTA</v>
          </cell>
          <cell r="C7092" t="str">
            <v>MÃO DE OBRA</v>
          </cell>
          <cell r="D7092" t="str">
            <v>H</v>
          </cell>
          <cell r="E7092" t="str">
            <v>0,09</v>
          </cell>
          <cell r="F7092" t="str">
            <v>0,09</v>
          </cell>
          <cell r="G7092" t="str">
            <v>0,00</v>
          </cell>
          <cell r="H7092" t="str">
            <v>0,00</v>
          </cell>
          <cell r="I7092" t="str">
            <v>0,00</v>
          </cell>
          <cell r="J7092" t="str">
            <v>0,00</v>
          </cell>
          <cell r="K7092">
            <v>0</v>
          </cell>
          <cell r="L7092">
            <v>0</v>
          </cell>
          <cell r="M7092"/>
          <cell r="N7092">
            <v>100290</v>
          </cell>
        </row>
        <row r="7093">
          <cell r="A7093">
            <v>100291</v>
          </cell>
          <cell r="B7093" t="str">
            <v>CURSO DE CAPACITAÇÃO PARA AJUDANTE DE PINTOR (ENCARGOS COMPLEMENTARES) - HORISTA</v>
          </cell>
          <cell r="C7093" t="str">
            <v>MÃO DE OBRA</v>
          </cell>
          <cell r="D7093" t="str">
            <v>H</v>
          </cell>
          <cell r="E7093" t="str">
            <v>0,23</v>
          </cell>
          <cell r="F7093" t="str">
            <v>0,23</v>
          </cell>
          <cell r="G7093" t="str">
            <v>0,00</v>
          </cell>
          <cell r="H7093" t="str">
            <v>0,00</v>
          </cell>
          <cell r="I7093" t="str">
            <v>0,00</v>
          </cell>
          <cell r="J7093" t="str">
            <v>0,00</v>
          </cell>
          <cell r="K7093">
            <v>0</v>
          </cell>
          <cell r="L7093">
            <v>0</v>
          </cell>
          <cell r="M7093"/>
          <cell r="N7093">
            <v>100291</v>
          </cell>
        </row>
        <row r="7094">
          <cell r="A7094">
            <v>100292</v>
          </cell>
          <cell r="B7094" t="str">
            <v>CURSO DE CAPACITAÇÃO PARA COORDENADOR/GERENTE DE OBRA (ENCARGOS COMPLEMENTARES) - HORISTA</v>
          </cell>
          <cell r="C7094" t="str">
            <v>MÃO DE OBRA</v>
          </cell>
          <cell r="D7094" t="str">
            <v>H</v>
          </cell>
          <cell r="E7094" t="str">
            <v>0,58</v>
          </cell>
          <cell r="F7094" t="str">
            <v>0,58</v>
          </cell>
          <cell r="G7094" t="str">
            <v>0,00</v>
          </cell>
          <cell r="H7094" t="str">
            <v>0,00</v>
          </cell>
          <cell r="I7094" t="str">
            <v>0,00</v>
          </cell>
          <cell r="J7094" t="str">
            <v>0,00</v>
          </cell>
          <cell r="K7094">
            <v>0</v>
          </cell>
          <cell r="L7094">
            <v>0</v>
          </cell>
          <cell r="M7094"/>
          <cell r="N7094">
            <v>100292</v>
          </cell>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cell r="N7095">
            <v>100293</v>
          </cell>
        </row>
        <row r="7096">
          <cell r="A7096">
            <v>100294</v>
          </cell>
          <cell r="B7096" t="str">
            <v>CURSO DE CAPACITAÇÃO PARA ARQUITETO PAISAGISTA (ENCARGOS COMPLEMENTARES) - HORISTA</v>
          </cell>
          <cell r="C7096" t="str">
            <v>MÃO DE OBRA</v>
          </cell>
          <cell r="D7096" t="str">
            <v>H</v>
          </cell>
          <cell r="E7096" t="str">
            <v>0,27</v>
          </cell>
          <cell r="F7096" t="str">
            <v>0,27</v>
          </cell>
          <cell r="G7096" t="str">
            <v>0,00</v>
          </cell>
          <cell r="H7096" t="str">
            <v>0,00</v>
          </cell>
          <cell r="I7096" t="str">
            <v>0,00</v>
          </cell>
          <cell r="J7096" t="str">
            <v>0,00</v>
          </cell>
          <cell r="K7096">
            <v>0</v>
          </cell>
          <cell r="L7096">
            <v>0</v>
          </cell>
          <cell r="M7096"/>
          <cell r="N7096">
            <v>100294</v>
          </cell>
        </row>
        <row r="7097">
          <cell r="A7097">
            <v>100295</v>
          </cell>
          <cell r="B7097" t="str">
            <v>CURSO DE CAPACITAÇÃO PARA MONTADOR DE ELETROELETRONICOS (ENCARGOS COMPLEMENTARES) - HORISTA</v>
          </cell>
          <cell r="C7097" t="str">
            <v>MÃO DE OBRA</v>
          </cell>
          <cell r="D7097" t="str">
            <v>H</v>
          </cell>
          <cell r="E7097" t="str">
            <v>0,53</v>
          </cell>
          <cell r="F7097" t="str">
            <v>0,53</v>
          </cell>
          <cell r="G7097" t="str">
            <v>0,00</v>
          </cell>
          <cell r="H7097" t="str">
            <v>0,00</v>
          </cell>
          <cell r="I7097" t="str">
            <v>0,00</v>
          </cell>
          <cell r="J7097" t="str">
            <v>0,00</v>
          </cell>
          <cell r="K7097">
            <v>0</v>
          </cell>
          <cell r="L7097">
            <v>0</v>
          </cell>
          <cell r="M7097"/>
          <cell r="N7097">
            <v>100295</v>
          </cell>
        </row>
        <row r="7098">
          <cell r="A7098">
            <v>100296</v>
          </cell>
          <cell r="B7098" t="str">
            <v>CURSO DE CAPACITAÇÃO PARA ENGENHEIRO CIVIL JUNIOR (ENCARGOS COMPLEMENTARES) - HORISTA</v>
          </cell>
          <cell r="C7098" t="str">
            <v>MÃO DE OBRA</v>
          </cell>
          <cell r="D7098" t="str">
            <v>H</v>
          </cell>
          <cell r="E7098" t="str">
            <v>0,92</v>
          </cell>
          <cell r="F7098" t="str">
            <v>0,92</v>
          </cell>
          <cell r="G7098" t="str">
            <v>0,00</v>
          </cell>
          <cell r="H7098" t="str">
            <v>0,00</v>
          </cell>
          <cell r="I7098" t="str">
            <v>0,00</v>
          </cell>
          <cell r="J7098" t="str">
            <v>0,00</v>
          </cell>
          <cell r="K7098">
            <v>0</v>
          </cell>
          <cell r="L7098">
            <v>0</v>
          </cell>
          <cell r="M7098"/>
          <cell r="N7098">
            <v>100296</v>
          </cell>
        </row>
        <row r="7099">
          <cell r="A7099">
            <v>100297</v>
          </cell>
          <cell r="B7099" t="str">
            <v>CURSO DE CAPACITAÇÃO PARA ENGENHEIRO CIVIL PLENO (ENCARGOS COMPLEMENTARES) - HORISTA</v>
          </cell>
          <cell r="C7099" t="str">
            <v>MÃO DE OBRA</v>
          </cell>
          <cell r="D7099" t="str">
            <v>H</v>
          </cell>
          <cell r="E7099" t="str">
            <v>1,04</v>
          </cell>
          <cell r="F7099" t="str">
            <v>1,04</v>
          </cell>
          <cell r="G7099" t="str">
            <v>0,00</v>
          </cell>
          <cell r="H7099" t="str">
            <v>0,00</v>
          </cell>
          <cell r="I7099" t="str">
            <v>0,00</v>
          </cell>
          <cell r="J7099" t="str">
            <v>0,00</v>
          </cell>
          <cell r="K7099">
            <v>0</v>
          </cell>
          <cell r="L7099">
            <v>0</v>
          </cell>
          <cell r="M7099"/>
          <cell r="N7099">
            <v>100297</v>
          </cell>
        </row>
        <row r="7100">
          <cell r="A7100">
            <v>100298</v>
          </cell>
          <cell r="B7100" t="str">
            <v>CURSO DE CAPACITAÇÃO PARA MECÂNICO DE REFRIGERAÇÃO (ENCARGOS COMPLEMENTARES) - HORISTA</v>
          </cell>
          <cell r="C7100" t="str">
            <v>MÃO DE OBRA</v>
          </cell>
          <cell r="D7100" t="str">
            <v>H</v>
          </cell>
          <cell r="E7100" t="str">
            <v>0,48</v>
          </cell>
          <cell r="F7100" t="str">
            <v>0,48</v>
          </cell>
          <cell r="G7100" t="str">
            <v>0,00</v>
          </cell>
          <cell r="H7100" t="str">
            <v>0,00</v>
          </cell>
          <cell r="I7100" t="str">
            <v>0,00</v>
          </cell>
          <cell r="J7100" t="str">
            <v>0,00</v>
          </cell>
          <cell r="K7100">
            <v>0</v>
          </cell>
          <cell r="L7100">
            <v>0</v>
          </cell>
          <cell r="M7100"/>
          <cell r="N7100">
            <v>100298</v>
          </cell>
        </row>
        <row r="7101">
          <cell r="A7101">
            <v>100299</v>
          </cell>
          <cell r="B7101" t="str">
            <v>CURSO DE CAPACITAÇÃO PARA TÉCNICO EM SEGURANÇA DO TRABALHO (ENCARGOS COMPLEMENTARES) - HORISTA</v>
          </cell>
          <cell r="C7101" t="str">
            <v>MÃO DE OBRA</v>
          </cell>
          <cell r="D7101" t="str">
            <v>H</v>
          </cell>
          <cell r="E7101" t="str">
            <v>0,81</v>
          </cell>
          <cell r="F7101" t="str">
            <v>0,81</v>
          </cell>
          <cell r="G7101" t="str">
            <v>0,00</v>
          </cell>
          <cell r="H7101" t="str">
            <v>0,00</v>
          </cell>
          <cell r="I7101" t="str">
            <v>0,00</v>
          </cell>
          <cell r="J7101" t="str">
            <v>0,00</v>
          </cell>
          <cell r="K7101">
            <v>0</v>
          </cell>
          <cell r="L7101">
            <v>0</v>
          </cell>
          <cell r="M7101"/>
          <cell r="N7101">
            <v>100299</v>
          </cell>
        </row>
        <row r="7102">
          <cell r="A7102">
            <v>100300</v>
          </cell>
          <cell r="B7102" t="str">
            <v>AUXILIAR DE ALMOXARIFE COM ENCARGOS COMPLEMENTARES</v>
          </cell>
          <cell r="C7102" t="str">
            <v>MÃO DE OBRA</v>
          </cell>
          <cell r="D7102" t="str">
            <v>H</v>
          </cell>
          <cell r="E7102" t="str">
            <v>25,10</v>
          </cell>
          <cell r="F7102" t="str">
            <v>23,49</v>
          </cell>
          <cell r="G7102" t="str">
            <v>1,61</v>
          </cell>
          <cell r="H7102" t="str">
            <v>0,00</v>
          </cell>
          <cell r="I7102" t="str">
            <v>0,00</v>
          </cell>
          <cell r="J7102" t="str">
            <v>0,00</v>
          </cell>
          <cell r="K7102">
            <v>1.61</v>
          </cell>
          <cell r="L7102">
            <v>1.61</v>
          </cell>
          <cell r="M7102"/>
          <cell r="N7102">
            <v>100300</v>
          </cell>
        </row>
        <row r="7103">
          <cell r="A7103">
            <v>100301</v>
          </cell>
          <cell r="B7103" t="str">
            <v>AJUDANTE DE PINTOR COM ENCARGOS COMPLEMENTARES</v>
          </cell>
          <cell r="C7103" t="str">
            <v>MÃO DE OBRA</v>
          </cell>
          <cell r="D7103" t="str">
            <v>H</v>
          </cell>
          <cell r="E7103" t="str">
            <v>27,98</v>
          </cell>
          <cell r="F7103" t="str">
            <v>20,03</v>
          </cell>
          <cell r="G7103" t="str">
            <v>7,95</v>
          </cell>
          <cell r="H7103" t="str">
            <v>0,00</v>
          </cell>
          <cell r="I7103" t="str">
            <v>0,00</v>
          </cell>
          <cell r="J7103" t="str">
            <v>0,00</v>
          </cell>
          <cell r="K7103">
            <v>7.95</v>
          </cell>
          <cell r="L7103">
            <v>7.95</v>
          </cell>
          <cell r="M7103"/>
          <cell r="N7103">
            <v>100301</v>
          </cell>
        </row>
        <row r="7104">
          <cell r="A7104">
            <v>100302</v>
          </cell>
          <cell r="B7104" t="str">
            <v>COORDENADOR/GERENTE DE OBRA COM ENCARGOS COMPLEMENTARES</v>
          </cell>
          <cell r="C7104" t="str">
            <v>MÃO DE OBRA</v>
          </cell>
          <cell r="D7104" t="str">
            <v>H</v>
          </cell>
          <cell r="E7104" t="str">
            <v>143,99</v>
          </cell>
          <cell r="F7104" t="str">
            <v>142,45</v>
          </cell>
          <cell r="G7104" t="str">
            <v>1,54</v>
          </cell>
          <cell r="H7104" t="str">
            <v>0,00</v>
          </cell>
          <cell r="I7104" t="str">
            <v>0,00</v>
          </cell>
          <cell r="J7104" t="str">
            <v>0,00</v>
          </cell>
          <cell r="K7104">
            <v>1.54</v>
          </cell>
          <cell r="L7104">
            <v>1.54</v>
          </cell>
          <cell r="M7104"/>
          <cell r="N7104">
            <v>100302</v>
          </cell>
        </row>
        <row r="7105">
          <cell r="A7105">
            <v>100303</v>
          </cell>
          <cell r="B7105" t="str">
            <v>AUXILIAR DE AZULEJISTA COM ENCARGOS COMPLEMENTARES</v>
          </cell>
          <cell r="C7105" t="str">
            <v>MÃO DE OBRA</v>
          </cell>
          <cell r="D7105" t="str">
            <v>H</v>
          </cell>
          <cell r="E7105" t="str">
            <v>24,45</v>
          </cell>
          <cell r="F7105" t="str">
            <v>17,65</v>
          </cell>
          <cell r="G7105" t="str">
            <v>6,80</v>
          </cell>
          <cell r="H7105" t="str">
            <v>0,00</v>
          </cell>
          <cell r="I7105" t="str">
            <v>0,00</v>
          </cell>
          <cell r="J7105" t="str">
            <v>0,00</v>
          </cell>
          <cell r="K7105">
            <v>6.8</v>
          </cell>
          <cell r="L7105">
            <v>6.8</v>
          </cell>
          <cell r="M7105"/>
          <cell r="N7105">
            <v>100303</v>
          </cell>
        </row>
        <row r="7106">
          <cell r="A7106">
            <v>100304</v>
          </cell>
          <cell r="B7106" t="str">
            <v>ARQUITETO PAISAGISTA COM ENCARGOS COMPLEMENTARES</v>
          </cell>
          <cell r="C7106" t="str">
            <v>MÃO DE OBRA</v>
          </cell>
          <cell r="D7106" t="str">
            <v>H</v>
          </cell>
          <cell r="E7106" t="str">
            <v>69,56</v>
          </cell>
          <cell r="F7106" t="str">
            <v>68,02</v>
          </cell>
          <cell r="G7106" t="str">
            <v>1,54</v>
          </cell>
          <cell r="H7106" t="str">
            <v>0,00</v>
          </cell>
          <cell r="I7106" t="str">
            <v>0,00</v>
          </cell>
          <cell r="J7106" t="str">
            <v>0,00</v>
          </cell>
          <cell r="K7106">
            <v>1.54</v>
          </cell>
          <cell r="L7106">
            <v>1.54</v>
          </cell>
          <cell r="M7106"/>
          <cell r="N7106">
            <v>100304</v>
          </cell>
        </row>
        <row r="7107">
          <cell r="A7107">
            <v>100305</v>
          </cell>
          <cell r="B7107" t="str">
            <v>ENGENHEIRO CIVIL JUNIOR COM ENCARGOS COMPLEMENTARES</v>
          </cell>
          <cell r="C7107" t="str">
            <v>MÃO DE OBRA</v>
          </cell>
          <cell r="D7107" t="str">
            <v>H</v>
          </cell>
          <cell r="E7107" t="str">
            <v>100,64</v>
          </cell>
          <cell r="F7107" t="str">
            <v>99,10</v>
          </cell>
          <cell r="G7107" t="str">
            <v>1,54</v>
          </cell>
          <cell r="H7107" t="str">
            <v>0,00</v>
          </cell>
          <cell r="I7107" t="str">
            <v>0,00</v>
          </cell>
          <cell r="J7107" t="str">
            <v>0,00</v>
          </cell>
          <cell r="K7107">
            <v>1.54</v>
          </cell>
          <cell r="L7107">
            <v>1.54</v>
          </cell>
          <cell r="M7107"/>
          <cell r="N7107">
            <v>100305</v>
          </cell>
        </row>
        <row r="7108">
          <cell r="A7108">
            <v>100306</v>
          </cell>
          <cell r="B7108" t="str">
            <v>ENGENHEIRO CIVIL PLENO COM ENCARGOS COMPLEMENTARES</v>
          </cell>
          <cell r="C7108" t="str">
            <v>MÃO DE OBRA</v>
          </cell>
          <cell r="D7108" t="str">
            <v>H</v>
          </cell>
          <cell r="E7108" t="str">
            <v>113,35</v>
          </cell>
          <cell r="F7108" t="str">
            <v>111,81</v>
          </cell>
          <cell r="G7108" t="str">
            <v>1,54</v>
          </cell>
          <cell r="H7108" t="str">
            <v>0,00</v>
          </cell>
          <cell r="I7108" t="str">
            <v>0,00</v>
          </cell>
          <cell r="J7108" t="str">
            <v>0,00</v>
          </cell>
          <cell r="K7108">
            <v>1.54</v>
          </cell>
          <cell r="L7108">
            <v>1.54</v>
          </cell>
          <cell r="M7108"/>
          <cell r="N7108">
            <v>100306</v>
          </cell>
        </row>
        <row r="7109">
          <cell r="A7109">
            <v>100307</v>
          </cell>
          <cell r="B7109" t="str">
            <v>MONTADOR DE ELETROELETRÔNICOS COM ENCARGOS COMPLEMENTARES</v>
          </cell>
          <cell r="C7109" t="str">
            <v>MÃO DE OBRA</v>
          </cell>
          <cell r="D7109" t="str">
            <v>H</v>
          </cell>
          <cell r="E7109" t="str">
            <v>28,55</v>
          </cell>
          <cell r="F7109" t="str">
            <v>21,73</v>
          </cell>
          <cell r="G7109" t="str">
            <v>6,82</v>
          </cell>
          <cell r="H7109" t="str">
            <v>0,00</v>
          </cell>
          <cell r="I7109" t="str">
            <v>0,00</v>
          </cell>
          <cell r="J7109" t="str">
            <v>0,00</v>
          </cell>
          <cell r="K7109">
            <v>6.82</v>
          </cell>
          <cell r="L7109">
            <v>6.82</v>
          </cell>
          <cell r="M7109"/>
          <cell r="N7109">
            <v>100307</v>
          </cell>
        </row>
        <row r="7110">
          <cell r="A7110">
            <v>100308</v>
          </cell>
          <cell r="B7110" t="str">
            <v>MECÂNICO DE REFRIGERAÇÃO COM ENCARGOS COMPLEMENTARES</v>
          </cell>
          <cell r="C7110" t="str">
            <v>MÃO DE OBRA</v>
          </cell>
          <cell r="D7110" t="str">
            <v>H</v>
          </cell>
          <cell r="E7110" t="str">
            <v>28,80</v>
          </cell>
          <cell r="F7110" t="str">
            <v>21,98</v>
          </cell>
          <cell r="G7110" t="str">
            <v>6,82</v>
          </cell>
          <cell r="H7110" t="str">
            <v>0,00</v>
          </cell>
          <cell r="I7110" t="str">
            <v>0,00</v>
          </cell>
          <cell r="J7110" t="str">
            <v>0,00</v>
          </cell>
          <cell r="K7110">
            <v>6.82</v>
          </cell>
          <cell r="L7110">
            <v>6.82</v>
          </cell>
          <cell r="M7110"/>
          <cell r="N7110">
            <v>100308</v>
          </cell>
        </row>
        <row r="7111">
          <cell r="A7111">
            <v>100309</v>
          </cell>
          <cell r="B7111" t="str">
            <v>TÉCNICO EM SEGURANÇA DO TRABALHO COM ENCARGOS COMPLEMENTARES</v>
          </cell>
          <cell r="C7111" t="str">
            <v>MÃO DE OBRA</v>
          </cell>
          <cell r="D7111" t="str">
            <v>H</v>
          </cell>
          <cell r="E7111" t="str">
            <v>57,97</v>
          </cell>
          <cell r="F7111" t="str">
            <v>56,36</v>
          </cell>
          <cell r="G7111" t="str">
            <v>1,61</v>
          </cell>
          <cell r="H7111" t="str">
            <v>0,00</v>
          </cell>
          <cell r="I7111" t="str">
            <v>0,00</v>
          </cell>
          <cell r="J7111" t="str">
            <v>0,00</v>
          </cell>
          <cell r="K7111">
            <v>1.61</v>
          </cell>
          <cell r="L7111">
            <v>1.61</v>
          </cell>
          <cell r="M7111"/>
          <cell r="N7111">
            <v>100309</v>
          </cell>
        </row>
        <row r="7112">
          <cell r="A7112">
            <v>100310</v>
          </cell>
          <cell r="B7112" t="str">
            <v>CURSO DE CAPACITAÇÃO PARA AUXILIAR DE ALMOXARIFE (ENCARGOS COMPLEMENTARES) - MENSALISTA</v>
          </cell>
          <cell r="C7112" t="str">
            <v>MÃO DE OBRA</v>
          </cell>
          <cell r="D7112" t="str">
            <v>MES</v>
          </cell>
          <cell r="E7112" t="str">
            <v>12,74</v>
          </cell>
          <cell r="F7112" t="str">
            <v>12,74</v>
          </cell>
          <cell r="G7112" t="str">
            <v>0,00</v>
          </cell>
          <cell r="H7112" t="str">
            <v>0,00</v>
          </cell>
          <cell r="I7112" t="str">
            <v>0,00</v>
          </cell>
          <cell r="J7112" t="str">
            <v>0,00</v>
          </cell>
          <cell r="K7112">
            <v>0</v>
          </cell>
          <cell r="L7112">
            <v>0</v>
          </cell>
          <cell r="M7112"/>
          <cell r="N7112">
            <v>100310</v>
          </cell>
        </row>
        <row r="7113">
          <cell r="A7113">
            <v>100311</v>
          </cell>
          <cell r="B7113" t="str">
            <v>CURSO DE CAPACITAÇÃO PARA COORDENADOR/GERENTE DE OBRA (ENCARGOS COMPLEMENTARES) - MENSALISTA</v>
          </cell>
          <cell r="C7113" t="str">
            <v>MÃO DE OBRA</v>
          </cell>
          <cell r="D7113" t="str">
            <v>MES</v>
          </cell>
          <cell r="E7113" t="str">
            <v>77,25</v>
          </cell>
          <cell r="F7113" t="str">
            <v>77,25</v>
          </cell>
          <cell r="G7113" t="str">
            <v>0,00</v>
          </cell>
          <cell r="H7113" t="str">
            <v>0,00</v>
          </cell>
          <cell r="I7113" t="str">
            <v>0,00</v>
          </cell>
          <cell r="J7113" t="str">
            <v>0,00</v>
          </cell>
          <cell r="K7113">
            <v>0</v>
          </cell>
          <cell r="L7113">
            <v>0</v>
          </cell>
          <cell r="M7113"/>
          <cell r="N7113">
            <v>100311</v>
          </cell>
        </row>
        <row r="7114">
          <cell r="A7114">
            <v>100312</v>
          </cell>
          <cell r="B7114" t="str">
            <v>CURSO DE CAPACITAÇÃO PARA ARQUITETO PAISAGISTA (ENCARGOS COMPLEMENTARES) - MENSALISTA</v>
          </cell>
          <cell r="C7114" t="str">
            <v>MÃO DE OBRA</v>
          </cell>
          <cell r="D7114" t="str">
            <v>MES</v>
          </cell>
          <cell r="E7114" t="str">
            <v>96,40</v>
          </cell>
          <cell r="F7114" t="str">
            <v>96,40</v>
          </cell>
          <cell r="G7114" t="str">
            <v>0,00</v>
          </cell>
          <cell r="H7114" t="str">
            <v>0,00</v>
          </cell>
          <cell r="I7114" t="str">
            <v>0,00</v>
          </cell>
          <cell r="J7114" t="str">
            <v>0,00</v>
          </cell>
          <cell r="K7114">
            <v>0</v>
          </cell>
          <cell r="L7114">
            <v>0</v>
          </cell>
          <cell r="M7114"/>
          <cell r="N7114">
            <v>100312</v>
          </cell>
        </row>
        <row r="7115">
          <cell r="A7115">
            <v>100313</v>
          </cell>
          <cell r="B7115" t="str">
            <v>CURSO DE CAPACITAÇÃO PARA ENGENHEIRO CIVIL JUNIOR (ENCARGOS COMPLEMENTARES) - MENSALISTA</v>
          </cell>
          <cell r="C7115" t="str">
            <v>MÃO DE OBRA</v>
          </cell>
          <cell r="D7115" t="str">
            <v>MES</v>
          </cell>
          <cell r="E7115" t="str">
            <v>122,46</v>
          </cell>
          <cell r="F7115" t="str">
            <v>122,46</v>
          </cell>
          <cell r="G7115" t="str">
            <v>0,00</v>
          </cell>
          <cell r="H7115" t="str">
            <v>0,00</v>
          </cell>
          <cell r="I7115" t="str">
            <v>0,00</v>
          </cell>
          <cell r="J7115" t="str">
            <v>0,00</v>
          </cell>
          <cell r="K7115">
            <v>0</v>
          </cell>
          <cell r="L7115">
            <v>0</v>
          </cell>
          <cell r="M7115"/>
          <cell r="N7115">
            <v>100313</v>
          </cell>
        </row>
        <row r="7116">
          <cell r="A7116">
            <v>100314</v>
          </cell>
          <cell r="B7116" t="str">
            <v>CURSO DE CAPACITAÇÃO PARA ENGENHEIRO CIVIL PLENO (ENCARGOS COMPLEMENTARES) - MENSALISTA</v>
          </cell>
          <cell r="C7116" t="str">
            <v>MÃO DE OBRA</v>
          </cell>
          <cell r="D7116" t="str">
            <v>MES</v>
          </cell>
          <cell r="E7116" t="str">
            <v>138,16</v>
          </cell>
          <cell r="F7116" t="str">
            <v>138,16</v>
          </cell>
          <cell r="G7116" t="str">
            <v>0,00</v>
          </cell>
          <cell r="H7116" t="str">
            <v>0,00</v>
          </cell>
          <cell r="I7116" t="str">
            <v>0,00</v>
          </cell>
          <cell r="J7116" t="str">
            <v>0,00</v>
          </cell>
          <cell r="K7116">
            <v>0</v>
          </cell>
          <cell r="L7116">
            <v>0</v>
          </cell>
          <cell r="M7116"/>
          <cell r="N7116">
            <v>100314</v>
          </cell>
        </row>
        <row r="7117">
          <cell r="A7117">
            <v>100315</v>
          </cell>
          <cell r="B7117" t="str">
            <v>CURSO DE CAPACITAÇÃO PARA TÉCNICO EM SEGURANÇA DO TRABALHO (ENCARGOS COMPLEMENTARES) - MENSALISTA</v>
          </cell>
          <cell r="C7117" t="str">
            <v>MÃO DE OBRA</v>
          </cell>
          <cell r="D7117" t="str">
            <v>MES</v>
          </cell>
          <cell r="E7117" t="str">
            <v>108,33</v>
          </cell>
          <cell r="F7117" t="str">
            <v>108,33</v>
          </cell>
          <cell r="G7117" t="str">
            <v>0,00</v>
          </cell>
          <cell r="H7117" t="str">
            <v>0,00</v>
          </cell>
          <cell r="I7117" t="str">
            <v>0,00</v>
          </cell>
          <cell r="J7117" t="str">
            <v>0,00</v>
          </cell>
          <cell r="K7117">
            <v>0</v>
          </cell>
          <cell r="L7117">
            <v>0</v>
          </cell>
          <cell r="M7117"/>
          <cell r="N7117">
            <v>100315</v>
          </cell>
        </row>
        <row r="7118">
          <cell r="A7118">
            <v>100316</v>
          </cell>
          <cell r="B7118" t="str">
            <v>AUXILIAR DE ALMOXARIFE COM ENCARGOS COMPLEMENTARES</v>
          </cell>
          <cell r="C7118" t="str">
            <v>MÃO DE OBRA</v>
          </cell>
          <cell r="D7118" t="str">
            <v>MES</v>
          </cell>
          <cell r="E7118" t="str">
            <v>4.428,57</v>
          </cell>
          <cell r="F7118" t="str">
            <v>4.124,78</v>
          </cell>
          <cell r="G7118" t="str">
            <v>303,79</v>
          </cell>
          <cell r="H7118" t="str">
            <v>0,00</v>
          </cell>
          <cell r="I7118" t="str">
            <v>0,00</v>
          </cell>
          <cell r="J7118" t="str">
            <v>0,00</v>
          </cell>
          <cell r="K7118">
            <v>303.79000000000002</v>
          </cell>
          <cell r="L7118">
            <v>303.79000000000002</v>
          </cell>
          <cell r="M7118"/>
          <cell r="N7118">
            <v>100316</v>
          </cell>
        </row>
        <row r="7119">
          <cell r="A7119">
            <v>100317</v>
          </cell>
          <cell r="B7119" t="str">
            <v>COORDENADOR / GERENTE DE OBRA COM ENCARGOS COMPLEMENTARES</v>
          </cell>
          <cell r="C7119" t="str">
            <v>MÃO DE OBRA</v>
          </cell>
          <cell r="D7119" t="str">
            <v>MES</v>
          </cell>
          <cell r="E7119" t="str">
            <v>25.287,67</v>
          </cell>
          <cell r="F7119" t="str">
            <v>24.998,08</v>
          </cell>
          <cell r="G7119" t="str">
            <v>289,59</v>
          </cell>
          <cell r="H7119" t="str">
            <v>0,00</v>
          </cell>
          <cell r="I7119" t="str">
            <v>0,00</v>
          </cell>
          <cell r="J7119" t="str">
            <v>0,00</v>
          </cell>
          <cell r="K7119">
            <v>289.58999999999997</v>
          </cell>
          <cell r="L7119">
            <v>289.58999999999997</v>
          </cell>
          <cell r="M7119"/>
          <cell r="N7119">
            <v>100317</v>
          </cell>
        </row>
        <row r="7120">
          <cell r="A7120">
            <v>100318</v>
          </cell>
          <cell r="B7120" t="str">
            <v>ARQUITETO PAISAGISTA COM ENCARGOS COMPLEMENTARES</v>
          </cell>
          <cell r="C7120" t="str">
            <v>MÃO DE OBRA</v>
          </cell>
          <cell r="D7120" t="str">
            <v>MES</v>
          </cell>
          <cell r="E7120" t="str">
            <v>12.287,23</v>
          </cell>
          <cell r="F7120" t="str">
            <v>11.997,64</v>
          </cell>
          <cell r="G7120" t="str">
            <v>289,59</v>
          </cell>
          <cell r="H7120" t="str">
            <v>0,00</v>
          </cell>
          <cell r="I7120" t="str">
            <v>0,00</v>
          </cell>
          <cell r="J7120" t="str">
            <v>0,00</v>
          </cell>
          <cell r="K7120">
            <v>289.58999999999997</v>
          </cell>
          <cell r="L7120">
            <v>289.58999999999997</v>
          </cell>
          <cell r="M7120"/>
          <cell r="N7120">
            <v>100318</v>
          </cell>
        </row>
        <row r="7121">
          <cell r="A7121">
            <v>100319</v>
          </cell>
          <cell r="B7121" t="str">
            <v>ENGENHEIRO CIVIL JUNIOR COM ENCARGOS COMPLEMENTARES</v>
          </cell>
          <cell r="C7121" t="str">
            <v>MÃO DE OBRA</v>
          </cell>
          <cell r="D7121" t="str">
            <v>MES</v>
          </cell>
          <cell r="E7121" t="str">
            <v>17.660,30</v>
          </cell>
          <cell r="F7121" t="str">
            <v>17.370,71</v>
          </cell>
          <cell r="G7121" t="str">
            <v>289,59</v>
          </cell>
          <cell r="H7121" t="str">
            <v>0,00</v>
          </cell>
          <cell r="I7121" t="str">
            <v>0,00</v>
          </cell>
          <cell r="J7121" t="str">
            <v>0,00</v>
          </cell>
          <cell r="K7121">
            <v>289.58999999999997</v>
          </cell>
          <cell r="L7121">
            <v>289.58999999999997</v>
          </cell>
          <cell r="M7121"/>
          <cell r="N7121">
            <v>100319</v>
          </cell>
        </row>
        <row r="7122">
          <cell r="A7122">
            <v>100320</v>
          </cell>
          <cell r="B7122" t="str">
            <v>ENGENHEIRO CIVIL PLENO COM ENCARGOS COMPLEMENTARES</v>
          </cell>
          <cell r="C7122" t="str">
            <v>MÃO DE OBRA</v>
          </cell>
          <cell r="D7122" t="str">
            <v>MES</v>
          </cell>
          <cell r="E7122" t="str">
            <v>19.887,18</v>
          </cell>
          <cell r="F7122" t="str">
            <v>19.597,59</v>
          </cell>
          <cell r="G7122" t="str">
            <v>289,59</v>
          </cell>
          <cell r="H7122" t="str">
            <v>0,00</v>
          </cell>
          <cell r="I7122" t="str">
            <v>0,00</v>
          </cell>
          <cell r="J7122" t="str">
            <v>0,00</v>
          </cell>
          <cell r="K7122">
            <v>289.58999999999997</v>
          </cell>
          <cell r="L7122">
            <v>289.58999999999997</v>
          </cell>
          <cell r="M7122"/>
          <cell r="N7122">
            <v>100320</v>
          </cell>
        </row>
        <row r="7123">
          <cell r="A7123">
            <v>100321</v>
          </cell>
          <cell r="B7123" t="str">
            <v>TÉCNICO EM SEGURANÇA DO TRABALHO COM ENCARGOS COMPLEMENTARES</v>
          </cell>
          <cell r="C7123" t="str">
            <v>MÃO DE OBRA</v>
          </cell>
          <cell r="D7123" t="str">
            <v>MES</v>
          </cell>
          <cell r="E7123" t="str">
            <v>10.171,91</v>
          </cell>
          <cell r="F7123" t="str">
            <v>9.868,12</v>
          </cell>
          <cell r="G7123" t="str">
            <v>303,79</v>
          </cell>
          <cell r="H7123" t="str">
            <v>0,00</v>
          </cell>
          <cell r="I7123" t="str">
            <v>0,00</v>
          </cell>
          <cell r="J7123" t="str">
            <v>0,00</v>
          </cell>
          <cell r="K7123">
            <v>303.79000000000002</v>
          </cell>
          <cell r="L7123">
            <v>303.79000000000002</v>
          </cell>
          <cell r="M7123"/>
          <cell r="N7123">
            <v>100321</v>
          </cell>
        </row>
        <row r="7124">
          <cell r="A7124">
            <v>100533</v>
          </cell>
          <cell r="B7124" t="str">
            <v>TECNICO DE EDIFICACOES COM ENCARGOS COMPLEMENTARES</v>
          </cell>
          <cell r="C7124" t="str">
            <v>MÃO DE OBRA</v>
          </cell>
          <cell r="D7124" t="str">
            <v>H</v>
          </cell>
          <cell r="E7124" t="str">
            <v>45,83</v>
          </cell>
          <cell r="F7124" t="str">
            <v>44,27</v>
          </cell>
          <cell r="G7124" t="str">
            <v>1,56</v>
          </cell>
          <cell r="H7124" t="str">
            <v>0,00</v>
          </cell>
          <cell r="I7124" t="str">
            <v>0,00</v>
          </cell>
          <cell r="J7124" t="str">
            <v>0,00</v>
          </cell>
          <cell r="K7124">
            <v>1.56</v>
          </cell>
          <cell r="L7124">
            <v>1.56</v>
          </cell>
          <cell r="M7124"/>
          <cell r="N7124">
            <v>100533</v>
          </cell>
        </row>
        <row r="7125">
          <cell r="A7125">
            <v>100534</v>
          </cell>
          <cell r="B7125" t="str">
            <v>TECNICO DE EDIFICACOES COM ENCARGOS COMPLEMENTARES</v>
          </cell>
          <cell r="C7125" t="str">
            <v>MÃO DE OBRA</v>
          </cell>
          <cell r="D7125" t="str">
            <v>MES</v>
          </cell>
          <cell r="E7125" t="str">
            <v>8.056,03</v>
          </cell>
          <cell r="F7125" t="str">
            <v>7.752,24</v>
          </cell>
          <cell r="G7125" t="str">
            <v>303,79</v>
          </cell>
          <cell r="H7125" t="str">
            <v>0,00</v>
          </cell>
          <cell r="I7125" t="str">
            <v>0,00</v>
          </cell>
          <cell r="J7125" t="str">
            <v>0,00</v>
          </cell>
          <cell r="K7125">
            <v>303.79000000000002</v>
          </cell>
          <cell r="L7125">
            <v>303.79000000000002</v>
          </cell>
          <cell r="M7125"/>
          <cell r="N7125">
            <v>100534</v>
          </cell>
        </row>
        <row r="7126">
          <cell r="A7126">
            <v>100535</v>
          </cell>
          <cell r="B7126" t="str">
            <v>CURSO DE CAPACITAÇÃO PARA TECNICO DE EDIFICACOES (ENCARGOS COMPLEMENTARES) - HORISTA</v>
          </cell>
          <cell r="C7126" t="str">
            <v>MÃO DE OBRA</v>
          </cell>
          <cell r="D7126" t="str">
            <v>H</v>
          </cell>
          <cell r="E7126" t="str">
            <v>0,63</v>
          </cell>
          <cell r="F7126" t="str">
            <v>0,63</v>
          </cell>
          <cell r="G7126" t="str">
            <v>0,00</v>
          </cell>
          <cell r="H7126" t="str">
            <v>0,00</v>
          </cell>
          <cell r="I7126" t="str">
            <v>0,00</v>
          </cell>
          <cell r="J7126" t="str">
            <v>0,00</v>
          </cell>
          <cell r="K7126">
            <v>0</v>
          </cell>
          <cell r="L7126">
            <v>0</v>
          </cell>
          <cell r="M7126"/>
          <cell r="N7126">
            <v>100535</v>
          </cell>
        </row>
        <row r="7127">
          <cell r="A7127">
            <v>100536</v>
          </cell>
          <cell r="B7127" t="str">
            <v>CURSO DE CAPACITAÇÃO PARA TECNICO DE EDIFICACOES (ENCARGOS COMPLEMENTARES) - MENSALISTA</v>
          </cell>
          <cell r="C7127" t="str">
            <v>MÃO DE OBRA</v>
          </cell>
          <cell r="D7127" t="str">
            <v>MES</v>
          </cell>
          <cell r="E7127" t="str">
            <v>85,10</v>
          </cell>
          <cell r="F7127" t="str">
            <v>85,10</v>
          </cell>
          <cell r="G7127" t="str">
            <v>0,00</v>
          </cell>
          <cell r="H7127" t="str">
            <v>0,00</v>
          </cell>
          <cell r="I7127" t="str">
            <v>0,00</v>
          </cell>
          <cell r="J7127" t="str">
            <v>0,00</v>
          </cell>
          <cell r="K7127">
            <v>0</v>
          </cell>
          <cell r="L7127">
            <v>0</v>
          </cell>
          <cell r="M7127"/>
          <cell r="N7127">
            <v>100536</v>
          </cell>
        </row>
        <row r="7128">
          <cell r="A7128">
            <v>101284</v>
          </cell>
          <cell r="B7128" t="str">
            <v>CURSO DE CAPACITAÇÃO PARA ENGENHEIRO CIVIL SENIOR (ENCARGOS COMPLEMENTARES) - HORISTA</v>
          </cell>
          <cell r="C7128" t="str">
            <v>MÃO DE OBRA</v>
          </cell>
          <cell r="D7128" t="str">
            <v>H</v>
          </cell>
          <cell r="E7128" t="str">
            <v>1,42</v>
          </cell>
          <cell r="F7128" t="str">
            <v>1,42</v>
          </cell>
          <cell r="G7128" t="str">
            <v>0,00</v>
          </cell>
          <cell r="H7128" t="str">
            <v>0,00</v>
          </cell>
          <cell r="I7128" t="str">
            <v>0,00</v>
          </cell>
          <cell r="J7128" t="str">
            <v>0,00</v>
          </cell>
          <cell r="K7128">
            <v>0</v>
          </cell>
          <cell r="L7128">
            <v>0</v>
          </cell>
          <cell r="M7128"/>
          <cell r="N7128">
            <v>101284</v>
          </cell>
        </row>
        <row r="7129">
          <cell r="A7129">
            <v>101285</v>
          </cell>
          <cell r="B7129" t="str">
            <v>CURSO DE CAPACITAÇÃO PARA ENGENHEIRO SANITARISTA (ENCARGOS COMPLEMENTARES) - HORISTA</v>
          </cell>
          <cell r="C7129" t="str">
            <v>MÃO DE OBRA</v>
          </cell>
          <cell r="D7129" t="str">
            <v>H</v>
          </cell>
          <cell r="E7129" t="str">
            <v>0,38</v>
          </cell>
          <cell r="F7129" t="str">
            <v>0,38</v>
          </cell>
          <cell r="G7129" t="str">
            <v>0,00</v>
          </cell>
          <cell r="H7129" t="str">
            <v>0,00</v>
          </cell>
          <cell r="I7129" t="str">
            <v>0,00</v>
          </cell>
          <cell r="J7129" t="str">
            <v>0,00</v>
          </cell>
          <cell r="K7129">
            <v>0</v>
          </cell>
          <cell r="L7129">
            <v>0</v>
          </cell>
          <cell r="M7129"/>
          <cell r="N7129">
            <v>101285</v>
          </cell>
        </row>
        <row r="7130">
          <cell r="A7130">
            <v>101286</v>
          </cell>
          <cell r="B7130" t="str">
            <v>CURSO DE CAPACITAÇÃO PARA AJUDANTE DE ARMADOR (ENCARGOS COMPLEMENTARES) - MENSALISTA</v>
          </cell>
          <cell r="C7130" t="str">
            <v>MÃO DE OBRA</v>
          </cell>
          <cell r="D7130" t="str">
            <v>MES</v>
          </cell>
          <cell r="E7130" t="str">
            <v>21,77</v>
          </cell>
          <cell r="F7130" t="str">
            <v>21,77</v>
          </cell>
          <cell r="G7130" t="str">
            <v>0,00</v>
          </cell>
          <cell r="H7130" t="str">
            <v>0,00</v>
          </cell>
          <cell r="I7130" t="str">
            <v>0,00</v>
          </cell>
          <cell r="J7130" t="str">
            <v>0,00</v>
          </cell>
          <cell r="K7130">
            <v>0</v>
          </cell>
          <cell r="L7130">
            <v>0</v>
          </cell>
          <cell r="M7130"/>
          <cell r="N7130">
            <v>101286</v>
          </cell>
        </row>
        <row r="7131">
          <cell r="A7131">
            <v>101287</v>
          </cell>
          <cell r="B7131" t="str">
            <v>CURSO DE CAPACITAÇÃO PARA AJUDANTE DE ELETRICISTA (ENCARGOS COMPLEMENTARES) - MENSALISTA</v>
          </cell>
          <cell r="C7131" t="str">
            <v>MÃO DE OBRA</v>
          </cell>
          <cell r="D7131" t="str">
            <v>MES</v>
          </cell>
          <cell r="E7131" t="str">
            <v>71,63</v>
          </cell>
          <cell r="F7131" t="str">
            <v>71,63</v>
          </cell>
          <cell r="G7131" t="str">
            <v>0,00</v>
          </cell>
          <cell r="H7131" t="str">
            <v>0,00</v>
          </cell>
          <cell r="I7131" t="str">
            <v>0,00</v>
          </cell>
          <cell r="J7131" t="str">
            <v>0,00</v>
          </cell>
          <cell r="K7131">
            <v>0</v>
          </cell>
          <cell r="L7131">
            <v>0</v>
          </cell>
          <cell r="M7131"/>
          <cell r="N7131">
            <v>101287</v>
          </cell>
        </row>
        <row r="7132">
          <cell r="A7132">
            <v>101288</v>
          </cell>
          <cell r="B7132" t="str">
            <v>CURSO DE CAPACITAÇÃO PARA AJUDANTE DE ESTRUTURAS METÁLICAS(ENCARGOS COMPLEMENTARES) - MENSALISTA</v>
          </cell>
          <cell r="C7132" t="str">
            <v>MÃO DE OBRA</v>
          </cell>
          <cell r="D7132" t="str">
            <v>MES</v>
          </cell>
          <cell r="E7132" t="str">
            <v>18,24</v>
          </cell>
          <cell r="F7132" t="str">
            <v>18,24</v>
          </cell>
          <cell r="G7132" t="str">
            <v>0,00</v>
          </cell>
          <cell r="H7132" t="str">
            <v>0,00</v>
          </cell>
          <cell r="I7132" t="str">
            <v>0,00</v>
          </cell>
          <cell r="J7132" t="str">
            <v>0,00</v>
          </cell>
          <cell r="K7132">
            <v>0</v>
          </cell>
          <cell r="L7132">
            <v>0</v>
          </cell>
          <cell r="M7132"/>
          <cell r="N7132">
            <v>101288</v>
          </cell>
        </row>
        <row r="7133">
          <cell r="A7133">
            <v>101289</v>
          </cell>
          <cell r="B7133" t="str">
            <v>CURSO DE CAPACITAÇÃO PARA AJUDANTE DE OPERAÇÃO EM GERAL (ENCARGOS COMPLEMENTARES) - MENSALISTA</v>
          </cell>
          <cell r="C7133" t="str">
            <v>MÃO DE OBRA</v>
          </cell>
          <cell r="D7133" t="str">
            <v>MES</v>
          </cell>
          <cell r="E7133" t="str">
            <v>21,78</v>
          </cell>
          <cell r="F7133" t="str">
            <v>21,78</v>
          </cell>
          <cell r="G7133" t="str">
            <v>0,00</v>
          </cell>
          <cell r="H7133" t="str">
            <v>0,00</v>
          </cell>
          <cell r="I7133" t="str">
            <v>0,00</v>
          </cell>
          <cell r="J7133" t="str">
            <v>0,00</v>
          </cell>
          <cell r="K7133">
            <v>0</v>
          </cell>
          <cell r="L7133">
            <v>0</v>
          </cell>
          <cell r="M7133"/>
          <cell r="N7133">
            <v>101289</v>
          </cell>
        </row>
        <row r="7134">
          <cell r="A7134">
            <v>101290</v>
          </cell>
          <cell r="B7134" t="str">
            <v>CURSO DE CAPACITAÇÃO PARA AJUDANTE DE PINTOR (ENCARGOS COMPLEMENTARES) - MENSALISTA</v>
          </cell>
          <cell r="C7134" t="str">
            <v>MÃO DE OBRA</v>
          </cell>
          <cell r="D7134" t="str">
            <v>MES</v>
          </cell>
          <cell r="E7134" t="str">
            <v>31,68</v>
          </cell>
          <cell r="F7134" t="str">
            <v>31,68</v>
          </cell>
          <cell r="G7134" t="str">
            <v>0,00</v>
          </cell>
          <cell r="H7134" t="str">
            <v>0,00</v>
          </cell>
          <cell r="I7134" t="str">
            <v>0,00</v>
          </cell>
          <cell r="J7134" t="str">
            <v>0,00</v>
          </cell>
          <cell r="K7134">
            <v>0</v>
          </cell>
          <cell r="L7134">
            <v>0</v>
          </cell>
          <cell r="M7134"/>
          <cell r="N7134">
            <v>101290</v>
          </cell>
        </row>
        <row r="7135">
          <cell r="A7135">
            <v>101291</v>
          </cell>
          <cell r="B7135" t="str">
            <v>CURSO DE CAPACITAÇÃO PARA AJUDANTE DE SERRALHEIRO (ENCARGOS COMPLEMENTARES) - MENSALISTA</v>
          </cell>
          <cell r="C7135" t="str">
            <v>MÃO DE OBRA</v>
          </cell>
          <cell r="D7135" t="str">
            <v>MES</v>
          </cell>
          <cell r="E7135" t="str">
            <v>21,78</v>
          </cell>
          <cell r="F7135" t="str">
            <v>21,78</v>
          </cell>
          <cell r="G7135" t="str">
            <v>0,00</v>
          </cell>
          <cell r="H7135" t="str">
            <v>0,00</v>
          </cell>
          <cell r="I7135" t="str">
            <v>0,00</v>
          </cell>
          <cell r="J7135" t="str">
            <v>0,00</v>
          </cell>
          <cell r="K7135">
            <v>0</v>
          </cell>
          <cell r="L7135">
            <v>0</v>
          </cell>
          <cell r="M7135"/>
          <cell r="N7135">
            <v>101291</v>
          </cell>
        </row>
        <row r="7136">
          <cell r="A7136">
            <v>101292</v>
          </cell>
          <cell r="B7136" t="str">
            <v>CURSO DE CAPACITAÇÃO PARA AJUDANTE ESPECIALIZADO (ENCARGOS COMPLEMENTARES) - MENSALISTA</v>
          </cell>
          <cell r="C7136" t="str">
            <v>MÃO DE OBRA</v>
          </cell>
          <cell r="D7136" t="str">
            <v>MES</v>
          </cell>
          <cell r="E7136" t="str">
            <v>24,11</v>
          </cell>
          <cell r="F7136" t="str">
            <v>24,11</v>
          </cell>
          <cell r="G7136" t="str">
            <v>0,00</v>
          </cell>
          <cell r="H7136" t="str">
            <v>0,00</v>
          </cell>
          <cell r="I7136" t="str">
            <v>0,00</v>
          </cell>
          <cell r="J7136" t="str">
            <v>0,00</v>
          </cell>
          <cell r="K7136">
            <v>0</v>
          </cell>
          <cell r="L7136">
            <v>0</v>
          </cell>
          <cell r="M7136"/>
          <cell r="N7136">
            <v>101292</v>
          </cell>
        </row>
        <row r="7137">
          <cell r="A7137">
            <v>101293</v>
          </cell>
          <cell r="B7137" t="str">
            <v>CURSO DE CAPACITAÇÃO PARA ARMADOR (ENCARGOS COMPLEMENTARES) - MENSALISTA</v>
          </cell>
          <cell r="C7137" t="str">
            <v>MÃO DE OBRA</v>
          </cell>
          <cell r="D7137" t="str">
            <v>MES</v>
          </cell>
          <cell r="E7137" t="str">
            <v>26,49</v>
          </cell>
          <cell r="F7137" t="str">
            <v>26,49</v>
          </cell>
          <cell r="G7137" t="str">
            <v>0,00</v>
          </cell>
          <cell r="H7137" t="str">
            <v>0,00</v>
          </cell>
          <cell r="I7137" t="str">
            <v>0,00</v>
          </cell>
          <cell r="J7137" t="str">
            <v>0,00</v>
          </cell>
          <cell r="K7137">
            <v>0</v>
          </cell>
          <cell r="L7137">
            <v>0</v>
          </cell>
          <cell r="M7137"/>
          <cell r="N7137">
            <v>101293</v>
          </cell>
        </row>
        <row r="7138">
          <cell r="A7138">
            <v>101294</v>
          </cell>
          <cell r="B7138" t="str">
            <v>CURSO DE CAPACITAÇÃO PARA ASSENTADOR DE MANILHA (ENCARGOS COMPLEMENTARES) - MENSALISTA</v>
          </cell>
          <cell r="C7138" t="str">
            <v>MÃO DE OBRA</v>
          </cell>
          <cell r="D7138" t="str">
            <v>MES</v>
          </cell>
          <cell r="E7138" t="str">
            <v>31,57</v>
          </cell>
          <cell r="F7138" t="str">
            <v>31,57</v>
          </cell>
          <cell r="G7138" t="str">
            <v>0,00</v>
          </cell>
          <cell r="H7138" t="str">
            <v>0,00</v>
          </cell>
          <cell r="I7138" t="str">
            <v>0,00</v>
          </cell>
          <cell r="J7138" t="str">
            <v>0,00</v>
          </cell>
          <cell r="K7138">
            <v>0</v>
          </cell>
          <cell r="L7138">
            <v>0</v>
          </cell>
          <cell r="M7138"/>
          <cell r="N7138">
            <v>101294</v>
          </cell>
        </row>
        <row r="7139">
          <cell r="A7139">
            <v>101295</v>
          </cell>
          <cell r="B7139" t="str">
            <v>CURSO DE CAPACITAÇÃO PARA AUXILIAR DE AZULEJISTA (ENCARGOS COMPLEMENTARES) - MENSALISTA</v>
          </cell>
          <cell r="C7139" t="str">
            <v>MÃO DE OBRA</v>
          </cell>
          <cell r="D7139" t="str">
            <v>MES</v>
          </cell>
          <cell r="E7139" t="str">
            <v>27,90</v>
          </cell>
          <cell r="F7139" t="str">
            <v>27,90</v>
          </cell>
          <cell r="G7139" t="str">
            <v>0,00</v>
          </cell>
          <cell r="H7139" t="str">
            <v>0,00</v>
          </cell>
          <cell r="I7139" t="str">
            <v>0,00</v>
          </cell>
          <cell r="J7139" t="str">
            <v>0,00</v>
          </cell>
          <cell r="K7139">
            <v>0</v>
          </cell>
          <cell r="L7139">
            <v>0</v>
          </cell>
          <cell r="M7139"/>
          <cell r="N7139">
            <v>101295</v>
          </cell>
        </row>
        <row r="7140">
          <cell r="A7140">
            <v>101296</v>
          </cell>
          <cell r="B7140" t="str">
            <v>CURSO DE CAPACITAÇÃO PARA AUXILIAR DE ENCANADOR OU BOMBEIRO HIDRÁULICO (ENCARGOS COMPLEMENTARES) - MENSALISTA</v>
          </cell>
          <cell r="C7140" t="str">
            <v>MÃO DE OBRA</v>
          </cell>
          <cell r="D7140" t="str">
            <v>MES</v>
          </cell>
          <cell r="E7140" t="str">
            <v>36,00</v>
          </cell>
          <cell r="F7140" t="str">
            <v>36,00</v>
          </cell>
          <cell r="G7140" t="str">
            <v>0,00</v>
          </cell>
          <cell r="H7140" t="str">
            <v>0,00</v>
          </cell>
          <cell r="I7140" t="str">
            <v>0,00</v>
          </cell>
          <cell r="J7140" t="str">
            <v>0,00</v>
          </cell>
          <cell r="K7140">
            <v>0</v>
          </cell>
          <cell r="L7140">
            <v>0</v>
          </cell>
          <cell r="M7140"/>
          <cell r="N7140">
            <v>101296</v>
          </cell>
        </row>
        <row r="7141">
          <cell r="A7141">
            <v>101297</v>
          </cell>
          <cell r="B7141" t="str">
            <v>CURSO DE CAPACITAÇÃO PARA AUXILIAR DE LABORATORISTA (ENCARGOS COMPLEMENTARES) - MENSALISTA</v>
          </cell>
          <cell r="C7141" t="str">
            <v>MÃO DE OBRA</v>
          </cell>
          <cell r="D7141" t="str">
            <v>MES</v>
          </cell>
          <cell r="E7141" t="str">
            <v>27,81</v>
          </cell>
          <cell r="F7141" t="str">
            <v>27,81</v>
          </cell>
          <cell r="G7141" t="str">
            <v>0,00</v>
          </cell>
          <cell r="H7141" t="str">
            <v>0,00</v>
          </cell>
          <cell r="I7141" t="str">
            <v>0,00</v>
          </cell>
          <cell r="J7141" t="str">
            <v>0,00</v>
          </cell>
          <cell r="K7141">
            <v>0</v>
          </cell>
          <cell r="L7141">
            <v>0</v>
          </cell>
          <cell r="M7141"/>
          <cell r="N7141">
            <v>101297</v>
          </cell>
        </row>
        <row r="7142">
          <cell r="A7142">
            <v>101298</v>
          </cell>
          <cell r="B7142" t="str">
            <v>CURSO DE CAPACITAÇÃO PARA AUXILIAR DE MECANICO (ENCARGOS COMPLEMENTARES) - MENSALISTA</v>
          </cell>
          <cell r="C7142" t="str">
            <v>MÃO DE OBRA</v>
          </cell>
          <cell r="D7142" t="str">
            <v>MES</v>
          </cell>
          <cell r="E7142" t="str">
            <v>21,81</v>
          </cell>
          <cell r="F7142" t="str">
            <v>21,81</v>
          </cell>
          <cell r="G7142" t="str">
            <v>0,00</v>
          </cell>
          <cell r="H7142" t="str">
            <v>0,00</v>
          </cell>
          <cell r="I7142" t="str">
            <v>0,00</v>
          </cell>
          <cell r="J7142" t="str">
            <v>0,00</v>
          </cell>
          <cell r="K7142">
            <v>0</v>
          </cell>
          <cell r="L7142">
            <v>0</v>
          </cell>
          <cell r="M7142"/>
          <cell r="N7142">
            <v>101298</v>
          </cell>
        </row>
        <row r="7143">
          <cell r="A7143">
            <v>101299</v>
          </cell>
          <cell r="B7143" t="str">
            <v>CURSO DE CAPACITAÇÃO PARA AUXILIAR DE PEDREIRO (ENCARGOS COMPLEMENTARES) - MENSALISTA</v>
          </cell>
          <cell r="C7143" t="str">
            <v>MÃO DE OBRA</v>
          </cell>
          <cell r="D7143" t="str">
            <v>MES</v>
          </cell>
          <cell r="E7143" t="str">
            <v>27,90</v>
          </cell>
          <cell r="F7143" t="str">
            <v>27,90</v>
          </cell>
          <cell r="G7143" t="str">
            <v>0,00</v>
          </cell>
          <cell r="H7143" t="str">
            <v>0,00</v>
          </cell>
          <cell r="I7143" t="str">
            <v>0,00</v>
          </cell>
          <cell r="J7143" t="str">
            <v>0,00</v>
          </cell>
          <cell r="K7143">
            <v>0</v>
          </cell>
          <cell r="L7143">
            <v>0</v>
          </cell>
          <cell r="M7143"/>
          <cell r="N7143">
            <v>101299</v>
          </cell>
        </row>
        <row r="7144">
          <cell r="A7144">
            <v>101300</v>
          </cell>
          <cell r="B7144" t="str">
            <v>CURSO DE CAPACITAÇÃO PARA AUXILIAR DE SERVIÇOS GERAIS (ENCARGOS COMPLEMENTARES) - MENSALISTA</v>
          </cell>
          <cell r="C7144" t="str">
            <v>MÃO DE OBRA</v>
          </cell>
          <cell r="D7144" t="str">
            <v>MES</v>
          </cell>
          <cell r="E7144" t="str">
            <v>21,76</v>
          </cell>
          <cell r="F7144" t="str">
            <v>21,76</v>
          </cell>
          <cell r="G7144" t="str">
            <v>0,00</v>
          </cell>
          <cell r="H7144" t="str">
            <v>0,00</v>
          </cell>
          <cell r="I7144" t="str">
            <v>0,00</v>
          </cell>
          <cell r="J7144" t="str">
            <v>0,00</v>
          </cell>
          <cell r="K7144">
            <v>0</v>
          </cell>
          <cell r="L7144">
            <v>0</v>
          </cell>
          <cell r="M7144"/>
          <cell r="N7144">
            <v>101300</v>
          </cell>
        </row>
        <row r="7145">
          <cell r="A7145">
            <v>101301</v>
          </cell>
          <cell r="B7145" t="str">
            <v>CURSO DE CAPACITAÇÃO PARA AUXILIAR DE TOPÓGRAFO (ENCARGOS COMPLEMENTARES) - MENSALISTA</v>
          </cell>
          <cell r="C7145" t="str">
            <v>MÃO DE OBRA</v>
          </cell>
          <cell r="D7145" t="str">
            <v>MES</v>
          </cell>
          <cell r="E7145" t="str">
            <v>22,27</v>
          </cell>
          <cell r="F7145" t="str">
            <v>22,27</v>
          </cell>
          <cell r="G7145" t="str">
            <v>0,00</v>
          </cell>
          <cell r="H7145" t="str">
            <v>0,00</v>
          </cell>
          <cell r="I7145" t="str">
            <v>0,00</v>
          </cell>
          <cell r="J7145" t="str">
            <v>0,00</v>
          </cell>
          <cell r="K7145">
            <v>0</v>
          </cell>
          <cell r="L7145">
            <v>0</v>
          </cell>
          <cell r="M7145"/>
          <cell r="N7145">
            <v>101301</v>
          </cell>
        </row>
        <row r="7146">
          <cell r="A7146">
            <v>101302</v>
          </cell>
          <cell r="B7146" t="str">
            <v>CURSO DE CAPACITAÇÃO PARA AUXILIAR TÉCNICO DE ENGENHARIA (ENCARGOS COMPLEMENTARES) - MENSALISTA</v>
          </cell>
          <cell r="C7146" t="str">
            <v>MÃO DE OBRA</v>
          </cell>
          <cell r="D7146" t="str">
            <v>MES</v>
          </cell>
          <cell r="E7146" t="str">
            <v>32,84</v>
          </cell>
          <cell r="F7146" t="str">
            <v>32,84</v>
          </cell>
          <cell r="G7146" t="str">
            <v>0,00</v>
          </cell>
          <cell r="H7146" t="str">
            <v>0,00</v>
          </cell>
          <cell r="I7146" t="str">
            <v>0,00</v>
          </cell>
          <cell r="J7146" t="str">
            <v>0,00</v>
          </cell>
          <cell r="K7146">
            <v>0</v>
          </cell>
          <cell r="L7146">
            <v>0</v>
          </cell>
          <cell r="M7146"/>
          <cell r="N7146">
            <v>101302</v>
          </cell>
        </row>
        <row r="7147">
          <cell r="A7147">
            <v>101303</v>
          </cell>
          <cell r="B7147" t="str">
            <v>CURSO DE CAPACITAÇÃO PARA MONTADOR DE ELETROELETRONICOS(ENCARGOS COMPLEMENTARES) - MENSALISTA</v>
          </cell>
          <cell r="C7147" t="str">
            <v>MÃO DE OBRA</v>
          </cell>
          <cell r="D7147" t="str">
            <v>MES</v>
          </cell>
          <cell r="E7147" t="str">
            <v>71,18</v>
          </cell>
          <cell r="F7147" t="str">
            <v>71,18</v>
          </cell>
          <cell r="G7147" t="str">
            <v>0,00</v>
          </cell>
          <cell r="H7147" t="str">
            <v>0,00</v>
          </cell>
          <cell r="I7147" t="str">
            <v>0,00</v>
          </cell>
          <cell r="J7147" t="str">
            <v>0,00</v>
          </cell>
          <cell r="K7147">
            <v>0</v>
          </cell>
          <cell r="L7147">
            <v>0</v>
          </cell>
          <cell r="M7147"/>
          <cell r="N7147">
            <v>101303</v>
          </cell>
        </row>
        <row r="7148">
          <cell r="A7148">
            <v>101304</v>
          </cell>
          <cell r="B7148" t="str">
            <v>CURSO DE CAPACITAÇÃO PARA AZULEJISTA OU LADRILHISTA (ENCARGOS COMPLEMENTARES) - MENSALISTA</v>
          </cell>
          <cell r="C7148" t="str">
            <v>MÃO DE OBRA</v>
          </cell>
          <cell r="D7148" t="str">
            <v>MES</v>
          </cell>
          <cell r="E7148" t="str">
            <v>33,95</v>
          </cell>
          <cell r="F7148" t="str">
            <v>33,95</v>
          </cell>
          <cell r="G7148" t="str">
            <v>0,00</v>
          </cell>
          <cell r="H7148" t="str">
            <v>0,00</v>
          </cell>
          <cell r="I7148" t="str">
            <v>0,00</v>
          </cell>
          <cell r="J7148" t="str">
            <v>0,00</v>
          </cell>
          <cell r="K7148">
            <v>0</v>
          </cell>
          <cell r="L7148">
            <v>0</v>
          </cell>
          <cell r="M7148"/>
          <cell r="N7148">
            <v>101304</v>
          </cell>
        </row>
        <row r="7149">
          <cell r="A7149">
            <v>101305</v>
          </cell>
          <cell r="B7149" t="str">
            <v>CURSO DE CAPACITAÇÃO PARA BLASTER, DINAMITADOR OU CABO DE FORÇA (ENCARGOS COMPLEMENTARES) - MENSALISTA</v>
          </cell>
          <cell r="C7149" t="str">
            <v>MÃO DE OBRA</v>
          </cell>
          <cell r="D7149" t="str">
            <v>MES</v>
          </cell>
          <cell r="E7149" t="str">
            <v>35,00</v>
          </cell>
          <cell r="F7149" t="str">
            <v>35,00</v>
          </cell>
          <cell r="G7149" t="str">
            <v>0,00</v>
          </cell>
          <cell r="H7149" t="str">
            <v>0,00</v>
          </cell>
          <cell r="I7149" t="str">
            <v>0,00</v>
          </cell>
          <cell r="J7149" t="str">
            <v>0,00</v>
          </cell>
          <cell r="K7149">
            <v>0</v>
          </cell>
          <cell r="L7149">
            <v>0</v>
          </cell>
          <cell r="M7149"/>
          <cell r="N7149">
            <v>101305</v>
          </cell>
        </row>
        <row r="7150">
          <cell r="A7150">
            <v>101307</v>
          </cell>
          <cell r="B7150" t="str">
            <v>CURSO DE CAPACITAÇÃO PARA CALCETEIRO (ENCARGOS COMPLEMENTARES) - MENSALISTA</v>
          </cell>
          <cell r="C7150" t="str">
            <v>MÃO DE OBRA</v>
          </cell>
          <cell r="D7150" t="str">
            <v>MES</v>
          </cell>
          <cell r="E7150" t="str">
            <v>26,49</v>
          </cell>
          <cell r="F7150" t="str">
            <v>26,49</v>
          </cell>
          <cell r="G7150" t="str">
            <v>0,00</v>
          </cell>
          <cell r="H7150" t="str">
            <v>0,00</v>
          </cell>
          <cell r="I7150" t="str">
            <v>0,00</v>
          </cell>
          <cell r="J7150" t="str">
            <v>0,00</v>
          </cell>
          <cell r="K7150">
            <v>0</v>
          </cell>
          <cell r="L7150">
            <v>0</v>
          </cell>
          <cell r="M7150"/>
          <cell r="N7150">
            <v>101307</v>
          </cell>
        </row>
        <row r="7151">
          <cell r="A7151">
            <v>101308</v>
          </cell>
          <cell r="B7151" t="str">
            <v>CURSO DE CAPACITAÇÃO PARA MONTADOR DE ESTRUTURAS METALICAS (ENCARGOS COMPLEMENTARES) - MENSALISTA</v>
          </cell>
          <cell r="C7151" t="str">
            <v>MÃO DE OBRA</v>
          </cell>
          <cell r="D7151" t="str">
            <v>MES</v>
          </cell>
          <cell r="E7151" t="str">
            <v>22,40</v>
          </cell>
          <cell r="F7151" t="str">
            <v>22,40</v>
          </cell>
          <cell r="G7151" t="str">
            <v>0,00</v>
          </cell>
          <cell r="H7151" t="str">
            <v>0,00</v>
          </cell>
          <cell r="I7151" t="str">
            <v>0,00</v>
          </cell>
          <cell r="J7151" t="str">
            <v>0,00</v>
          </cell>
          <cell r="K7151">
            <v>0</v>
          </cell>
          <cell r="L7151">
            <v>0</v>
          </cell>
          <cell r="M7151"/>
          <cell r="N7151">
            <v>101308</v>
          </cell>
        </row>
        <row r="7152">
          <cell r="A7152">
            <v>101309</v>
          </cell>
          <cell r="B7152" t="str">
            <v>CURSO DE CAPACITAÇÃO PARA CARPINTEIRO AUXILIAR (ENCARGOS COMPLEMENTARES) - MENSALISTA</v>
          </cell>
          <cell r="C7152" t="str">
            <v>MÃO DE OBRA</v>
          </cell>
          <cell r="D7152" t="str">
            <v>MES</v>
          </cell>
          <cell r="E7152" t="str">
            <v>27,90</v>
          </cell>
          <cell r="F7152" t="str">
            <v>27,90</v>
          </cell>
          <cell r="G7152" t="str">
            <v>0,00</v>
          </cell>
          <cell r="H7152" t="str">
            <v>0,00</v>
          </cell>
          <cell r="I7152" t="str">
            <v>0,00</v>
          </cell>
          <cell r="J7152" t="str">
            <v>0,00</v>
          </cell>
          <cell r="K7152">
            <v>0</v>
          </cell>
          <cell r="L7152">
            <v>0</v>
          </cell>
          <cell r="M7152"/>
          <cell r="N7152">
            <v>101309</v>
          </cell>
        </row>
        <row r="7153">
          <cell r="A7153">
            <v>101310</v>
          </cell>
          <cell r="B7153" t="str">
            <v>CURSO DE CAPACITAÇÃO PARA CARPINTEIRO DE ESQUADRIAS (ENCARGOS COMPLEMENTARES) - MENSALISTA</v>
          </cell>
          <cell r="C7153" t="str">
            <v>MÃO DE OBRA</v>
          </cell>
          <cell r="D7153" t="str">
            <v>MES</v>
          </cell>
          <cell r="E7153" t="str">
            <v>33,95</v>
          </cell>
          <cell r="F7153" t="str">
            <v>33,95</v>
          </cell>
          <cell r="G7153" t="str">
            <v>0,00</v>
          </cell>
          <cell r="H7153" t="str">
            <v>0,00</v>
          </cell>
          <cell r="I7153" t="str">
            <v>0,00</v>
          </cell>
          <cell r="J7153" t="str">
            <v>0,00</v>
          </cell>
          <cell r="K7153">
            <v>0</v>
          </cell>
          <cell r="L7153">
            <v>0</v>
          </cell>
          <cell r="M7153"/>
          <cell r="N7153">
            <v>101310</v>
          </cell>
        </row>
        <row r="7154">
          <cell r="A7154">
            <v>101311</v>
          </cell>
          <cell r="B7154" t="str">
            <v>CURSO DE CAPACITAÇÃO PARA CARPINTEIRO DE FORMAS (ENCARGOS COMPLEMENTARES) - MENSALISTA</v>
          </cell>
          <cell r="C7154" t="str">
            <v>MÃO DE OBRA</v>
          </cell>
          <cell r="D7154" t="str">
            <v>MES</v>
          </cell>
          <cell r="E7154" t="str">
            <v>26,49</v>
          </cell>
          <cell r="F7154" t="str">
            <v>26,49</v>
          </cell>
          <cell r="G7154" t="str">
            <v>0,00</v>
          </cell>
          <cell r="H7154" t="str">
            <v>0,00</v>
          </cell>
          <cell r="I7154" t="str">
            <v>0,00</v>
          </cell>
          <cell r="J7154" t="str">
            <v>0,00</v>
          </cell>
          <cell r="K7154">
            <v>0</v>
          </cell>
          <cell r="L7154">
            <v>0</v>
          </cell>
          <cell r="M7154"/>
          <cell r="N7154">
            <v>101311</v>
          </cell>
        </row>
        <row r="7155">
          <cell r="A7155">
            <v>101312</v>
          </cell>
          <cell r="B7155" t="str">
            <v>CURSO DE CAPACITAÇÃO PARA CAVOUQUEIRO OU OPERADOR DE PERFURATRIZ (ENCARGOS COMPLEMENTARES) - MENSALISTA</v>
          </cell>
          <cell r="C7155" t="str">
            <v>MÃO DE OBRA</v>
          </cell>
          <cell r="D7155" t="str">
            <v>MES</v>
          </cell>
          <cell r="E7155" t="str">
            <v>16,37</v>
          </cell>
          <cell r="F7155" t="str">
            <v>16,37</v>
          </cell>
          <cell r="G7155" t="str">
            <v>0,00</v>
          </cell>
          <cell r="H7155" t="str">
            <v>0,00</v>
          </cell>
          <cell r="I7155" t="str">
            <v>0,00</v>
          </cell>
          <cell r="J7155" t="str">
            <v>0,00</v>
          </cell>
          <cell r="K7155">
            <v>0</v>
          </cell>
          <cell r="L7155">
            <v>0</v>
          </cell>
          <cell r="M7155"/>
          <cell r="N7155">
            <v>101312</v>
          </cell>
        </row>
        <row r="7156">
          <cell r="A7156">
            <v>101313</v>
          </cell>
          <cell r="B7156" t="str">
            <v>CURSO DE CAPACITAÇÃO PARA ELETRICISTA (ENCARGOS COMPLEMENTARES) - MENSALISTA</v>
          </cell>
          <cell r="C7156" t="str">
            <v>MÃO DE OBRA</v>
          </cell>
          <cell r="D7156" t="str">
            <v>MES</v>
          </cell>
          <cell r="E7156" t="str">
            <v>87,14</v>
          </cell>
          <cell r="F7156" t="str">
            <v>87,14</v>
          </cell>
          <cell r="G7156" t="str">
            <v>0,00</v>
          </cell>
          <cell r="H7156" t="str">
            <v>0,00</v>
          </cell>
          <cell r="I7156" t="str">
            <v>0,00</v>
          </cell>
          <cell r="J7156" t="str">
            <v>0,00</v>
          </cell>
          <cell r="K7156">
            <v>0</v>
          </cell>
          <cell r="L7156">
            <v>0</v>
          </cell>
          <cell r="M7156"/>
          <cell r="N7156">
            <v>101313</v>
          </cell>
        </row>
        <row r="7157">
          <cell r="A7157">
            <v>101314</v>
          </cell>
          <cell r="B7157" t="str">
            <v>CURSO DE CAPACITAÇÃO PARA ELETRICISTA DE MANUTENÇÃO INDUSTRIAL (ENCARGOS COMPLEMENTARES) - MENSALISTA</v>
          </cell>
          <cell r="C7157" t="str">
            <v>MÃO DE OBRA</v>
          </cell>
          <cell r="D7157" t="str">
            <v>MES</v>
          </cell>
          <cell r="E7157" t="str">
            <v>81,26</v>
          </cell>
          <cell r="F7157" t="str">
            <v>81,26</v>
          </cell>
          <cell r="G7157" t="str">
            <v>0,00</v>
          </cell>
          <cell r="H7157" t="str">
            <v>0,00</v>
          </cell>
          <cell r="I7157" t="str">
            <v>0,00</v>
          </cell>
          <cell r="J7157" t="str">
            <v>0,00</v>
          </cell>
          <cell r="K7157">
            <v>0</v>
          </cell>
          <cell r="L7157">
            <v>0</v>
          </cell>
          <cell r="M7157"/>
          <cell r="N7157">
            <v>101314</v>
          </cell>
        </row>
        <row r="7158">
          <cell r="A7158">
            <v>101315</v>
          </cell>
          <cell r="B7158" t="str">
            <v>CURSO DE CAPACITAÇÃO PARA ELETROTÉCNICO (ENCARGOS COMPLEMENTARES) - MENSALISTA</v>
          </cell>
          <cell r="C7158" t="str">
            <v>MÃO DE OBRA</v>
          </cell>
          <cell r="D7158" t="str">
            <v>MES</v>
          </cell>
          <cell r="E7158" t="str">
            <v>84,78</v>
          </cell>
          <cell r="F7158" t="str">
            <v>84,78</v>
          </cell>
          <cell r="G7158" t="str">
            <v>0,00</v>
          </cell>
          <cell r="H7158" t="str">
            <v>0,00</v>
          </cell>
          <cell r="I7158" t="str">
            <v>0,00</v>
          </cell>
          <cell r="J7158" t="str">
            <v>0,00</v>
          </cell>
          <cell r="K7158">
            <v>0</v>
          </cell>
          <cell r="L7158">
            <v>0</v>
          </cell>
          <cell r="M7158"/>
          <cell r="N7158">
            <v>101315</v>
          </cell>
        </row>
        <row r="7159">
          <cell r="A7159">
            <v>101316</v>
          </cell>
          <cell r="B7159" t="str">
            <v>CURSO DE CAPACITAÇÃO PARA ENCANADOR OU BOMBEIRO HIDRÁULICO (ENCARGOS COMPLEMENTARES) - MENSALISTA</v>
          </cell>
          <cell r="C7159" t="str">
            <v>MÃO DE OBRA</v>
          </cell>
          <cell r="D7159" t="str">
            <v>MES</v>
          </cell>
          <cell r="E7159" t="str">
            <v>43,79</v>
          </cell>
          <cell r="F7159" t="str">
            <v>43,79</v>
          </cell>
          <cell r="G7159" t="str">
            <v>0,00</v>
          </cell>
          <cell r="H7159" t="str">
            <v>0,00</v>
          </cell>
          <cell r="I7159" t="str">
            <v>0,00</v>
          </cell>
          <cell r="J7159" t="str">
            <v>0,00</v>
          </cell>
          <cell r="K7159">
            <v>0</v>
          </cell>
          <cell r="L7159">
            <v>0</v>
          </cell>
          <cell r="M7159"/>
          <cell r="N7159">
            <v>101316</v>
          </cell>
        </row>
        <row r="7160">
          <cell r="A7160">
            <v>101317</v>
          </cell>
          <cell r="B7160" t="str">
            <v>CURSO DE CAPACITAÇÃO PARA ENGENHEIRO CIVIL SENIOR (ENCARGOS COMPLEMENTARES) - MENSALISTA</v>
          </cell>
          <cell r="C7160" t="str">
            <v>MÃO DE OBRA</v>
          </cell>
          <cell r="D7160" t="str">
            <v>MES</v>
          </cell>
          <cell r="E7160" t="str">
            <v>189,33</v>
          </cell>
          <cell r="F7160" t="str">
            <v>189,33</v>
          </cell>
          <cell r="G7160" t="str">
            <v>0,00</v>
          </cell>
          <cell r="H7160" t="str">
            <v>0,00</v>
          </cell>
          <cell r="I7160" t="str">
            <v>0,00</v>
          </cell>
          <cell r="J7160" t="str">
            <v>0,00</v>
          </cell>
          <cell r="K7160">
            <v>0</v>
          </cell>
          <cell r="L7160">
            <v>0</v>
          </cell>
          <cell r="M7160"/>
          <cell r="N7160">
            <v>101317</v>
          </cell>
        </row>
        <row r="7161">
          <cell r="A7161">
            <v>101318</v>
          </cell>
          <cell r="B7161" t="str">
            <v>CURSO DE CAPACITAÇÃO PARA ENGENHEIRO ELETRICISTA (ENCARGOS COMPLEMENTARES) - MENSALISTA</v>
          </cell>
          <cell r="C7161" t="str">
            <v>MÃO DE OBRA</v>
          </cell>
          <cell r="D7161" t="str">
            <v>MES</v>
          </cell>
          <cell r="E7161" t="str">
            <v>351,23</v>
          </cell>
          <cell r="F7161" t="str">
            <v>351,23</v>
          </cell>
          <cell r="G7161" t="str">
            <v>0,00</v>
          </cell>
          <cell r="H7161" t="str">
            <v>0,00</v>
          </cell>
          <cell r="I7161" t="str">
            <v>0,00</v>
          </cell>
          <cell r="J7161" t="str">
            <v>0,00</v>
          </cell>
          <cell r="K7161">
            <v>0</v>
          </cell>
          <cell r="L7161">
            <v>0</v>
          </cell>
          <cell r="M7161"/>
          <cell r="N7161">
            <v>101318</v>
          </cell>
        </row>
        <row r="7162">
          <cell r="A7162">
            <v>101319</v>
          </cell>
          <cell r="B7162" t="str">
            <v>CURSO DE CAPACITAÇÃO PARA ENGENHEIRO SANITARISTA (ENCARGOS COMPLEMENTARES) - MENSALISTA</v>
          </cell>
          <cell r="C7162" t="str">
            <v>MÃO DE OBRA</v>
          </cell>
          <cell r="D7162" t="str">
            <v>MES</v>
          </cell>
          <cell r="E7162" t="str">
            <v>50,95</v>
          </cell>
          <cell r="F7162" t="str">
            <v>50,95</v>
          </cell>
          <cell r="G7162" t="str">
            <v>0,00</v>
          </cell>
          <cell r="H7162" t="str">
            <v>0,00</v>
          </cell>
          <cell r="I7162" t="str">
            <v>0,00</v>
          </cell>
          <cell r="J7162" t="str">
            <v>0,00</v>
          </cell>
          <cell r="K7162">
            <v>0</v>
          </cell>
          <cell r="L7162">
            <v>0</v>
          </cell>
          <cell r="M7162"/>
          <cell r="N7162">
            <v>101319</v>
          </cell>
        </row>
        <row r="7163">
          <cell r="A7163">
            <v>101320</v>
          </cell>
          <cell r="B7163" t="str">
            <v>CURSO DE CAPACITAÇÃO PARA MONTADOR DE MAQUINAS (ENCARGOS COMPLEMENTARES) - MENSALISTA</v>
          </cell>
          <cell r="C7163" t="str">
            <v>MÃO DE OBRA</v>
          </cell>
          <cell r="D7163" t="str">
            <v>MES</v>
          </cell>
          <cell r="E7163" t="str">
            <v>20,25</v>
          </cell>
          <cell r="F7163" t="str">
            <v>20,25</v>
          </cell>
          <cell r="G7163" t="str">
            <v>0,00</v>
          </cell>
          <cell r="H7163" t="str">
            <v>0,00</v>
          </cell>
          <cell r="I7163" t="str">
            <v>0,00</v>
          </cell>
          <cell r="J7163" t="str">
            <v>0,00</v>
          </cell>
          <cell r="K7163">
            <v>0</v>
          </cell>
          <cell r="L7163">
            <v>0</v>
          </cell>
          <cell r="M7163"/>
          <cell r="N7163">
            <v>101320</v>
          </cell>
        </row>
        <row r="7164">
          <cell r="A7164">
            <v>101322</v>
          </cell>
          <cell r="B7164" t="str">
            <v>CURSO DE CAPACITAÇÃO PARA GESSEIRO (ENCARGOS COMPLEMENTARES) - MENSALISTA</v>
          </cell>
          <cell r="C7164" t="str">
            <v>MÃO DE OBRA</v>
          </cell>
          <cell r="D7164" t="str">
            <v>MES</v>
          </cell>
          <cell r="E7164" t="str">
            <v>26,49</v>
          </cell>
          <cell r="F7164" t="str">
            <v>26,49</v>
          </cell>
          <cell r="G7164" t="str">
            <v>0,00</v>
          </cell>
          <cell r="H7164" t="str">
            <v>0,00</v>
          </cell>
          <cell r="I7164" t="str">
            <v>0,00</v>
          </cell>
          <cell r="J7164" t="str">
            <v>0,00</v>
          </cell>
          <cell r="K7164">
            <v>0</v>
          </cell>
          <cell r="L7164">
            <v>0</v>
          </cell>
          <cell r="M7164"/>
          <cell r="N7164">
            <v>101322</v>
          </cell>
        </row>
        <row r="7165">
          <cell r="A7165">
            <v>101323</v>
          </cell>
          <cell r="B7165" t="str">
            <v>CURSO DE CAPACITAÇÃO PARA IMPERMEABILIZADOR (ENCARGOS COMPLEMENTARES) - MENSALISTA</v>
          </cell>
          <cell r="C7165" t="str">
            <v>MÃO DE OBRA</v>
          </cell>
          <cell r="D7165" t="str">
            <v>MES</v>
          </cell>
          <cell r="E7165" t="str">
            <v>48,87</v>
          </cell>
          <cell r="F7165" t="str">
            <v>48,87</v>
          </cell>
          <cell r="G7165" t="str">
            <v>0,00</v>
          </cell>
          <cell r="H7165" t="str">
            <v>0,00</v>
          </cell>
          <cell r="I7165" t="str">
            <v>0,00</v>
          </cell>
          <cell r="J7165" t="str">
            <v>0,00</v>
          </cell>
          <cell r="K7165">
            <v>0</v>
          </cell>
          <cell r="L7165">
            <v>0</v>
          </cell>
          <cell r="M7165"/>
          <cell r="N7165">
            <v>101323</v>
          </cell>
        </row>
        <row r="7166">
          <cell r="A7166">
            <v>101324</v>
          </cell>
          <cell r="B7166" t="str">
            <v>CURSO DE CAPACITAÇÃO PARA MOTORISTA DE CAMINHAO-BASCULANTE (ENCARGOS COMPLEMENTARES) - MENSALISTA</v>
          </cell>
          <cell r="C7166" t="str">
            <v>MÃO DE OBRA</v>
          </cell>
          <cell r="D7166" t="str">
            <v>MES</v>
          </cell>
          <cell r="E7166" t="str">
            <v>11,39</v>
          </cell>
          <cell r="F7166" t="str">
            <v>11,39</v>
          </cell>
          <cell r="G7166" t="str">
            <v>0,00</v>
          </cell>
          <cell r="H7166" t="str">
            <v>0,00</v>
          </cell>
          <cell r="I7166" t="str">
            <v>0,00</v>
          </cell>
          <cell r="J7166" t="str">
            <v>0,00</v>
          </cell>
          <cell r="K7166">
            <v>0</v>
          </cell>
          <cell r="L7166">
            <v>0</v>
          </cell>
          <cell r="M7166"/>
          <cell r="N7166">
            <v>101324</v>
          </cell>
        </row>
        <row r="7167">
          <cell r="A7167">
            <v>101325</v>
          </cell>
          <cell r="B7167" t="str">
            <v>CURSO DE CAPACITAÇÃO PARA INSTALADOR DE TUBULAÇÕES (ENCARGOS COMPLEMENTARES) - MENSALISTA</v>
          </cell>
          <cell r="C7167" t="str">
            <v>MÃO DE OBRA</v>
          </cell>
          <cell r="D7167" t="str">
            <v>MES</v>
          </cell>
          <cell r="E7167" t="str">
            <v>35,91</v>
          </cell>
          <cell r="F7167" t="str">
            <v>35,91</v>
          </cell>
          <cell r="G7167" t="str">
            <v>0,00</v>
          </cell>
          <cell r="H7167" t="str">
            <v>0,00</v>
          </cell>
          <cell r="I7167" t="str">
            <v>0,00</v>
          </cell>
          <cell r="J7167" t="str">
            <v>0,00</v>
          </cell>
          <cell r="K7167">
            <v>0</v>
          </cell>
          <cell r="L7167">
            <v>0</v>
          </cell>
          <cell r="M7167"/>
          <cell r="N7167">
            <v>101325</v>
          </cell>
        </row>
        <row r="7168">
          <cell r="A7168">
            <v>101326</v>
          </cell>
          <cell r="B7168" t="str">
            <v>CURSO DE CAPACITAÇÃO PARA JARDINEIRO (ENCARGOS COMPLEMENTARES) - MENSALISTA</v>
          </cell>
          <cell r="C7168" t="str">
            <v>MÃO DE OBRA</v>
          </cell>
          <cell r="D7168" t="str">
            <v>MES</v>
          </cell>
          <cell r="E7168" t="str">
            <v>9,51</v>
          </cell>
          <cell r="F7168" t="str">
            <v>9,51</v>
          </cell>
          <cell r="G7168" t="str">
            <v>0,00</v>
          </cell>
          <cell r="H7168" t="str">
            <v>0,00</v>
          </cell>
          <cell r="I7168" t="str">
            <v>0,00</v>
          </cell>
          <cell r="J7168" t="str">
            <v>0,00</v>
          </cell>
          <cell r="K7168">
            <v>0</v>
          </cell>
          <cell r="L7168">
            <v>0</v>
          </cell>
          <cell r="M7168"/>
          <cell r="N7168">
            <v>101326</v>
          </cell>
        </row>
        <row r="7169">
          <cell r="A7169">
            <v>101327</v>
          </cell>
          <cell r="B7169" t="str">
            <v>CURSO DE CAPACITAÇÃO PARA LEITURISTA OU CADASTRISTA DE REDES DE ÁGUA (ENCARGOS COMPLEMENTARES) - MENSALISTA</v>
          </cell>
          <cell r="C7169" t="str">
            <v>MÃO DE OBRA</v>
          </cell>
          <cell r="D7169" t="str">
            <v>MES</v>
          </cell>
          <cell r="E7169" t="str">
            <v>13,12</v>
          </cell>
          <cell r="F7169" t="str">
            <v>13,12</v>
          </cell>
          <cell r="G7169" t="str">
            <v>0,00</v>
          </cell>
          <cell r="H7169" t="str">
            <v>0,00</v>
          </cell>
          <cell r="I7169" t="str">
            <v>0,00</v>
          </cell>
          <cell r="J7169" t="str">
            <v>0,00</v>
          </cell>
          <cell r="K7169">
            <v>0</v>
          </cell>
          <cell r="L7169">
            <v>0</v>
          </cell>
          <cell r="M7169"/>
          <cell r="N7169">
            <v>101327</v>
          </cell>
        </row>
        <row r="7170">
          <cell r="A7170">
            <v>101328</v>
          </cell>
          <cell r="B7170" t="str">
            <v>CURSO DE CAPACITAÇÃO PARA MOTORISTA DE CAMINHAO-CARRETA (ENCARGOS COMPLEMENTARES) - MENSALISTA</v>
          </cell>
          <cell r="C7170" t="str">
            <v>MÃO DE OBRA</v>
          </cell>
          <cell r="D7170" t="str">
            <v>MES</v>
          </cell>
          <cell r="E7170" t="str">
            <v>16,13</v>
          </cell>
          <cell r="F7170" t="str">
            <v>16,13</v>
          </cell>
          <cell r="G7170" t="str">
            <v>0,00</v>
          </cell>
          <cell r="H7170" t="str">
            <v>0,00</v>
          </cell>
          <cell r="I7170" t="str">
            <v>0,00</v>
          </cell>
          <cell r="J7170" t="str">
            <v>0,00</v>
          </cell>
          <cell r="K7170">
            <v>0</v>
          </cell>
          <cell r="L7170">
            <v>0</v>
          </cell>
          <cell r="M7170"/>
          <cell r="N7170">
            <v>101328</v>
          </cell>
        </row>
        <row r="7171">
          <cell r="A7171">
            <v>101329</v>
          </cell>
          <cell r="B7171" t="str">
            <v>CURSO DE CAPACITAÇÃO PARA MAÇARIQUEIRO (ENCARGOS COMPLEMENTARES) - MENSALISTA</v>
          </cell>
          <cell r="C7171" t="str">
            <v>MÃO DE OBRA</v>
          </cell>
          <cell r="D7171" t="str">
            <v>MES</v>
          </cell>
          <cell r="E7171" t="str">
            <v>43,40</v>
          </cell>
          <cell r="F7171" t="str">
            <v>43,40</v>
          </cell>
          <cell r="G7171" t="str">
            <v>0,00</v>
          </cell>
          <cell r="H7171" t="str">
            <v>0,00</v>
          </cell>
          <cell r="I7171" t="str">
            <v>0,00</v>
          </cell>
          <cell r="J7171" t="str">
            <v>0,00</v>
          </cell>
          <cell r="K7171">
            <v>0</v>
          </cell>
          <cell r="L7171">
            <v>0</v>
          </cell>
          <cell r="M7171"/>
          <cell r="N7171">
            <v>101329</v>
          </cell>
        </row>
        <row r="7172">
          <cell r="A7172">
            <v>101330</v>
          </cell>
          <cell r="B7172" t="str">
            <v>CURSO DE CAPACITAÇÃO PARA MARCENEIRO (ENCARGOS COMPLEMENTARES) - MENSALISTA</v>
          </cell>
          <cell r="C7172" t="str">
            <v>MÃO DE OBRA</v>
          </cell>
          <cell r="D7172" t="str">
            <v>MES</v>
          </cell>
          <cell r="E7172" t="str">
            <v>33,95</v>
          </cell>
          <cell r="F7172" t="str">
            <v>33,95</v>
          </cell>
          <cell r="G7172" t="str">
            <v>0,00</v>
          </cell>
          <cell r="H7172" t="str">
            <v>0,00</v>
          </cell>
          <cell r="I7172" t="str">
            <v>0,00</v>
          </cell>
          <cell r="J7172" t="str">
            <v>0,00</v>
          </cell>
          <cell r="K7172">
            <v>0</v>
          </cell>
          <cell r="L7172">
            <v>0</v>
          </cell>
          <cell r="M7172"/>
          <cell r="N7172">
            <v>101330</v>
          </cell>
        </row>
        <row r="7173">
          <cell r="A7173">
            <v>101331</v>
          </cell>
          <cell r="B7173" t="str">
            <v>CURSO DE CAPACITAÇÃO PARA MARMORISTA / GRANITEIRO (ENCARGOS COMPLEMENTARES) - MENSALISTA</v>
          </cell>
          <cell r="C7173" t="str">
            <v>MÃO DE OBRA</v>
          </cell>
          <cell r="D7173" t="str">
            <v>MES</v>
          </cell>
          <cell r="E7173" t="str">
            <v>35,18</v>
          </cell>
          <cell r="F7173" t="str">
            <v>35,18</v>
          </cell>
          <cell r="G7173" t="str">
            <v>0,00</v>
          </cell>
          <cell r="H7173" t="str">
            <v>0,00</v>
          </cell>
          <cell r="I7173" t="str">
            <v>0,00</v>
          </cell>
          <cell r="J7173" t="str">
            <v>0,00</v>
          </cell>
          <cell r="K7173">
            <v>0</v>
          </cell>
          <cell r="L7173">
            <v>0</v>
          </cell>
          <cell r="M7173"/>
          <cell r="N7173">
            <v>101331</v>
          </cell>
        </row>
        <row r="7174">
          <cell r="A7174">
            <v>101332</v>
          </cell>
          <cell r="B7174" t="str">
            <v>CURSO DE CAPACITAÇÃO PARA MOTORISTA DE CARRO DE PASSEIO (ENCARGOS COMPLEMENTARES) - MENSALISTA</v>
          </cell>
          <cell r="C7174" t="str">
            <v>MÃO DE OBRA</v>
          </cell>
          <cell r="D7174" t="str">
            <v>MES</v>
          </cell>
          <cell r="E7174" t="str">
            <v>10,52</v>
          </cell>
          <cell r="F7174" t="str">
            <v>10,52</v>
          </cell>
          <cell r="G7174" t="str">
            <v>0,00</v>
          </cell>
          <cell r="H7174" t="str">
            <v>0,00</v>
          </cell>
          <cell r="I7174" t="str">
            <v>0,00</v>
          </cell>
          <cell r="J7174" t="str">
            <v>0,00</v>
          </cell>
          <cell r="K7174">
            <v>0</v>
          </cell>
          <cell r="L7174">
            <v>0</v>
          </cell>
          <cell r="M7174"/>
          <cell r="N7174">
            <v>101332</v>
          </cell>
        </row>
        <row r="7175">
          <cell r="A7175">
            <v>101333</v>
          </cell>
          <cell r="B7175" t="str">
            <v>CURSO DE CAPACITAÇÃO PARA MECÂNICO DE EQUIPAMENTOS PESADOS (ENCARGOS COMPLEMENTARES) - MENSALISTA</v>
          </cell>
          <cell r="C7175" t="str">
            <v>MÃO DE OBRA</v>
          </cell>
          <cell r="D7175" t="str">
            <v>MES</v>
          </cell>
          <cell r="E7175" t="str">
            <v>27,39</v>
          </cell>
          <cell r="F7175" t="str">
            <v>27,39</v>
          </cell>
          <cell r="G7175" t="str">
            <v>0,00</v>
          </cell>
          <cell r="H7175" t="str">
            <v>0,00</v>
          </cell>
          <cell r="I7175" t="str">
            <v>0,00</v>
          </cell>
          <cell r="J7175" t="str">
            <v>0,00</v>
          </cell>
          <cell r="K7175">
            <v>0</v>
          </cell>
          <cell r="L7175">
            <v>0</v>
          </cell>
          <cell r="M7175"/>
          <cell r="N7175">
            <v>101333</v>
          </cell>
        </row>
        <row r="7176">
          <cell r="A7176">
            <v>101334</v>
          </cell>
          <cell r="B7176" t="str">
            <v>CURSO DE CAPACITAÇÃO PARA MECÂNICO DE REFRIGERAÇÃO (ENCARGOS COMPLEMENTARES) - MENSALISTA</v>
          </cell>
          <cell r="C7176" t="str">
            <v>MÃO DE OBRA</v>
          </cell>
          <cell r="D7176" t="str">
            <v>MES</v>
          </cell>
          <cell r="E7176" t="str">
            <v>64,58</v>
          </cell>
          <cell r="F7176" t="str">
            <v>64,58</v>
          </cell>
          <cell r="G7176" t="str">
            <v>0,00</v>
          </cell>
          <cell r="H7176" t="str">
            <v>0,00</v>
          </cell>
          <cell r="I7176" t="str">
            <v>0,00</v>
          </cell>
          <cell r="J7176" t="str">
            <v>0,00</v>
          </cell>
          <cell r="K7176">
            <v>0</v>
          </cell>
          <cell r="L7176">
            <v>0</v>
          </cell>
          <cell r="M7176"/>
          <cell r="N7176">
            <v>101334</v>
          </cell>
        </row>
        <row r="7177">
          <cell r="A7177">
            <v>101335</v>
          </cell>
          <cell r="B7177" t="str">
            <v>CURSO DE CAPACITAÇÃO PARA MOTORISTA DE ONIBUS / MICRO-ONIBUS (ENCARGOS COMPLEMENTARES) - MENSALISTA</v>
          </cell>
          <cell r="C7177" t="str">
            <v>MÃO DE OBRA</v>
          </cell>
          <cell r="D7177" t="str">
            <v>MES</v>
          </cell>
          <cell r="E7177" t="str">
            <v>10,82</v>
          </cell>
          <cell r="F7177" t="str">
            <v>10,82</v>
          </cell>
          <cell r="G7177" t="str">
            <v>0,00</v>
          </cell>
          <cell r="H7177" t="str">
            <v>0,00</v>
          </cell>
          <cell r="I7177" t="str">
            <v>0,00</v>
          </cell>
          <cell r="J7177" t="str">
            <v>0,00</v>
          </cell>
          <cell r="K7177">
            <v>0</v>
          </cell>
          <cell r="L7177">
            <v>0</v>
          </cell>
          <cell r="M7177"/>
          <cell r="N7177">
            <v>101335</v>
          </cell>
        </row>
        <row r="7178">
          <cell r="A7178">
            <v>101336</v>
          </cell>
          <cell r="B7178" t="str">
            <v>CURSO DE CAPACITAÇÃO PARA MOTORISTA OPERADOR DE CAMINHAO COM MUNCK (ENCARGOS COMPLEMENTARES) - MENSALISTA</v>
          </cell>
          <cell r="C7178" t="str">
            <v>MÃO DE OBRA</v>
          </cell>
          <cell r="D7178" t="str">
            <v>MES</v>
          </cell>
          <cell r="E7178" t="str">
            <v>36,39</v>
          </cell>
          <cell r="F7178" t="str">
            <v>36,39</v>
          </cell>
          <cell r="G7178" t="str">
            <v>0,00</v>
          </cell>
          <cell r="H7178" t="str">
            <v>0,00</v>
          </cell>
          <cell r="I7178" t="str">
            <v>0,00</v>
          </cell>
          <cell r="J7178" t="str">
            <v>0,00</v>
          </cell>
          <cell r="K7178">
            <v>0</v>
          </cell>
          <cell r="L7178">
            <v>0</v>
          </cell>
          <cell r="M7178"/>
          <cell r="N7178">
            <v>101336</v>
          </cell>
        </row>
        <row r="7179">
          <cell r="A7179">
            <v>101337</v>
          </cell>
          <cell r="B7179" t="str">
            <v>CURSO DE CAPACITAÇÃO PARA NIVELADOR (ENCARGOS COMPLEMENTARES) - MENSALISTA</v>
          </cell>
          <cell r="C7179" t="str">
            <v>MÃO DE OBRA</v>
          </cell>
          <cell r="D7179" t="str">
            <v>MES</v>
          </cell>
          <cell r="E7179" t="str">
            <v>28,41</v>
          </cell>
          <cell r="F7179" t="str">
            <v>28,41</v>
          </cell>
          <cell r="G7179" t="str">
            <v>0,00</v>
          </cell>
          <cell r="H7179" t="str">
            <v>0,00</v>
          </cell>
          <cell r="I7179" t="str">
            <v>0,00</v>
          </cell>
          <cell r="J7179" t="str">
            <v>0,00</v>
          </cell>
          <cell r="K7179">
            <v>0</v>
          </cell>
          <cell r="L7179">
            <v>0</v>
          </cell>
          <cell r="M7179"/>
          <cell r="N7179">
            <v>101337</v>
          </cell>
        </row>
        <row r="7180">
          <cell r="A7180">
            <v>101338</v>
          </cell>
          <cell r="B7180" t="str">
            <v>CURSO DE CAPACITAÇÃO PARA OPERADOR DE BATE-ESTACAS (ENCARGOS COMPLEMENTARES) - MENSALISTA</v>
          </cell>
          <cell r="C7180" t="str">
            <v>MÃO DE OBRA</v>
          </cell>
          <cell r="D7180" t="str">
            <v>MES</v>
          </cell>
          <cell r="E7180" t="str">
            <v>19,73</v>
          </cell>
          <cell r="F7180" t="str">
            <v>19,73</v>
          </cell>
          <cell r="G7180" t="str">
            <v>0,00</v>
          </cell>
          <cell r="H7180" t="str">
            <v>0,00</v>
          </cell>
          <cell r="I7180" t="str">
            <v>0,00</v>
          </cell>
          <cell r="J7180" t="str">
            <v>0,00</v>
          </cell>
          <cell r="K7180">
            <v>0</v>
          </cell>
          <cell r="L7180">
            <v>0</v>
          </cell>
          <cell r="M7180"/>
          <cell r="N7180">
            <v>101338</v>
          </cell>
        </row>
        <row r="7181">
          <cell r="A7181">
            <v>101339</v>
          </cell>
          <cell r="B7181" t="str">
            <v>CURSO DE CAPACITAÇÃO PARA OPERADOR DE BETONEIRA (ENCARGOS COMPLEMENTARES) - MENSALISTA</v>
          </cell>
          <cell r="C7181" t="str">
            <v>MÃO DE OBRA</v>
          </cell>
          <cell r="D7181" t="str">
            <v>MES</v>
          </cell>
          <cell r="E7181" t="str">
            <v>17,92</v>
          </cell>
          <cell r="F7181" t="str">
            <v>17,92</v>
          </cell>
          <cell r="G7181" t="str">
            <v>0,00</v>
          </cell>
          <cell r="H7181" t="str">
            <v>0,00</v>
          </cell>
          <cell r="I7181" t="str">
            <v>0,00</v>
          </cell>
          <cell r="J7181" t="str">
            <v>0,00</v>
          </cell>
          <cell r="K7181">
            <v>0</v>
          </cell>
          <cell r="L7181">
            <v>0</v>
          </cell>
          <cell r="M7181"/>
          <cell r="N7181">
            <v>101339</v>
          </cell>
        </row>
        <row r="7182">
          <cell r="A7182">
            <v>101340</v>
          </cell>
          <cell r="B7182" t="str">
            <v>CURSO DE CAPACITAÇÃO PARA OPERADOR DE BETONEIRA ESTACIONARIA / MISTURADOR (ENCARGOS COMPLEMENTARES) - MENSALISTA</v>
          </cell>
          <cell r="C7182" t="str">
            <v>MÃO DE OBRA</v>
          </cell>
          <cell r="D7182" t="str">
            <v>MES</v>
          </cell>
          <cell r="E7182" t="str">
            <v>17,29</v>
          </cell>
          <cell r="F7182" t="str">
            <v>17,29</v>
          </cell>
          <cell r="G7182" t="str">
            <v>0,00</v>
          </cell>
          <cell r="H7182" t="str">
            <v>0,00</v>
          </cell>
          <cell r="I7182" t="str">
            <v>0,00</v>
          </cell>
          <cell r="J7182" t="str">
            <v>0,00</v>
          </cell>
          <cell r="K7182">
            <v>0</v>
          </cell>
          <cell r="L7182">
            <v>0</v>
          </cell>
          <cell r="M7182"/>
          <cell r="N7182">
            <v>101340</v>
          </cell>
        </row>
        <row r="7183">
          <cell r="A7183">
            <v>101341</v>
          </cell>
          <cell r="B7183" t="str">
            <v>CURSO DE CAPACITAÇÃO PARA OPERADOR DE COMPRESSOR DE AR OU COMPRESSORISTA (ENCARGOS COMPLEMENTARES) - MENSALISTA</v>
          </cell>
          <cell r="C7183" t="str">
            <v>MÃO DE OBRA</v>
          </cell>
          <cell r="D7183" t="str">
            <v>MES</v>
          </cell>
          <cell r="E7183" t="str">
            <v>16,87</v>
          </cell>
          <cell r="F7183" t="str">
            <v>16,87</v>
          </cell>
          <cell r="G7183" t="str">
            <v>0,00</v>
          </cell>
          <cell r="H7183" t="str">
            <v>0,00</v>
          </cell>
          <cell r="I7183" t="str">
            <v>0,00</v>
          </cell>
          <cell r="J7183" t="str">
            <v>0,00</v>
          </cell>
          <cell r="K7183">
            <v>0</v>
          </cell>
          <cell r="L7183">
            <v>0</v>
          </cell>
          <cell r="M7183"/>
          <cell r="N7183">
            <v>101341</v>
          </cell>
        </row>
        <row r="7184">
          <cell r="A7184">
            <v>101342</v>
          </cell>
          <cell r="B7184" t="str">
            <v>CURSO DE CAPACITAÇÃO PARA OPERADOR DE DEMARCADORA DE FAIXAS DE TRAFEGO (ENCARGOS COMPLEMENTARES) - MENSALISTA</v>
          </cell>
          <cell r="C7184" t="str">
            <v>MÃO DE OBRA</v>
          </cell>
          <cell r="D7184" t="str">
            <v>MES</v>
          </cell>
          <cell r="E7184" t="str">
            <v>22,06</v>
          </cell>
          <cell r="F7184" t="str">
            <v>22,06</v>
          </cell>
          <cell r="G7184" t="str">
            <v>0,00</v>
          </cell>
          <cell r="H7184" t="str">
            <v>0,00</v>
          </cell>
          <cell r="I7184" t="str">
            <v>0,00</v>
          </cell>
          <cell r="J7184" t="str">
            <v>0,00</v>
          </cell>
          <cell r="K7184">
            <v>0</v>
          </cell>
          <cell r="L7184">
            <v>0</v>
          </cell>
          <cell r="M7184"/>
          <cell r="N7184">
            <v>101342</v>
          </cell>
        </row>
        <row r="7185">
          <cell r="A7185">
            <v>101343</v>
          </cell>
          <cell r="B7185" t="str">
            <v>CURSO DE CAPACITAÇÃO PARA OPERADOR DE ESCAVADEIRA (ENCARGOS COMPLEMENTARES) - MENSALISTA</v>
          </cell>
          <cell r="C7185" t="str">
            <v>MÃO DE OBRA</v>
          </cell>
          <cell r="D7185" t="str">
            <v>MES</v>
          </cell>
          <cell r="E7185" t="str">
            <v>33,64</v>
          </cell>
          <cell r="F7185" t="str">
            <v>33,64</v>
          </cell>
          <cell r="G7185" t="str">
            <v>0,00</v>
          </cell>
          <cell r="H7185" t="str">
            <v>0,00</v>
          </cell>
          <cell r="I7185" t="str">
            <v>0,00</v>
          </cell>
          <cell r="J7185" t="str">
            <v>0,00</v>
          </cell>
          <cell r="K7185">
            <v>0</v>
          </cell>
          <cell r="L7185">
            <v>0</v>
          </cell>
          <cell r="M7185"/>
          <cell r="N7185">
            <v>101343</v>
          </cell>
        </row>
        <row r="7186">
          <cell r="A7186">
            <v>101344</v>
          </cell>
          <cell r="B7186" t="str">
            <v>CURSO DE CAPACITAÇÃO PARA OPERADOR DE GUINCHO OU GUINCHEIRO (ENCARGOS COMPLEMENTARES) - MENSALISTA</v>
          </cell>
          <cell r="C7186" t="str">
            <v>MÃO DE OBRA</v>
          </cell>
          <cell r="D7186" t="str">
            <v>MES</v>
          </cell>
          <cell r="E7186" t="str">
            <v>31,84</v>
          </cell>
          <cell r="F7186" t="str">
            <v>31,84</v>
          </cell>
          <cell r="G7186" t="str">
            <v>0,00</v>
          </cell>
          <cell r="H7186" t="str">
            <v>0,00</v>
          </cell>
          <cell r="I7186" t="str">
            <v>0,00</v>
          </cell>
          <cell r="J7186" t="str">
            <v>0,00</v>
          </cell>
          <cell r="K7186">
            <v>0</v>
          </cell>
          <cell r="L7186">
            <v>0</v>
          </cell>
          <cell r="M7186"/>
          <cell r="N7186">
            <v>101344</v>
          </cell>
        </row>
        <row r="7187">
          <cell r="A7187">
            <v>101345</v>
          </cell>
          <cell r="B7187" t="str">
            <v>CURSO DE CAPACITAÇÃO PARA OPERADOR DE GUINDASTE (ENCARGOS COMPLEMENTARES) - MENSALISTA</v>
          </cell>
          <cell r="C7187" t="str">
            <v>MÃO DE OBRA</v>
          </cell>
          <cell r="D7187" t="str">
            <v>MES</v>
          </cell>
          <cell r="E7187" t="str">
            <v>34,52</v>
          </cell>
          <cell r="F7187" t="str">
            <v>34,52</v>
          </cell>
          <cell r="G7187" t="str">
            <v>0,00</v>
          </cell>
          <cell r="H7187" t="str">
            <v>0,00</v>
          </cell>
          <cell r="I7187" t="str">
            <v>0,00</v>
          </cell>
          <cell r="J7187" t="str">
            <v>0,00</v>
          </cell>
          <cell r="K7187">
            <v>0</v>
          </cell>
          <cell r="L7187">
            <v>0</v>
          </cell>
          <cell r="M7187"/>
          <cell r="N7187">
            <v>101345</v>
          </cell>
        </row>
        <row r="7188">
          <cell r="A7188">
            <v>101346</v>
          </cell>
          <cell r="B7188" t="str">
            <v>CURSO DE CAPACITAÇÃO PARA OPERADOR DE JATO ABRASIVO OU JATISTA (ENCARGOS COMPLEMENTARES) - MENSALISTA</v>
          </cell>
          <cell r="C7188" t="str">
            <v>MÃO DE OBRA</v>
          </cell>
          <cell r="D7188" t="str">
            <v>MES</v>
          </cell>
          <cell r="E7188" t="str">
            <v>30,12</v>
          </cell>
          <cell r="F7188" t="str">
            <v>30,12</v>
          </cell>
          <cell r="G7188" t="str">
            <v>0,00</v>
          </cell>
          <cell r="H7188" t="str">
            <v>0,00</v>
          </cell>
          <cell r="I7188" t="str">
            <v>0,00</v>
          </cell>
          <cell r="J7188" t="str">
            <v>0,00</v>
          </cell>
          <cell r="K7188">
            <v>0</v>
          </cell>
          <cell r="L7188">
            <v>0</v>
          </cell>
          <cell r="M7188"/>
          <cell r="N7188">
            <v>101346</v>
          </cell>
        </row>
        <row r="7189">
          <cell r="A7189">
            <v>101347</v>
          </cell>
          <cell r="B7189" t="str">
            <v>CURSO DE CAPACITAÇÃO PARA OPERADOR DE MAQUINAS E TRATORES DIVERSOS (ENCARGOS COMPLEMENTARES) - MENSALISTA</v>
          </cell>
          <cell r="C7189" t="str">
            <v>MÃO DE OBRA</v>
          </cell>
          <cell r="D7189" t="str">
            <v>MES</v>
          </cell>
          <cell r="E7189" t="str">
            <v>28,05</v>
          </cell>
          <cell r="F7189" t="str">
            <v>28,05</v>
          </cell>
          <cell r="G7189" t="str">
            <v>0,00</v>
          </cell>
          <cell r="H7189" t="str">
            <v>0,00</v>
          </cell>
          <cell r="I7189" t="str">
            <v>0,00</v>
          </cell>
          <cell r="J7189" t="str">
            <v>0,00</v>
          </cell>
          <cell r="K7189">
            <v>0</v>
          </cell>
          <cell r="L7189">
            <v>0</v>
          </cell>
          <cell r="M7189"/>
          <cell r="N7189">
            <v>101347</v>
          </cell>
        </row>
        <row r="7190">
          <cell r="A7190">
            <v>101348</v>
          </cell>
          <cell r="B7190" t="str">
            <v>CURSO DE CAPACITAÇÃO PARA OPERADOR DE MARTELETE OU MARTELETEIRO (ENCARGOS COMPLEMENTARES) - MENSALISTA</v>
          </cell>
          <cell r="C7190" t="str">
            <v>MÃO DE OBRA</v>
          </cell>
          <cell r="D7190" t="str">
            <v>MES</v>
          </cell>
          <cell r="E7190" t="str">
            <v>16,60</v>
          </cell>
          <cell r="F7190" t="str">
            <v>16,60</v>
          </cell>
          <cell r="G7190" t="str">
            <v>0,00</v>
          </cell>
          <cell r="H7190" t="str">
            <v>0,00</v>
          </cell>
          <cell r="I7190" t="str">
            <v>0,00</v>
          </cell>
          <cell r="J7190" t="str">
            <v>0,00</v>
          </cell>
          <cell r="K7190">
            <v>0</v>
          </cell>
          <cell r="L7190">
            <v>0</v>
          </cell>
          <cell r="M7190"/>
          <cell r="N7190">
            <v>101348</v>
          </cell>
        </row>
        <row r="7191">
          <cell r="A7191">
            <v>101349</v>
          </cell>
          <cell r="B7191" t="str">
            <v>CURSO DE CAPACITAÇÃO PARA OPERADOR DE MOTO SCRAPER (ENCARGOS COMPLEMENTARES) - MENSALISTA</v>
          </cell>
          <cell r="C7191" t="str">
            <v>MÃO DE OBRA</v>
          </cell>
          <cell r="D7191" t="str">
            <v>MES</v>
          </cell>
          <cell r="E7191" t="str">
            <v>22,43</v>
          </cell>
          <cell r="F7191" t="str">
            <v>22,43</v>
          </cell>
          <cell r="G7191" t="str">
            <v>0,00</v>
          </cell>
          <cell r="H7191" t="str">
            <v>0,00</v>
          </cell>
          <cell r="I7191" t="str">
            <v>0,00</v>
          </cell>
          <cell r="J7191" t="str">
            <v>0,00</v>
          </cell>
          <cell r="K7191">
            <v>0</v>
          </cell>
          <cell r="L7191">
            <v>0</v>
          </cell>
          <cell r="M7191"/>
          <cell r="N7191">
            <v>101349</v>
          </cell>
        </row>
        <row r="7192">
          <cell r="A7192">
            <v>101350</v>
          </cell>
          <cell r="B7192" t="str">
            <v>CURSO DE CAPACITAÇÃO PARA OPERADOR DE MOTONIVELADORA (ENCARGOS COMPLEMENTARES) - MENSALISTA</v>
          </cell>
          <cell r="C7192" t="str">
            <v>MÃO DE OBRA</v>
          </cell>
          <cell r="D7192" t="str">
            <v>MES</v>
          </cell>
          <cell r="E7192" t="str">
            <v>27,52</v>
          </cell>
          <cell r="F7192" t="str">
            <v>27,52</v>
          </cell>
          <cell r="G7192" t="str">
            <v>0,00</v>
          </cell>
          <cell r="H7192" t="str">
            <v>0,00</v>
          </cell>
          <cell r="I7192" t="str">
            <v>0,00</v>
          </cell>
          <cell r="J7192" t="str">
            <v>0,00</v>
          </cell>
          <cell r="K7192">
            <v>0</v>
          </cell>
          <cell r="L7192">
            <v>0</v>
          </cell>
          <cell r="M7192"/>
          <cell r="N7192">
            <v>101350</v>
          </cell>
        </row>
        <row r="7193">
          <cell r="A7193">
            <v>101351</v>
          </cell>
          <cell r="B7193" t="str">
            <v>CURSO DE CAPACITAÇÃO PARA OPERADOR DE PA CARREGADEIRA (ENCARGOS COMPLEMENTARES) - MENSALISTA</v>
          </cell>
          <cell r="C7193" t="str">
            <v>MÃO DE OBRA</v>
          </cell>
          <cell r="D7193" t="str">
            <v>MES</v>
          </cell>
          <cell r="E7193" t="str">
            <v>19,90</v>
          </cell>
          <cell r="F7193" t="str">
            <v>19,90</v>
          </cell>
          <cell r="G7193" t="str">
            <v>0,00</v>
          </cell>
          <cell r="H7193" t="str">
            <v>0,00</v>
          </cell>
          <cell r="I7193" t="str">
            <v>0,00</v>
          </cell>
          <cell r="J7193" t="str">
            <v>0,00</v>
          </cell>
          <cell r="K7193">
            <v>0</v>
          </cell>
          <cell r="L7193">
            <v>0</v>
          </cell>
          <cell r="M7193"/>
          <cell r="N7193">
            <v>101351</v>
          </cell>
        </row>
        <row r="7194">
          <cell r="A7194">
            <v>101352</v>
          </cell>
          <cell r="B7194" t="str">
            <v>CURSO DE CAPACITAÇÃO PARA OPERADOR DE PAVIMENTADORA / MESA VIBROACABADORA (ENCARGOS COMPLEMENTARES) - MENSALISTA</v>
          </cell>
          <cell r="C7194" t="str">
            <v>MÃO DE OBRA</v>
          </cell>
          <cell r="D7194" t="str">
            <v>MES</v>
          </cell>
          <cell r="E7194" t="str">
            <v>23,16</v>
          </cell>
          <cell r="F7194" t="str">
            <v>23,16</v>
          </cell>
          <cell r="G7194" t="str">
            <v>0,00</v>
          </cell>
          <cell r="H7194" t="str">
            <v>0,00</v>
          </cell>
          <cell r="I7194" t="str">
            <v>0,00</v>
          </cell>
          <cell r="J7194" t="str">
            <v>0,00</v>
          </cell>
          <cell r="K7194">
            <v>0</v>
          </cell>
          <cell r="L7194">
            <v>0</v>
          </cell>
          <cell r="M7194"/>
          <cell r="N7194">
            <v>101352</v>
          </cell>
        </row>
        <row r="7195">
          <cell r="A7195">
            <v>101353</v>
          </cell>
          <cell r="B7195" t="str">
            <v>CURSO DE CAPACITAÇÃO PARA OPERADOR DE ROLO COMPACTADOR (ENCARGOS COMPLEMENTARES) - MENSALISTA</v>
          </cell>
          <cell r="C7195" t="str">
            <v>MÃO DE OBRA</v>
          </cell>
          <cell r="D7195" t="str">
            <v>MES</v>
          </cell>
          <cell r="E7195" t="str">
            <v>18,40</v>
          </cell>
          <cell r="F7195" t="str">
            <v>18,40</v>
          </cell>
          <cell r="G7195" t="str">
            <v>0,00</v>
          </cell>
          <cell r="H7195" t="str">
            <v>0,00</v>
          </cell>
          <cell r="I7195" t="str">
            <v>0,00</v>
          </cell>
          <cell r="J7195" t="str">
            <v>0,00</v>
          </cell>
          <cell r="K7195">
            <v>0</v>
          </cell>
          <cell r="L7195">
            <v>0</v>
          </cell>
          <cell r="M7195"/>
          <cell r="N7195">
            <v>101353</v>
          </cell>
        </row>
        <row r="7196">
          <cell r="A7196">
            <v>101354</v>
          </cell>
          <cell r="B7196" t="str">
            <v>CURSO DE CAPACITAÇÃO PARA OPERADOR DE TRATOR - EXCLUSIVE AGROPECUARIA (ENCARGOS COMPLEMENTARES) - MENSALISTA</v>
          </cell>
          <cell r="C7196" t="str">
            <v>MÃO DE OBRA</v>
          </cell>
          <cell r="D7196" t="str">
            <v>MES</v>
          </cell>
          <cell r="E7196" t="str">
            <v>30,10</v>
          </cell>
          <cell r="F7196" t="str">
            <v>30,10</v>
          </cell>
          <cell r="G7196" t="str">
            <v>0,00</v>
          </cell>
          <cell r="H7196" t="str">
            <v>0,00</v>
          </cell>
          <cell r="I7196" t="str">
            <v>0,00</v>
          </cell>
          <cell r="J7196" t="str">
            <v>0,00</v>
          </cell>
          <cell r="K7196">
            <v>0</v>
          </cell>
          <cell r="L7196">
            <v>0</v>
          </cell>
          <cell r="M7196"/>
          <cell r="N7196">
            <v>101354</v>
          </cell>
        </row>
        <row r="7197">
          <cell r="A7197">
            <v>101355</v>
          </cell>
          <cell r="B7197" t="str">
            <v>CURSO DE CAPACITAÇÃO PARA OPERADOR DE USINA DE ASFALTO, DE SOLOS OU DE CONCRETO (ENCARGOS COMPLEMENTARES) - MENSALISTA</v>
          </cell>
          <cell r="C7197" t="str">
            <v>MÃO DE OBRA</v>
          </cell>
          <cell r="D7197" t="str">
            <v>MES</v>
          </cell>
          <cell r="E7197" t="str">
            <v>19,89</v>
          </cell>
          <cell r="F7197" t="str">
            <v>19,89</v>
          </cell>
          <cell r="G7197" t="str">
            <v>0,00</v>
          </cell>
          <cell r="H7197" t="str">
            <v>0,00</v>
          </cell>
          <cell r="I7197" t="str">
            <v>0,00</v>
          </cell>
          <cell r="J7197" t="str">
            <v>0,00</v>
          </cell>
          <cell r="K7197">
            <v>0</v>
          </cell>
          <cell r="L7197">
            <v>0</v>
          </cell>
          <cell r="M7197"/>
          <cell r="N7197">
            <v>101355</v>
          </cell>
        </row>
        <row r="7198">
          <cell r="A7198">
            <v>101356</v>
          </cell>
          <cell r="B7198" t="str">
            <v>CURSO DE CAPACITAÇÃO PARA PASTILHEIRO (ENCARGOS COMPLEMENTARES) - MENSALISTA</v>
          </cell>
          <cell r="C7198" t="str">
            <v>MÃO DE OBRA</v>
          </cell>
          <cell r="D7198" t="str">
            <v>MES</v>
          </cell>
          <cell r="E7198" t="str">
            <v>33,95</v>
          </cell>
          <cell r="F7198" t="str">
            <v>33,95</v>
          </cell>
          <cell r="G7198" t="str">
            <v>0,00</v>
          </cell>
          <cell r="H7198" t="str">
            <v>0,00</v>
          </cell>
          <cell r="I7198" t="str">
            <v>0,00</v>
          </cell>
          <cell r="J7198" t="str">
            <v>0,00</v>
          </cell>
          <cell r="K7198">
            <v>0</v>
          </cell>
          <cell r="L7198">
            <v>0</v>
          </cell>
          <cell r="M7198"/>
          <cell r="N7198">
            <v>101356</v>
          </cell>
        </row>
        <row r="7199">
          <cell r="A7199">
            <v>101357</v>
          </cell>
          <cell r="B7199" t="str">
            <v>CURSO DE CAPACITAÇÃO PARA PEDREIRO (ENCARGOS COMPLEMENTARES) - MENSALISTA</v>
          </cell>
          <cell r="C7199" t="str">
            <v>MÃO DE OBRA</v>
          </cell>
          <cell r="D7199" t="str">
            <v>MES</v>
          </cell>
          <cell r="E7199" t="str">
            <v>48,87</v>
          </cell>
          <cell r="F7199" t="str">
            <v>48,87</v>
          </cell>
          <cell r="G7199" t="str">
            <v>0,00</v>
          </cell>
          <cell r="H7199" t="str">
            <v>0,00</v>
          </cell>
          <cell r="I7199" t="str">
            <v>0,00</v>
          </cell>
          <cell r="J7199" t="str">
            <v>0,00</v>
          </cell>
          <cell r="K7199">
            <v>0</v>
          </cell>
          <cell r="L7199">
            <v>0</v>
          </cell>
          <cell r="M7199"/>
          <cell r="N7199">
            <v>101357</v>
          </cell>
        </row>
        <row r="7200">
          <cell r="A7200">
            <v>101358</v>
          </cell>
          <cell r="B7200" t="str">
            <v>CURSO DE CAPACITAÇÃO PARA PINTOR (ENCARGOS COMPLEMENTARES) - MENSALISTA</v>
          </cell>
          <cell r="C7200" t="str">
            <v>MÃO DE OBRA</v>
          </cell>
          <cell r="D7200" t="str">
            <v>MES</v>
          </cell>
          <cell r="E7200" t="str">
            <v>38,53</v>
          </cell>
          <cell r="F7200" t="str">
            <v>38,53</v>
          </cell>
          <cell r="G7200" t="str">
            <v>0,00</v>
          </cell>
          <cell r="H7200" t="str">
            <v>0,00</v>
          </cell>
          <cell r="I7200" t="str">
            <v>0,00</v>
          </cell>
          <cell r="J7200" t="str">
            <v>0,00</v>
          </cell>
          <cell r="K7200">
            <v>0</v>
          </cell>
          <cell r="L7200">
            <v>0</v>
          </cell>
          <cell r="M7200"/>
          <cell r="N7200">
            <v>101358</v>
          </cell>
        </row>
        <row r="7201">
          <cell r="A7201">
            <v>101359</v>
          </cell>
          <cell r="B7201" t="str">
            <v>CURSO DE CAPACITAÇÃO PARA PINTOR DE LETREIROS (ENCARGOS COMPLEMENTARES) - MENSALISTA</v>
          </cell>
          <cell r="C7201" t="str">
            <v>MÃO DE OBRA</v>
          </cell>
          <cell r="D7201" t="str">
            <v>MES</v>
          </cell>
          <cell r="E7201" t="str">
            <v>35,54</v>
          </cell>
          <cell r="F7201" t="str">
            <v>35,54</v>
          </cell>
          <cell r="G7201" t="str">
            <v>0,00</v>
          </cell>
          <cell r="H7201" t="str">
            <v>0,00</v>
          </cell>
          <cell r="I7201" t="str">
            <v>0,00</v>
          </cell>
          <cell r="J7201" t="str">
            <v>0,00</v>
          </cell>
          <cell r="K7201">
            <v>0</v>
          </cell>
          <cell r="L7201">
            <v>0</v>
          </cell>
          <cell r="M7201"/>
          <cell r="N7201">
            <v>101359</v>
          </cell>
        </row>
        <row r="7202">
          <cell r="A7202">
            <v>101360</v>
          </cell>
          <cell r="B7202" t="str">
            <v>CURSO DE CAPACITAÇÃO PARA PINTOR PARA TINTA EPOXI (ENCARGOS COMPLEMENTARES) - MENSALISTA</v>
          </cell>
          <cell r="C7202" t="str">
            <v>MÃO DE OBRA</v>
          </cell>
          <cell r="D7202" t="str">
            <v>MES</v>
          </cell>
          <cell r="E7202" t="str">
            <v>38,53</v>
          </cell>
          <cell r="F7202" t="str">
            <v>38,53</v>
          </cell>
          <cell r="G7202" t="str">
            <v>0,00</v>
          </cell>
          <cell r="H7202" t="str">
            <v>0,00</v>
          </cell>
          <cell r="I7202" t="str">
            <v>0,00</v>
          </cell>
          <cell r="J7202" t="str">
            <v>0,00</v>
          </cell>
          <cell r="K7202">
            <v>0</v>
          </cell>
          <cell r="L7202">
            <v>0</v>
          </cell>
          <cell r="M7202"/>
          <cell r="N7202">
            <v>101360</v>
          </cell>
        </row>
        <row r="7203">
          <cell r="A7203">
            <v>101361</v>
          </cell>
          <cell r="B7203" t="str">
            <v>CURSO DE CAPACITAÇÃO PARA POCEIRO / ESCAVADOR DE VALAS E TUBULOES (ENCARGOS COMPLEMENTARES) - MENSALISTA</v>
          </cell>
          <cell r="C7203" t="str">
            <v>MÃO DE OBRA</v>
          </cell>
          <cell r="D7203" t="str">
            <v>MES</v>
          </cell>
          <cell r="E7203" t="str">
            <v>41,30</v>
          </cell>
          <cell r="F7203" t="str">
            <v>41,30</v>
          </cell>
          <cell r="G7203" t="str">
            <v>0,00</v>
          </cell>
          <cell r="H7203" t="str">
            <v>0,00</v>
          </cell>
          <cell r="I7203" t="str">
            <v>0,00</v>
          </cell>
          <cell r="J7203" t="str">
            <v>0,00</v>
          </cell>
          <cell r="K7203">
            <v>0</v>
          </cell>
          <cell r="L7203">
            <v>0</v>
          </cell>
          <cell r="M7203"/>
          <cell r="N7203">
            <v>101361</v>
          </cell>
        </row>
        <row r="7204">
          <cell r="A7204">
            <v>101362</v>
          </cell>
          <cell r="B7204" t="str">
            <v>CURSO DE CAPACITAÇÃO PARA RASTELEIRO (ENCARGOS COMPLEMENTARES) - MENSALISTA</v>
          </cell>
          <cell r="C7204" t="str">
            <v>MÃO DE OBRA</v>
          </cell>
          <cell r="D7204" t="str">
            <v>MES</v>
          </cell>
          <cell r="E7204" t="str">
            <v>9,52</v>
          </cell>
          <cell r="F7204" t="str">
            <v>9,52</v>
          </cell>
          <cell r="G7204" t="str">
            <v>0,00</v>
          </cell>
          <cell r="H7204" t="str">
            <v>0,00</v>
          </cell>
          <cell r="I7204" t="str">
            <v>0,00</v>
          </cell>
          <cell r="J7204" t="str">
            <v>0,00</v>
          </cell>
          <cell r="K7204">
            <v>0</v>
          </cell>
          <cell r="L7204">
            <v>0</v>
          </cell>
          <cell r="M7204"/>
          <cell r="N7204">
            <v>101362</v>
          </cell>
        </row>
        <row r="7205">
          <cell r="A7205">
            <v>101363</v>
          </cell>
          <cell r="B7205" t="str">
            <v>CURSO DE CAPACITAÇÃO PARA SERRALHEIRO (ENCARGOS COMPLEMENTARES) - MENSALISTA</v>
          </cell>
          <cell r="C7205" t="str">
            <v>MÃO DE OBRA</v>
          </cell>
          <cell r="D7205" t="str">
            <v>MES</v>
          </cell>
          <cell r="E7205" t="str">
            <v>27,20</v>
          </cell>
          <cell r="F7205" t="str">
            <v>27,20</v>
          </cell>
          <cell r="G7205" t="str">
            <v>0,00</v>
          </cell>
          <cell r="H7205" t="str">
            <v>0,00</v>
          </cell>
          <cell r="I7205" t="str">
            <v>0,00</v>
          </cell>
          <cell r="J7205" t="str">
            <v>0,00</v>
          </cell>
          <cell r="K7205">
            <v>0</v>
          </cell>
          <cell r="L7205">
            <v>0</v>
          </cell>
          <cell r="M7205"/>
          <cell r="N7205">
            <v>101363</v>
          </cell>
        </row>
        <row r="7206">
          <cell r="A7206">
            <v>101364</v>
          </cell>
          <cell r="B7206" t="str">
            <v>CURSO DE CAPACITAÇÃO PARA SERVENTE DE OBRAS (ENCARGOS COMPLEMENTARES) - MENSALISTA</v>
          </cell>
          <cell r="C7206" t="str">
            <v>MÃO DE OBRA</v>
          </cell>
          <cell r="D7206" t="str">
            <v>MES</v>
          </cell>
          <cell r="E7206" t="str">
            <v>40,15</v>
          </cell>
          <cell r="F7206" t="str">
            <v>40,15</v>
          </cell>
          <cell r="G7206" t="str">
            <v>0,00</v>
          </cell>
          <cell r="H7206" t="str">
            <v>0,00</v>
          </cell>
          <cell r="I7206" t="str">
            <v>0,00</v>
          </cell>
          <cell r="J7206" t="str">
            <v>0,00</v>
          </cell>
          <cell r="K7206">
            <v>0</v>
          </cell>
          <cell r="L7206">
            <v>0</v>
          </cell>
          <cell r="M7206"/>
          <cell r="N7206">
            <v>101364</v>
          </cell>
        </row>
        <row r="7207">
          <cell r="A7207">
            <v>101365</v>
          </cell>
          <cell r="B7207" t="str">
            <v>CURSO DE CAPACITAÇÃO PARA SOLDADOR (ENCARGOS COMPLEMENTARES) - MENSALISTA</v>
          </cell>
          <cell r="C7207" t="str">
            <v>MÃO DE OBRA</v>
          </cell>
          <cell r="D7207" t="str">
            <v>MES</v>
          </cell>
          <cell r="E7207" t="str">
            <v>28,19</v>
          </cell>
          <cell r="F7207" t="str">
            <v>28,19</v>
          </cell>
          <cell r="G7207" t="str">
            <v>0,00</v>
          </cell>
          <cell r="H7207" t="str">
            <v>0,00</v>
          </cell>
          <cell r="I7207" t="str">
            <v>0,00</v>
          </cell>
          <cell r="J7207" t="str">
            <v>0,00</v>
          </cell>
          <cell r="K7207">
            <v>0</v>
          </cell>
          <cell r="L7207">
            <v>0</v>
          </cell>
          <cell r="M7207"/>
          <cell r="N7207">
            <v>101365</v>
          </cell>
        </row>
        <row r="7208">
          <cell r="A7208">
            <v>101366</v>
          </cell>
          <cell r="B7208" t="str">
            <v>CURSO DE CAPACITAÇÃO PARA SOLDADOR ELETRICO (ENCARGOS COMPLEMENTARES) - MENSALISTA</v>
          </cell>
          <cell r="C7208" t="str">
            <v>MÃO DE OBRA</v>
          </cell>
          <cell r="D7208" t="str">
            <v>MES</v>
          </cell>
          <cell r="E7208" t="str">
            <v>30,38</v>
          </cell>
          <cell r="F7208" t="str">
            <v>30,38</v>
          </cell>
          <cell r="G7208" t="str">
            <v>0,00</v>
          </cell>
          <cell r="H7208" t="str">
            <v>0,00</v>
          </cell>
          <cell r="I7208" t="str">
            <v>0,00</v>
          </cell>
          <cell r="J7208" t="str">
            <v>0,00</v>
          </cell>
          <cell r="K7208">
            <v>0</v>
          </cell>
          <cell r="L7208">
            <v>0</v>
          </cell>
          <cell r="M7208"/>
          <cell r="N7208">
            <v>101366</v>
          </cell>
        </row>
        <row r="7209">
          <cell r="A7209">
            <v>101367</v>
          </cell>
          <cell r="B7209" t="str">
            <v>CURSO DE CAPACITAÇÃO PARA TAQUEADOR OU TAQUEIRO (ENCARGOS COMPLEMENTARES) - MENSALISTA</v>
          </cell>
          <cell r="C7209" t="str">
            <v>MÃO DE OBRA</v>
          </cell>
          <cell r="D7209" t="str">
            <v>MES</v>
          </cell>
          <cell r="E7209" t="str">
            <v>26,49</v>
          </cell>
          <cell r="F7209" t="str">
            <v>26,49</v>
          </cell>
          <cell r="G7209" t="str">
            <v>0,00</v>
          </cell>
          <cell r="H7209" t="str">
            <v>0,00</v>
          </cell>
          <cell r="I7209" t="str">
            <v>0,00</v>
          </cell>
          <cell r="J7209" t="str">
            <v>0,00</v>
          </cell>
          <cell r="K7209">
            <v>0</v>
          </cell>
          <cell r="L7209">
            <v>0</v>
          </cell>
          <cell r="M7209"/>
          <cell r="N7209">
            <v>101367</v>
          </cell>
        </row>
        <row r="7210">
          <cell r="A7210">
            <v>101368</v>
          </cell>
          <cell r="B7210" t="str">
            <v>CURSO DE CAPACITAÇÃO PARA TECNICO EM LABORATORIO E CAMPO DE CONSTRUCAO CIVIL (ENCARGOS COMPLEMENTARES) - MENSALISTA</v>
          </cell>
          <cell r="C7210" t="str">
            <v>MÃO DE OBRA</v>
          </cell>
          <cell r="D7210" t="str">
            <v>MES</v>
          </cell>
          <cell r="E7210" t="str">
            <v>40,79</v>
          </cell>
          <cell r="F7210" t="str">
            <v>40,79</v>
          </cell>
          <cell r="G7210" t="str">
            <v>0,00</v>
          </cell>
          <cell r="H7210" t="str">
            <v>0,00</v>
          </cell>
          <cell r="I7210" t="str">
            <v>0,00</v>
          </cell>
          <cell r="J7210" t="str">
            <v>0,00</v>
          </cell>
          <cell r="K7210">
            <v>0</v>
          </cell>
          <cell r="L7210">
            <v>0</v>
          </cell>
          <cell r="M7210"/>
          <cell r="N7210">
            <v>101368</v>
          </cell>
        </row>
        <row r="7211">
          <cell r="A7211">
            <v>101369</v>
          </cell>
          <cell r="B7211" t="str">
            <v>CURSO DE CAPACITAÇÃO PARA TECNICO EM SONDAGEM (ENCARGOS COMPLEMENTARES) - MENSALISTA</v>
          </cell>
          <cell r="C7211" t="str">
            <v>MÃO DE OBRA</v>
          </cell>
          <cell r="D7211" t="str">
            <v>MES</v>
          </cell>
          <cell r="E7211" t="str">
            <v>34,88</v>
          </cell>
          <cell r="F7211" t="str">
            <v>34,88</v>
          </cell>
          <cell r="G7211" t="str">
            <v>0,00</v>
          </cell>
          <cell r="H7211" t="str">
            <v>0,00</v>
          </cell>
          <cell r="I7211" t="str">
            <v>0,00</v>
          </cell>
          <cell r="J7211" t="str">
            <v>0,00</v>
          </cell>
          <cell r="K7211">
            <v>0</v>
          </cell>
          <cell r="L7211">
            <v>0</v>
          </cell>
          <cell r="M7211"/>
          <cell r="N7211">
            <v>101369</v>
          </cell>
        </row>
        <row r="7212">
          <cell r="A7212">
            <v>101370</v>
          </cell>
          <cell r="B7212" t="str">
            <v>CURSO DE CAPACITAÇÃO PARA TELHADOR (ENCARGOS COMPLEMENTARES) - MENSALISTA</v>
          </cell>
          <cell r="C7212" t="str">
            <v>MÃO DE OBRA</v>
          </cell>
          <cell r="D7212" t="str">
            <v>MES</v>
          </cell>
          <cell r="E7212" t="str">
            <v>26,49</v>
          </cell>
          <cell r="F7212" t="str">
            <v>26,49</v>
          </cell>
          <cell r="G7212" t="str">
            <v>0,00</v>
          </cell>
          <cell r="H7212" t="str">
            <v>0,00</v>
          </cell>
          <cell r="I7212" t="str">
            <v>0,00</v>
          </cell>
          <cell r="J7212" t="str">
            <v>0,00</v>
          </cell>
          <cell r="K7212">
            <v>0</v>
          </cell>
          <cell r="L7212">
            <v>0</v>
          </cell>
          <cell r="M7212"/>
          <cell r="N7212">
            <v>101370</v>
          </cell>
        </row>
        <row r="7213">
          <cell r="A7213">
            <v>101371</v>
          </cell>
          <cell r="B7213" t="str">
            <v>CURSO DE CAPACITAÇÃO PARA VIDRACEIRO (ENCARGOS COMPLEMENTARES) - MENSALISTA</v>
          </cell>
          <cell r="C7213" t="str">
            <v>MÃO DE OBRA</v>
          </cell>
          <cell r="D7213" t="str">
            <v>MES</v>
          </cell>
          <cell r="E7213" t="str">
            <v>27,91</v>
          </cell>
          <cell r="F7213" t="str">
            <v>27,91</v>
          </cell>
          <cell r="G7213" t="str">
            <v>0,00</v>
          </cell>
          <cell r="H7213" t="str">
            <v>0,00</v>
          </cell>
          <cell r="I7213" t="str">
            <v>0,00</v>
          </cell>
          <cell r="J7213" t="str">
            <v>0,00</v>
          </cell>
          <cell r="K7213">
            <v>0</v>
          </cell>
          <cell r="L7213">
            <v>0</v>
          </cell>
          <cell r="M7213"/>
          <cell r="N7213">
            <v>101371</v>
          </cell>
        </row>
        <row r="7214">
          <cell r="A7214">
            <v>101372</v>
          </cell>
          <cell r="B7214" t="str">
            <v>CURSO DE CAPACITAÇÃO PARA VIGIA DIURNO (ENCARGOS COMPLEMENTARES) - MENSALISTA</v>
          </cell>
          <cell r="C7214" t="str">
            <v>MÃO DE OBRA</v>
          </cell>
          <cell r="D7214" t="str">
            <v>MES</v>
          </cell>
          <cell r="E7214" t="str">
            <v>9,50</v>
          </cell>
          <cell r="F7214" t="str">
            <v>9,50</v>
          </cell>
          <cell r="G7214" t="str">
            <v>0,00</v>
          </cell>
          <cell r="H7214" t="str">
            <v>0,00</v>
          </cell>
          <cell r="I7214" t="str">
            <v>0,00</v>
          </cell>
          <cell r="J7214" t="str">
            <v>0,00</v>
          </cell>
          <cell r="K7214">
            <v>0</v>
          </cell>
          <cell r="L7214">
            <v>0</v>
          </cell>
          <cell r="M7214"/>
          <cell r="N7214">
            <v>101372</v>
          </cell>
        </row>
        <row r="7215">
          <cell r="A7215">
            <v>101373</v>
          </cell>
          <cell r="B7215" t="str">
            <v>ENGENHEIRO CIVIL SENIOR COM ENCARGOS COMPLEMENTARES</v>
          </cell>
          <cell r="C7215" t="str">
            <v>MÃO DE OBRA</v>
          </cell>
          <cell r="D7215" t="str">
            <v>H</v>
          </cell>
          <cell r="E7215" t="str">
            <v>154,79</v>
          </cell>
          <cell r="F7215" t="str">
            <v>153,25</v>
          </cell>
          <cell r="G7215" t="str">
            <v>1,54</v>
          </cell>
          <cell r="H7215" t="str">
            <v>0,00</v>
          </cell>
          <cell r="I7215" t="str">
            <v>0,00</v>
          </cell>
          <cell r="J7215" t="str">
            <v>0,00</v>
          </cell>
          <cell r="K7215">
            <v>1.54</v>
          </cell>
          <cell r="L7215">
            <v>1.54</v>
          </cell>
          <cell r="M7215"/>
          <cell r="N7215">
            <v>101373</v>
          </cell>
        </row>
        <row r="7216">
          <cell r="A7216">
            <v>101374</v>
          </cell>
          <cell r="B7216" t="str">
            <v>AJUDANTE DE ARMADOR COM ENCARGOS COMPLEMENTARES</v>
          </cell>
          <cell r="C7216" t="str">
            <v>MÃO DE OBRA</v>
          </cell>
          <cell r="D7216" t="str">
            <v>MES</v>
          </cell>
          <cell r="E7216" t="str">
            <v>4.369,08</v>
          </cell>
          <cell r="F7216" t="str">
            <v>3.088,80</v>
          </cell>
          <cell r="G7216" t="str">
            <v>1.280,28</v>
          </cell>
          <cell r="H7216" t="str">
            <v>0,00</v>
          </cell>
          <cell r="I7216" t="str">
            <v>0,00</v>
          </cell>
          <cell r="J7216" t="str">
            <v>0,00</v>
          </cell>
          <cell r="K7216">
            <v>1280.28</v>
          </cell>
          <cell r="L7216">
            <v>1280.28</v>
          </cell>
          <cell r="M7216"/>
          <cell r="N7216">
            <v>101374</v>
          </cell>
        </row>
        <row r="7217">
          <cell r="A7217">
            <v>101375</v>
          </cell>
          <cell r="B7217" t="str">
            <v>AJUDANTE DE ELETRICISTA COM ENCARGOS COMPLEMENTARES</v>
          </cell>
          <cell r="C7217" t="str">
            <v>MÃO DE OBRA</v>
          </cell>
          <cell r="D7217" t="str">
            <v>MES</v>
          </cell>
          <cell r="E7217" t="str">
            <v>4.457,44</v>
          </cell>
          <cell r="F7217" t="str">
            <v>3.172,67</v>
          </cell>
          <cell r="G7217" t="str">
            <v>1.284,77</v>
          </cell>
          <cell r="H7217" t="str">
            <v>0,00</v>
          </cell>
          <cell r="I7217" t="str">
            <v>0,00</v>
          </cell>
          <cell r="J7217" t="str">
            <v>0,00</v>
          </cell>
          <cell r="K7217">
            <v>1284.77</v>
          </cell>
          <cell r="L7217">
            <v>1284.77</v>
          </cell>
          <cell r="M7217"/>
          <cell r="N7217">
            <v>101375</v>
          </cell>
        </row>
        <row r="7218">
          <cell r="A7218">
            <v>101376</v>
          </cell>
          <cell r="B7218" t="str">
            <v>AJUDANTE DE ESTRUTURAS METÁLICAS COM ENCARGOS COMPLEMENTARES</v>
          </cell>
          <cell r="C7218" t="str">
            <v>MÃO DE OBRA</v>
          </cell>
          <cell r="D7218" t="str">
            <v>MES</v>
          </cell>
          <cell r="E7218" t="str">
            <v>3.667,60</v>
          </cell>
          <cell r="F7218" t="str">
            <v>2.588,11</v>
          </cell>
          <cell r="G7218" t="str">
            <v>1.079,49</v>
          </cell>
          <cell r="H7218" t="str">
            <v>0,00</v>
          </cell>
          <cell r="I7218" t="str">
            <v>0,00</v>
          </cell>
          <cell r="J7218" t="str">
            <v>0,00</v>
          </cell>
          <cell r="K7218">
            <v>1079.49</v>
          </cell>
          <cell r="L7218">
            <v>1079.49</v>
          </cell>
          <cell r="M7218"/>
          <cell r="N7218">
            <v>101376</v>
          </cell>
        </row>
        <row r="7219">
          <cell r="A7219">
            <v>101377</v>
          </cell>
          <cell r="B7219" t="str">
            <v>AJUDANTE DE OPERAÇÃO EM GERAL COM ENCARGOS COMPLEMENTARES</v>
          </cell>
          <cell r="C7219" t="str">
            <v>MÃO DE OBRA</v>
          </cell>
          <cell r="D7219" t="str">
            <v>MES</v>
          </cell>
          <cell r="E7219" t="str">
            <v>4.370,14</v>
          </cell>
          <cell r="F7219" t="str">
            <v>3.089,86</v>
          </cell>
          <cell r="G7219" t="str">
            <v>1.280,28</v>
          </cell>
          <cell r="H7219" t="str">
            <v>0,00</v>
          </cell>
          <cell r="I7219" t="str">
            <v>0,00</v>
          </cell>
          <cell r="J7219" t="str">
            <v>0,00</v>
          </cell>
          <cell r="K7219">
            <v>1280.28</v>
          </cell>
          <cell r="L7219">
            <v>1280.28</v>
          </cell>
          <cell r="M7219"/>
          <cell r="N7219">
            <v>101377</v>
          </cell>
        </row>
        <row r="7220">
          <cell r="A7220">
            <v>101378</v>
          </cell>
          <cell r="B7220" t="str">
            <v>AJUDANTE DE PINTOR COM ENCARGOS COMPLEMENTARES</v>
          </cell>
          <cell r="C7220" t="str">
            <v>MÃO DE OBRA</v>
          </cell>
          <cell r="D7220" t="str">
            <v>MES</v>
          </cell>
          <cell r="E7220" t="str">
            <v>5.011,13</v>
          </cell>
          <cell r="F7220" t="str">
            <v>3.513,00</v>
          </cell>
          <cell r="G7220" t="str">
            <v>1.498,13</v>
          </cell>
          <cell r="H7220" t="str">
            <v>0,00</v>
          </cell>
          <cell r="I7220" t="str">
            <v>0,00</v>
          </cell>
          <cell r="J7220" t="str">
            <v>0,00</v>
          </cell>
          <cell r="K7220">
            <v>1498.13</v>
          </cell>
          <cell r="L7220">
            <v>1498.13</v>
          </cell>
          <cell r="M7220"/>
          <cell r="N7220">
            <v>101378</v>
          </cell>
        </row>
        <row r="7221">
          <cell r="A7221">
            <v>101379</v>
          </cell>
          <cell r="B7221" t="str">
            <v>AJUDANTE DE SERRALHEIRO COM ENCARGOS COMPLEMENTARES</v>
          </cell>
          <cell r="C7221" t="str">
            <v>MÃO DE OBRA</v>
          </cell>
          <cell r="D7221" t="str">
            <v>MES</v>
          </cell>
          <cell r="E7221" t="str">
            <v>4.370,14</v>
          </cell>
          <cell r="F7221" t="str">
            <v>3.089,86</v>
          </cell>
          <cell r="G7221" t="str">
            <v>1.280,28</v>
          </cell>
          <cell r="H7221" t="str">
            <v>0,00</v>
          </cell>
          <cell r="I7221" t="str">
            <v>0,00</v>
          </cell>
          <cell r="J7221" t="str">
            <v>0,00</v>
          </cell>
          <cell r="K7221">
            <v>1280.28</v>
          </cell>
          <cell r="L7221">
            <v>1280.28</v>
          </cell>
          <cell r="M7221"/>
          <cell r="N7221">
            <v>101379</v>
          </cell>
        </row>
        <row r="7222">
          <cell r="A7222">
            <v>101380</v>
          </cell>
          <cell r="B7222" t="str">
            <v>AJUDANTE ESPECIALIZADO COM ENCARGOS COMPLEMENTARES</v>
          </cell>
          <cell r="C7222" t="str">
            <v>MÃO DE OBRA</v>
          </cell>
          <cell r="D7222" t="str">
            <v>MES</v>
          </cell>
          <cell r="E7222" t="str">
            <v>4.680,04</v>
          </cell>
          <cell r="F7222" t="str">
            <v>3.421,22</v>
          </cell>
          <cell r="G7222" t="str">
            <v>1.258,82</v>
          </cell>
          <cell r="H7222" t="str">
            <v>0,00</v>
          </cell>
          <cell r="I7222" t="str">
            <v>0,00</v>
          </cell>
          <cell r="J7222" t="str">
            <v>0,00</v>
          </cell>
          <cell r="K7222">
            <v>1258.82</v>
          </cell>
          <cell r="L7222">
            <v>1258.82</v>
          </cell>
          <cell r="M7222"/>
          <cell r="N7222">
            <v>101380</v>
          </cell>
        </row>
        <row r="7223">
          <cell r="A7223">
            <v>101381</v>
          </cell>
          <cell r="B7223" t="str">
            <v>ARMADOR COM ENCARGOS COMPLEMENTARES</v>
          </cell>
          <cell r="C7223" t="str">
            <v>MÃO DE OBRA</v>
          </cell>
          <cell r="D7223" t="str">
            <v>MES</v>
          </cell>
          <cell r="E7223" t="str">
            <v>5.037,80</v>
          </cell>
          <cell r="F7223" t="str">
            <v>3.757,52</v>
          </cell>
          <cell r="G7223" t="str">
            <v>1.280,28</v>
          </cell>
          <cell r="H7223" t="str">
            <v>0,00</v>
          </cell>
          <cell r="I7223" t="str">
            <v>0,00</v>
          </cell>
          <cell r="J7223" t="str">
            <v>0,00</v>
          </cell>
          <cell r="K7223">
            <v>1280.28</v>
          </cell>
          <cell r="L7223">
            <v>1280.28</v>
          </cell>
          <cell r="M7223"/>
          <cell r="N7223">
            <v>101381</v>
          </cell>
        </row>
        <row r="7224">
          <cell r="A7224">
            <v>101382</v>
          </cell>
          <cell r="B7224" t="str">
            <v>ASSENTADOR DE MANILHAS COM ENCARGOS COMPLEMENTARES</v>
          </cell>
          <cell r="C7224" t="str">
            <v>MÃO DE OBRA</v>
          </cell>
          <cell r="D7224" t="str">
            <v>MES</v>
          </cell>
          <cell r="E7224" t="str">
            <v>4.580,81</v>
          </cell>
          <cell r="F7224" t="str">
            <v>3.501,32</v>
          </cell>
          <cell r="G7224" t="str">
            <v>1.079,49</v>
          </cell>
          <cell r="H7224" t="str">
            <v>0,00</v>
          </cell>
          <cell r="I7224" t="str">
            <v>0,00</v>
          </cell>
          <cell r="J7224" t="str">
            <v>0,00</v>
          </cell>
          <cell r="K7224">
            <v>1079.49</v>
          </cell>
          <cell r="L7224">
            <v>1079.49</v>
          </cell>
          <cell r="M7224"/>
          <cell r="N7224">
            <v>101382</v>
          </cell>
        </row>
        <row r="7225">
          <cell r="A7225">
            <v>101383</v>
          </cell>
          <cell r="B7225" t="str">
            <v>AUXILIAR DE AZULEJISTA COM ENCARGOS COMPLEMENTARES</v>
          </cell>
          <cell r="C7225" t="str">
            <v>MÃO DE OBRA</v>
          </cell>
          <cell r="D7225" t="str">
            <v>MES</v>
          </cell>
          <cell r="E7225" t="str">
            <v>4.375,21</v>
          </cell>
          <cell r="F7225" t="str">
            <v>3.094,93</v>
          </cell>
          <cell r="G7225" t="str">
            <v>1.280,28</v>
          </cell>
          <cell r="H7225" t="str">
            <v>0,00</v>
          </cell>
          <cell r="I7225" t="str">
            <v>0,00</v>
          </cell>
          <cell r="J7225" t="str">
            <v>0,00</v>
          </cell>
          <cell r="K7225">
            <v>1280.28</v>
          </cell>
          <cell r="L7225">
            <v>1280.28</v>
          </cell>
          <cell r="M7225"/>
          <cell r="N7225">
            <v>101383</v>
          </cell>
        </row>
        <row r="7226">
          <cell r="A7226">
            <v>101384</v>
          </cell>
          <cell r="B7226" t="str">
            <v>AUXILIAR DE ENCANADOR OU BOMBEIRO HIDRÁULICO COM ENCARGOS COMPLEMENTARES</v>
          </cell>
          <cell r="C7226" t="str">
            <v>MÃO DE OBRA</v>
          </cell>
          <cell r="D7226" t="str">
            <v>MES</v>
          </cell>
          <cell r="E7226" t="str">
            <v>4.453,51</v>
          </cell>
          <cell r="F7226" t="str">
            <v>3.279,26</v>
          </cell>
          <cell r="G7226" t="str">
            <v>1.174,25</v>
          </cell>
          <cell r="H7226" t="str">
            <v>0,00</v>
          </cell>
          <cell r="I7226" t="str">
            <v>0,00</v>
          </cell>
          <cell r="J7226" t="str">
            <v>0,00</v>
          </cell>
          <cell r="K7226">
            <v>1174.25</v>
          </cell>
          <cell r="L7226">
            <v>1174.25</v>
          </cell>
          <cell r="M7226"/>
          <cell r="N7226">
            <v>101384</v>
          </cell>
        </row>
        <row r="7227">
          <cell r="A7227">
            <v>101385</v>
          </cell>
          <cell r="B7227" t="str">
            <v>AUXILIAR DE LABORATORISTA DE SOLOS E DE CONCRETO COM ENCARGOS COMPLEMENTARES</v>
          </cell>
          <cell r="C7227" t="str">
            <v>MÃO DE OBRA</v>
          </cell>
          <cell r="D7227" t="str">
            <v>MES</v>
          </cell>
          <cell r="E7227" t="str">
            <v>5.785,12</v>
          </cell>
          <cell r="F7227" t="str">
            <v>5.481,33</v>
          </cell>
          <cell r="G7227" t="str">
            <v>303,79</v>
          </cell>
          <cell r="H7227" t="str">
            <v>0,00</v>
          </cell>
          <cell r="I7227" t="str">
            <v>0,00</v>
          </cell>
          <cell r="J7227" t="str">
            <v>0,00</v>
          </cell>
          <cell r="K7227">
            <v>303.79000000000002</v>
          </cell>
          <cell r="L7227">
            <v>303.79000000000002</v>
          </cell>
          <cell r="M7227"/>
          <cell r="N7227">
            <v>101385</v>
          </cell>
        </row>
        <row r="7228">
          <cell r="A7228">
            <v>101386</v>
          </cell>
          <cell r="B7228" t="str">
            <v>AUXILIAR DE MECÂNICO COM ENCARGOS COMPLEMENTARES</v>
          </cell>
          <cell r="C7228" t="str">
            <v>MÃO DE OBRA</v>
          </cell>
          <cell r="D7228" t="str">
            <v>MES</v>
          </cell>
          <cell r="E7228" t="str">
            <v>4.173,77</v>
          </cell>
          <cell r="F7228" t="str">
            <v>3.094,28</v>
          </cell>
          <cell r="G7228" t="str">
            <v>1.079,49</v>
          </cell>
          <cell r="H7228" t="str">
            <v>0,00</v>
          </cell>
          <cell r="I7228" t="str">
            <v>0,00</v>
          </cell>
          <cell r="J7228" t="str">
            <v>0,00</v>
          </cell>
          <cell r="K7228">
            <v>1079.49</v>
          </cell>
          <cell r="L7228">
            <v>1079.49</v>
          </cell>
          <cell r="M7228"/>
          <cell r="N7228">
            <v>101386</v>
          </cell>
        </row>
        <row r="7229">
          <cell r="A7229">
            <v>101387</v>
          </cell>
          <cell r="B7229" t="str">
            <v>AUXILIAR DE PEDREIRO COM ENCARGOS COMPLEMENTARES</v>
          </cell>
          <cell r="C7229" t="str">
            <v>MÃO DE OBRA</v>
          </cell>
          <cell r="D7229" t="str">
            <v>MES</v>
          </cell>
          <cell r="E7229" t="str">
            <v>4.375,21</v>
          </cell>
          <cell r="F7229" t="str">
            <v>3.094,93</v>
          </cell>
          <cell r="G7229" t="str">
            <v>1.280,28</v>
          </cell>
          <cell r="H7229" t="str">
            <v>0,00</v>
          </cell>
          <cell r="I7229" t="str">
            <v>0,00</v>
          </cell>
          <cell r="J7229" t="str">
            <v>0,00</v>
          </cell>
          <cell r="K7229">
            <v>1280.28</v>
          </cell>
          <cell r="L7229">
            <v>1280.28</v>
          </cell>
          <cell r="M7229"/>
          <cell r="N7229">
            <v>101387</v>
          </cell>
        </row>
        <row r="7230">
          <cell r="A7230">
            <v>101388</v>
          </cell>
          <cell r="B7230" t="str">
            <v>AUXILIAR DE SERVIÇOS GERAIS COM ENCARGOS COMPLEMENTARES</v>
          </cell>
          <cell r="C7230" t="str">
            <v>MÃO DE OBRA</v>
          </cell>
          <cell r="D7230" t="str">
            <v>MES</v>
          </cell>
          <cell r="E7230" t="str">
            <v>4.345,89</v>
          </cell>
          <cell r="F7230" t="str">
            <v>3.087,07</v>
          </cell>
          <cell r="G7230" t="str">
            <v>1.258,82</v>
          </cell>
          <cell r="H7230" t="str">
            <v>0,00</v>
          </cell>
          <cell r="I7230" t="str">
            <v>0,00</v>
          </cell>
          <cell r="J7230" t="str">
            <v>0,00</v>
          </cell>
          <cell r="K7230">
            <v>1258.82</v>
          </cell>
          <cell r="L7230">
            <v>1258.82</v>
          </cell>
          <cell r="M7230"/>
          <cell r="N7230">
            <v>101388</v>
          </cell>
        </row>
        <row r="7231">
          <cell r="A7231">
            <v>101389</v>
          </cell>
          <cell r="B7231" t="str">
            <v>AUXILIAR DE TOPÓGRAFO COM ENCARGOS COMPLEMENTARES</v>
          </cell>
          <cell r="C7231" t="str">
            <v>MÃO DE OBRA</v>
          </cell>
          <cell r="D7231" t="str">
            <v>MES</v>
          </cell>
          <cell r="E7231" t="str">
            <v>4.683,70</v>
          </cell>
          <cell r="F7231" t="str">
            <v>4.389,22</v>
          </cell>
          <cell r="G7231" t="str">
            <v>294,48</v>
          </cell>
          <cell r="H7231" t="str">
            <v>0,00</v>
          </cell>
          <cell r="I7231" t="str">
            <v>0,00</v>
          </cell>
          <cell r="J7231" t="str">
            <v>0,00</v>
          </cell>
          <cell r="K7231">
            <v>294.48</v>
          </cell>
          <cell r="L7231">
            <v>294.48</v>
          </cell>
          <cell r="M7231"/>
          <cell r="N7231">
            <v>101389</v>
          </cell>
        </row>
        <row r="7232">
          <cell r="A7232">
            <v>101390</v>
          </cell>
          <cell r="B7232" t="str">
            <v>AUXILIAR TÉCNICO / ASSISTENTE DE ENGENHARIA COM ENCARGOS COMPLEMENTARES</v>
          </cell>
          <cell r="C7232" t="str">
            <v>MÃO DE OBRA</v>
          </cell>
          <cell r="D7232" t="str">
            <v>MES</v>
          </cell>
          <cell r="E7232" t="str">
            <v>6.761,91</v>
          </cell>
          <cell r="F7232" t="str">
            <v>6.472,32</v>
          </cell>
          <cell r="G7232" t="str">
            <v>289,59</v>
          </cell>
          <cell r="H7232" t="str">
            <v>0,00</v>
          </cell>
          <cell r="I7232" t="str">
            <v>0,00</v>
          </cell>
          <cell r="J7232" t="str">
            <v>0,00</v>
          </cell>
          <cell r="K7232">
            <v>289.58999999999997</v>
          </cell>
          <cell r="L7232">
            <v>289.58999999999997</v>
          </cell>
          <cell r="M7232"/>
          <cell r="N7232">
            <v>101390</v>
          </cell>
        </row>
        <row r="7233">
          <cell r="A7233">
            <v>101391</v>
          </cell>
          <cell r="B7233" t="str">
            <v>AZULEJISTA OU LADRILHEIRO COM ENCARGOS COMPLEMENTARES</v>
          </cell>
          <cell r="C7233" t="str">
            <v>MÃO DE OBRA</v>
          </cell>
          <cell r="D7233" t="str">
            <v>MES</v>
          </cell>
          <cell r="E7233" t="str">
            <v>5.045,26</v>
          </cell>
          <cell r="F7233" t="str">
            <v>3.764,98</v>
          </cell>
          <cell r="G7233" t="str">
            <v>1.280,28</v>
          </cell>
          <cell r="H7233" t="str">
            <v>0,00</v>
          </cell>
          <cell r="I7233" t="str">
            <v>0,00</v>
          </cell>
          <cell r="J7233" t="str">
            <v>0,00</v>
          </cell>
          <cell r="K7233">
            <v>1280.28</v>
          </cell>
          <cell r="L7233">
            <v>1280.28</v>
          </cell>
          <cell r="M7233"/>
          <cell r="N7233">
            <v>101391</v>
          </cell>
        </row>
        <row r="7234">
          <cell r="A7234">
            <v>101392</v>
          </cell>
          <cell r="B7234" t="str">
            <v>BLASTER, DINAMITADOR OU CABO DE FORÇA COM ENCARGOS COMPLEMENTARES</v>
          </cell>
          <cell r="C7234" t="str">
            <v>MÃO DE OBRA</v>
          </cell>
          <cell r="D7234" t="str">
            <v>MES</v>
          </cell>
          <cell r="E7234" t="str">
            <v>4.267,91</v>
          </cell>
          <cell r="F7234" t="str">
            <v>3.188,42</v>
          </cell>
          <cell r="G7234" t="str">
            <v>1.079,49</v>
          </cell>
          <cell r="H7234" t="str">
            <v>0,00</v>
          </cell>
          <cell r="I7234" t="str">
            <v>0,00</v>
          </cell>
          <cell r="J7234" t="str">
            <v>0,00</v>
          </cell>
          <cell r="K7234">
            <v>1079.49</v>
          </cell>
          <cell r="L7234">
            <v>1079.49</v>
          </cell>
          <cell r="M7234"/>
          <cell r="N7234">
            <v>101392</v>
          </cell>
        </row>
        <row r="7235">
          <cell r="A7235">
            <v>101394</v>
          </cell>
          <cell r="B7235" t="str">
            <v>CALCETEIRO COM ENCARGOS COMPLEMENTARES</v>
          </cell>
          <cell r="C7235" t="str">
            <v>MÃO DE OBRA</v>
          </cell>
          <cell r="D7235" t="str">
            <v>MES</v>
          </cell>
          <cell r="E7235" t="str">
            <v>5.037,76</v>
          </cell>
          <cell r="F7235" t="str">
            <v>3.757,48</v>
          </cell>
          <cell r="G7235" t="str">
            <v>1.280,28</v>
          </cell>
          <cell r="H7235" t="str">
            <v>0,00</v>
          </cell>
          <cell r="I7235" t="str">
            <v>0,00</v>
          </cell>
          <cell r="J7235" t="str">
            <v>0,00</v>
          </cell>
          <cell r="K7235">
            <v>1280.28</v>
          </cell>
          <cell r="L7235">
            <v>1280.28</v>
          </cell>
          <cell r="M7235"/>
          <cell r="N7235">
            <v>101394</v>
          </cell>
        </row>
        <row r="7236">
          <cell r="A7236">
            <v>101395</v>
          </cell>
          <cell r="B7236" t="str">
            <v>CARPINTEIRO AUXILIAR COM ENCARGOS COMPLEMENTARES</v>
          </cell>
          <cell r="C7236" t="str">
            <v>MÃO DE OBRA</v>
          </cell>
          <cell r="D7236" t="str">
            <v>MES</v>
          </cell>
          <cell r="E7236" t="str">
            <v>4.353,45</v>
          </cell>
          <cell r="F7236" t="str">
            <v>3.094,93</v>
          </cell>
          <cell r="G7236" t="str">
            <v>1.258,52</v>
          </cell>
          <cell r="H7236" t="str">
            <v>0,00</v>
          </cell>
          <cell r="I7236" t="str">
            <v>0,00</v>
          </cell>
          <cell r="J7236" t="str">
            <v>0,00</v>
          </cell>
          <cell r="K7236">
            <v>1258.52</v>
          </cell>
          <cell r="L7236">
            <v>1258.52</v>
          </cell>
          <cell r="M7236"/>
          <cell r="N7236">
            <v>101395</v>
          </cell>
        </row>
        <row r="7237">
          <cell r="A7237">
            <v>101396</v>
          </cell>
          <cell r="B7237" t="str">
            <v>CARPINTEIRO DE ESQUADRIAS COM ENCARGOS COMPLEMENTARES</v>
          </cell>
          <cell r="C7237" t="str">
            <v>MÃO DE OBRA</v>
          </cell>
          <cell r="D7237" t="str">
            <v>MES</v>
          </cell>
          <cell r="E7237" t="str">
            <v>5.023,50</v>
          </cell>
          <cell r="F7237" t="str">
            <v>3.764,98</v>
          </cell>
          <cell r="G7237" t="str">
            <v>1.258,52</v>
          </cell>
          <cell r="H7237" t="str">
            <v>0,00</v>
          </cell>
          <cell r="I7237" t="str">
            <v>0,00</v>
          </cell>
          <cell r="J7237" t="str">
            <v>0,00</v>
          </cell>
          <cell r="K7237">
            <v>1258.52</v>
          </cell>
          <cell r="L7237">
            <v>1258.52</v>
          </cell>
          <cell r="M7237"/>
          <cell r="N7237">
            <v>101396</v>
          </cell>
        </row>
        <row r="7238">
          <cell r="A7238">
            <v>101397</v>
          </cell>
          <cell r="B7238" t="str">
            <v>CARPINTEIRO DE FORMAS COM ENCARGOS COMPLEMENTARES</v>
          </cell>
          <cell r="C7238" t="str">
            <v>MÃO DE OBRA</v>
          </cell>
          <cell r="D7238" t="str">
            <v>MES</v>
          </cell>
          <cell r="E7238" t="str">
            <v>5.016,04</v>
          </cell>
          <cell r="F7238" t="str">
            <v>3.757,52</v>
          </cell>
          <cell r="G7238" t="str">
            <v>1.258,52</v>
          </cell>
          <cell r="H7238" t="str">
            <v>0,00</v>
          </cell>
          <cell r="I7238" t="str">
            <v>0,00</v>
          </cell>
          <cell r="J7238" t="str">
            <v>0,00</v>
          </cell>
          <cell r="K7238">
            <v>1258.52</v>
          </cell>
          <cell r="L7238">
            <v>1258.52</v>
          </cell>
          <cell r="M7238"/>
          <cell r="N7238">
            <v>101397</v>
          </cell>
        </row>
        <row r="7239">
          <cell r="A7239">
            <v>101398</v>
          </cell>
          <cell r="B7239" t="str">
            <v>CAVOUQUEIRO OU OPERADOR DE PERFURATRIZ COM ENCARGOS COMPLEMENTARES</v>
          </cell>
          <cell r="C7239" t="str">
            <v>MÃO DE OBRA</v>
          </cell>
          <cell r="D7239" t="str">
            <v>MES</v>
          </cell>
          <cell r="E7239" t="str">
            <v>3.401,66</v>
          </cell>
          <cell r="F7239" t="str">
            <v>2.322,17</v>
          </cell>
          <cell r="G7239" t="str">
            <v>1.079,49</v>
          </cell>
          <cell r="H7239" t="str">
            <v>0,00</v>
          </cell>
          <cell r="I7239" t="str">
            <v>0,00</v>
          </cell>
          <cell r="J7239" t="str">
            <v>0,00</v>
          </cell>
          <cell r="K7239">
            <v>1079.49</v>
          </cell>
          <cell r="L7239">
            <v>1079.49</v>
          </cell>
          <cell r="M7239"/>
          <cell r="N7239">
            <v>101398</v>
          </cell>
        </row>
        <row r="7240">
          <cell r="A7240">
            <v>101399</v>
          </cell>
          <cell r="B7240" t="str">
            <v>ELETRICISTA COM ENCARGOS COMPLEMENTARES</v>
          </cell>
          <cell r="C7240" t="str">
            <v>MÃO DE OBRA</v>
          </cell>
          <cell r="D7240" t="str">
            <v>MES</v>
          </cell>
          <cell r="E7240" t="str">
            <v>5.144,31</v>
          </cell>
          <cell r="F7240" t="str">
            <v>3.859,54</v>
          </cell>
          <cell r="G7240" t="str">
            <v>1.284,77</v>
          </cell>
          <cell r="H7240" t="str">
            <v>0,00</v>
          </cell>
          <cell r="I7240" t="str">
            <v>0,00</v>
          </cell>
          <cell r="J7240" t="str">
            <v>0,00</v>
          </cell>
          <cell r="K7240">
            <v>1284.77</v>
          </cell>
          <cell r="L7240">
            <v>1284.77</v>
          </cell>
          <cell r="M7240"/>
          <cell r="N7240">
            <v>101399</v>
          </cell>
        </row>
        <row r="7241">
          <cell r="A7241">
            <v>101400</v>
          </cell>
          <cell r="B7241" t="str">
            <v>ELETRICISTA DE MANUTENÇÃO INDUSTRIAL COM ENCARGOS COMPLEMENTARES</v>
          </cell>
          <cell r="C7241" t="str">
            <v>MÃO DE OBRA</v>
          </cell>
          <cell r="D7241" t="str">
            <v>MES</v>
          </cell>
          <cell r="E7241" t="str">
            <v>4.883,82</v>
          </cell>
          <cell r="F7241" t="str">
            <v>3.599,05</v>
          </cell>
          <cell r="G7241" t="str">
            <v>1.284,77</v>
          </cell>
          <cell r="H7241" t="str">
            <v>0,00</v>
          </cell>
          <cell r="I7241" t="str">
            <v>0,00</v>
          </cell>
          <cell r="J7241" t="str">
            <v>0,00</v>
          </cell>
          <cell r="K7241">
            <v>1284.77</v>
          </cell>
          <cell r="L7241">
            <v>1284.77</v>
          </cell>
          <cell r="M7241"/>
          <cell r="N7241">
            <v>101400</v>
          </cell>
        </row>
        <row r="7242">
          <cell r="A7242">
            <v>101401</v>
          </cell>
          <cell r="B7242" t="str">
            <v>ELETROTÉCNICO COM ENCARGOS COMPLEMENTARES</v>
          </cell>
          <cell r="C7242" t="str">
            <v>MÃO DE OBRA</v>
          </cell>
          <cell r="D7242" t="str">
            <v>MES</v>
          </cell>
          <cell r="E7242" t="str">
            <v>5.808,59</v>
          </cell>
          <cell r="F7242" t="str">
            <v>4.523,82</v>
          </cell>
          <cell r="G7242" t="str">
            <v>1.284,77</v>
          </cell>
          <cell r="H7242" t="str">
            <v>0,00</v>
          </cell>
          <cell r="I7242" t="str">
            <v>0,00</v>
          </cell>
          <cell r="J7242" t="str">
            <v>0,00</v>
          </cell>
          <cell r="K7242">
            <v>1284.77</v>
          </cell>
          <cell r="L7242">
            <v>1284.77</v>
          </cell>
          <cell r="M7242"/>
          <cell r="N7242">
            <v>101401</v>
          </cell>
        </row>
        <row r="7243">
          <cell r="A7243">
            <v>101402</v>
          </cell>
          <cell r="B7243" t="str">
            <v>ENCANADOR OU BOMBEIRO HIDRÁULICO COM ENCARGOS COMPLEMENTARES</v>
          </cell>
          <cell r="C7243" t="str">
            <v>MÃO DE OBRA</v>
          </cell>
          <cell r="D7243" t="str">
            <v>MES</v>
          </cell>
          <cell r="E7243" t="str">
            <v>5.163,45</v>
          </cell>
          <cell r="F7243" t="str">
            <v>3.989,20</v>
          </cell>
          <cell r="G7243" t="str">
            <v>1.174,25</v>
          </cell>
          <cell r="H7243" t="str">
            <v>0,00</v>
          </cell>
          <cell r="I7243" t="str">
            <v>0,00</v>
          </cell>
          <cell r="J7243" t="str">
            <v>0,00</v>
          </cell>
          <cell r="K7243">
            <v>1174.25</v>
          </cell>
          <cell r="L7243">
            <v>1174.25</v>
          </cell>
          <cell r="M7243"/>
          <cell r="N7243">
            <v>101402</v>
          </cell>
        </row>
        <row r="7244">
          <cell r="A7244">
            <v>101403</v>
          </cell>
          <cell r="B7244" t="str">
            <v>ENGENHEIRO CIVIL SENIOR COM ENCARGOS COMPLEMENTARES</v>
          </cell>
          <cell r="C7244" t="str">
            <v>MÃO DE OBRA</v>
          </cell>
          <cell r="D7244" t="str">
            <v>MES</v>
          </cell>
          <cell r="E7244" t="str">
            <v>27.146,25</v>
          </cell>
          <cell r="F7244" t="str">
            <v>26.856,66</v>
          </cell>
          <cell r="G7244" t="str">
            <v>289,59</v>
          </cell>
          <cell r="H7244" t="str">
            <v>0,00</v>
          </cell>
          <cell r="I7244" t="str">
            <v>0,00</v>
          </cell>
          <cell r="J7244" t="str">
            <v>0,00</v>
          </cell>
          <cell r="K7244">
            <v>289.58999999999997</v>
          </cell>
          <cell r="L7244">
            <v>289.58999999999997</v>
          </cell>
          <cell r="M7244"/>
          <cell r="N7244">
            <v>101403</v>
          </cell>
        </row>
        <row r="7245">
          <cell r="A7245">
            <v>101404</v>
          </cell>
          <cell r="B7245" t="str">
            <v>ENGENHEIRO ELETRICISTA COM ENCARGOS COMPLEMENTARES</v>
          </cell>
          <cell r="C7245" t="str">
            <v>MÃO DE OBRA</v>
          </cell>
          <cell r="D7245" t="str">
            <v>MES</v>
          </cell>
          <cell r="E7245" t="str">
            <v>17.366,11</v>
          </cell>
          <cell r="F7245" t="str">
            <v>17.076,52</v>
          </cell>
          <cell r="G7245" t="str">
            <v>289,59</v>
          </cell>
          <cell r="H7245" t="str">
            <v>0,00</v>
          </cell>
          <cell r="I7245" t="str">
            <v>0,00</v>
          </cell>
          <cell r="J7245" t="str">
            <v>0,00</v>
          </cell>
          <cell r="K7245">
            <v>289.58999999999997</v>
          </cell>
          <cell r="L7245">
            <v>289.58999999999997</v>
          </cell>
          <cell r="M7245"/>
          <cell r="N7245">
            <v>101404</v>
          </cell>
        </row>
        <row r="7246">
          <cell r="A7246">
            <v>101405</v>
          </cell>
          <cell r="B7246" t="str">
            <v>ENGENHEIRO SANITARISTA COM ENCARGOS COMPLEMENTARES</v>
          </cell>
          <cell r="C7246" t="str">
            <v>MÃO DE OBRA</v>
          </cell>
          <cell r="D7246" t="str">
            <v>MES</v>
          </cell>
          <cell r="E7246" t="str">
            <v>16.778,41</v>
          </cell>
          <cell r="F7246" t="str">
            <v>16.488,82</v>
          </cell>
          <cell r="G7246" t="str">
            <v>289,59</v>
          </cell>
          <cell r="H7246" t="str">
            <v>0,00</v>
          </cell>
          <cell r="I7246" t="str">
            <v>0,00</v>
          </cell>
          <cell r="J7246" t="str">
            <v>0,00</v>
          </cell>
          <cell r="K7246">
            <v>289.58999999999997</v>
          </cell>
          <cell r="L7246">
            <v>289.58999999999997</v>
          </cell>
          <cell r="M7246"/>
          <cell r="N7246">
            <v>101405</v>
          </cell>
        </row>
        <row r="7247">
          <cell r="A7247">
            <v>101407</v>
          </cell>
          <cell r="B7247" t="str">
            <v>GESSEIRO COM ENCARGOS COMPLEMENTARES</v>
          </cell>
          <cell r="C7247" t="str">
            <v>MÃO DE OBRA</v>
          </cell>
          <cell r="D7247" t="str">
            <v>MES</v>
          </cell>
          <cell r="E7247" t="str">
            <v>5.037,80</v>
          </cell>
          <cell r="F7247" t="str">
            <v>3.757,52</v>
          </cell>
          <cell r="G7247" t="str">
            <v>1.280,28</v>
          </cell>
          <cell r="H7247" t="str">
            <v>0,00</v>
          </cell>
          <cell r="I7247" t="str">
            <v>0,00</v>
          </cell>
          <cell r="J7247" t="str">
            <v>0,00</v>
          </cell>
          <cell r="K7247">
            <v>1280.28</v>
          </cell>
          <cell r="L7247">
            <v>1280.28</v>
          </cell>
          <cell r="M7247"/>
          <cell r="N7247">
            <v>101407</v>
          </cell>
        </row>
        <row r="7248">
          <cell r="A7248">
            <v>101408</v>
          </cell>
          <cell r="B7248" t="str">
            <v>IMPERMEABILIZADOR COM ENCARGOS COMPLEMENTARES</v>
          </cell>
          <cell r="C7248" t="str">
            <v>MÃO DE OBRA</v>
          </cell>
          <cell r="D7248" t="str">
            <v>MES</v>
          </cell>
          <cell r="E7248" t="str">
            <v>5.060,18</v>
          </cell>
          <cell r="F7248" t="str">
            <v>3.779,90</v>
          </cell>
          <cell r="G7248" t="str">
            <v>1.280,28</v>
          </cell>
          <cell r="H7248" t="str">
            <v>0,00</v>
          </cell>
          <cell r="I7248" t="str">
            <v>0,00</v>
          </cell>
          <cell r="J7248" t="str">
            <v>0,00</v>
          </cell>
          <cell r="K7248">
            <v>1280.28</v>
          </cell>
          <cell r="L7248">
            <v>1280.28</v>
          </cell>
          <cell r="M7248"/>
          <cell r="N7248">
            <v>101408</v>
          </cell>
        </row>
        <row r="7249">
          <cell r="A7249">
            <v>101409</v>
          </cell>
          <cell r="B7249" t="str">
            <v>INSTALADOR DE TUBULAÇÕES COM ENCARGOS COMPLEMENTARES</v>
          </cell>
          <cell r="C7249" t="str">
            <v>MÃO DE OBRA</v>
          </cell>
          <cell r="D7249" t="str">
            <v>MES</v>
          </cell>
          <cell r="E7249" t="str">
            <v>5.062,30</v>
          </cell>
          <cell r="F7249" t="str">
            <v>3.982,81</v>
          </cell>
          <cell r="G7249" t="str">
            <v>1.079,49</v>
          </cell>
          <cell r="H7249" t="str">
            <v>0,00</v>
          </cell>
          <cell r="I7249" t="str">
            <v>0,00</v>
          </cell>
          <cell r="J7249" t="str">
            <v>0,00</v>
          </cell>
          <cell r="K7249">
            <v>1079.49</v>
          </cell>
          <cell r="L7249">
            <v>1079.49</v>
          </cell>
          <cell r="M7249"/>
          <cell r="N7249">
            <v>101409</v>
          </cell>
        </row>
        <row r="7250">
          <cell r="A7250">
            <v>101410</v>
          </cell>
          <cell r="B7250" t="str">
            <v>JARDINEIRO COM ENCARGOS COMPLEMENTARES</v>
          </cell>
          <cell r="C7250" t="str">
            <v>MÃO DE OBRA</v>
          </cell>
          <cell r="D7250" t="str">
            <v>MES</v>
          </cell>
          <cell r="E7250" t="str">
            <v>4.357,87</v>
          </cell>
          <cell r="F7250" t="str">
            <v>3.077,59</v>
          </cell>
          <cell r="G7250" t="str">
            <v>1.280,28</v>
          </cell>
          <cell r="H7250" t="str">
            <v>0,00</v>
          </cell>
          <cell r="I7250" t="str">
            <v>0,00</v>
          </cell>
          <cell r="J7250" t="str">
            <v>0,00</v>
          </cell>
          <cell r="K7250">
            <v>1280.28</v>
          </cell>
          <cell r="L7250">
            <v>1280.28</v>
          </cell>
          <cell r="M7250"/>
          <cell r="N7250">
            <v>101410</v>
          </cell>
        </row>
        <row r="7251">
          <cell r="A7251">
            <v>101411</v>
          </cell>
          <cell r="B7251" t="str">
            <v>LEITURISTA OU CADASTRISTA DE REDES DE ÁGUA COM ENCARGOS COMPLEMENTARES</v>
          </cell>
          <cell r="C7251" t="str">
            <v>MÃO DE OBRA</v>
          </cell>
          <cell r="D7251" t="str">
            <v>MES</v>
          </cell>
          <cell r="E7251" t="str">
            <v>4.549,75</v>
          </cell>
          <cell r="F7251" t="str">
            <v>4.245,96</v>
          </cell>
          <cell r="G7251" t="str">
            <v>303,79</v>
          </cell>
          <cell r="H7251" t="str">
            <v>0,00</v>
          </cell>
          <cell r="I7251" t="str">
            <v>0,00</v>
          </cell>
          <cell r="J7251" t="str">
            <v>0,00</v>
          </cell>
          <cell r="K7251">
            <v>303.79000000000002</v>
          </cell>
          <cell r="L7251">
            <v>303.79000000000002</v>
          </cell>
          <cell r="M7251"/>
          <cell r="N7251">
            <v>101411</v>
          </cell>
        </row>
        <row r="7252">
          <cell r="A7252">
            <v>101412</v>
          </cell>
          <cell r="B7252" t="str">
            <v>MAÇARIQUEIRO COM ENCARGOS COMPLEMENTARES</v>
          </cell>
          <cell r="C7252" t="str">
            <v>MÃO DE OBRA</v>
          </cell>
          <cell r="D7252" t="str">
            <v>MES</v>
          </cell>
          <cell r="E7252" t="str">
            <v>5.388,67</v>
          </cell>
          <cell r="F7252" t="str">
            <v>3.953,52</v>
          </cell>
          <cell r="G7252" t="str">
            <v>1.435,15</v>
          </cell>
          <cell r="H7252" t="str">
            <v>0,00</v>
          </cell>
          <cell r="I7252" t="str">
            <v>0,00</v>
          </cell>
          <cell r="J7252" t="str">
            <v>0,00</v>
          </cell>
          <cell r="K7252">
            <v>1435.15</v>
          </cell>
          <cell r="L7252">
            <v>1435.15</v>
          </cell>
          <cell r="M7252"/>
          <cell r="N7252">
            <v>101412</v>
          </cell>
        </row>
        <row r="7253">
          <cell r="A7253">
            <v>101413</v>
          </cell>
          <cell r="B7253" t="str">
            <v>MARCENEIRO COM ENCARGOS COMPLEMENTARES</v>
          </cell>
          <cell r="C7253" t="str">
            <v>MÃO DE OBRA</v>
          </cell>
          <cell r="D7253" t="str">
            <v>MES</v>
          </cell>
          <cell r="E7253" t="str">
            <v>5.023,50</v>
          </cell>
          <cell r="F7253" t="str">
            <v>3.764,98</v>
          </cell>
          <cell r="G7253" t="str">
            <v>1.258,52</v>
          </cell>
          <cell r="H7253" t="str">
            <v>0,00</v>
          </cell>
          <cell r="I7253" t="str">
            <v>0,00</v>
          </cell>
          <cell r="J7253" t="str">
            <v>0,00</v>
          </cell>
          <cell r="K7253">
            <v>1258.52</v>
          </cell>
          <cell r="L7253">
            <v>1258.52</v>
          </cell>
          <cell r="M7253"/>
          <cell r="N7253">
            <v>101413</v>
          </cell>
        </row>
        <row r="7254">
          <cell r="A7254">
            <v>101414</v>
          </cell>
          <cell r="B7254" t="str">
            <v>MARMORISTA / GRANITEIRO COM ENCARGOS COMPLEMENTARES</v>
          </cell>
          <cell r="C7254" t="str">
            <v>MÃO DE OBRA</v>
          </cell>
          <cell r="D7254" t="str">
            <v>MES</v>
          </cell>
          <cell r="E7254" t="str">
            <v>5.181,73</v>
          </cell>
          <cell r="F7254" t="str">
            <v>3.901,45</v>
          </cell>
          <cell r="G7254" t="str">
            <v>1.280,28</v>
          </cell>
          <cell r="H7254" t="str">
            <v>0,00</v>
          </cell>
          <cell r="I7254" t="str">
            <v>0,00</v>
          </cell>
          <cell r="J7254" t="str">
            <v>0,00</v>
          </cell>
          <cell r="K7254">
            <v>1280.28</v>
          </cell>
          <cell r="L7254">
            <v>1280.28</v>
          </cell>
          <cell r="M7254"/>
          <cell r="N7254">
            <v>101414</v>
          </cell>
        </row>
        <row r="7255">
          <cell r="A7255">
            <v>101415</v>
          </cell>
          <cell r="B7255" t="str">
            <v>MECÂNICO DE EQUIPAMENTOS PESADOS COM ENCARGOS COMPLEMENTARES</v>
          </cell>
          <cell r="C7255" t="str">
            <v>MÃO DE OBRA</v>
          </cell>
          <cell r="D7255" t="str">
            <v>MES</v>
          </cell>
          <cell r="E7255" t="str">
            <v>6.477,58</v>
          </cell>
          <cell r="F7255" t="str">
            <v>5.398,09</v>
          </cell>
          <cell r="G7255" t="str">
            <v>1.079,49</v>
          </cell>
          <cell r="H7255" t="str">
            <v>0,00</v>
          </cell>
          <cell r="I7255" t="str">
            <v>0,00</v>
          </cell>
          <cell r="J7255" t="str">
            <v>0,00</v>
          </cell>
          <cell r="K7255">
            <v>1079.49</v>
          </cell>
          <cell r="L7255">
            <v>1079.49</v>
          </cell>
          <cell r="M7255"/>
          <cell r="N7255">
            <v>101415</v>
          </cell>
        </row>
        <row r="7256">
          <cell r="A7256">
            <v>101416</v>
          </cell>
          <cell r="B7256" t="str">
            <v>MECÂNICO DE REFRIGERAÇÃO COM ENCARGOS COMPLEMENTARES</v>
          </cell>
          <cell r="C7256" t="str">
            <v>MÃO DE OBRA</v>
          </cell>
          <cell r="D7256" t="str">
            <v>MES</v>
          </cell>
          <cell r="E7256" t="str">
            <v>5.126,28</v>
          </cell>
          <cell r="F7256" t="str">
            <v>3.841,51</v>
          </cell>
          <cell r="G7256" t="str">
            <v>1.284,77</v>
          </cell>
          <cell r="H7256" t="str">
            <v>0,00</v>
          </cell>
          <cell r="I7256" t="str">
            <v>0,00</v>
          </cell>
          <cell r="J7256" t="str">
            <v>0,00</v>
          </cell>
          <cell r="K7256">
            <v>1284.77</v>
          </cell>
          <cell r="L7256">
            <v>1284.77</v>
          </cell>
          <cell r="M7256"/>
          <cell r="N7256">
            <v>101416</v>
          </cell>
        </row>
        <row r="7257">
          <cell r="A7257">
            <v>101417</v>
          </cell>
          <cell r="B7257" t="str">
            <v>MONTADOR DE ELETROELETRÔNICO COM ENCARGOS COMPLEMENTARES</v>
          </cell>
          <cell r="C7257" t="str">
            <v>MÃO DE OBRA</v>
          </cell>
          <cell r="D7257" t="str">
            <v>MES</v>
          </cell>
          <cell r="E7257" t="str">
            <v>5.082,89</v>
          </cell>
          <cell r="F7257" t="str">
            <v>3.798,12</v>
          </cell>
          <cell r="G7257" t="str">
            <v>1.284,77</v>
          </cell>
          <cell r="H7257" t="str">
            <v>0,00</v>
          </cell>
          <cell r="I7257" t="str">
            <v>0,00</v>
          </cell>
          <cell r="J7257" t="str">
            <v>0,00</v>
          </cell>
          <cell r="K7257">
            <v>1284.77</v>
          </cell>
          <cell r="L7257">
            <v>1284.77</v>
          </cell>
          <cell r="M7257"/>
          <cell r="N7257">
            <v>101417</v>
          </cell>
        </row>
        <row r="7258">
          <cell r="A7258">
            <v>101418</v>
          </cell>
          <cell r="B7258" t="str">
            <v>MONTADOR DE ESTRUTURAS METÁLICAS COM ENCARGOS COMPLEMENTARES</v>
          </cell>
          <cell r="C7258" t="str">
            <v>MÃO DE OBRA</v>
          </cell>
          <cell r="D7258" t="str">
            <v>MES</v>
          </cell>
          <cell r="E7258" t="str">
            <v>4.257,72</v>
          </cell>
          <cell r="F7258" t="str">
            <v>3.178,23</v>
          </cell>
          <cell r="G7258" t="str">
            <v>1.079,49</v>
          </cell>
          <cell r="H7258" t="str">
            <v>0,00</v>
          </cell>
          <cell r="I7258" t="str">
            <v>0,00</v>
          </cell>
          <cell r="J7258" t="str">
            <v>0,00</v>
          </cell>
          <cell r="K7258">
            <v>1079.49</v>
          </cell>
          <cell r="L7258">
            <v>1079.49</v>
          </cell>
          <cell r="M7258"/>
          <cell r="N7258">
            <v>101418</v>
          </cell>
        </row>
        <row r="7259">
          <cell r="A7259">
            <v>101419</v>
          </cell>
          <cell r="B7259" t="str">
            <v>MONTADOR DE MÁQUINAS COM ENCARGOS COMPLEMENTARES</v>
          </cell>
          <cell r="C7259" t="str">
            <v>MÃO DE OBRA</v>
          </cell>
          <cell r="D7259" t="str">
            <v>MES</v>
          </cell>
          <cell r="E7259" t="str">
            <v>5.277,34</v>
          </cell>
          <cell r="F7259" t="str">
            <v>3.992,57</v>
          </cell>
          <cell r="G7259" t="str">
            <v>1.284,77</v>
          </cell>
          <cell r="H7259" t="str">
            <v>0,00</v>
          </cell>
          <cell r="I7259" t="str">
            <v>0,00</v>
          </cell>
          <cell r="J7259" t="str">
            <v>0,00</v>
          </cell>
          <cell r="K7259">
            <v>1284.77</v>
          </cell>
          <cell r="L7259">
            <v>1284.77</v>
          </cell>
          <cell r="M7259"/>
          <cell r="N7259">
            <v>101419</v>
          </cell>
        </row>
        <row r="7260">
          <cell r="A7260">
            <v>101420</v>
          </cell>
          <cell r="B7260" t="str">
            <v>MOTORISTA DE CAMINHÃO BASCULANTE COM ENCARGOS COMPLEMENTARES</v>
          </cell>
          <cell r="C7260" t="str">
            <v>MÃO DE OBRA</v>
          </cell>
          <cell r="D7260" t="str">
            <v>MES</v>
          </cell>
          <cell r="E7260" t="str">
            <v>4.768,02</v>
          </cell>
          <cell r="F7260" t="str">
            <v>3.688,53</v>
          </cell>
          <cell r="G7260" t="str">
            <v>1.079,49</v>
          </cell>
          <cell r="H7260" t="str">
            <v>0,00</v>
          </cell>
          <cell r="I7260" t="str">
            <v>0,00</v>
          </cell>
          <cell r="J7260" t="str">
            <v>0,00</v>
          </cell>
          <cell r="K7260">
            <v>1079.49</v>
          </cell>
          <cell r="L7260">
            <v>1079.49</v>
          </cell>
          <cell r="M7260"/>
          <cell r="N7260">
            <v>101420</v>
          </cell>
        </row>
        <row r="7261">
          <cell r="A7261">
            <v>101421</v>
          </cell>
          <cell r="B7261" t="str">
            <v>MOTORISTA DE CAMINHÃO CARRETA COM ENCARGOS COMPLEMENTARES</v>
          </cell>
          <cell r="C7261" t="str">
            <v>MÃO DE OBRA</v>
          </cell>
          <cell r="D7261" t="str">
            <v>MES</v>
          </cell>
          <cell r="E7261" t="str">
            <v>6.301,64</v>
          </cell>
          <cell r="F7261" t="str">
            <v>5.222,15</v>
          </cell>
          <cell r="G7261" t="str">
            <v>1.079,49</v>
          </cell>
          <cell r="H7261" t="str">
            <v>0,00</v>
          </cell>
          <cell r="I7261" t="str">
            <v>0,00</v>
          </cell>
          <cell r="J7261" t="str">
            <v>0,00</v>
          </cell>
          <cell r="K7261">
            <v>1079.49</v>
          </cell>
          <cell r="L7261">
            <v>1079.49</v>
          </cell>
          <cell r="M7261"/>
          <cell r="N7261">
            <v>101421</v>
          </cell>
        </row>
        <row r="7262">
          <cell r="A7262">
            <v>101422</v>
          </cell>
          <cell r="B7262" t="str">
            <v>MOTORISTA DE CARRO DE PASSEIO COM ENCARGOS COMPLEMENTARES</v>
          </cell>
          <cell r="C7262" t="str">
            <v>MÃO DE OBRA</v>
          </cell>
          <cell r="D7262" t="str">
            <v>MES</v>
          </cell>
          <cell r="E7262" t="str">
            <v>4.486,33</v>
          </cell>
          <cell r="F7262" t="str">
            <v>3.406,84</v>
          </cell>
          <cell r="G7262" t="str">
            <v>1.079,49</v>
          </cell>
          <cell r="H7262" t="str">
            <v>0,00</v>
          </cell>
          <cell r="I7262" t="str">
            <v>0,00</v>
          </cell>
          <cell r="J7262" t="str">
            <v>0,00</v>
          </cell>
          <cell r="K7262">
            <v>1079.49</v>
          </cell>
          <cell r="L7262">
            <v>1079.49</v>
          </cell>
          <cell r="M7262"/>
          <cell r="N7262">
            <v>101422</v>
          </cell>
        </row>
        <row r="7263">
          <cell r="A7263">
            <v>101423</v>
          </cell>
          <cell r="B7263" t="str">
            <v>MOTORISTA DE ÔNIBUS / MICRO-ÔNIBUS COM ENCARGOS COMPLEMENTARES</v>
          </cell>
          <cell r="C7263" t="str">
            <v>MÃO DE OBRA</v>
          </cell>
          <cell r="D7263" t="str">
            <v>MES</v>
          </cell>
          <cell r="E7263" t="str">
            <v>4.580,98</v>
          </cell>
          <cell r="F7263" t="str">
            <v>3.501,49</v>
          </cell>
          <cell r="G7263" t="str">
            <v>1.079,49</v>
          </cell>
          <cell r="H7263" t="str">
            <v>0,00</v>
          </cell>
          <cell r="I7263" t="str">
            <v>0,00</v>
          </cell>
          <cell r="J7263" t="str">
            <v>0,00</v>
          </cell>
          <cell r="K7263">
            <v>1079.49</v>
          </cell>
          <cell r="L7263">
            <v>1079.49</v>
          </cell>
          <cell r="M7263"/>
          <cell r="N7263">
            <v>101423</v>
          </cell>
        </row>
        <row r="7264">
          <cell r="A7264">
            <v>101424</v>
          </cell>
          <cell r="B7264" t="str">
            <v>MOTORISTA OPERADOR DE CAMINHÃO COM MUNCK COM ENCARGOS COMPLEMENTARES</v>
          </cell>
          <cell r="C7264" t="str">
            <v>MÃO DE OBRA</v>
          </cell>
          <cell r="D7264" t="str">
            <v>MES</v>
          </cell>
          <cell r="E7264" t="str">
            <v>4.718,96</v>
          </cell>
          <cell r="F7264" t="str">
            <v>3.639,47</v>
          </cell>
          <cell r="G7264" t="str">
            <v>1.079,49</v>
          </cell>
          <cell r="H7264" t="str">
            <v>0,00</v>
          </cell>
          <cell r="I7264" t="str">
            <v>0,00</v>
          </cell>
          <cell r="J7264" t="str">
            <v>0,00</v>
          </cell>
          <cell r="K7264">
            <v>1079.49</v>
          </cell>
          <cell r="L7264">
            <v>1079.49</v>
          </cell>
          <cell r="M7264"/>
          <cell r="N7264">
            <v>101424</v>
          </cell>
        </row>
        <row r="7265">
          <cell r="A7265">
            <v>101425</v>
          </cell>
          <cell r="B7265" t="str">
            <v>NIVELADOR  COM ENCARGOS COMPLEMENTARES</v>
          </cell>
          <cell r="C7265" t="str">
            <v>MÃO DE OBRA</v>
          </cell>
          <cell r="D7265" t="str">
            <v>MES</v>
          </cell>
          <cell r="E7265" t="str">
            <v>5.894,71</v>
          </cell>
          <cell r="F7265" t="str">
            <v>5.600,23</v>
          </cell>
          <cell r="G7265" t="str">
            <v>294,48</v>
          </cell>
          <cell r="H7265" t="str">
            <v>0,00</v>
          </cell>
          <cell r="I7265" t="str">
            <v>0,00</v>
          </cell>
          <cell r="J7265" t="str">
            <v>0,00</v>
          </cell>
          <cell r="K7265">
            <v>294.48</v>
          </cell>
          <cell r="L7265">
            <v>294.48</v>
          </cell>
          <cell r="M7265"/>
          <cell r="N7265">
            <v>101425</v>
          </cell>
        </row>
        <row r="7266">
          <cell r="A7266">
            <v>101426</v>
          </cell>
          <cell r="B7266" t="str">
            <v>OPERADOR DE BATE-ESTACA COM ENCARGOS COMPLEMENTARES</v>
          </cell>
          <cell r="C7266" t="str">
            <v>MÃO DE OBRA</v>
          </cell>
          <cell r="D7266" t="str">
            <v>MES</v>
          </cell>
          <cell r="E7266" t="str">
            <v>4.968,50</v>
          </cell>
          <cell r="F7266" t="str">
            <v>3.889,01</v>
          </cell>
          <cell r="G7266" t="str">
            <v>1.079,49</v>
          </cell>
          <cell r="H7266" t="str">
            <v>0,00</v>
          </cell>
          <cell r="I7266" t="str">
            <v>0,00</v>
          </cell>
          <cell r="J7266" t="str">
            <v>0,00</v>
          </cell>
          <cell r="K7266">
            <v>1079.49</v>
          </cell>
          <cell r="L7266">
            <v>1079.49</v>
          </cell>
          <cell r="M7266"/>
          <cell r="N7266">
            <v>101426</v>
          </cell>
        </row>
        <row r="7267">
          <cell r="A7267">
            <v>101427</v>
          </cell>
          <cell r="B7267" t="str">
            <v>OPERADOR DE BETONEIRA (CAMINHÃO) COM ENCARGOS COMPLEMENTARES</v>
          </cell>
          <cell r="C7267" t="str">
            <v>MÃO DE OBRA</v>
          </cell>
          <cell r="D7267" t="str">
            <v>MES</v>
          </cell>
          <cell r="E7267" t="str">
            <v>4.612,33</v>
          </cell>
          <cell r="F7267" t="str">
            <v>3.532,84</v>
          </cell>
          <cell r="G7267" t="str">
            <v>1.079,49</v>
          </cell>
          <cell r="H7267" t="str">
            <v>0,00</v>
          </cell>
          <cell r="I7267" t="str">
            <v>0,00</v>
          </cell>
          <cell r="J7267" t="str">
            <v>0,00</v>
          </cell>
          <cell r="K7267">
            <v>1079.49</v>
          </cell>
          <cell r="L7267">
            <v>1079.49</v>
          </cell>
          <cell r="M7267"/>
          <cell r="N7267">
            <v>101427</v>
          </cell>
        </row>
        <row r="7268">
          <cell r="A7268">
            <v>101428</v>
          </cell>
          <cell r="B7268" t="str">
            <v>OPERADOR DE BETONEIRA ESTACIONÁRIA COM ENCARGOS COMPLEMENTARES</v>
          </cell>
          <cell r="C7268" t="str">
            <v>MÃO DE OBRA</v>
          </cell>
          <cell r="D7268" t="str">
            <v>MES</v>
          </cell>
          <cell r="E7268" t="str">
            <v>4.488,79</v>
          </cell>
          <cell r="F7268" t="str">
            <v>3.409,30</v>
          </cell>
          <cell r="G7268" t="str">
            <v>1.079,49</v>
          </cell>
          <cell r="H7268" t="str">
            <v>0,00</v>
          </cell>
          <cell r="I7268" t="str">
            <v>0,00</v>
          </cell>
          <cell r="J7268" t="str">
            <v>0,00</v>
          </cell>
          <cell r="K7268">
            <v>1079.49</v>
          </cell>
          <cell r="L7268">
            <v>1079.49</v>
          </cell>
          <cell r="M7268"/>
          <cell r="N7268">
            <v>101428</v>
          </cell>
        </row>
        <row r="7269">
          <cell r="A7269">
            <v>101429</v>
          </cell>
          <cell r="B7269" t="str">
            <v>OPERADOR DE COMPRESSOR DE AR OU COMPRESSORISTA COM ENCARGOS COMPLEMENTARES</v>
          </cell>
          <cell r="C7269" t="str">
            <v>MÃO DE OBRA</v>
          </cell>
          <cell r="D7269" t="str">
            <v>MES</v>
          </cell>
          <cell r="E7269" t="str">
            <v>4.404,72</v>
          </cell>
          <cell r="F7269" t="str">
            <v>3.325,23</v>
          </cell>
          <cell r="G7269" t="str">
            <v>1.079,49</v>
          </cell>
          <cell r="H7269" t="str">
            <v>0,00</v>
          </cell>
          <cell r="I7269" t="str">
            <v>0,00</v>
          </cell>
          <cell r="J7269" t="str">
            <v>0,00</v>
          </cell>
          <cell r="K7269">
            <v>1079.49</v>
          </cell>
          <cell r="L7269">
            <v>1079.49</v>
          </cell>
          <cell r="M7269"/>
          <cell r="N7269">
            <v>101429</v>
          </cell>
        </row>
        <row r="7270">
          <cell r="A7270">
            <v>101430</v>
          </cell>
          <cell r="B7270" t="str">
            <v>OPERADOR DE DEMARCADORA DE FAIXAS DE TRÁFEGO COM ENCARGOS COMPLEMENTARES</v>
          </cell>
          <cell r="C7270" t="str">
            <v>MÃO DE OBRA</v>
          </cell>
          <cell r="D7270" t="str">
            <v>MES</v>
          </cell>
          <cell r="E7270" t="str">
            <v>5.427,60</v>
          </cell>
          <cell r="F7270" t="str">
            <v>4.348,11</v>
          </cell>
          <cell r="G7270" t="str">
            <v>1.079,49</v>
          </cell>
          <cell r="H7270" t="str">
            <v>0,00</v>
          </cell>
          <cell r="I7270" t="str">
            <v>0,00</v>
          </cell>
          <cell r="J7270" t="str">
            <v>0,00</v>
          </cell>
          <cell r="K7270">
            <v>1079.49</v>
          </cell>
          <cell r="L7270">
            <v>1079.49</v>
          </cell>
          <cell r="M7270"/>
          <cell r="N7270">
            <v>101430</v>
          </cell>
        </row>
        <row r="7271">
          <cell r="A7271">
            <v>101431</v>
          </cell>
          <cell r="B7271" t="str">
            <v>OPERADOR DE ESCAVADEIRA COM ENCARGOS COMPLEMENTARES</v>
          </cell>
          <cell r="C7271" t="str">
            <v>MÃO DE OBRA</v>
          </cell>
          <cell r="D7271" t="str">
            <v>MES</v>
          </cell>
          <cell r="E7271" t="str">
            <v>5.852,14</v>
          </cell>
          <cell r="F7271" t="str">
            <v>4.772,65</v>
          </cell>
          <cell r="G7271" t="str">
            <v>1.079,49</v>
          </cell>
          <cell r="H7271" t="str">
            <v>0,00</v>
          </cell>
          <cell r="I7271" t="str">
            <v>0,00</v>
          </cell>
          <cell r="J7271" t="str">
            <v>0,00</v>
          </cell>
          <cell r="K7271">
            <v>1079.49</v>
          </cell>
          <cell r="L7271">
            <v>1079.49</v>
          </cell>
          <cell r="M7271"/>
          <cell r="N7271">
            <v>101431</v>
          </cell>
        </row>
        <row r="7272">
          <cell r="A7272">
            <v>101432</v>
          </cell>
          <cell r="B7272" t="str">
            <v>OPERADOR DE GUINCHO OU GUINCHEIRO COM ENCARGOS COMPLEMENTARES</v>
          </cell>
          <cell r="C7272" t="str">
            <v>MÃO DE OBRA</v>
          </cell>
          <cell r="D7272" t="str">
            <v>MES</v>
          </cell>
          <cell r="E7272" t="str">
            <v>4.264,75</v>
          </cell>
          <cell r="F7272" t="str">
            <v>3.185,26</v>
          </cell>
          <cell r="G7272" t="str">
            <v>1.079,49</v>
          </cell>
          <cell r="H7272" t="str">
            <v>0,00</v>
          </cell>
          <cell r="I7272" t="str">
            <v>0,00</v>
          </cell>
          <cell r="J7272" t="str">
            <v>0,00</v>
          </cell>
          <cell r="K7272">
            <v>1079.49</v>
          </cell>
          <cell r="L7272">
            <v>1079.49</v>
          </cell>
          <cell r="M7272"/>
          <cell r="N7272">
            <v>101432</v>
          </cell>
        </row>
        <row r="7273">
          <cell r="A7273">
            <v>101433</v>
          </cell>
          <cell r="B7273" t="str">
            <v>OPERADOR DE GUINDASTE COM ENCARGOS COMPLEMENTARES</v>
          </cell>
          <cell r="C7273" t="str">
            <v>MÃO DE OBRA</v>
          </cell>
          <cell r="D7273" t="str">
            <v>MES</v>
          </cell>
          <cell r="E7273" t="str">
            <v>4.532,78</v>
          </cell>
          <cell r="F7273" t="str">
            <v>3.453,29</v>
          </cell>
          <cell r="G7273" t="str">
            <v>1.079,49</v>
          </cell>
          <cell r="H7273" t="str">
            <v>0,00</v>
          </cell>
          <cell r="I7273" t="str">
            <v>0,00</v>
          </cell>
          <cell r="J7273" t="str">
            <v>0,00</v>
          </cell>
          <cell r="K7273">
            <v>1079.49</v>
          </cell>
          <cell r="L7273">
            <v>1079.49</v>
          </cell>
          <cell r="M7273"/>
          <cell r="N7273">
            <v>101433</v>
          </cell>
        </row>
        <row r="7274">
          <cell r="A7274">
            <v>101434</v>
          </cell>
          <cell r="B7274" t="str">
            <v>OPERADOR DE JATO ABRASIVO OU JATISTA COM ENCARGOS COMPLEMENTARES</v>
          </cell>
          <cell r="C7274" t="str">
            <v>MÃO DE OBRA</v>
          </cell>
          <cell r="D7274" t="str">
            <v>MES</v>
          </cell>
          <cell r="E7274" t="str">
            <v>5.352,10</v>
          </cell>
          <cell r="F7274" t="str">
            <v>4.272,61</v>
          </cell>
          <cell r="G7274" t="str">
            <v>1.079,49</v>
          </cell>
          <cell r="H7274" t="str">
            <v>0,00</v>
          </cell>
          <cell r="I7274" t="str">
            <v>0,00</v>
          </cell>
          <cell r="J7274" t="str">
            <v>0,00</v>
          </cell>
          <cell r="K7274">
            <v>1079.49</v>
          </cell>
          <cell r="L7274">
            <v>1079.49</v>
          </cell>
          <cell r="M7274"/>
          <cell r="N7274">
            <v>101434</v>
          </cell>
        </row>
        <row r="7275">
          <cell r="A7275">
            <v>101435</v>
          </cell>
          <cell r="B7275" t="str">
            <v>OPERADOR DE MÁQUINAS E TRATORES DIVERSOS COM ENCARGOS COMPLEMENTARES</v>
          </cell>
          <cell r="C7275" t="str">
            <v>MÃO DE OBRA</v>
          </cell>
          <cell r="D7275" t="str">
            <v>MES</v>
          </cell>
          <cell r="E7275" t="str">
            <v>5.059,00</v>
          </cell>
          <cell r="F7275" t="str">
            <v>3.979,51</v>
          </cell>
          <cell r="G7275" t="str">
            <v>1.079,49</v>
          </cell>
          <cell r="H7275" t="str">
            <v>0,00</v>
          </cell>
          <cell r="I7275" t="str">
            <v>0,00</v>
          </cell>
          <cell r="J7275" t="str">
            <v>0,00</v>
          </cell>
          <cell r="K7275">
            <v>1079.49</v>
          </cell>
          <cell r="L7275">
            <v>1079.49</v>
          </cell>
          <cell r="M7275"/>
          <cell r="N7275">
            <v>101435</v>
          </cell>
        </row>
        <row r="7276">
          <cell r="A7276">
            <v>101436</v>
          </cell>
          <cell r="B7276" t="str">
            <v>OPERADOR DE MARTELETE OU MARTELETEIRO COM ENCARGOS COMPLEMENTARES</v>
          </cell>
          <cell r="C7276" t="str">
            <v>MÃO DE OBRA</v>
          </cell>
          <cell r="D7276" t="str">
            <v>MES</v>
          </cell>
          <cell r="E7276" t="str">
            <v>4.351,80</v>
          </cell>
          <cell r="F7276" t="str">
            <v>3.272,31</v>
          </cell>
          <cell r="G7276" t="str">
            <v>1.079,49</v>
          </cell>
          <cell r="H7276" t="str">
            <v>0,00</v>
          </cell>
          <cell r="I7276" t="str">
            <v>0,00</v>
          </cell>
          <cell r="J7276" t="str">
            <v>0,00</v>
          </cell>
          <cell r="K7276">
            <v>1079.49</v>
          </cell>
          <cell r="L7276">
            <v>1079.49</v>
          </cell>
          <cell r="M7276"/>
          <cell r="N7276">
            <v>101436</v>
          </cell>
        </row>
        <row r="7277">
          <cell r="A7277">
            <v>101437</v>
          </cell>
          <cell r="B7277" t="str">
            <v>OPERADOR DE MOTO SCRAPER COM ENCARGOS COMPLEMENTARES</v>
          </cell>
          <cell r="C7277" t="str">
            <v>MÃO DE OBRA</v>
          </cell>
          <cell r="D7277" t="str">
            <v>MES</v>
          </cell>
          <cell r="E7277" t="str">
            <v>5.501,71</v>
          </cell>
          <cell r="F7277" t="str">
            <v>4.422,22</v>
          </cell>
          <cell r="G7277" t="str">
            <v>1.079,49</v>
          </cell>
          <cell r="H7277" t="str">
            <v>0,00</v>
          </cell>
          <cell r="I7277" t="str">
            <v>0,00</v>
          </cell>
          <cell r="J7277" t="str">
            <v>0,00</v>
          </cell>
          <cell r="K7277">
            <v>1079.49</v>
          </cell>
          <cell r="L7277">
            <v>1079.49</v>
          </cell>
          <cell r="M7277"/>
          <cell r="N7277">
            <v>101437</v>
          </cell>
        </row>
        <row r="7278">
          <cell r="A7278">
            <v>101438</v>
          </cell>
          <cell r="B7278" t="str">
            <v>OPERADOR DE MOTONIVELADORA COM ENCARGOS COMPLEMENTARES</v>
          </cell>
          <cell r="C7278" t="str">
            <v>MÃO DE OBRA</v>
          </cell>
          <cell r="D7278" t="str">
            <v>MES</v>
          </cell>
          <cell r="E7278" t="str">
            <v>6.504,74</v>
          </cell>
          <cell r="F7278" t="str">
            <v>5.425,25</v>
          </cell>
          <cell r="G7278" t="str">
            <v>1.079,49</v>
          </cell>
          <cell r="H7278" t="str">
            <v>0,00</v>
          </cell>
          <cell r="I7278" t="str">
            <v>0,00</v>
          </cell>
          <cell r="J7278" t="str">
            <v>0,00</v>
          </cell>
          <cell r="K7278">
            <v>1079.49</v>
          </cell>
          <cell r="L7278">
            <v>1079.49</v>
          </cell>
          <cell r="M7278"/>
          <cell r="N7278">
            <v>101438</v>
          </cell>
        </row>
        <row r="7279">
          <cell r="A7279">
            <v>101439</v>
          </cell>
          <cell r="B7279" t="str">
            <v>OPERADOR DE PÁ CARREGADEIRA COM ENCARGOS COMPLEMENTARES</v>
          </cell>
          <cell r="C7279" t="str">
            <v>MÃO DE OBRA</v>
          </cell>
          <cell r="D7279" t="str">
            <v>MES</v>
          </cell>
          <cell r="E7279" t="str">
            <v>5.003,29</v>
          </cell>
          <cell r="F7279" t="str">
            <v>3.923,80</v>
          </cell>
          <cell r="G7279" t="str">
            <v>1.079,49</v>
          </cell>
          <cell r="H7279" t="str">
            <v>0,00</v>
          </cell>
          <cell r="I7279" t="str">
            <v>0,00</v>
          </cell>
          <cell r="J7279" t="str">
            <v>0,00</v>
          </cell>
          <cell r="K7279">
            <v>1079.49</v>
          </cell>
          <cell r="L7279">
            <v>1079.49</v>
          </cell>
          <cell r="M7279"/>
          <cell r="N7279">
            <v>101439</v>
          </cell>
        </row>
        <row r="7280">
          <cell r="A7280">
            <v>101440</v>
          </cell>
          <cell r="B7280" t="str">
            <v>OPERADOR DE PAVIMENTADORA / MESA VIBROACABADORA COM ENCARGOS COMPLEMENTARES</v>
          </cell>
          <cell r="C7280" t="str">
            <v>MÃO DE OBRA</v>
          </cell>
          <cell r="D7280" t="str">
            <v>MES</v>
          </cell>
          <cell r="E7280" t="str">
            <v>5.645,00</v>
          </cell>
          <cell r="F7280" t="str">
            <v>4.565,51</v>
          </cell>
          <cell r="G7280" t="str">
            <v>1.079,49</v>
          </cell>
          <cell r="H7280" t="str">
            <v>0,00</v>
          </cell>
          <cell r="I7280" t="str">
            <v>0,00</v>
          </cell>
          <cell r="J7280" t="str">
            <v>0,00</v>
          </cell>
          <cell r="K7280">
            <v>1079.49</v>
          </cell>
          <cell r="L7280">
            <v>1079.49</v>
          </cell>
          <cell r="M7280"/>
          <cell r="N7280">
            <v>101440</v>
          </cell>
        </row>
        <row r="7281">
          <cell r="A7281">
            <v>101441</v>
          </cell>
          <cell r="B7281" t="str">
            <v>OPERADOR DE ROLO COMPACTADOR COM ENCARGOS COMPLEMENTARES</v>
          </cell>
          <cell r="C7281" t="str">
            <v>MÃO DE OBRA</v>
          </cell>
          <cell r="D7281" t="str">
            <v>MES</v>
          </cell>
          <cell r="E7281" t="str">
            <v>4.705,76</v>
          </cell>
          <cell r="F7281" t="str">
            <v>3.626,27</v>
          </cell>
          <cell r="G7281" t="str">
            <v>1.079,49</v>
          </cell>
          <cell r="H7281" t="str">
            <v>0,00</v>
          </cell>
          <cell r="I7281" t="str">
            <v>0,00</v>
          </cell>
          <cell r="J7281" t="str">
            <v>0,00</v>
          </cell>
          <cell r="K7281">
            <v>1079.49</v>
          </cell>
          <cell r="L7281">
            <v>1079.49</v>
          </cell>
          <cell r="M7281"/>
          <cell r="N7281">
            <v>101441</v>
          </cell>
        </row>
        <row r="7282">
          <cell r="A7282">
            <v>101442</v>
          </cell>
          <cell r="B7282" t="str">
            <v>OPERADOR DE TRATOR - EXCLUSIVE AGROPECUÁRIA COM ENCARGOS COMPLEMENTARES</v>
          </cell>
          <cell r="C7282" t="str">
            <v>MÃO DE OBRA</v>
          </cell>
          <cell r="D7282" t="str">
            <v>MES</v>
          </cell>
          <cell r="E7282" t="str">
            <v>5.349,46</v>
          </cell>
          <cell r="F7282" t="str">
            <v>4.269,97</v>
          </cell>
          <cell r="G7282" t="str">
            <v>1.079,49</v>
          </cell>
          <cell r="H7282" t="str">
            <v>0,00</v>
          </cell>
          <cell r="I7282" t="str">
            <v>0,00</v>
          </cell>
          <cell r="J7282" t="str">
            <v>0,00</v>
          </cell>
          <cell r="K7282">
            <v>1079.49</v>
          </cell>
          <cell r="L7282">
            <v>1079.49</v>
          </cell>
          <cell r="M7282"/>
          <cell r="N7282">
            <v>101442</v>
          </cell>
        </row>
        <row r="7283">
          <cell r="A7283">
            <v>101443</v>
          </cell>
          <cell r="B7283" t="str">
            <v>OPERADOR DE USINA DE ASFALTO, DE SOLOS OU DE CONCRETO COM ENCARGOS COMPLEMENTARES</v>
          </cell>
          <cell r="C7283" t="str">
            <v>MÃO DE OBRA</v>
          </cell>
          <cell r="D7283" t="str">
            <v>MES</v>
          </cell>
          <cell r="E7283" t="str">
            <v>5.000,20</v>
          </cell>
          <cell r="F7283" t="str">
            <v>3.920,71</v>
          </cell>
          <cell r="G7283" t="str">
            <v>1.079,49</v>
          </cell>
          <cell r="H7283" t="str">
            <v>0,00</v>
          </cell>
          <cell r="I7283" t="str">
            <v>0,00</v>
          </cell>
          <cell r="J7283" t="str">
            <v>0,00</v>
          </cell>
          <cell r="K7283">
            <v>1079.49</v>
          </cell>
          <cell r="L7283">
            <v>1079.49</v>
          </cell>
          <cell r="M7283"/>
          <cell r="N7283">
            <v>101443</v>
          </cell>
        </row>
        <row r="7284">
          <cell r="A7284">
            <v>101444</v>
          </cell>
          <cell r="B7284" t="str">
            <v>PASTILHEIRO COM ENCARGOS COMPLEMENTARES</v>
          </cell>
          <cell r="C7284" t="str">
            <v>MÃO DE OBRA</v>
          </cell>
          <cell r="D7284" t="str">
            <v>MES</v>
          </cell>
          <cell r="E7284" t="str">
            <v>5.045,26</v>
          </cell>
          <cell r="F7284" t="str">
            <v>3.764,98</v>
          </cell>
          <cell r="G7284" t="str">
            <v>1.280,28</v>
          </cell>
          <cell r="H7284" t="str">
            <v>0,00</v>
          </cell>
          <cell r="I7284" t="str">
            <v>0,00</v>
          </cell>
          <cell r="J7284" t="str">
            <v>0,00</v>
          </cell>
          <cell r="K7284">
            <v>1280.28</v>
          </cell>
          <cell r="L7284">
            <v>1280.28</v>
          </cell>
          <cell r="M7284"/>
          <cell r="N7284">
            <v>101444</v>
          </cell>
        </row>
        <row r="7285">
          <cell r="A7285">
            <v>101445</v>
          </cell>
          <cell r="B7285" t="str">
            <v>PEDREIRO COM ENCARGOS COMPLEMENTARES</v>
          </cell>
          <cell r="C7285" t="str">
            <v>MÃO DE OBRA</v>
          </cell>
          <cell r="D7285" t="str">
            <v>MES</v>
          </cell>
          <cell r="E7285" t="str">
            <v>5.060,18</v>
          </cell>
          <cell r="F7285" t="str">
            <v>3.779,90</v>
          </cell>
          <cell r="G7285" t="str">
            <v>1.280,28</v>
          </cell>
          <cell r="H7285" t="str">
            <v>0,00</v>
          </cell>
          <cell r="I7285" t="str">
            <v>0,00</v>
          </cell>
          <cell r="J7285" t="str">
            <v>0,00</v>
          </cell>
          <cell r="K7285">
            <v>1280.28</v>
          </cell>
          <cell r="L7285">
            <v>1280.28</v>
          </cell>
          <cell r="M7285"/>
          <cell r="N7285">
            <v>101445</v>
          </cell>
        </row>
        <row r="7286">
          <cell r="A7286">
            <v>101446</v>
          </cell>
          <cell r="B7286" t="str">
            <v>PINTOR COM ENCARGOS COMPLEMENTARES</v>
          </cell>
          <cell r="C7286" t="str">
            <v>MÃO DE OBRA</v>
          </cell>
          <cell r="D7286" t="str">
            <v>MES</v>
          </cell>
          <cell r="E7286" t="str">
            <v>5.771,68</v>
          </cell>
          <cell r="F7286" t="str">
            <v>4.273,55</v>
          </cell>
          <cell r="G7286" t="str">
            <v>1.498,13</v>
          </cell>
          <cell r="H7286" t="str">
            <v>0,00</v>
          </cell>
          <cell r="I7286" t="str">
            <v>0,00</v>
          </cell>
          <cell r="J7286" t="str">
            <v>0,00</v>
          </cell>
          <cell r="K7286">
            <v>1498.13</v>
          </cell>
          <cell r="L7286">
            <v>1498.13</v>
          </cell>
          <cell r="M7286"/>
          <cell r="N7286">
            <v>101446</v>
          </cell>
        </row>
        <row r="7287">
          <cell r="A7287">
            <v>101447</v>
          </cell>
          <cell r="B7287" t="str">
            <v>PINTOR DE LETREIROS COM ENCARGOS COMPLEMENTARES</v>
          </cell>
          <cell r="C7287" t="str">
            <v>MÃO DE OBRA</v>
          </cell>
          <cell r="D7287" t="str">
            <v>MES</v>
          </cell>
          <cell r="E7287" t="str">
            <v>5.439,21</v>
          </cell>
          <cell r="F7287" t="str">
            <v>3.941,08</v>
          </cell>
          <cell r="G7287" t="str">
            <v>1.498,13</v>
          </cell>
          <cell r="H7287" t="str">
            <v>0,00</v>
          </cell>
          <cell r="I7287" t="str">
            <v>0,00</v>
          </cell>
          <cell r="J7287" t="str">
            <v>0,00</v>
          </cell>
          <cell r="K7287">
            <v>1498.13</v>
          </cell>
          <cell r="L7287">
            <v>1498.13</v>
          </cell>
          <cell r="M7287"/>
          <cell r="N7287">
            <v>101447</v>
          </cell>
        </row>
        <row r="7288">
          <cell r="A7288">
            <v>101448</v>
          </cell>
          <cell r="B7288" t="str">
            <v>PINTOR PARA TINTA EPÓXI COM ENCARGOS COMPLEMENTARES</v>
          </cell>
          <cell r="C7288" t="str">
            <v>MÃO DE OBRA</v>
          </cell>
          <cell r="D7288" t="str">
            <v>MES</v>
          </cell>
          <cell r="E7288" t="str">
            <v>5.771,68</v>
          </cell>
          <cell r="F7288" t="str">
            <v>4.273,55</v>
          </cell>
          <cell r="G7288" t="str">
            <v>1.498,13</v>
          </cell>
          <cell r="H7288" t="str">
            <v>0,00</v>
          </cell>
          <cell r="I7288" t="str">
            <v>0,00</v>
          </cell>
          <cell r="J7288" t="str">
            <v>0,00</v>
          </cell>
          <cell r="K7288">
            <v>1498.13</v>
          </cell>
          <cell r="L7288">
            <v>1498.13</v>
          </cell>
          <cell r="M7288"/>
          <cell r="N7288">
            <v>101448</v>
          </cell>
        </row>
        <row r="7289">
          <cell r="A7289">
            <v>101449</v>
          </cell>
          <cell r="B7289" t="str">
            <v>POCEIRO / ESCAVADOR DE VALAS COM ENCARGOS COMPLEMENTARES</v>
          </cell>
          <cell r="C7289" t="str">
            <v>MÃO DE OBRA</v>
          </cell>
          <cell r="D7289" t="str">
            <v>MES</v>
          </cell>
          <cell r="E7289" t="str">
            <v>4.274,21</v>
          </cell>
          <cell r="F7289" t="str">
            <v>3.194,72</v>
          </cell>
          <cell r="G7289" t="str">
            <v>1.079,49</v>
          </cell>
          <cell r="H7289" t="str">
            <v>0,00</v>
          </cell>
          <cell r="I7289" t="str">
            <v>0,00</v>
          </cell>
          <cell r="J7289" t="str">
            <v>0,00</v>
          </cell>
          <cell r="K7289">
            <v>1079.49</v>
          </cell>
          <cell r="L7289">
            <v>1079.49</v>
          </cell>
          <cell r="M7289"/>
          <cell r="N7289">
            <v>101449</v>
          </cell>
        </row>
        <row r="7290">
          <cell r="A7290">
            <v>101450</v>
          </cell>
          <cell r="B7290" t="str">
            <v>RASTELEIRO COM ENCARGOS COMPLEMENTARES</v>
          </cell>
          <cell r="C7290" t="str">
            <v>MÃO DE OBRA</v>
          </cell>
          <cell r="D7290" t="str">
            <v>MES</v>
          </cell>
          <cell r="E7290" t="str">
            <v>4.161,48</v>
          </cell>
          <cell r="F7290" t="str">
            <v>3.081,99</v>
          </cell>
          <cell r="G7290" t="str">
            <v>1.079,49</v>
          </cell>
          <cell r="H7290" t="str">
            <v>0,00</v>
          </cell>
          <cell r="I7290" t="str">
            <v>0,00</v>
          </cell>
          <cell r="J7290" t="str">
            <v>0,00</v>
          </cell>
          <cell r="K7290">
            <v>1079.49</v>
          </cell>
          <cell r="L7290">
            <v>1079.49</v>
          </cell>
          <cell r="M7290"/>
          <cell r="N7290">
            <v>101450</v>
          </cell>
        </row>
        <row r="7291">
          <cell r="A7291">
            <v>101451</v>
          </cell>
          <cell r="B7291" t="str">
            <v>SERRALHEIRO COM ENCARGOS COMPLEMENTARES</v>
          </cell>
          <cell r="C7291" t="str">
            <v>MÃO DE OBRA</v>
          </cell>
          <cell r="D7291" t="str">
            <v>MES</v>
          </cell>
          <cell r="E7291" t="str">
            <v>5.138,96</v>
          </cell>
          <cell r="F7291" t="str">
            <v>3.858,68</v>
          </cell>
          <cell r="G7291" t="str">
            <v>1.280,28</v>
          </cell>
          <cell r="H7291" t="str">
            <v>0,00</v>
          </cell>
          <cell r="I7291" t="str">
            <v>0,00</v>
          </cell>
          <cell r="J7291" t="str">
            <v>0,00</v>
          </cell>
          <cell r="K7291">
            <v>1280.28</v>
          </cell>
          <cell r="L7291">
            <v>1280.28</v>
          </cell>
          <cell r="M7291"/>
          <cell r="N7291">
            <v>101451</v>
          </cell>
        </row>
        <row r="7292">
          <cell r="A7292">
            <v>101452</v>
          </cell>
          <cell r="B7292" t="str">
            <v>SERVENTE DE OBRAS COM ENCARGOS COMPLEMENTARES</v>
          </cell>
          <cell r="C7292" t="str">
            <v>MÃO DE OBRA</v>
          </cell>
          <cell r="D7292" t="str">
            <v>MES</v>
          </cell>
          <cell r="E7292" t="str">
            <v>4.364,28</v>
          </cell>
          <cell r="F7292" t="str">
            <v>3.105,46</v>
          </cell>
          <cell r="G7292" t="str">
            <v>1.258,82</v>
          </cell>
          <cell r="H7292" t="str">
            <v>0,00</v>
          </cell>
          <cell r="I7292" t="str">
            <v>0,00</v>
          </cell>
          <cell r="J7292" t="str">
            <v>0,00</v>
          </cell>
          <cell r="K7292">
            <v>1258.82</v>
          </cell>
          <cell r="L7292">
            <v>1258.82</v>
          </cell>
          <cell r="M7292"/>
          <cell r="N7292">
            <v>101452</v>
          </cell>
        </row>
        <row r="7293">
          <cell r="A7293">
            <v>101453</v>
          </cell>
          <cell r="B7293" t="str">
            <v>SOLDADOR COM ENCARGOS COMPLEMENTARES</v>
          </cell>
          <cell r="C7293" t="str">
            <v>MÃO DE OBRA</v>
          </cell>
          <cell r="D7293" t="str">
            <v>MES</v>
          </cell>
          <cell r="E7293" t="str">
            <v>5.435,08</v>
          </cell>
          <cell r="F7293" t="str">
            <v>3.999,93</v>
          </cell>
          <cell r="G7293" t="str">
            <v>1.435,15</v>
          </cell>
          <cell r="H7293" t="str">
            <v>0,00</v>
          </cell>
          <cell r="I7293" t="str">
            <v>0,00</v>
          </cell>
          <cell r="J7293" t="str">
            <v>0,00</v>
          </cell>
          <cell r="K7293">
            <v>1435.15</v>
          </cell>
          <cell r="L7293">
            <v>1435.15</v>
          </cell>
          <cell r="M7293"/>
          <cell r="N7293">
            <v>101453</v>
          </cell>
        </row>
        <row r="7294">
          <cell r="A7294">
            <v>101454</v>
          </cell>
          <cell r="B7294" t="str">
            <v>SOLDADOR ELÉTRICO COM ENCARGOS COMPLEMENTARES</v>
          </cell>
          <cell r="C7294" t="str">
            <v>MÃO DE OBRA</v>
          </cell>
          <cell r="D7294" t="str">
            <v>MES</v>
          </cell>
          <cell r="E7294" t="str">
            <v>5.745,75</v>
          </cell>
          <cell r="F7294" t="str">
            <v>4.310,60</v>
          </cell>
          <cell r="G7294" t="str">
            <v>1.435,15</v>
          </cell>
          <cell r="H7294" t="str">
            <v>0,00</v>
          </cell>
          <cell r="I7294" t="str">
            <v>0,00</v>
          </cell>
          <cell r="J7294" t="str">
            <v>0,00</v>
          </cell>
          <cell r="K7294">
            <v>1435.15</v>
          </cell>
          <cell r="L7294">
            <v>1435.15</v>
          </cell>
          <cell r="M7294"/>
          <cell r="N7294">
            <v>101454</v>
          </cell>
        </row>
        <row r="7295">
          <cell r="A7295">
            <v>101455</v>
          </cell>
          <cell r="B7295" t="str">
            <v>TAQUEADOR OU TAQUEIRO COM ENCARGOS COMPLEMENTARES</v>
          </cell>
          <cell r="C7295" t="str">
            <v>MÃO DE OBRA</v>
          </cell>
          <cell r="D7295" t="str">
            <v>MES</v>
          </cell>
          <cell r="E7295" t="str">
            <v>5.016,04</v>
          </cell>
          <cell r="F7295" t="str">
            <v>3.757,52</v>
          </cell>
          <cell r="G7295" t="str">
            <v>1.258,52</v>
          </cell>
          <cell r="H7295" t="str">
            <v>0,00</v>
          </cell>
          <cell r="I7295" t="str">
            <v>0,00</v>
          </cell>
          <cell r="J7295" t="str">
            <v>0,00</v>
          </cell>
          <cell r="K7295">
            <v>1258.52</v>
          </cell>
          <cell r="L7295">
            <v>1258.52</v>
          </cell>
          <cell r="M7295"/>
          <cell r="N7295">
            <v>101455</v>
          </cell>
        </row>
        <row r="7296">
          <cell r="A7296">
            <v>101456</v>
          </cell>
          <cell r="B7296" t="str">
            <v>TÉCNICO DE LABORATÓRIO E CAMPO DE CONSTRUÇÃO COM ENCARGOS COMPLEMENTARES</v>
          </cell>
          <cell r="C7296" t="str">
            <v>MÃO DE OBRA</v>
          </cell>
          <cell r="D7296" t="str">
            <v>MES</v>
          </cell>
          <cell r="E7296" t="str">
            <v>8.343,23</v>
          </cell>
          <cell r="F7296" t="str">
            <v>8.039,44</v>
          </cell>
          <cell r="G7296" t="str">
            <v>303,79</v>
          </cell>
          <cell r="H7296" t="str">
            <v>0,00</v>
          </cell>
          <cell r="I7296" t="str">
            <v>0,00</v>
          </cell>
          <cell r="J7296" t="str">
            <v>0,00</v>
          </cell>
          <cell r="K7296">
            <v>303.79000000000002</v>
          </cell>
          <cell r="L7296">
            <v>303.79000000000002</v>
          </cell>
          <cell r="M7296"/>
          <cell r="N7296">
            <v>101456</v>
          </cell>
        </row>
        <row r="7297">
          <cell r="A7297">
            <v>101457</v>
          </cell>
          <cell r="B7297" t="str">
            <v>TÉCNICO EM SONDAGEM COM ENCARGOS COMPLEMENTARES</v>
          </cell>
          <cell r="C7297" t="str">
            <v>MÃO DE OBRA</v>
          </cell>
          <cell r="D7297" t="str">
            <v>MES</v>
          </cell>
          <cell r="E7297" t="str">
            <v>6.027,89</v>
          </cell>
          <cell r="F7297" t="str">
            <v>4.948,40</v>
          </cell>
          <cell r="G7297" t="str">
            <v>1.079,49</v>
          </cell>
          <cell r="H7297" t="str">
            <v>0,00</v>
          </cell>
          <cell r="I7297" t="str">
            <v>0,00</v>
          </cell>
          <cell r="J7297" t="str">
            <v>0,00</v>
          </cell>
          <cell r="K7297">
            <v>1079.49</v>
          </cell>
          <cell r="L7297">
            <v>1079.49</v>
          </cell>
          <cell r="M7297"/>
          <cell r="N7297">
            <v>101457</v>
          </cell>
        </row>
        <row r="7298">
          <cell r="A7298">
            <v>101458</v>
          </cell>
          <cell r="B7298" t="str">
            <v>TELHADOR COM ENCARGOS COMPLEMENTARES</v>
          </cell>
          <cell r="C7298" t="str">
            <v>MÃO DE OBRA</v>
          </cell>
          <cell r="D7298" t="str">
            <v>MES</v>
          </cell>
          <cell r="E7298" t="str">
            <v>5.016,04</v>
          </cell>
          <cell r="F7298" t="str">
            <v>3.757,52</v>
          </cell>
          <cell r="G7298" t="str">
            <v>1.258,52</v>
          </cell>
          <cell r="H7298" t="str">
            <v>0,00</v>
          </cell>
          <cell r="I7298" t="str">
            <v>0,00</v>
          </cell>
          <cell r="J7298" t="str">
            <v>0,00</v>
          </cell>
          <cell r="K7298">
            <v>1258.52</v>
          </cell>
          <cell r="L7298">
            <v>1258.52</v>
          </cell>
          <cell r="M7298"/>
          <cell r="N7298">
            <v>101458</v>
          </cell>
        </row>
        <row r="7299">
          <cell r="A7299">
            <v>101459</v>
          </cell>
          <cell r="B7299" t="str">
            <v>VIDRACEIRO COM ENCARGOS COMPLEMENTARES</v>
          </cell>
          <cell r="C7299" t="str">
            <v>MÃO DE OBRA</v>
          </cell>
          <cell r="D7299" t="str">
            <v>MES</v>
          </cell>
          <cell r="E7299" t="str">
            <v>4.375,48</v>
          </cell>
          <cell r="F7299" t="str">
            <v>3.095,20</v>
          </cell>
          <cell r="G7299" t="str">
            <v>1.280,28</v>
          </cell>
          <cell r="H7299" t="str">
            <v>0,00</v>
          </cell>
          <cell r="I7299" t="str">
            <v>0,00</v>
          </cell>
          <cell r="J7299" t="str">
            <v>0,00</v>
          </cell>
          <cell r="K7299">
            <v>1280.28</v>
          </cell>
          <cell r="L7299">
            <v>1280.28</v>
          </cell>
          <cell r="M7299"/>
          <cell r="N7299">
            <v>101459</v>
          </cell>
        </row>
        <row r="7300">
          <cell r="A7300">
            <v>101460</v>
          </cell>
          <cell r="B7300" t="str">
            <v>VIGIA DIURNO COM ENCARGOS COMPLEMENTARES</v>
          </cell>
          <cell r="C7300" t="str">
            <v>MÃO DE OBRA</v>
          </cell>
          <cell r="D7300" t="str">
            <v>MES</v>
          </cell>
          <cell r="E7300" t="str">
            <v>4.333,63</v>
          </cell>
          <cell r="F7300" t="str">
            <v>3.074,81</v>
          </cell>
          <cell r="G7300" t="str">
            <v>1.258,82</v>
          </cell>
          <cell r="H7300" t="str">
            <v>0,00</v>
          </cell>
          <cell r="I7300" t="str">
            <v>0,00</v>
          </cell>
          <cell r="J7300" t="str">
            <v>0,00</v>
          </cell>
          <cell r="K7300">
            <v>1258.82</v>
          </cell>
          <cell r="L7300">
            <v>1258.82</v>
          </cell>
          <cell r="M7300"/>
          <cell r="N7300">
            <v>101460</v>
          </cell>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14,97</v>
          </cell>
          <cell r="F7301">
            <v>0</v>
          </cell>
          <cell r="G7301" t="str">
            <v>14,97</v>
          </cell>
          <cell r="H7301">
            <v>0</v>
          </cell>
          <cell r="I7301">
            <v>0</v>
          </cell>
          <cell r="J7301">
            <v>0</v>
          </cell>
          <cell r="K7301">
            <v>14.97</v>
          </cell>
          <cell r="L7301">
            <v>14.97</v>
          </cell>
          <cell r="M7301"/>
          <cell r="N7301">
            <v>2418</v>
          </cell>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116,07</v>
          </cell>
          <cell r="F7302">
            <v>0</v>
          </cell>
          <cell r="G7302" t="str">
            <v>116,07</v>
          </cell>
          <cell r="H7302">
            <v>0</v>
          </cell>
          <cell r="I7302">
            <v>0</v>
          </cell>
          <cell r="J7302">
            <v>0</v>
          </cell>
          <cell r="K7302">
            <v>116.07</v>
          </cell>
          <cell r="L7302">
            <v>116.07</v>
          </cell>
          <cell r="M7302"/>
          <cell r="N7302">
            <v>3378</v>
          </cell>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81,25</v>
          </cell>
          <cell r="F7303">
            <v>0</v>
          </cell>
          <cell r="G7303" t="str">
            <v>81,25</v>
          </cell>
          <cell r="H7303">
            <v>0</v>
          </cell>
          <cell r="I7303">
            <v>0</v>
          </cell>
          <cell r="J7303">
            <v>0</v>
          </cell>
          <cell r="K7303">
            <v>81.25</v>
          </cell>
          <cell r="L7303">
            <v>81.25</v>
          </cell>
          <cell r="M7303"/>
          <cell r="N7303">
            <v>3380</v>
          </cell>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78,44</v>
          </cell>
          <cell r="F7304">
            <v>0</v>
          </cell>
          <cell r="G7304" t="str">
            <v>78,44</v>
          </cell>
          <cell r="H7304">
            <v>0</v>
          </cell>
          <cell r="I7304">
            <v>0</v>
          </cell>
          <cell r="J7304">
            <v>0</v>
          </cell>
          <cell r="K7304">
            <v>78.44</v>
          </cell>
          <cell r="L7304">
            <v>78.44</v>
          </cell>
          <cell r="M7304"/>
          <cell r="N7304">
            <v>3379</v>
          </cell>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cell r="N7305">
            <v>615</v>
          </cell>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cell r="N7306">
            <v>606</v>
          </cell>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cell r="N7307">
            <v>13382</v>
          </cell>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cell r="N7308">
            <v>11199</v>
          </cell>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cell r="N7309">
            <v>21136</v>
          </cell>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cell r="N7310">
            <v>21128</v>
          </cell>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cell r="N7311">
            <v>21130</v>
          </cell>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cell r="N7312">
            <v>21135</v>
          </cell>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144,81</v>
          </cell>
          <cell r="F7313">
            <v>0</v>
          </cell>
          <cell r="G7313" t="str">
            <v>144,81</v>
          </cell>
          <cell r="H7313">
            <v>0</v>
          </cell>
          <cell r="I7313">
            <v>0</v>
          </cell>
          <cell r="J7313">
            <v>0</v>
          </cell>
          <cell r="K7313">
            <v>144.81</v>
          </cell>
          <cell r="L7313">
            <v>144.81</v>
          </cell>
          <cell r="M7313"/>
          <cell r="N7313">
            <v>38605</v>
          </cell>
        </row>
        <row r="7314">
          <cell r="A7314">
            <v>11270</v>
          </cell>
          <cell r="B7314" t="str">
            <v xml:space="preserve">ABRACADEIRA DE LATAO PARA FIXACAO DE CABO PARA-RAIO, DIMENSOES 32 X 24 X 24 MM                                                                                                                                                                                                                                                                                                                                                                                                                            </v>
          </cell>
          <cell r="C7314" t="str">
            <v>INSUMO</v>
          </cell>
          <cell r="D7314" t="str">
            <v xml:space="preserve">UN    </v>
          </cell>
          <cell r="E7314" t="str">
            <v>2,79</v>
          </cell>
          <cell r="F7314">
            <v>0</v>
          </cell>
          <cell r="G7314" t="str">
            <v>2,79</v>
          </cell>
          <cell r="H7314">
            <v>0</v>
          </cell>
          <cell r="I7314">
            <v>0</v>
          </cell>
          <cell r="J7314">
            <v>0</v>
          </cell>
          <cell r="K7314">
            <v>2.79</v>
          </cell>
          <cell r="L7314">
            <v>2.79</v>
          </cell>
          <cell r="M7314"/>
          <cell r="N7314">
            <v>11270</v>
          </cell>
        </row>
        <row r="7315">
          <cell r="A7315">
            <v>412</v>
          </cell>
          <cell r="B7315" t="str">
            <v xml:space="preserve">ABRACADEIRA DE NYLON PARA AMARRACAO DE CABOS, COMPRIMENTO DE *230* X *7,6* MM                                                                                                                                                                                                                                                                                                                                                                                                                             </v>
          </cell>
          <cell r="C7315" t="str">
            <v>INSUMO</v>
          </cell>
          <cell r="D7315" t="str">
            <v xml:space="preserve">UN    </v>
          </cell>
          <cell r="E7315" t="str">
            <v>1,18</v>
          </cell>
          <cell r="F7315">
            <v>0</v>
          </cell>
          <cell r="G7315" t="str">
            <v>1,18</v>
          </cell>
          <cell r="H7315">
            <v>0</v>
          </cell>
          <cell r="I7315">
            <v>0</v>
          </cell>
          <cell r="J7315">
            <v>0</v>
          </cell>
          <cell r="K7315">
            <v>1.18</v>
          </cell>
          <cell r="L7315">
            <v>1.18</v>
          </cell>
          <cell r="M7315"/>
          <cell r="N7315">
            <v>412</v>
          </cell>
        </row>
        <row r="7316">
          <cell r="A7316">
            <v>414</v>
          </cell>
          <cell r="B7316" t="str">
            <v xml:space="preserve">ABRACADEIRA DE NYLON PARA AMARRACAO DE CABOS, COMPRIMENTO DE 100 X 2,5 MM                                                                                                                                                                                                                                                                                                                                                                                                                                 </v>
          </cell>
          <cell r="C7316" t="str">
            <v>INSUMO</v>
          </cell>
          <cell r="D7316" t="str">
            <v xml:space="preserve">UN    </v>
          </cell>
          <cell r="E7316" t="str">
            <v>0,07</v>
          </cell>
          <cell r="F7316">
            <v>0</v>
          </cell>
          <cell r="G7316" t="str">
            <v>0,07</v>
          </cell>
          <cell r="H7316">
            <v>0</v>
          </cell>
          <cell r="I7316">
            <v>0</v>
          </cell>
          <cell r="J7316">
            <v>0</v>
          </cell>
          <cell r="K7316">
            <v>7.0000000000000007E-2</v>
          </cell>
          <cell r="L7316">
            <v>7.0000000000000007E-2</v>
          </cell>
          <cell r="M7316"/>
          <cell r="N7316">
            <v>414</v>
          </cell>
        </row>
        <row r="7317">
          <cell r="A7317">
            <v>410</v>
          </cell>
          <cell r="B7317" t="str">
            <v xml:space="preserve">ABRACADEIRA DE NYLON PARA AMARRACAO DE CABOS, COMPRIMENTO DE 150 X *3,6* MM                                                                                                                                                                                                                                                                                                                                                                                                                               </v>
          </cell>
          <cell r="C7317" t="str">
            <v>INSUMO</v>
          </cell>
          <cell r="D7317" t="str">
            <v xml:space="preserve">UN    </v>
          </cell>
          <cell r="E7317" t="str">
            <v>0,18</v>
          </cell>
          <cell r="F7317">
            <v>0</v>
          </cell>
          <cell r="G7317" t="str">
            <v>0,18</v>
          </cell>
          <cell r="H7317">
            <v>0</v>
          </cell>
          <cell r="I7317">
            <v>0</v>
          </cell>
          <cell r="J7317">
            <v>0</v>
          </cell>
          <cell r="K7317">
            <v>0.18</v>
          </cell>
          <cell r="L7317">
            <v>0.18</v>
          </cell>
          <cell r="M7317"/>
          <cell r="N7317">
            <v>410</v>
          </cell>
        </row>
        <row r="7318">
          <cell r="A7318">
            <v>411</v>
          </cell>
          <cell r="B7318" t="str">
            <v xml:space="preserve">ABRACADEIRA DE NYLON PARA AMARRACAO DE CABOS, COMPRIMENTO DE 200 X *4,6* MM                                                                                                                                                                                                                                                                                                                                                                                                                               </v>
          </cell>
          <cell r="C7318" t="str">
            <v>INSUMO</v>
          </cell>
          <cell r="D7318" t="str">
            <v xml:space="preserve">UN    </v>
          </cell>
          <cell r="E7318" t="str">
            <v>0,23</v>
          </cell>
          <cell r="F7318">
            <v>0</v>
          </cell>
          <cell r="G7318" t="str">
            <v>0,23</v>
          </cell>
          <cell r="H7318">
            <v>0</v>
          </cell>
          <cell r="I7318">
            <v>0</v>
          </cell>
          <cell r="J7318">
            <v>0</v>
          </cell>
          <cell r="K7318">
            <v>0.23</v>
          </cell>
          <cell r="L7318">
            <v>0.23</v>
          </cell>
          <cell r="M7318"/>
          <cell r="N7318">
            <v>411</v>
          </cell>
        </row>
        <row r="7319">
          <cell r="A7319">
            <v>408</v>
          </cell>
          <cell r="B7319" t="str">
            <v xml:space="preserve">ABRACADEIRA DE NYLON PARA AMARRACAO DE CABOS, COMPRIMENTO DE 390 X *4,6* MM                                                                                                                                                                                                                                                                                                                                                                                                                               </v>
          </cell>
          <cell r="C7319" t="str">
            <v>INSUMO</v>
          </cell>
          <cell r="D7319" t="str">
            <v xml:space="preserve">UN    </v>
          </cell>
          <cell r="E7319" t="str">
            <v>1,14</v>
          </cell>
          <cell r="F7319">
            <v>0</v>
          </cell>
          <cell r="G7319" t="str">
            <v>1,14</v>
          </cell>
          <cell r="H7319">
            <v>0</v>
          </cell>
          <cell r="I7319">
            <v>0</v>
          </cell>
          <cell r="J7319">
            <v>0</v>
          </cell>
          <cell r="K7319">
            <v>1.1399999999999999</v>
          </cell>
          <cell r="L7319">
            <v>1.1399999999999999</v>
          </cell>
          <cell r="M7319"/>
          <cell r="N7319">
            <v>408</v>
          </cell>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cell r="N7320">
            <v>39131</v>
          </cell>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cell r="N7321">
            <v>394</v>
          </cell>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cell r="N7322">
            <v>39130</v>
          </cell>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cell r="N7323">
            <v>395</v>
          </cell>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cell r="N7324">
            <v>39127</v>
          </cell>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cell r="N7325">
            <v>392</v>
          </cell>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cell r="N7326">
            <v>39129</v>
          </cell>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cell r="N7327">
            <v>393</v>
          </cell>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cell r="N7328">
            <v>39133</v>
          </cell>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cell r="N7329">
            <v>397</v>
          </cell>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cell r="N7330">
            <v>39132</v>
          </cell>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cell r="N7331">
            <v>396</v>
          </cell>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cell r="N7332">
            <v>39135</v>
          </cell>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cell r="N7333">
            <v>39128</v>
          </cell>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cell r="N7334">
            <v>400</v>
          </cell>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cell r="N7335">
            <v>39125</v>
          </cell>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cell r="N7336">
            <v>39134</v>
          </cell>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cell r="N7337">
            <v>398</v>
          </cell>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cell r="N7338">
            <v>39126</v>
          </cell>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cell r="N7339">
            <v>399</v>
          </cell>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cell r="N7340">
            <v>39158</v>
          </cell>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cell r="N7341">
            <v>39141</v>
          </cell>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cell r="N7342">
            <v>39140</v>
          </cell>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cell r="N7343">
            <v>39137</v>
          </cell>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cell r="N7344">
            <v>39139</v>
          </cell>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cell r="N7345">
            <v>39143</v>
          </cell>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cell r="N7346">
            <v>39142</v>
          </cell>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cell r="N7347">
            <v>39138</v>
          </cell>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cell r="N7348">
            <v>39136</v>
          </cell>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cell r="N7349">
            <v>39144</v>
          </cell>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cell r="N7350">
            <v>39145</v>
          </cell>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cell r="N7351">
            <v>12615</v>
          </cell>
        </row>
        <row r="7352">
          <cell r="A7352">
            <v>11927</v>
          </cell>
          <cell r="B7352" t="str">
            <v xml:space="preserve">ABRACADEIRA, GALVANIZADA/ZINCADA, ROSCA SEM FIM, PARAFUSO INOX, LARGURA  FITA *12,6 A *14 MM, D = 2" A 2 1/2"                                                                                                                                                                                                                                                                                                                                                                                             </v>
          </cell>
          <cell r="C7352" t="str">
            <v>INSUMO</v>
          </cell>
          <cell r="D7352" t="str">
            <v xml:space="preserve">UN    </v>
          </cell>
          <cell r="E7352" t="str">
            <v>8,34</v>
          </cell>
          <cell r="F7352">
            <v>0</v>
          </cell>
          <cell r="G7352" t="str">
            <v>8,34</v>
          </cell>
          <cell r="H7352">
            <v>0</v>
          </cell>
          <cell r="I7352">
            <v>0</v>
          </cell>
          <cell r="J7352">
            <v>0</v>
          </cell>
          <cell r="K7352">
            <v>8.34</v>
          </cell>
          <cell r="L7352">
            <v>8.34</v>
          </cell>
          <cell r="M7352"/>
          <cell r="N7352">
            <v>11927</v>
          </cell>
        </row>
        <row r="7353">
          <cell r="A7353">
            <v>11928</v>
          </cell>
          <cell r="B7353" t="str">
            <v xml:space="preserve">ABRACADEIRA, GALVANIZADA/ZINCADA, ROSCA SEM FIM, PARAFUSO INOX, LARGURA  FITA *12,6 A *14 MM, D = 3" A 3 3/4"                                                                                                                                                                                                                                                                                                                                                                                             </v>
          </cell>
          <cell r="C7353" t="str">
            <v>INSUMO</v>
          </cell>
          <cell r="D7353" t="str">
            <v xml:space="preserve">UN    </v>
          </cell>
          <cell r="E7353" t="str">
            <v>9,56</v>
          </cell>
          <cell r="F7353">
            <v>0</v>
          </cell>
          <cell r="G7353" t="str">
            <v>9,56</v>
          </cell>
          <cell r="H7353">
            <v>0</v>
          </cell>
          <cell r="I7353">
            <v>0</v>
          </cell>
          <cell r="J7353">
            <v>0</v>
          </cell>
          <cell r="K7353">
            <v>9.56</v>
          </cell>
          <cell r="L7353">
            <v>9.56</v>
          </cell>
          <cell r="M7353"/>
          <cell r="N7353">
            <v>11928</v>
          </cell>
        </row>
        <row r="7354">
          <cell r="A7354">
            <v>11929</v>
          </cell>
          <cell r="B7354" t="str">
            <v xml:space="preserve">ABRACADEIRA, GALVANIZADA/ZINCADA, ROSCA SEM FIM, PARAFUSO INOX, LARGURA  FITA *12,6 A *14 MM, D = 4" A 4 3/4"                                                                                                                                                                                                                                                                                                                                                                                             </v>
          </cell>
          <cell r="C7354" t="str">
            <v>INSUMO</v>
          </cell>
          <cell r="D7354" t="str">
            <v xml:space="preserve">UN    </v>
          </cell>
          <cell r="E7354" t="str">
            <v>14,79</v>
          </cell>
          <cell r="F7354">
            <v>0</v>
          </cell>
          <cell r="G7354" t="str">
            <v>14,79</v>
          </cell>
          <cell r="H7354">
            <v>0</v>
          </cell>
          <cell r="I7354">
            <v>0</v>
          </cell>
          <cell r="J7354">
            <v>0</v>
          </cell>
          <cell r="K7354">
            <v>14.79</v>
          </cell>
          <cell r="L7354">
            <v>14.79</v>
          </cell>
          <cell r="M7354"/>
          <cell r="N7354">
            <v>11929</v>
          </cell>
        </row>
        <row r="7355">
          <cell r="A7355">
            <v>36801</v>
          </cell>
          <cell r="B7355" t="str">
            <v xml:space="preserve">ACABAMENTO DE METAL CROMADO PARA REGISTRO PEQUENO, DE PAREDE, 1/2 " OU 3/4 "                                                                                                                                                                                                                                                                                                                                                                                                                              </v>
          </cell>
          <cell r="C7355" t="str">
            <v>INSUMO</v>
          </cell>
          <cell r="D7355" t="str">
            <v xml:space="preserve">UN    </v>
          </cell>
          <cell r="E7355" t="str">
            <v>29,14</v>
          </cell>
          <cell r="F7355">
            <v>0</v>
          </cell>
          <cell r="G7355" t="str">
            <v>29,14</v>
          </cell>
          <cell r="H7355">
            <v>0</v>
          </cell>
          <cell r="I7355">
            <v>0</v>
          </cell>
          <cell r="J7355">
            <v>0</v>
          </cell>
          <cell r="K7355">
            <v>29.14</v>
          </cell>
          <cell r="L7355">
            <v>29.14</v>
          </cell>
          <cell r="M7355"/>
          <cell r="N7355">
            <v>36801</v>
          </cell>
        </row>
        <row r="7356">
          <cell r="A7356">
            <v>36246</v>
          </cell>
          <cell r="B7356" t="str">
            <v xml:space="preserve">ACABAMENTO SIMPLES/CONVENCIONAL PARA FORRO PVC, TIPO "U" OU "C", COR BRANCA, COMPRIMENTO 6 M                                                                                                                                                                                                                                                                                                                                                                                                              </v>
          </cell>
          <cell r="C7356" t="str">
            <v>INSUMO</v>
          </cell>
          <cell r="D7356" t="str">
            <v xml:space="preserve">M     </v>
          </cell>
          <cell r="E7356" t="str">
            <v>4,44</v>
          </cell>
          <cell r="F7356">
            <v>0</v>
          </cell>
          <cell r="G7356" t="str">
            <v>4,44</v>
          </cell>
          <cell r="H7356">
            <v>0</v>
          </cell>
          <cell r="I7356">
            <v>0</v>
          </cell>
          <cell r="J7356">
            <v>0</v>
          </cell>
          <cell r="K7356">
            <v>4.4400000000000004</v>
          </cell>
          <cell r="L7356">
            <v>4.4400000000000004</v>
          </cell>
          <cell r="M7356"/>
          <cell r="N7356">
            <v>36246</v>
          </cell>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cell r="N7357">
            <v>37600</v>
          </cell>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cell r="N7358">
            <v>37599</v>
          </cell>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52,83</v>
          </cell>
          <cell r="F7359">
            <v>0</v>
          </cell>
          <cell r="G7359" t="str">
            <v>52,83</v>
          </cell>
          <cell r="H7359">
            <v>0</v>
          </cell>
          <cell r="I7359">
            <v>0</v>
          </cell>
          <cell r="J7359">
            <v>0</v>
          </cell>
          <cell r="K7359">
            <v>52.83</v>
          </cell>
          <cell r="L7359">
            <v>52.83</v>
          </cell>
          <cell r="M7359"/>
          <cell r="N7359">
            <v>1</v>
          </cell>
        </row>
        <row r="7360">
          <cell r="A7360">
            <v>3</v>
          </cell>
          <cell r="B7360" t="str">
            <v xml:space="preserve">ACIDO CLORIDRICO / ACIDO MURIATICO, DILUICAO 10% A 12% PARA USO EM LIMPEZA                                                                                                                                                                                                                                                                                                                                                                                                                                </v>
          </cell>
          <cell r="C7360" t="str">
            <v>INSUMO</v>
          </cell>
          <cell r="D7360" t="str">
            <v xml:space="preserve">L     </v>
          </cell>
          <cell r="E7360" t="str">
            <v>17,22</v>
          </cell>
          <cell r="F7360">
            <v>0</v>
          </cell>
          <cell r="G7360" t="str">
            <v>17,22</v>
          </cell>
          <cell r="H7360">
            <v>0</v>
          </cell>
          <cell r="I7360">
            <v>0</v>
          </cell>
          <cell r="J7360">
            <v>0</v>
          </cell>
          <cell r="K7360">
            <v>17.22</v>
          </cell>
          <cell r="L7360">
            <v>17.22</v>
          </cell>
          <cell r="M7360"/>
          <cell r="N7360">
            <v>3</v>
          </cell>
        </row>
        <row r="7361">
          <cell r="A7361">
            <v>43054</v>
          </cell>
          <cell r="B7361" t="str">
            <v xml:space="preserve">ACO CA-25, 10,0 MM, OU 12,5 MM, OU 16,0 MM, OU 20,0 MM, OU 25,0 MM, VERGALHAO                                                                                                                                                                                                                                                                                                                                                                                                                             </v>
          </cell>
          <cell r="C7361" t="str">
            <v>INSUMO</v>
          </cell>
          <cell r="D7361" t="str">
            <v xml:space="preserve">KG    </v>
          </cell>
          <cell r="E7361" t="str">
            <v>11,56</v>
          </cell>
          <cell r="F7361">
            <v>0</v>
          </cell>
          <cell r="G7361" t="str">
            <v>11,56</v>
          </cell>
          <cell r="H7361">
            <v>0</v>
          </cell>
          <cell r="I7361">
            <v>0</v>
          </cell>
          <cell r="J7361">
            <v>0</v>
          </cell>
          <cell r="K7361">
            <v>11.56</v>
          </cell>
          <cell r="L7361">
            <v>11.56</v>
          </cell>
          <cell r="M7361"/>
          <cell r="N7361">
            <v>43054</v>
          </cell>
        </row>
        <row r="7362">
          <cell r="A7362">
            <v>42402</v>
          </cell>
          <cell r="B7362" t="str">
            <v xml:space="preserve">ACO CA-25, 16,0 MM, BARRA DE TRANSFERENCIA                                                                                                                                                                                                                                                                                                                                                                                                                                                                </v>
          </cell>
          <cell r="C7362" t="str">
            <v>INSUMO</v>
          </cell>
          <cell r="D7362" t="str">
            <v xml:space="preserve">KG    </v>
          </cell>
          <cell r="E7362" t="str">
            <v>11,05</v>
          </cell>
          <cell r="F7362">
            <v>0</v>
          </cell>
          <cell r="G7362" t="str">
            <v>11,05</v>
          </cell>
          <cell r="H7362">
            <v>0</v>
          </cell>
          <cell r="I7362">
            <v>0</v>
          </cell>
          <cell r="J7362">
            <v>0</v>
          </cell>
          <cell r="K7362">
            <v>11.05</v>
          </cell>
          <cell r="L7362">
            <v>11.05</v>
          </cell>
          <cell r="M7362"/>
          <cell r="N7362">
            <v>42402</v>
          </cell>
        </row>
        <row r="7363">
          <cell r="A7363">
            <v>42403</v>
          </cell>
          <cell r="B7363" t="str">
            <v xml:space="preserve">ACO CA-25, 20,0 MM, BARRA DE TRANSFERENCIA                                                                                                                                                                                                                                                                                                                                                                                                                                                                </v>
          </cell>
          <cell r="C7363" t="str">
            <v>INSUMO</v>
          </cell>
          <cell r="D7363" t="str">
            <v xml:space="preserve">KG    </v>
          </cell>
          <cell r="E7363" t="str">
            <v>14,17</v>
          </cell>
          <cell r="F7363">
            <v>0</v>
          </cell>
          <cell r="G7363" t="str">
            <v>14,17</v>
          </cell>
          <cell r="H7363">
            <v>0</v>
          </cell>
          <cell r="I7363">
            <v>0</v>
          </cell>
          <cell r="J7363">
            <v>0</v>
          </cell>
          <cell r="K7363">
            <v>14.17</v>
          </cell>
          <cell r="L7363">
            <v>14.17</v>
          </cell>
          <cell r="M7363"/>
          <cell r="N7363">
            <v>42403</v>
          </cell>
        </row>
        <row r="7364">
          <cell r="A7364">
            <v>42404</v>
          </cell>
          <cell r="B7364" t="str">
            <v xml:space="preserve">ACO CA-25, 25,0 MM, BARRA DE TRANSFERENCIA                                                                                                                                                                                                                                                                                                                                                                                                                                                                </v>
          </cell>
          <cell r="C7364" t="str">
            <v>INSUMO</v>
          </cell>
          <cell r="D7364" t="str">
            <v xml:space="preserve">KG    </v>
          </cell>
          <cell r="E7364" t="str">
            <v>14,09</v>
          </cell>
          <cell r="F7364">
            <v>0</v>
          </cell>
          <cell r="G7364" t="str">
            <v>14,09</v>
          </cell>
          <cell r="H7364">
            <v>0</v>
          </cell>
          <cell r="I7364">
            <v>0</v>
          </cell>
          <cell r="J7364">
            <v>0</v>
          </cell>
          <cell r="K7364">
            <v>14.09</v>
          </cell>
          <cell r="L7364">
            <v>14.09</v>
          </cell>
          <cell r="M7364"/>
          <cell r="N7364">
            <v>42404</v>
          </cell>
        </row>
        <row r="7365">
          <cell r="A7365">
            <v>42405</v>
          </cell>
          <cell r="B7365" t="str">
            <v xml:space="preserve">ACO CA-25, 32,0 MM, BARRA DE TRANSFERENCIA                                                                                                                                                                                                                                                                                                                                                                                                                                                                </v>
          </cell>
          <cell r="C7365" t="str">
            <v>INSUMO</v>
          </cell>
          <cell r="D7365" t="str">
            <v xml:space="preserve">KG    </v>
          </cell>
          <cell r="E7365" t="str">
            <v>15,01</v>
          </cell>
          <cell r="F7365">
            <v>0</v>
          </cell>
          <cell r="G7365" t="str">
            <v>15,01</v>
          </cell>
          <cell r="H7365">
            <v>0</v>
          </cell>
          <cell r="I7365">
            <v>0</v>
          </cell>
          <cell r="J7365">
            <v>0</v>
          </cell>
          <cell r="K7365">
            <v>15.01</v>
          </cell>
          <cell r="L7365">
            <v>15.01</v>
          </cell>
          <cell r="M7365"/>
          <cell r="N7365">
            <v>42405</v>
          </cell>
        </row>
        <row r="7366">
          <cell r="A7366">
            <v>34341</v>
          </cell>
          <cell r="B7366" t="str">
            <v xml:space="preserve">ACO CA-25, 32,0 MM, VERGALHAO                                                                                                                                                                                                                                                                                                                                                                                                                                                                             </v>
          </cell>
          <cell r="C7366" t="str">
            <v>INSUMO</v>
          </cell>
          <cell r="D7366" t="str">
            <v xml:space="preserve">KG    </v>
          </cell>
          <cell r="E7366" t="str">
            <v>13,03</v>
          </cell>
          <cell r="F7366">
            <v>0</v>
          </cell>
          <cell r="G7366" t="str">
            <v>13,03</v>
          </cell>
          <cell r="H7366">
            <v>0</v>
          </cell>
          <cell r="I7366">
            <v>0</v>
          </cell>
          <cell r="J7366">
            <v>0</v>
          </cell>
          <cell r="K7366">
            <v>13.03</v>
          </cell>
          <cell r="L7366">
            <v>13.03</v>
          </cell>
          <cell r="M7366"/>
          <cell r="N7366">
            <v>34341</v>
          </cell>
        </row>
        <row r="7367">
          <cell r="A7367">
            <v>43053</v>
          </cell>
          <cell r="B7367" t="str">
            <v xml:space="preserve">ACO CA-25, 6,3 MM OU 8,0 MM, VERGALHAO                                                                                                                                                                                                                                                                                                                                                                                                                                                                    </v>
          </cell>
          <cell r="C7367" t="str">
            <v>INSUMO</v>
          </cell>
          <cell r="D7367" t="str">
            <v xml:space="preserve">KG    </v>
          </cell>
          <cell r="E7367" t="str">
            <v>10,33</v>
          </cell>
          <cell r="F7367">
            <v>0</v>
          </cell>
          <cell r="G7367" t="str">
            <v>10,33</v>
          </cell>
          <cell r="H7367">
            <v>0</v>
          </cell>
          <cell r="I7367">
            <v>0</v>
          </cell>
          <cell r="J7367">
            <v>0</v>
          </cell>
          <cell r="K7367">
            <v>10.33</v>
          </cell>
          <cell r="L7367">
            <v>10.33</v>
          </cell>
          <cell r="M7367"/>
          <cell r="N7367">
            <v>43053</v>
          </cell>
        </row>
        <row r="7368">
          <cell r="A7368">
            <v>43058</v>
          </cell>
          <cell r="B7368" t="str">
            <v xml:space="preserve">ACO CA-50, 10,0 MM, OU 12,5 MM, OU 16,0 MM, OU 20,0 MM, DOBRADO E CORTADO                                                                                                                                                                                                                                                                                                                                                                                                                                 </v>
          </cell>
          <cell r="C7368" t="str">
            <v>INSUMO</v>
          </cell>
          <cell r="D7368" t="str">
            <v xml:space="preserve">KG    </v>
          </cell>
          <cell r="E7368" t="str">
            <v>10,71</v>
          </cell>
          <cell r="F7368">
            <v>0</v>
          </cell>
          <cell r="G7368" t="str">
            <v>10,71</v>
          </cell>
          <cell r="H7368">
            <v>0</v>
          </cell>
          <cell r="I7368">
            <v>0</v>
          </cell>
          <cell r="J7368">
            <v>0</v>
          </cell>
          <cell r="K7368">
            <v>10.71</v>
          </cell>
          <cell r="L7368">
            <v>10.71</v>
          </cell>
          <cell r="M7368"/>
          <cell r="N7368">
            <v>43058</v>
          </cell>
        </row>
        <row r="7369">
          <cell r="A7369">
            <v>34</v>
          </cell>
          <cell r="B7369" t="str">
            <v xml:space="preserve">ACO CA-50, 10,0 MM, VERGALHAO                                                                                                                                                                                                                                                                                                                                                                                                                                                                             </v>
          </cell>
          <cell r="C7369" t="str">
            <v>INSUMO</v>
          </cell>
          <cell r="D7369" t="str">
            <v xml:space="preserve">KG    </v>
          </cell>
          <cell r="E7369" t="str">
            <v>10,76</v>
          </cell>
          <cell r="F7369">
            <v>0</v>
          </cell>
          <cell r="G7369" t="str">
            <v>10,76</v>
          </cell>
          <cell r="H7369">
            <v>0</v>
          </cell>
          <cell r="I7369">
            <v>0</v>
          </cell>
          <cell r="J7369">
            <v>0</v>
          </cell>
          <cell r="K7369">
            <v>10.76</v>
          </cell>
          <cell r="L7369">
            <v>10.76</v>
          </cell>
          <cell r="M7369"/>
          <cell r="N7369">
            <v>34</v>
          </cell>
        </row>
        <row r="7370">
          <cell r="A7370">
            <v>43055</v>
          </cell>
          <cell r="B7370" t="str">
            <v xml:space="preserve">ACO CA-50, 12,5 MM OU 16,0 MM, VERGALHAO                                                                                                                                                                                                                                                                                                                                                                                                                                                                  </v>
          </cell>
          <cell r="C7370" t="str">
            <v>INSUMO</v>
          </cell>
          <cell r="D7370" t="str">
            <v xml:space="preserve">KG    </v>
          </cell>
          <cell r="E7370" t="str">
            <v>9,32</v>
          </cell>
          <cell r="F7370">
            <v>0</v>
          </cell>
          <cell r="G7370" t="str">
            <v>9,32</v>
          </cell>
          <cell r="H7370">
            <v>0</v>
          </cell>
          <cell r="I7370">
            <v>0</v>
          </cell>
          <cell r="J7370">
            <v>0</v>
          </cell>
          <cell r="K7370">
            <v>9.32</v>
          </cell>
          <cell r="L7370">
            <v>9.32</v>
          </cell>
          <cell r="M7370"/>
          <cell r="N7370">
            <v>43055</v>
          </cell>
        </row>
        <row r="7371">
          <cell r="A7371">
            <v>43056</v>
          </cell>
          <cell r="B7371" t="str">
            <v xml:space="preserve">ACO CA-50, 20,0 MM OU 25,0 MM, VERGALHAO                                                                                                                                                                                                                                                                                                                                                                                                                                                                  </v>
          </cell>
          <cell r="C7371" t="str">
            <v>INSUMO</v>
          </cell>
          <cell r="D7371" t="str">
            <v xml:space="preserve">KG    </v>
          </cell>
          <cell r="E7371" t="str">
            <v>10,75</v>
          </cell>
          <cell r="F7371">
            <v>0</v>
          </cell>
          <cell r="G7371" t="str">
            <v>10,75</v>
          </cell>
          <cell r="H7371">
            <v>0</v>
          </cell>
          <cell r="I7371">
            <v>0</v>
          </cell>
          <cell r="J7371">
            <v>0</v>
          </cell>
          <cell r="K7371">
            <v>10.75</v>
          </cell>
          <cell r="L7371">
            <v>10.75</v>
          </cell>
          <cell r="M7371"/>
          <cell r="N7371">
            <v>43056</v>
          </cell>
        </row>
        <row r="7372">
          <cell r="A7372">
            <v>43057</v>
          </cell>
          <cell r="B7372" t="str">
            <v xml:space="preserve">ACO CA-50, 32,0 MM, VERGALHAO                                                                                                                                                                                                                                                                                                                                                                                                                                                                             </v>
          </cell>
          <cell r="C7372" t="str">
            <v>INSUMO</v>
          </cell>
          <cell r="D7372" t="str">
            <v xml:space="preserve">KG    </v>
          </cell>
          <cell r="E7372" t="str">
            <v>11,81</v>
          </cell>
          <cell r="F7372">
            <v>0</v>
          </cell>
          <cell r="G7372" t="str">
            <v>11,81</v>
          </cell>
          <cell r="H7372">
            <v>0</v>
          </cell>
          <cell r="I7372">
            <v>0</v>
          </cell>
          <cell r="J7372">
            <v>0</v>
          </cell>
          <cell r="K7372">
            <v>11.81</v>
          </cell>
          <cell r="L7372">
            <v>11.81</v>
          </cell>
          <cell r="M7372"/>
          <cell r="N7372">
            <v>43057</v>
          </cell>
        </row>
        <row r="7373">
          <cell r="A7373">
            <v>34449</v>
          </cell>
          <cell r="B7373" t="str">
            <v xml:space="preserve">ACO CA-50, 6,3 MM, DOBRADO E CORTADO                                                                                                                                                                                                                                                                                                                                                                                                                                                                      </v>
          </cell>
          <cell r="C7373" t="str">
            <v>INSUMO</v>
          </cell>
          <cell r="D7373" t="str">
            <v xml:space="preserve">KG    </v>
          </cell>
          <cell r="E7373" t="str">
            <v>12,62</v>
          </cell>
          <cell r="F7373">
            <v>0</v>
          </cell>
          <cell r="G7373" t="str">
            <v>12,62</v>
          </cell>
          <cell r="H7373">
            <v>0</v>
          </cell>
          <cell r="I7373">
            <v>0</v>
          </cell>
          <cell r="J7373">
            <v>0</v>
          </cell>
          <cell r="K7373">
            <v>12.62</v>
          </cell>
          <cell r="L7373">
            <v>12.62</v>
          </cell>
          <cell r="M7373"/>
          <cell r="N7373">
            <v>34449</v>
          </cell>
        </row>
        <row r="7374">
          <cell r="A7374">
            <v>32</v>
          </cell>
          <cell r="B7374" t="str">
            <v xml:space="preserve">ACO CA-50, 6,3 MM, VERGALHAO                                                                                                                                                                                                                                                                                                                                                                                                                                                                              </v>
          </cell>
          <cell r="C7374" t="str">
            <v>INSUMO</v>
          </cell>
          <cell r="D7374" t="str">
            <v xml:space="preserve">KG    </v>
          </cell>
          <cell r="E7374" t="str">
            <v>11,35</v>
          </cell>
          <cell r="F7374">
            <v>0</v>
          </cell>
          <cell r="G7374" t="str">
            <v>11,35</v>
          </cell>
          <cell r="H7374">
            <v>0</v>
          </cell>
          <cell r="I7374">
            <v>0</v>
          </cell>
          <cell r="J7374">
            <v>0</v>
          </cell>
          <cell r="K7374">
            <v>11.35</v>
          </cell>
          <cell r="L7374">
            <v>11.35</v>
          </cell>
          <cell r="M7374"/>
          <cell r="N7374">
            <v>32</v>
          </cell>
        </row>
        <row r="7375">
          <cell r="A7375">
            <v>33</v>
          </cell>
          <cell r="B7375" t="str">
            <v xml:space="preserve">ACO CA-50, 8,0 MM, VERGALHAO                                                                                                                                                                                                                                                                                                                                                                                                                                                                              </v>
          </cell>
          <cell r="C7375" t="str">
            <v>INSUMO</v>
          </cell>
          <cell r="D7375" t="str">
            <v xml:space="preserve">KG    </v>
          </cell>
          <cell r="E7375" t="str">
            <v>11,42</v>
          </cell>
          <cell r="F7375">
            <v>0</v>
          </cell>
          <cell r="G7375" t="str">
            <v>11,42</v>
          </cell>
          <cell r="H7375">
            <v>0</v>
          </cell>
          <cell r="I7375">
            <v>0</v>
          </cell>
          <cell r="J7375">
            <v>0</v>
          </cell>
          <cell r="K7375">
            <v>11.42</v>
          </cell>
          <cell r="L7375">
            <v>11.42</v>
          </cell>
          <cell r="M7375"/>
          <cell r="N7375">
            <v>33</v>
          </cell>
        </row>
        <row r="7376">
          <cell r="A7376">
            <v>43061</v>
          </cell>
          <cell r="B7376" t="str">
            <v xml:space="preserve">ACO CA-60, 4,2 MM OU 5,0 MM, DOBRADO E CORTADO                                                                                                                                                                                                                                                                                                                                                                                                                                                            </v>
          </cell>
          <cell r="C7376" t="str">
            <v>INSUMO</v>
          </cell>
          <cell r="D7376" t="str">
            <v xml:space="preserve">KG    </v>
          </cell>
          <cell r="E7376" t="str">
            <v>10,67</v>
          </cell>
          <cell r="F7376">
            <v>0</v>
          </cell>
          <cell r="G7376" t="str">
            <v>10,67</v>
          </cell>
          <cell r="H7376">
            <v>0</v>
          </cell>
          <cell r="I7376">
            <v>0</v>
          </cell>
          <cell r="J7376">
            <v>0</v>
          </cell>
          <cell r="K7376">
            <v>10.67</v>
          </cell>
          <cell r="L7376">
            <v>10.67</v>
          </cell>
          <cell r="M7376"/>
          <cell r="N7376">
            <v>43061</v>
          </cell>
        </row>
        <row r="7377">
          <cell r="A7377">
            <v>43059</v>
          </cell>
          <cell r="B7377" t="str">
            <v xml:space="preserve">ACO CA-60, 4,2 MM, OU 5,0 MM, OU 6,0 MM, OU 7,0 MM, VERGALHAO                                                                                                                                                                                                                                                                                                                                                                                                                                             </v>
          </cell>
          <cell r="C7377" t="str">
            <v>INSUMO</v>
          </cell>
          <cell r="D7377" t="str">
            <v xml:space="preserve">KG    </v>
          </cell>
          <cell r="E7377" t="str">
            <v>10,18</v>
          </cell>
          <cell r="F7377">
            <v>0</v>
          </cell>
          <cell r="G7377" t="str">
            <v>10,18</v>
          </cell>
          <cell r="H7377">
            <v>0</v>
          </cell>
          <cell r="I7377">
            <v>0</v>
          </cell>
          <cell r="J7377">
            <v>0</v>
          </cell>
          <cell r="K7377">
            <v>10.18</v>
          </cell>
          <cell r="L7377">
            <v>10.18</v>
          </cell>
          <cell r="M7377"/>
          <cell r="N7377">
            <v>43059</v>
          </cell>
        </row>
        <row r="7378">
          <cell r="A7378">
            <v>43062</v>
          </cell>
          <cell r="B7378" t="str">
            <v xml:space="preserve">ACO CA-60, 6,0 MM OU 7,0 MM, DOBRADO E CORTADO                                                                                                                                                                                                                                                                                                                                                                                                                                                            </v>
          </cell>
          <cell r="C7378" t="str">
            <v>INSUMO</v>
          </cell>
          <cell r="D7378" t="str">
            <v xml:space="preserve">KG    </v>
          </cell>
          <cell r="E7378" t="str">
            <v>11,28</v>
          </cell>
          <cell r="F7378">
            <v>0</v>
          </cell>
          <cell r="G7378" t="str">
            <v>11,28</v>
          </cell>
          <cell r="H7378">
            <v>0</v>
          </cell>
          <cell r="I7378">
            <v>0</v>
          </cell>
          <cell r="J7378">
            <v>0</v>
          </cell>
          <cell r="K7378">
            <v>11.28</v>
          </cell>
          <cell r="L7378">
            <v>11.28</v>
          </cell>
          <cell r="M7378"/>
          <cell r="N7378">
            <v>43062</v>
          </cell>
        </row>
        <row r="7379">
          <cell r="A7379">
            <v>43060</v>
          </cell>
          <cell r="B7379" t="str">
            <v xml:space="preserve">ACO CA-60, 8,0 MM OU 9,5 MM, VERGALHAO                                                                                                                                                                                                                                                                                                                                                                                                                                                                    </v>
          </cell>
          <cell r="C7379" t="str">
            <v>INSUMO</v>
          </cell>
          <cell r="D7379" t="str">
            <v xml:space="preserve">KG    </v>
          </cell>
          <cell r="E7379" t="str">
            <v>8,87</v>
          </cell>
          <cell r="F7379">
            <v>0</v>
          </cell>
          <cell r="G7379" t="str">
            <v>8,87</v>
          </cell>
          <cell r="H7379">
            <v>0</v>
          </cell>
          <cell r="I7379">
            <v>0</v>
          </cell>
          <cell r="J7379">
            <v>0</v>
          </cell>
          <cell r="K7379">
            <v>8.8699999999999992</v>
          </cell>
          <cell r="L7379">
            <v>8.8699999999999992</v>
          </cell>
          <cell r="M7379"/>
          <cell r="N7379">
            <v>43060</v>
          </cell>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cell r="N7380">
            <v>20063</v>
          </cell>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cell r="N7381">
            <v>40410</v>
          </cell>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cell r="N7382">
            <v>40411</v>
          </cell>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cell r="N7383">
            <v>40412</v>
          </cell>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cell r="N7384">
            <v>38838</v>
          </cell>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cell r="N7385">
            <v>38839</v>
          </cell>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cell r="N7386">
            <v>55</v>
          </cell>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cell r="N7387">
            <v>61</v>
          </cell>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cell r="N7388">
            <v>62</v>
          </cell>
        </row>
        <row r="7389">
          <cell r="A7389">
            <v>77</v>
          </cell>
          <cell r="B7389" t="str">
            <v xml:space="preserve">ADAPTADOR PVC PARA SIFAO METALICO, SOLDAVEL, COM ANEL BORRACHA (JE), 40 MM X 1 1/2"                                                                                                                                                                                                                                                                                                                                                                                                                       </v>
          </cell>
          <cell r="C7389" t="str">
            <v>INSUMO</v>
          </cell>
          <cell r="D7389" t="str">
            <v xml:space="preserve">UN    </v>
          </cell>
          <cell r="E7389" t="str">
            <v>1,57</v>
          </cell>
          <cell r="F7389">
            <v>0</v>
          </cell>
          <cell r="G7389" t="str">
            <v>1,57</v>
          </cell>
          <cell r="H7389">
            <v>0</v>
          </cell>
          <cell r="I7389">
            <v>0</v>
          </cell>
          <cell r="J7389">
            <v>0</v>
          </cell>
          <cell r="K7389">
            <v>1.57</v>
          </cell>
          <cell r="L7389">
            <v>1.57</v>
          </cell>
          <cell r="M7389"/>
          <cell r="N7389">
            <v>77</v>
          </cell>
        </row>
        <row r="7390">
          <cell r="A7390">
            <v>76</v>
          </cell>
          <cell r="B7390" t="str">
            <v xml:space="preserve">ADAPTADOR PVC PARA SIFAO, ROSCAVEL, 40 MM X 1 1/4"                                                                                                                                                                                                                                                                                                                                                                                                                                                        </v>
          </cell>
          <cell r="C7390" t="str">
            <v>INSUMO</v>
          </cell>
          <cell r="D7390" t="str">
            <v xml:space="preserve">UN    </v>
          </cell>
          <cell r="E7390" t="str">
            <v>1,60</v>
          </cell>
          <cell r="F7390">
            <v>0</v>
          </cell>
          <cell r="G7390" t="str">
            <v>1,60</v>
          </cell>
          <cell r="H7390">
            <v>0</v>
          </cell>
          <cell r="I7390">
            <v>0</v>
          </cell>
          <cell r="J7390">
            <v>0</v>
          </cell>
          <cell r="K7390">
            <v>1.6</v>
          </cell>
          <cell r="L7390">
            <v>1.6</v>
          </cell>
          <cell r="M7390"/>
          <cell r="N7390">
            <v>76</v>
          </cell>
        </row>
        <row r="7391">
          <cell r="A7391">
            <v>67</v>
          </cell>
          <cell r="B7391" t="str">
            <v xml:space="preserve">ADAPTADOR PVC ROSCAVEL, COM FLANGES E ANEL DE VEDACAO, 1/2", PARA CAIXA D' AGUA                                                                                                                                                                                                                                                                                                                                                                                                                           </v>
          </cell>
          <cell r="C7391" t="str">
            <v>INSUMO</v>
          </cell>
          <cell r="D7391" t="str">
            <v xml:space="preserve">UN    </v>
          </cell>
          <cell r="E7391" t="str">
            <v>15,46</v>
          </cell>
          <cell r="F7391">
            <v>0</v>
          </cell>
          <cell r="G7391" t="str">
            <v>15,46</v>
          </cell>
          <cell r="H7391">
            <v>0</v>
          </cell>
          <cell r="I7391">
            <v>0</v>
          </cell>
          <cell r="J7391">
            <v>0</v>
          </cell>
          <cell r="K7391">
            <v>15.46</v>
          </cell>
          <cell r="L7391">
            <v>15.46</v>
          </cell>
          <cell r="M7391"/>
          <cell r="N7391">
            <v>67</v>
          </cell>
        </row>
        <row r="7392">
          <cell r="A7392">
            <v>71</v>
          </cell>
          <cell r="B7392" t="str">
            <v xml:space="preserve">ADAPTADOR PVC ROSCAVEL, COM FLANGES E ANEL DE VEDACAO, 1", PARA CAIXA D' AGUA                                                                                                                                                                                                                                                                                                                                                                                                                             </v>
          </cell>
          <cell r="C7392" t="str">
            <v>INSUMO</v>
          </cell>
          <cell r="D7392" t="str">
            <v xml:space="preserve">UN    </v>
          </cell>
          <cell r="E7392" t="str">
            <v>28,42</v>
          </cell>
          <cell r="F7392">
            <v>0</v>
          </cell>
          <cell r="G7392" t="str">
            <v>28,42</v>
          </cell>
          <cell r="H7392">
            <v>0</v>
          </cell>
          <cell r="I7392">
            <v>0</v>
          </cell>
          <cell r="J7392">
            <v>0</v>
          </cell>
          <cell r="K7392">
            <v>28.42</v>
          </cell>
          <cell r="L7392">
            <v>28.42</v>
          </cell>
          <cell r="M7392"/>
          <cell r="N7392">
            <v>71</v>
          </cell>
        </row>
        <row r="7393">
          <cell r="A7393">
            <v>73</v>
          </cell>
          <cell r="B7393" t="str">
            <v xml:space="preserve">ADAPTADOR PVC ROSCAVEL, COM FLANGES E ANEL DE VEDACAO, 3/4", PARA CAIXA D' AGUA                                                                                                                                                                                                                                                                                                                                                                                                                           </v>
          </cell>
          <cell r="C7393" t="str">
            <v>INSUMO</v>
          </cell>
          <cell r="D7393" t="str">
            <v xml:space="preserve">UN    </v>
          </cell>
          <cell r="E7393" t="str">
            <v>21,22</v>
          </cell>
          <cell r="F7393">
            <v>0</v>
          </cell>
          <cell r="G7393" t="str">
            <v>21,22</v>
          </cell>
          <cell r="H7393">
            <v>0</v>
          </cell>
          <cell r="I7393">
            <v>0</v>
          </cell>
          <cell r="J7393">
            <v>0</v>
          </cell>
          <cell r="K7393">
            <v>21.22</v>
          </cell>
          <cell r="L7393">
            <v>21.22</v>
          </cell>
          <cell r="M7393"/>
          <cell r="N7393">
            <v>73</v>
          </cell>
        </row>
        <row r="7394">
          <cell r="A7394">
            <v>103</v>
          </cell>
          <cell r="B7394" t="str">
            <v xml:space="preserve">ADAPTADOR PVC SOLDAVEL CURTO COM BOLSA E ROSCA, 110 MM X 4", PARA AGUA FRIA                                                                                                                                                                                                                                                                                                                                                                                                                               </v>
          </cell>
          <cell r="C7394" t="str">
            <v>INSUMO</v>
          </cell>
          <cell r="D7394" t="str">
            <v xml:space="preserve">UN    </v>
          </cell>
          <cell r="E7394" t="str">
            <v>63,11</v>
          </cell>
          <cell r="F7394">
            <v>0</v>
          </cell>
          <cell r="G7394" t="str">
            <v>63,11</v>
          </cell>
          <cell r="H7394">
            <v>0</v>
          </cell>
          <cell r="I7394">
            <v>0</v>
          </cell>
          <cell r="J7394">
            <v>0</v>
          </cell>
          <cell r="K7394">
            <v>63.11</v>
          </cell>
          <cell r="L7394">
            <v>63.11</v>
          </cell>
          <cell r="M7394"/>
          <cell r="N7394">
            <v>103</v>
          </cell>
        </row>
        <row r="7395">
          <cell r="A7395">
            <v>107</v>
          </cell>
          <cell r="B7395" t="str">
            <v xml:space="preserve">ADAPTADOR PVC SOLDAVEL CURTO COM BOLSA E ROSCA, 20 MM X 1/2", PARA AGUA FRIA                                                                                                                                                                                                                                                                                                                                                                                                                              </v>
          </cell>
          <cell r="C7395" t="str">
            <v>INSUMO</v>
          </cell>
          <cell r="D7395" t="str">
            <v xml:space="preserve">UN    </v>
          </cell>
          <cell r="E7395" t="str">
            <v>0,99</v>
          </cell>
          <cell r="F7395">
            <v>0</v>
          </cell>
          <cell r="G7395" t="str">
            <v>0,99</v>
          </cell>
          <cell r="H7395">
            <v>0</v>
          </cell>
          <cell r="I7395">
            <v>0</v>
          </cell>
          <cell r="J7395">
            <v>0</v>
          </cell>
          <cell r="K7395">
            <v>0.99</v>
          </cell>
          <cell r="L7395">
            <v>0.99</v>
          </cell>
          <cell r="M7395"/>
          <cell r="N7395">
            <v>107</v>
          </cell>
        </row>
        <row r="7396">
          <cell r="A7396">
            <v>65</v>
          </cell>
          <cell r="B7396" t="str">
            <v xml:space="preserve">ADAPTADOR PVC SOLDAVEL CURTO COM BOLSA E ROSCA, 25 MM X 3/4", PARA AGUA FRIA                                                                                                                                                                                                                                                                                                                                                                                                                              </v>
          </cell>
          <cell r="C7396" t="str">
            <v>INSUMO</v>
          </cell>
          <cell r="D7396" t="str">
            <v xml:space="preserve">UN    </v>
          </cell>
          <cell r="E7396" t="str">
            <v>1,22</v>
          </cell>
          <cell r="F7396">
            <v>0</v>
          </cell>
          <cell r="G7396" t="str">
            <v>1,22</v>
          </cell>
          <cell r="H7396">
            <v>0</v>
          </cell>
          <cell r="I7396">
            <v>0</v>
          </cell>
          <cell r="J7396">
            <v>0</v>
          </cell>
          <cell r="K7396">
            <v>1.22</v>
          </cell>
          <cell r="L7396">
            <v>1.22</v>
          </cell>
          <cell r="M7396"/>
          <cell r="N7396">
            <v>65</v>
          </cell>
        </row>
        <row r="7397">
          <cell r="A7397">
            <v>108</v>
          </cell>
          <cell r="B7397" t="str">
            <v xml:space="preserve">ADAPTADOR PVC SOLDAVEL CURTO COM BOLSA E ROSCA, 32 MM X 1", PARA AGUA FRIA                                                                                                                                                                                                                                                                                                                                                                                                                                </v>
          </cell>
          <cell r="C7397" t="str">
            <v>INSUMO</v>
          </cell>
          <cell r="D7397" t="str">
            <v xml:space="preserve">UN    </v>
          </cell>
          <cell r="E7397" t="str">
            <v>2,52</v>
          </cell>
          <cell r="F7397">
            <v>0</v>
          </cell>
          <cell r="G7397" t="str">
            <v>2,52</v>
          </cell>
          <cell r="H7397">
            <v>0</v>
          </cell>
          <cell r="I7397">
            <v>0</v>
          </cell>
          <cell r="J7397">
            <v>0</v>
          </cell>
          <cell r="K7397">
            <v>2.52</v>
          </cell>
          <cell r="L7397">
            <v>2.52</v>
          </cell>
          <cell r="M7397"/>
          <cell r="N7397">
            <v>108</v>
          </cell>
        </row>
        <row r="7398">
          <cell r="A7398">
            <v>110</v>
          </cell>
          <cell r="B7398" t="str">
            <v xml:space="preserve">ADAPTADOR PVC SOLDAVEL CURTO COM BOLSA E ROSCA, 40 MM X 1 1/2", PARA AGUA FRIA                                                                                                                                                                                                                                                                                                                                                                                                                            </v>
          </cell>
          <cell r="C7398" t="str">
            <v>INSUMO</v>
          </cell>
          <cell r="D7398" t="str">
            <v xml:space="preserve">UN    </v>
          </cell>
          <cell r="E7398" t="str">
            <v>9,74</v>
          </cell>
          <cell r="F7398">
            <v>0</v>
          </cell>
          <cell r="G7398" t="str">
            <v>9,74</v>
          </cell>
          <cell r="H7398">
            <v>0</v>
          </cell>
          <cell r="I7398">
            <v>0</v>
          </cell>
          <cell r="J7398">
            <v>0</v>
          </cell>
          <cell r="K7398">
            <v>9.74</v>
          </cell>
          <cell r="L7398">
            <v>9.74</v>
          </cell>
          <cell r="M7398"/>
          <cell r="N7398">
            <v>110</v>
          </cell>
        </row>
        <row r="7399">
          <cell r="A7399">
            <v>109</v>
          </cell>
          <cell r="B7399" t="str">
            <v xml:space="preserve">ADAPTADOR PVC SOLDAVEL CURTO COM BOLSA E ROSCA, 40 MM X 1 1/4", PARA AGUA FRIA                                                                                                                                                                                                                                                                                                                                                                                                                            </v>
          </cell>
          <cell r="C7399" t="str">
            <v>INSUMO</v>
          </cell>
          <cell r="D7399" t="str">
            <v xml:space="preserve">UN    </v>
          </cell>
          <cell r="E7399" t="str">
            <v>4,80</v>
          </cell>
          <cell r="F7399">
            <v>0</v>
          </cell>
          <cell r="G7399" t="str">
            <v>4,80</v>
          </cell>
          <cell r="H7399">
            <v>0</v>
          </cell>
          <cell r="I7399">
            <v>0</v>
          </cell>
          <cell r="J7399">
            <v>0</v>
          </cell>
          <cell r="K7399">
            <v>4.8</v>
          </cell>
          <cell r="L7399">
            <v>4.8</v>
          </cell>
          <cell r="M7399"/>
          <cell r="N7399">
            <v>109</v>
          </cell>
        </row>
        <row r="7400">
          <cell r="A7400">
            <v>111</v>
          </cell>
          <cell r="B7400" t="str">
            <v xml:space="preserve">ADAPTADOR PVC SOLDAVEL CURTO COM BOLSA E ROSCA, 50 MM X 1 1/4", PARA AGUA FRIA                                                                                                                                                                                                                                                                                                                                                                                                                            </v>
          </cell>
          <cell r="C7400" t="str">
            <v>INSUMO</v>
          </cell>
          <cell r="D7400" t="str">
            <v xml:space="preserve">UN    </v>
          </cell>
          <cell r="E7400" t="str">
            <v>11,24</v>
          </cell>
          <cell r="F7400">
            <v>0</v>
          </cell>
          <cell r="G7400" t="str">
            <v>11,24</v>
          </cell>
          <cell r="H7400">
            <v>0</v>
          </cell>
          <cell r="I7400">
            <v>0</v>
          </cell>
          <cell r="J7400">
            <v>0</v>
          </cell>
          <cell r="K7400">
            <v>11.24</v>
          </cell>
          <cell r="L7400">
            <v>11.24</v>
          </cell>
          <cell r="M7400"/>
          <cell r="N7400">
            <v>111</v>
          </cell>
        </row>
        <row r="7401">
          <cell r="A7401">
            <v>112</v>
          </cell>
          <cell r="B7401" t="str">
            <v xml:space="preserve">ADAPTADOR PVC SOLDAVEL CURTO COM BOLSA E ROSCA, 50 MM X1 1/2", PARA AGUA FRIA                                                                                                                                                                                                                                                                                                                                                                                                                             </v>
          </cell>
          <cell r="C7401" t="str">
            <v>INSUMO</v>
          </cell>
          <cell r="D7401" t="str">
            <v xml:space="preserve">UN    </v>
          </cell>
          <cell r="E7401" t="str">
            <v>6,11</v>
          </cell>
          <cell r="F7401">
            <v>0</v>
          </cell>
          <cell r="G7401" t="str">
            <v>6,11</v>
          </cell>
          <cell r="H7401">
            <v>0</v>
          </cell>
          <cell r="I7401">
            <v>0</v>
          </cell>
          <cell r="J7401">
            <v>0</v>
          </cell>
          <cell r="K7401">
            <v>6.11</v>
          </cell>
          <cell r="L7401">
            <v>6.11</v>
          </cell>
          <cell r="M7401"/>
          <cell r="N7401">
            <v>112</v>
          </cell>
        </row>
        <row r="7402">
          <cell r="A7402">
            <v>113</v>
          </cell>
          <cell r="B7402" t="str">
            <v xml:space="preserve">ADAPTADOR PVC SOLDAVEL CURTO COM BOLSA E ROSCA, 60 MM X 2", PARA AGUA FRIA                                                                                                                                                                                                                                                                                                                                                                                                                                </v>
          </cell>
          <cell r="C7402" t="str">
            <v>INSUMO</v>
          </cell>
          <cell r="D7402" t="str">
            <v xml:space="preserve">UN    </v>
          </cell>
          <cell r="E7402" t="str">
            <v>16,60</v>
          </cell>
          <cell r="F7402">
            <v>0</v>
          </cell>
          <cell r="G7402" t="str">
            <v>16,60</v>
          </cell>
          <cell r="H7402">
            <v>0</v>
          </cell>
          <cell r="I7402">
            <v>0</v>
          </cell>
          <cell r="J7402">
            <v>0</v>
          </cell>
          <cell r="K7402">
            <v>16.600000000000001</v>
          </cell>
          <cell r="L7402">
            <v>16.600000000000001</v>
          </cell>
          <cell r="M7402"/>
          <cell r="N7402">
            <v>113</v>
          </cell>
        </row>
        <row r="7403">
          <cell r="A7403">
            <v>104</v>
          </cell>
          <cell r="B7403" t="str">
            <v xml:space="preserve">ADAPTADOR PVC SOLDAVEL CURTO COM BOLSA E ROSCA, 75 MM X 2 1/2", PARA AGUA FRIA                                                                                                                                                                                                                                                                                                                                                                                                                            </v>
          </cell>
          <cell r="C7403" t="str">
            <v>INSUMO</v>
          </cell>
          <cell r="D7403" t="str">
            <v xml:space="preserve">UN    </v>
          </cell>
          <cell r="E7403" t="str">
            <v>24,14</v>
          </cell>
          <cell r="F7403">
            <v>0</v>
          </cell>
          <cell r="G7403" t="str">
            <v>24,14</v>
          </cell>
          <cell r="H7403">
            <v>0</v>
          </cell>
          <cell r="I7403">
            <v>0</v>
          </cell>
          <cell r="J7403">
            <v>0</v>
          </cell>
          <cell r="K7403">
            <v>24.14</v>
          </cell>
          <cell r="L7403">
            <v>24.14</v>
          </cell>
          <cell r="M7403"/>
          <cell r="N7403">
            <v>104</v>
          </cell>
        </row>
        <row r="7404">
          <cell r="A7404">
            <v>102</v>
          </cell>
          <cell r="B7404" t="str">
            <v xml:space="preserve">ADAPTADOR PVC SOLDAVEL CURTO COM BOLSA E ROSCA, 85 MM X 3", PARA AGUA FRIA                                                                                                                                                                                                                                                                                                                                                                                                                                </v>
          </cell>
          <cell r="C7404" t="str">
            <v>INSUMO</v>
          </cell>
          <cell r="D7404" t="str">
            <v xml:space="preserve">UN    </v>
          </cell>
          <cell r="E7404" t="str">
            <v>39,64</v>
          </cell>
          <cell r="F7404">
            <v>0</v>
          </cell>
          <cell r="G7404" t="str">
            <v>39,64</v>
          </cell>
          <cell r="H7404">
            <v>0</v>
          </cell>
          <cell r="I7404">
            <v>0</v>
          </cell>
          <cell r="J7404">
            <v>0</v>
          </cell>
          <cell r="K7404">
            <v>39.64</v>
          </cell>
          <cell r="L7404">
            <v>39.64</v>
          </cell>
          <cell r="M7404"/>
          <cell r="N7404">
            <v>102</v>
          </cell>
        </row>
        <row r="7405">
          <cell r="A7405">
            <v>95</v>
          </cell>
          <cell r="B7405" t="str">
            <v xml:space="preserve">ADAPTADOR PVC SOLDAVEL, COM FLANGE E ANEL DE VEDACAO, 20 MM X 1/2", PARA CAIXA D'AGUA                                                                                                                                                                                                                                                                                                                                                                                                                     </v>
          </cell>
          <cell r="C7405" t="str">
            <v>INSUMO</v>
          </cell>
          <cell r="D7405" t="str">
            <v xml:space="preserve">UN    </v>
          </cell>
          <cell r="E7405" t="str">
            <v>13,42</v>
          </cell>
          <cell r="F7405">
            <v>0</v>
          </cell>
          <cell r="G7405" t="str">
            <v>13,42</v>
          </cell>
          <cell r="H7405">
            <v>0</v>
          </cell>
          <cell r="I7405">
            <v>0</v>
          </cell>
          <cell r="J7405">
            <v>0</v>
          </cell>
          <cell r="K7405">
            <v>13.42</v>
          </cell>
          <cell r="L7405">
            <v>13.42</v>
          </cell>
          <cell r="M7405"/>
          <cell r="N7405">
            <v>95</v>
          </cell>
        </row>
        <row r="7406">
          <cell r="A7406">
            <v>96</v>
          </cell>
          <cell r="B7406" t="str">
            <v xml:space="preserve">ADAPTADOR PVC SOLDAVEL, COM FLANGE E ANEL DE VEDACAO, 25 MM X 3/4", PARA CAIXA D'AGUA                                                                                                                                                                                                                                                                                                                                                                                                                     </v>
          </cell>
          <cell r="C7406" t="str">
            <v>INSUMO</v>
          </cell>
          <cell r="D7406" t="str">
            <v xml:space="preserve">UN    </v>
          </cell>
          <cell r="E7406" t="str">
            <v>15,43</v>
          </cell>
          <cell r="F7406">
            <v>0</v>
          </cell>
          <cell r="G7406" t="str">
            <v>15,43</v>
          </cell>
          <cell r="H7406">
            <v>0</v>
          </cell>
          <cell r="I7406">
            <v>0</v>
          </cell>
          <cell r="J7406">
            <v>0</v>
          </cell>
          <cell r="K7406">
            <v>15.43</v>
          </cell>
          <cell r="L7406">
            <v>15.43</v>
          </cell>
          <cell r="M7406"/>
          <cell r="N7406">
            <v>96</v>
          </cell>
        </row>
        <row r="7407">
          <cell r="A7407">
            <v>97</v>
          </cell>
          <cell r="B7407" t="str">
            <v xml:space="preserve">ADAPTADOR PVC SOLDAVEL, COM FLANGE E ANEL DE VEDACAO, 32 MM X 1", PARA CAIXA D'AGUA                                                                                                                                                                                                                                                                                                                                                                                                                       </v>
          </cell>
          <cell r="C7407" t="str">
            <v>INSUMO</v>
          </cell>
          <cell r="D7407" t="str">
            <v xml:space="preserve">UN    </v>
          </cell>
          <cell r="E7407" t="str">
            <v>20,04</v>
          </cell>
          <cell r="F7407">
            <v>0</v>
          </cell>
          <cell r="G7407" t="str">
            <v>20,04</v>
          </cell>
          <cell r="H7407">
            <v>0</v>
          </cell>
          <cell r="I7407">
            <v>0</v>
          </cell>
          <cell r="J7407">
            <v>0</v>
          </cell>
          <cell r="K7407">
            <v>20.04</v>
          </cell>
          <cell r="L7407">
            <v>20.04</v>
          </cell>
          <cell r="M7407"/>
          <cell r="N7407">
            <v>97</v>
          </cell>
        </row>
        <row r="7408">
          <cell r="A7408">
            <v>98</v>
          </cell>
          <cell r="B7408" t="str">
            <v xml:space="preserve">ADAPTADOR PVC SOLDAVEL, COM FLANGE E ANEL DE VEDACAO, 40 MM X 1 1/4", PARA CAIXA D'AGUA                                                                                                                                                                                                                                                                                                                                                                                                                   </v>
          </cell>
          <cell r="C7408" t="str">
            <v>INSUMO</v>
          </cell>
          <cell r="D7408" t="str">
            <v xml:space="preserve">UN    </v>
          </cell>
          <cell r="E7408" t="str">
            <v>27,00</v>
          </cell>
          <cell r="F7408">
            <v>0</v>
          </cell>
          <cell r="G7408" t="str">
            <v>27,00</v>
          </cell>
          <cell r="H7408">
            <v>0</v>
          </cell>
          <cell r="I7408">
            <v>0</v>
          </cell>
          <cell r="J7408">
            <v>0</v>
          </cell>
          <cell r="K7408">
            <v>27</v>
          </cell>
          <cell r="L7408">
            <v>27</v>
          </cell>
          <cell r="M7408"/>
          <cell r="N7408">
            <v>98</v>
          </cell>
        </row>
        <row r="7409">
          <cell r="A7409">
            <v>99</v>
          </cell>
          <cell r="B7409" t="str">
            <v xml:space="preserve">ADAPTADOR PVC SOLDAVEL, COM FLANGE E ANEL DE VEDACAO, 50 MM X 1 1/2", PARA CAIXA D'AGUA                                                                                                                                                                                                                                                                                                                                                                                                                   </v>
          </cell>
          <cell r="C7409" t="str">
            <v>INSUMO</v>
          </cell>
          <cell r="D7409" t="str">
            <v xml:space="preserve">UN    </v>
          </cell>
          <cell r="E7409" t="str">
            <v>32,75</v>
          </cell>
          <cell r="F7409">
            <v>0</v>
          </cell>
          <cell r="G7409" t="str">
            <v>32,75</v>
          </cell>
          <cell r="H7409">
            <v>0</v>
          </cell>
          <cell r="I7409">
            <v>0</v>
          </cell>
          <cell r="J7409">
            <v>0</v>
          </cell>
          <cell r="K7409">
            <v>32.75</v>
          </cell>
          <cell r="L7409">
            <v>32.75</v>
          </cell>
          <cell r="M7409"/>
          <cell r="N7409">
            <v>99</v>
          </cell>
        </row>
        <row r="7410">
          <cell r="A7410">
            <v>100</v>
          </cell>
          <cell r="B7410" t="str">
            <v xml:space="preserve">ADAPTADOR PVC SOLDAVEL, COM FLANGES E ANEL DE VEDACAO, 60 MM X 2", PARA CAIXA D' AGUA                                                                                                                                                                                                                                                                                                                                                                                                                     </v>
          </cell>
          <cell r="C7410" t="str">
            <v>INSUMO</v>
          </cell>
          <cell r="D7410" t="str">
            <v xml:space="preserve">UN    </v>
          </cell>
          <cell r="E7410" t="str">
            <v>45,69</v>
          </cell>
          <cell r="F7410">
            <v>0</v>
          </cell>
          <cell r="G7410" t="str">
            <v>45,69</v>
          </cell>
          <cell r="H7410">
            <v>0</v>
          </cell>
          <cell r="I7410">
            <v>0</v>
          </cell>
          <cell r="J7410">
            <v>0</v>
          </cell>
          <cell r="K7410">
            <v>45.69</v>
          </cell>
          <cell r="L7410">
            <v>45.69</v>
          </cell>
          <cell r="M7410"/>
          <cell r="N7410">
            <v>100</v>
          </cell>
        </row>
        <row r="7411">
          <cell r="A7411">
            <v>75</v>
          </cell>
          <cell r="B7411" t="str">
            <v xml:space="preserve">ADAPTADOR PVC SOLDAVEL, COM FLANGES LIVRES, 110 MM X 4", PARA CAIXA D' AGUA                                                                                                                                                                                                                                                                                                                                                                                                                               </v>
          </cell>
          <cell r="C7411" t="str">
            <v>INSUMO</v>
          </cell>
          <cell r="D7411" t="str">
            <v xml:space="preserve">UN    </v>
          </cell>
          <cell r="E7411" t="str">
            <v>476,20</v>
          </cell>
          <cell r="F7411">
            <v>0</v>
          </cell>
          <cell r="G7411" t="str">
            <v>476,20</v>
          </cell>
          <cell r="H7411">
            <v>0</v>
          </cell>
          <cell r="I7411">
            <v>0</v>
          </cell>
          <cell r="J7411">
            <v>0</v>
          </cell>
          <cell r="K7411">
            <v>476.2</v>
          </cell>
          <cell r="L7411">
            <v>476.2</v>
          </cell>
          <cell r="M7411"/>
          <cell r="N7411">
            <v>75</v>
          </cell>
        </row>
        <row r="7412">
          <cell r="A7412">
            <v>114</v>
          </cell>
          <cell r="B7412" t="str">
            <v xml:space="preserve">ADAPTADOR PVC SOLDAVEL, COM FLANGES LIVRES, 25 MM X 3/4", PARA CAIXA D' AGUA                                                                                                                                                                                                                                                                                                                                                                                                                              </v>
          </cell>
          <cell r="C7412" t="str">
            <v>INSUMO</v>
          </cell>
          <cell r="D7412" t="str">
            <v xml:space="preserve">UN    </v>
          </cell>
          <cell r="E7412" t="str">
            <v>17,35</v>
          </cell>
          <cell r="F7412">
            <v>0</v>
          </cell>
          <cell r="G7412" t="str">
            <v>17,35</v>
          </cell>
          <cell r="H7412">
            <v>0</v>
          </cell>
          <cell r="I7412">
            <v>0</v>
          </cell>
          <cell r="J7412">
            <v>0</v>
          </cell>
          <cell r="K7412">
            <v>17.350000000000001</v>
          </cell>
          <cell r="L7412">
            <v>17.350000000000001</v>
          </cell>
          <cell r="M7412"/>
          <cell r="N7412">
            <v>114</v>
          </cell>
        </row>
        <row r="7413">
          <cell r="A7413">
            <v>68</v>
          </cell>
          <cell r="B7413" t="str">
            <v xml:space="preserve">ADAPTADOR PVC SOLDAVEL, COM FLANGES LIVRES, 32 MM X 1", PARA CAIXA D' AGUA                                                                                                                                                                                                                                                                                                                                                                                                                                </v>
          </cell>
          <cell r="C7413" t="str">
            <v>INSUMO</v>
          </cell>
          <cell r="D7413" t="str">
            <v xml:space="preserve">UN    </v>
          </cell>
          <cell r="E7413" t="str">
            <v>26,53</v>
          </cell>
          <cell r="F7413">
            <v>0</v>
          </cell>
          <cell r="G7413" t="str">
            <v>26,53</v>
          </cell>
          <cell r="H7413">
            <v>0</v>
          </cell>
          <cell r="I7413">
            <v>0</v>
          </cell>
          <cell r="J7413">
            <v>0</v>
          </cell>
          <cell r="K7413">
            <v>26.53</v>
          </cell>
          <cell r="L7413">
            <v>26.53</v>
          </cell>
          <cell r="M7413"/>
          <cell r="N7413">
            <v>68</v>
          </cell>
        </row>
        <row r="7414">
          <cell r="A7414">
            <v>86</v>
          </cell>
          <cell r="B7414" t="str">
            <v xml:space="preserve">ADAPTADOR PVC SOLDAVEL, COM FLANGES LIVRES, 40 MM X 1  1/4", PARA CAIXA D' AGUA                                                                                                                                                                                                                                                                                                                                                                                                                           </v>
          </cell>
          <cell r="C7414" t="str">
            <v>INSUMO</v>
          </cell>
          <cell r="D7414" t="str">
            <v xml:space="preserve">UN    </v>
          </cell>
          <cell r="E7414" t="str">
            <v>49,33</v>
          </cell>
          <cell r="F7414">
            <v>0</v>
          </cell>
          <cell r="G7414" t="str">
            <v>49,33</v>
          </cell>
          <cell r="H7414">
            <v>0</v>
          </cell>
          <cell r="I7414">
            <v>0</v>
          </cell>
          <cell r="J7414">
            <v>0</v>
          </cell>
          <cell r="K7414">
            <v>49.33</v>
          </cell>
          <cell r="L7414">
            <v>49.33</v>
          </cell>
          <cell r="M7414"/>
          <cell r="N7414">
            <v>86</v>
          </cell>
        </row>
        <row r="7415">
          <cell r="A7415">
            <v>66</v>
          </cell>
          <cell r="B7415" t="str">
            <v xml:space="preserve">ADAPTADOR PVC SOLDAVEL, COM FLANGES LIVRES, 50 MM X 1  1/2", PARA CAIXA D' AGUA                                                                                                                                                                                                                                                                                                                                                                                                                           </v>
          </cell>
          <cell r="C7415" t="str">
            <v>INSUMO</v>
          </cell>
          <cell r="D7415" t="str">
            <v xml:space="preserve">UN    </v>
          </cell>
          <cell r="E7415" t="str">
            <v>49,51</v>
          </cell>
          <cell r="F7415">
            <v>0</v>
          </cell>
          <cell r="G7415" t="str">
            <v>49,51</v>
          </cell>
          <cell r="H7415">
            <v>0</v>
          </cell>
          <cell r="I7415">
            <v>0</v>
          </cell>
          <cell r="J7415">
            <v>0</v>
          </cell>
          <cell r="K7415">
            <v>49.51</v>
          </cell>
          <cell r="L7415">
            <v>49.51</v>
          </cell>
          <cell r="M7415"/>
          <cell r="N7415">
            <v>66</v>
          </cell>
        </row>
        <row r="7416">
          <cell r="A7416">
            <v>69</v>
          </cell>
          <cell r="B7416" t="str">
            <v xml:space="preserve">ADAPTADOR PVC SOLDAVEL, COM FLANGES LIVRES, 60 MM X 2", PARA CAIXA D' AGUA                                                                                                                                                                                                                                                                                                                                                                                                                                </v>
          </cell>
          <cell r="C7416" t="str">
            <v>INSUMO</v>
          </cell>
          <cell r="D7416" t="str">
            <v xml:space="preserve">UN    </v>
          </cell>
          <cell r="E7416" t="str">
            <v>75,67</v>
          </cell>
          <cell r="F7416">
            <v>0</v>
          </cell>
          <cell r="G7416" t="str">
            <v>75,67</v>
          </cell>
          <cell r="H7416">
            <v>0</v>
          </cell>
          <cell r="I7416">
            <v>0</v>
          </cell>
          <cell r="J7416">
            <v>0</v>
          </cell>
          <cell r="K7416">
            <v>75.67</v>
          </cell>
          <cell r="L7416">
            <v>75.67</v>
          </cell>
          <cell r="M7416"/>
          <cell r="N7416">
            <v>69</v>
          </cell>
        </row>
        <row r="7417">
          <cell r="A7417">
            <v>83</v>
          </cell>
          <cell r="B7417" t="str">
            <v xml:space="preserve">ADAPTADOR PVC SOLDAVEL, COM FLANGES LIVRES, 75 MM X 2  1/2", PARA CAIXA D' AGUA                                                                                                                                                                                                                                                                                                                                                                                                                           </v>
          </cell>
          <cell r="C7417" t="str">
            <v>INSUMO</v>
          </cell>
          <cell r="D7417" t="str">
            <v xml:space="preserve">UN    </v>
          </cell>
          <cell r="E7417" t="str">
            <v>241,67</v>
          </cell>
          <cell r="F7417">
            <v>0</v>
          </cell>
          <cell r="G7417" t="str">
            <v>241,67</v>
          </cell>
          <cell r="H7417">
            <v>0</v>
          </cell>
          <cell r="I7417">
            <v>0</v>
          </cell>
          <cell r="J7417">
            <v>0</v>
          </cell>
          <cell r="K7417">
            <v>241.67</v>
          </cell>
          <cell r="L7417">
            <v>241.67</v>
          </cell>
          <cell r="M7417"/>
          <cell r="N7417">
            <v>83</v>
          </cell>
        </row>
        <row r="7418">
          <cell r="A7418">
            <v>74</v>
          </cell>
          <cell r="B7418" t="str">
            <v xml:space="preserve">ADAPTADOR PVC SOLDAVEL, COM FLANGES LIVRES, 85 MM X 3", PARA CAIXA D' AGUA                                                                                                                                                                                                                                                                                                                                                                                                                                </v>
          </cell>
          <cell r="C7418" t="str">
            <v>INSUMO</v>
          </cell>
          <cell r="D7418" t="str">
            <v xml:space="preserve">UN    </v>
          </cell>
          <cell r="E7418" t="str">
            <v>337,40</v>
          </cell>
          <cell r="F7418">
            <v>0</v>
          </cell>
          <cell r="G7418" t="str">
            <v>337,40</v>
          </cell>
          <cell r="H7418">
            <v>0</v>
          </cell>
          <cell r="I7418">
            <v>0</v>
          </cell>
          <cell r="J7418">
            <v>0</v>
          </cell>
          <cell r="K7418">
            <v>337.4</v>
          </cell>
          <cell r="L7418">
            <v>337.4</v>
          </cell>
          <cell r="M7418"/>
          <cell r="N7418">
            <v>74</v>
          </cell>
        </row>
        <row r="7419">
          <cell r="A7419">
            <v>106</v>
          </cell>
          <cell r="B7419" t="str">
            <v xml:space="preserve">ADAPTADOR PVC SOLDAVEL, LONGO, COM FLANGE LIVRE,  110 MM X 4", PARA CAIXA D' AGUA                                                                                                                                                                                                                                                                                                                                                                                                                         </v>
          </cell>
          <cell r="C7419" t="str">
            <v>INSUMO</v>
          </cell>
          <cell r="D7419" t="str">
            <v xml:space="preserve">UN    </v>
          </cell>
          <cell r="E7419" t="str">
            <v>512,56</v>
          </cell>
          <cell r="F7419">
            <v>0</v>
          </cell>
          <cell r="G7419" t="str">
            <v>512,56</v>
          </cell>
          <cell r="H7419">
            <v>0</v>
          </cell>
          <cell r="I7419">
            <v>0</v>
          </cell>
          <cell r="J7419">
            <v>0</v>
          </cell>
          <cell r="K7419">
            <v>512.55999999999995</v>
          </cell>
          <cell r="L7419">
            <v>512.55999999999995</v>
          </cell>
          <cell r="M7419"/>
          <cell r="N7419">
            <v>106</v>
          </cell>
        </row>
        <row r="7420">
          <cell r="A7420">
            <v>87</v>
          </cell>
          <cell r="B7420" t="str">
            <v xml:space="preserve">ADAPTADOR PVC SOLDAVEL, LONGO, COM FLANGE LIVRE,  25 MM X 3/4", PARA CAIXA D' AGUA                                                                                                                                                                                                                                                                                                                                                                                                                        </v>
          </cell>
          <cell r="C7420" t="str">
            <v>INSUMO</v>
          </cell>
          <cell r="D7420" t="str">
            <v xml:space="preserve">UN    </v>
          </cell>
          <cell r="E7420" t="str">
            <v>24,36</v>
          </cell>
          <cell r="F7420">
            <v>0</v>
          </cell>
          <cell r="G7420" t="str">
            <v>24,36</v>
          </cell>
          <cell r="H7420">
            <v>0</v>
          </cell>
          <cell r="I7420">
            <v>0</v>
          </cell>
          <cell r="J7420">
            <v>0</v>
          </cell>
          <cell r="K7420">
            <v>24.36</v>
          </cell>
          <cell r="L7420">
            <v>24.36</v>
          </cell>
          <cell r="M7420"/>
          <cell r="N7420">
            <v>87</v>
          </cell>
        </row>
        <row r="7421">
          <cell r="A7421">
            <v>88</v>
          </cell>
          <cell r="B7421" t="str">
            <v xml:space="preserve">ADAPTADOR PVC SOLDAVEL, LONGO, COM FLANGE LIVRE,  32 MM X 1", PARA CAIXA D' AGUA                                                                                                                                                                                                                                                                                                                                                                                                                          </v>
          </cell>
          <cell r="C7421" t="str">
            <v>INSUMO</v>
          </cell>
          <cell r="D7421" t="str">
            <v xml:space="preserve">UN    </v>
          </cell>
          <cell r="E7421" t="str">
            <v>27,19</v>
          </cell>
          <cell r="F7421">
            <v>0</v>
          </cell>
          <cell r="G7421" t="str">
            <v>27,19</v>
          </cell>
          <cell r="H7421">
            <v>0</v>
          </cell>
          <cell r="I7421">
            <v>0</v>
          </cell>
          <cell r="J7421">
            <v>0</v>
          </cell>
          <cell r="K7421">
            <v>27.19</v>
          </cell>
          <cell r="L7421">
            <v>27.19</v>
          </cell>
          <cell r="M7421"/>
          <cell r="N7421">
            <v>88</v>
          </cell>
        </row>
        <row r="7422">
          <cell r="A7422">
            <v>89</v>
          </cell>
          <cell r="B7422" t="str">
            <v xml:space="preserve">ADAPTADOR PVC SOLDAVEL, LONGO, COM FLANGE LIVRE,  40 MM X 1 1/4", PARA CAIXA D' AGUA                                                                                                                                                                                                                                                                                                                                                                                                                      </v>
          </cell>
          <cell r="C7422" t="str">
            <v>INSUMO</v>
          </cell>
          <cell r="D7422" t="str">
            <v xml:space="preserve">UN    </v>
          </cell>
          <cell r="E7422" t="str">
            <v>40,20</v>
          </cell>
          <cell r="F7422">
            <v>0</v>
          </cell>
          <cell r="G7422" t="str">
            <v>40,20</v>
          </cell>
          <cell r="H7422">
            <v>0</v>
          </cell>
          <cell r="I7422">
            <v>0</v>
          </cell>
          <cell r="J7422">
            <v>0</v>
          </cell>
          <cell r="K7422">
            <v>40.200000000000003</v>
          </cell>
          <cell r="L7422">
            <v>40.200000000000003</v>
          </cell>
          <cell r="M7422"/>
          <cell r="N7422">
            <v>89</v>
          </cell>
        </row>
        <row r="7423">
          <cell r="A7423">
            <v>90</v>
          </cell>
          <cell r="B7423" t="str">
            <v xml:space="preserve">ADAPTADOR PVC SOLDAVEL, LONGO, COM FLANGE LIVRE,  50 MM X 1 1/2", PARA CAIXA D' AGUA                                                                                                                                                                                                                                                                                                                                                                                                                      </v>
          </cell>
          <cell r="C7423" t="str">
            <v>INSUMO</v>
          </cell>
          <cell r="D7423" t="str">
            <v xml:space="preserve">UN    </v>
          </cell>
          <cell r="E7423" t="str">
            <v>46,06</v>
          </cell>
          <cell r="F7423">
            <v>0</v>
          </cell>
          <cell r="G7423" t="str">
            <v>46,06</v>
          </cell>
          <cell r="H7423">
            <v>0</v>
          </cell>
          <cell r="I7423">
            <v>0</v>
          </cell>
          <cell r="J7423">
            <v>0</v>
          </cell>
          <cell r="K7423">
            <v>46.06</v>
          </cell>
          <cell r="L7423">
            <v>46.06</v>
          </cell>
          <cell r="M7423"/>
          <cell r="N7423">
            <v>90</v>
          </cell>
        </row>
        <row r="7424">
          <cell r="A7424">
            <v>81</v>
          </cell>
          <cell r="B7424" t="str">
            <v xml:space="preserve">ADAPTADOR PVC SOLDAVEL, LONGO, COM FLANGE LIVRE,  60 MM X 2", PARA CAIXA D' AGUA                                                                                                                                                                                                                                                                                                                                                                                                                          </v>
          </cell>
          <cell r="C7424" t="str">
            <v>INSUMO</v>
          </cell>
          <cell r="D7424" t="str">
            <v xml:space="preserve">UN    </v>
          </cell>
          <cell r="E7424" t="str">
            <v>78,78</v>
          </cell>
          <cell r="F7424">
            <v>0</v>
          </cell>
          <cell r="G7424" t="str">
            <v>78,78</v>
          </cell>
          <cell r="H7424">
            <v>0</v>
          </cell>
          <cell r="I7424">
            <v>0</v>
          </cell>
          <cell r="J7424">
            <v>0</v>
          </cell>
          <cell r="K7424">
            <v>78.78</v>
          </cell>
          <cell r="L7424">
            <v>78.78</v>
          </cell>
          <cell r="M7424"/>
          <cell r="N7424">
            <v>81</v>
          </cell>
        </row>
        <row r="7425">
          <cell r="A7425">
            <v>82</v>
          </cell>
          <cell r="B7425" t="str">
            <v xml:space="preserve">ADAPTADOR PVC SOLDAVEL, LONGO, COM FLANGE LIVRE,  75 MM X 2 1/2", PARA CAIXA D' AGUA                                                                                                                                                                                                                                                                                                                                                                                                                      </v>
          </cell>
          <cell r="C7425" t="str">
            <v>INSUMO</v>
          </cell>
          <cell r="D7425" t="str">
            <v xml:space="preserve">UN    </v>
          </cell>
          <cell r="E7425" t="str">
            <v>305,83</v>
          </cell>
          <cell r="F7425">
            <v>0</v>
          </cell>
          <cell r="G7425" t="str">
            <v>305,83</v>
          </cell>
          <cell r="H7425">
            <v>0</v>
          </cell>
          <cell r="I7425">
            <v>0</v>
          </cell>
          <cell r="J7425">
            <v>0</v>
          </cell>
          <cell r="K7425">
            <v>305.83</v>
          </cell>
          <cell r="L7425">
            <v>305.83</v>
          </cell>
          <cell r="M7425"/>
          <cell r="N7425">
            <v>82</v>
          </cell>
        </row>
        <row r="7426">
          <cell r="A7426">
            <v>105</v>
          </cell>
          <cell r="B7426" t="str">
            <v xml:space="preserve">ADAPTADOR PVC SOLDAVEL, LONGO, COM FLANGE LIVRE,  85 MM X 3", PARA CAIXA D' AGUA                                                                                                                                                                                                                                                                                                                                                                                                                          </v>
          </cell>
          <cell r="C7426" t="str">
            <v>INSUMO</v>
          </cell>
          <cell r="D7426" t="str">
            <v xml:space="preserve">UN    </v>
          </cell>
          <cell r="E7426" t="str">
            <v>358,05</v>
          </cell>
          <cell r="F7426">
            <v>0</v>
          </cell>
          <cell r="G7426" t="str">
            <v>358,05</v>
          </cell>
          <cell r="H7426">
            <v>0</v>
          </cell>
          <cell r="I7426">
            <v>0</v>
          </cell>
          <cell r="J7426">
            <v>0</v>
          </cell>
          <cell r="K7426">
            <v>358.05</v>
          </cell>
          <cell r="L7426">
            <v>358.05</v>
          </cell>
          <cell r="M7426"/>
          <cell r="N7426">
            <v>105</v>
          </cell>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cell r="N7427">
            <v>60</v>
          </cell>
        </row>
        <row r="7428">
          <cell r="A7428">
            <v>72</v>
          </cell>
          <cell r="B7428" t="str">
            <v xml:space="preserve">ADAPTADOR PVC, ROSCAVEL, COM FLANGES E ANEL DE VEDACAO, 1 1/2", PARA CAIXA D'AGUA                                                                                                                                                                                                                                                                                                                                                                                                                         </v>
          </cell>
          <cell r="C7428" t="str">
            <v>INSUMO</v>
          </cell>
          <cell r="D7428" t="str">
            <v xml:space="preserve">UN    </v>
          </cell>
          <cell r="E7428" t="str">
            <v>48,16</v>
          </cell>
          <cell r="F7428">
            <v>0</v>
          </cell>
          <cell r="G7428" t="str">
            <v>48,16</v>
          </cell>
          <cell r="H7428">
            <v>0</v>
          </cell>
          <cell r="I7428">
            <v>0</v>
          </cell>
          <cell r="J7428">
            <v>0</v>
          </cell>
          <cell r="K7428">
            <v>48.16</v>
          </cell>
          <cell r="L7428">
            <v>48.16</v>
          </cell>
          <cell r="M7428"/>
          <cell r="N7428">
            <v>72</v>
          </cell>
        </row>
        <row r="7429">
          <cell r="A7429">
            <v>70</v>
          </cell>
          <cell r="B7429" t="str">
            <v xml:space="preserve">ADAPTADOR PVC, ROSCAVEL, COM FLANGES E ANEL DE VEDACAO, 1 1/4", PARA CAIXA D' AGUA                                                                                                                                                                                                                                                                                                                                                                                                                        </v>
          </cell>
          <cell r="C7429" t="str">
            <v>INSUMO</v>
          </cell>
          <cell r="D7429" t="str">
            <v xml:space="preserve">UN    </v>
          </cell>
          <cell r="E7429" t="str">
            <v>40,27</v>
          </cell>
          <cell r="F7429">
            <v>0</v>
          </cell>
          <cell r="G7429" t="str">
            <v>40,27</v>
          </cell>
          <cell r="H7429">
            <v>0</v>
          </cell>
          <cell r="I7429">
            <v>0</v>
          </cell>
          <cell r="J7429">
            <v>0</v>
          </cell>
          <cell r="K7429">
            <v>40.270000000000003</v>
          </cell>
          <cell r="L7429">
            <v>40.270000000000003</v>
          </cell>
          <cell r="M7429"/>
          <cell r="N7429">
            <v>70</v>
          </cell>
        </row>
        <row r="7430">
          <cell r="A7430">
            <v>85</v>
          </cell>
          <cell r="B7430" t="str">
            <v xml:space="preserve">ADAPTADOR PVC, ROSCAVEL, COM FLANGES E ANEL DE VEDACAO, 2", PARA CAIXA D' AGUA                                                                                                                                                                                                                                                                                                                                                                                                                            </v>
          </cell>
          <cell r="C7430" t="str">
            <v>INSUMO</v>
          </cell>
          <cell r="D7430" t="str">
            <v xml:space="preserve">UN    </v>
          </cell>
          <cell r="E7430" t="str">
            <v>58,45</v>
          </cell>
          <cell r="F7430">
            <v>0</v>
          </cell>
          <cell r="G7430" t="str">
            <v>58,45</v>
          </cell>
          <cell r="H7430">
            <v>0</v>
          </cell>
          <cell r="I7430">
            <v>0</v>
          </cell>
          <cell r="J7430">
            <v>0</v>
          </cell>
          <cell r="K7430">
            <v>58.45</v>
          </cell>
          <cell r="L7430">
            <v>58.45</v>
          </cell>
          <cell r="M7430"/>
          <cell r="N7430">
            <v>85</v>
          </cell>
        </row>
        <row r="7431">
          <cell r="A7431">
            <v>84</v>
          </cell>
          <cell r="B7431" t="str">
            <v xml:space="preserve">ADAPTADOR PVC, ROSCAVEL, PARA VALVULA PIA OU LAVATORIO, 40 MM                                                                                                                                                                                                                                                                                                                                                                                                                                             </v>
          </cell>
          <cell r="C7431" t="str">
            <v>INSUMO</v>
          </cell>
          <cell r="D7431" t="str">
            <v xml:space="preserve">UN    </v>
          </cell>
          <cell r="E7431" t="str">
            <v>0,67</v>
          </cell>
          <cell r="F7431">
            <v>0</v>
          </cell>
          <cell r="G7431" t="str">
            <v>0,67</v>
          </cell>
          <cell r="H7431">
            <v>0</v>
          </cell>
          <cell r="I7431">
            <v>0</v>
          </cell>
          <cell r="J7431">
            <v>0</v>
          </cell>
          <cell r="K7431">
            <v>0.67</v>
          </cell>
          <cell r="L7431">
            <v>0.67</v>
          </cell>
          <cell r="M7431"/>
          <cell r="N7431">
            <v>84</v>
          </cell>
        </row>
        <row r="7432">
          <cell r="A7432">
            <v>37997</v>
          </cell>
          <cell r="B7432" t="str">
            <v xml:space="preserve">ADAPTADOR, CPVC, SOLDAVEL, 15 MM, PARA AGUA QUENTE                                                                                                                                                                                                                                                                                                                                                                                                                                                        </v>
          </cell>
          <cell r="C7432" t="str">
            <v>INSUMO</v>
          </cell>
          <cell r="D7432" t="str">
            <v xml:space="preserve">UN    </v>
          </cell>
          <cell r="E7432" t="str">
            <v>5,65</v>
          </cell>
          <cell r="F7432">
            <v>0</v>
          </cell>
          <cell r="G7432" t="str">
            <v>5,65</v>
          </cell>
          <cell r="H7432">
            <v>0</v>
          </cell>
          <cell r="I7432">
            <v>0</v>
          </cell>
          <cell r="J7432">
            <v>0</v>
          </cell>
          <cell r="K7432">
            <v>5.65</v>
          </cell>
          <cell r="L7432">
            <v>5.65</v>
          </cell>
          <cell r="M7432"/>
          <cell r="N7432">
            <v>37997</v>
          </cell>
        </row>
        <row r="7433">
          <cell r="A7433">
            <v>37998</v>
          </cell>
          <cell r="B7433" t="str">
            <v xml:space="preserve">ADAPTADOR, CPVC, SOLDAVEL, 22 MM, PARA AGUA QUENTE                                                                                                                                                                                                                                                                                                                                                                                                                                                        </v>
          </cell>
          <cell r="C7433" t="str">
            <v>INSUMO</v>
          </cell>
          <cell r="D7433" t="str">
            <v xml:space="preserve">UN    </v>
          </cell>
          <cell r="E7433" t="str">
            <v>5,85</v>
          </cell>
          <cell r="F7433">
            <v>0</v>
          </cell>
          <cell r="G7433" t="str">
            <v>5,85</v>
          </cell>
          <cell r="H7433">
            <v>0</v>
          </cell>
          <cell r="I7433">
            <v>0</v>
          </cell>
          <cell r="J7433">
            <v>0</v>
          </cell>
          <cell r="K7433">
            <v>5.85</v>
          </cell>
          <cell r="L7433">
            <v>5.85</v>
          </cell>
          <cell r="M7433"/>
          <cell r="N7433">
            <v>37998</v>
          </cell>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116,53</v>
          </cell>
          <cell r="F7434">
            <v>0</v>
          </cell>
          <cell r="G7434" t="str">
            <v>116,53</v>
          </cell>
          <cell r="H7434">
            <v>0</v>
          </cell>
          <cell r="I7434">
            <v>0</v>
          </cell>
          <cell r="J7434">
            <v>0</v>
          </cell>
          <cell r="K7434">
            <v>116.53</v>
          </cell>
          <cell r="L7434">
            <v>116.53</v>
          </cell>
          <cell r="M7434"/>
          <cell r="N7434">
            <v>10899</v>
          </cell>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91,19</v>
          </cell>
          <cell r="F7435">
            <v>0</v>
          </cell>
          <cell r="G7435" t="str">
            <v>91,19</v>
          </cell>
          <cell r="H7435">
            <v>0</v>
          </cell>
          <cell r="I7435">
            <v>0</v>
          </cell>
          <cell r="J7435">
            <v>0</v>
          </cell>
          <cell r="K7435">
            <v>91.19</v>
          </cell>
          <cell r="L7435">
            <v>91.19</v>
          </cell>
          <cell r="M7435"/>
          <cell r="N7435">
            <v>10900</v>
          </cell>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cell r="N7436">
            <v>46</v>
          </cell>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cell r="N7437">
            <v>51</v>
          </cell>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cell r="N7438">
            <v>12863</v>
          </cell>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cell r="N7439">
            <v>50</v>
          </cell>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cell r="N7440">
            <v>47</v>
          </cell>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cell r="N7441">
            <v>48</v>
          </cell>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cell r="N7442">
            <v>52</v>
          </cell>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cell r="N7443">
            <v>43</v>
          </cell>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151,12</v>
          </cell>
          <cell r="F7444">
            <v>0</v>
          </cell>
          <cell r="G7444" t="str">
            <v>151,12</v>
          </cell>
          <cell r="H7444">
            <v>0</v>
          </cell>
          <cell r="I7444">
            <v>0</v>
          </cell>
          <cell r="J7444">
            <v>0</v>
          </cell>
          <cell r="K7444">
            <v>151.12</v>
          </cell>
          <cell r="L7444">
            <v>151.12</v>
          </cell>
          <cell r="M7444"/>
          <cell r="N7444">
            <v>39719</v>
          </cell>
        </row>
        <row r="7445">
          <cell r="A7445">
            <v>3410</v>
          </cell>
          <cell r="B7445" t="str">
            <v xml:space="preserve">ADESIVO / COLA PARA EPS (ISOPOR) E OUTROS MATERIAIS                                                                                                                                                                                                                                                                                                                                                                                                                                                       </v>
          </cell>
          <cell r="C7445" t="str">
            <v>INSUMO</v>
          </cell>
          <cell r="D7445" t="str">
            <v xml:space="preserve">KG    </v>
          </cell>
          <cell r="E7445" t="str">
            <v>33,99</v>
          </cell>
          <cell r="F7445">
            <v>0</v>
          </cell>
          <cell r="G7445" t="str">
            <v>33,99</v>
          </cell>
          <cell r="H7445">
            <v>0</v>
          </cell>
          <cell r="I7445">
            <v>0</v>
          </cell>
          <cell r="J7445">
            <v>0</v>
          </cell>
          <cell r="K7445">
            <v>33.99</v>
          </cell>
          <cell r="L7445">
            <v>33.99</v>
          </cell>
          <cell r="M7445"/>
          <cell r="N7445">
            <v>3410</v>
          </cell>
        </row>
        <row r="7446">
          <cell r="A7446">
            <v>4791</v>
          </cell>
          <cell r="B7446" t="str">
            <v xml:space="preserve">ADESIVO ACRILICO DE BASE AQUOSA / COLA DE CONTATO                                                                                                                                                                                                                                                                                                                                                                                                                                                         </v>
          </cell>
          <cell r="C7446" t="str">
            <v>INSUMO</v>
          </cell>
          <cell r="D7446" t="str">
            <v xml:space="preserve">KG    </v>
          </cell>
          <cell r="E7446" t="str">
            <v>42,69</v>
          </cell>
          <cell r="F7446">
            <v>0</v>
          </cell>
          <cell r="G7446" t="str">
            <v>42,69</v>
          </cell>
          <cell r="H7446">
            <v>0</v>
          </cell>
          <cell r="I7446">
            <v>0</v>
          </cell>
          <cell r="J7446">
            <v>0</v>
          </cell>
          <cell r="K7446">
            <v>42.69</v>
          </cell>
          <cell r="L7446">
            <v>42.69</v>
          </cell>
          <cell r="M7446"/>
          <cell r="N7446">
            <v>4791</v>
          </cell>
        </row>
        <row r="7447">
          <cell r="A7447">
            <v>157</v>
          </cell>
          <cell r="B7447" t="str">
            <v xml:space="preserve">ADESIVO ESTRUTURAL A BASE DE RESINA EPOXI PARA INJECAO EM TRINCAS, BICOMPONENTE, BAIXA VISCOSIDADE                                                                                                                                                                                                                                                                                                                                                                                                        </v>
          </cell>
          <cell r="C7447" t="str">
            <v>INSUMO</v>
          </cell>
          <cell r="D7447" t="str">
            <v xml:space="preserve">KG    </v>
          </cell>
          <cell r="E7447" t="str">
            <v>157,57</v>
          </cell>
          <cell r="F7447">
            <v>0</v>
          </cell>
          <cell r="G7447" t="str">
            <v>157,57</v>
          </cell>
          <cell r="H7447">
            <v>0</v>
          </cell>
          <cell r="I7447">
            <v>0</v>
          </cell>
          <cell r="J7447">
            <v>0</v>
          </cell>
          <cell r="K7447">
            <v>157.57</v>
          </cell>
          <cell r="L7447">
            <v>157.57</v>
          </cell>
          <cell r="M7447"/>
          <cell r="N7447">
            <v>157</v>
          </cell>
        </row>
        <row r="7448">
          <cell r="A7448">
            <v>156</v>
          </cell>
          <cell r="B7448" t="str">
            <v xml:space="preserve">ADESIVO ESTRUTURAL A BASE DE RESINA EPOXI, BICOMPONENTE, FLUIDO                                                                                                                                                                                                                                                                                                                                                                                                                                           </v>
          </cell>
          <cell r="C7448" t="str">
            <v>INSUMO</v>
          </cell>
          <cell r="D7448" t="str">
            <v xml:space="preserve">KG    </v>
          </cell>
          <cell r="E7448" t="str">
            <v>56,10</v>
          </cell>
          <cell r="F7448">
            <v>0</v>
          </cell>
          <cell r="G7448" t="str">
            <v>56,10</v>
          </cell>
          <cell r="H7448">
            <v>0</v>
          </cell>
          <cell r="I7448">
            <v>0</v>
          </cell>
          <cell r="J7448">
            <v>0</v>
          </cell>
          <cell r="K7448">
            <v>56.1</v>
          </cell>
          <cell r="L7448">
            <v>56.1</v>
          </cell>
          <cell r="M7448"/>
          <cell r="N7448">
            <v>156</v>
          </cell>
        </row>
        <row r="7449">
          <cell r="A7449">
            <v>131</v>
          </cell>
          <cell r="B7449" t="str">
            <v xml:space="preserve">ADESIVO ESTRUTURAL A BASE DE RESINA EPOXI, BICOMPONENTE, PASTOSO (TIXOTROPICO)                                                                                                                                                                                                                                                                                                                                                                                                                            </v>
          </cell>
          <cell r="C7449" t="str">
            <v>INSUMO</v>
          </cell>
          <cell r="D7449" t="str">
            <v xml:space="preserve">KG    </v>
          </cell>
          <cell r="E7449" t="str">
            <v>47,98</v>
          </cell>
          <cell r="F7449">
            <v>0</v>
          </cell>
          <cell r="G7449" t="str">
            <v>47,98</v>
          </cell>
          <cell r="H7449">
            <v>0</v>
          </cell>
          <cell r="I7449">
            <v>0</v>
          </cell>
          <cell r="J7449">
            <v>0</v>
          </cell>
          <cell r="K7449">
            <v>47.98</v>
          </cell>
          <cell r="L7449">
            <v>47.98</v>
          </cell>
          <cell r="M7449"/>
          <cell r="N7449">
            <v>131</v>
          </cell>
        </row>
        <row r="7450">
          <cell r="A7450">
            <v>21114</v>
          </cell>
          <cell r="B7450" t="str">
            <v xml:space="preserve">ADESIVO PARA TUBOS CPVC, *75* G                                                                                                                                                                                                                                                                                                                                                                                                                                                                           </v>
          </cell>
          <cell r="C7450" t="str">
            <v>INSUMO</v>
          </cell>
          <cell r="D7450" t="str">
            <v xml:space="preserve">UN    </v>
          </cell>
          <cell r="E7450" t="str">
            <v>29,79</v>
          </cell>
          <cell r="F7450">
            <v>0</v>
          </cell>
          <cell r="G7450" t="str">
            <v>29,79</v>
          </cell>
          <cell r="H7450">
            <v>0</v>
          </cell>
          <cell r="I7450">
            <v>0</v>
          </cell>
          <cell r="J7450">
            <v>0</v>
          </cell>
          <cell r="K7450">
            <v>29.79</v>
          </cell>
          <cell r="L7450">
            <v>29.79</v>
          </cell>
          <cell r="M7450"/>
          <cell r="N7450">
            <v>21114</v>
          </cell>
        </row>
        <row r="7451">
          <cell r="A7451">
            <v>119</v>
          </cell>
          <cell r="B7451" t="str">
            <v xml:space="preserve">ADESIVO PLASTICO PARA PVC, BISNAGA COM 75 GR                                                                                                                                                                                                                                                                                                                                                                                                                                                              </v>
          </cell>
          <cell r="C7451" t="str">
            <v>INSUMO</v>
          </cell>
          <cell r="D7451" t="str">
            <v xml:space="preserve">UN    </v>
          </cell>
          <cell r="E7451" t="str">
            <v>7,55</v>
          </cell>
          <cell r="F7451">
            <v>0</v>
          </cell>
          <cell r="G7451" t="str">
            <v>7,55</v>
          </cell>
          <cell r="H7451">
            <v>0</v>
          </cell>
          <cell r="I7451">
            <v>0</v>
          </cell>
          <cell r="J7451">
            <v>0</v>
          </cell>
          <cell r="K7451">
            <v>7.55</v>
          </cell>
          <cell r="L7451">
            <v>7.55</v>
          </cell>
          <cell r="M7451"/>
          <cell r="N7451">
            <v>119</v>
          </cell>
        </row>
        <row r="7452">
          <cell r="A7452">
            <v>122</v>
          </cell>
          <cell r="B7452" t="str">
            <v xml:space="preserve">ADESIVO PLASTICO PARA PVC, FRASCO COM *850* GR                                                                                                                                                                                                                                                                                                                                                                                                                                                            </v>
          </cell>
          <cell r="C7452" t="str">
            <v>INSUMO</v>
          </cell>
          <cell r="D7452" t="str">
            <v xml:space="preserve">UN    </v>
          </cell>
          <cell r="E7452" t="str">
            <v>58,09</v>
          </cell>
          <cell r="F7452">
            <v>0</v>
          </cell>
          <cell r="G7452" t="str">
            <v>58,09</v>
          </cell>
          <cell r="H7452">
            <v>0</v>
          </cell>
          <cell r="I7452">
            <v>0</v>
          </cell>
          <cell r="J7452">
            <v>0</v>
          </cell>
          <cell r="K7452">
            <v>58.09</v>
          </cell>
          <cell r="L7452">
            <v>58.09</v>
          </cell>
          <cell r="M7452"/>
          <cell r="N7452">
            <v>122</v>
          </cell>
        </row>
        <row r="7453">
          <cell r="A7453">
            <v>20080</v>
          </cell>
          <cell r="B7453" t="str">
            <v xml:space="preserve">ADESIVO PLASTICO PARA PVC, FRASCO COM 175 GR                                                                                                                                                                                                                                                                                                                                                                                                                                                              </v>
          </cell>
          <cell r="C7453" t="str">
            <v>INSUMO</v>
          </cell>
          <cell r="D7453" t="str">
            <v xml:space="preserve">UN    </v>
          </cell>
          <cell r="E7453" t="str">
            <v>18,96</v>
          </cell>
          <cell r="F7453">
            <v>0</v>
          </cell>
          <cell r="G7453" t="str">
            <v>18,96</v>
          </cell>
          <cell r="H7453">
            <v>0</v>
          </cell>
          <cell r="I7453">
            <v>0</v>
          </cell>
          <cell r="J7453">
            <v>0</v>
          </cell>
          <cell r="K7453">
            <v>18.96</v>
          </cell>
          <cell r="L7453">
            <v>18.96</v>
          </cell>
          <cell r="M7453"/>
          <cell r="N7453">
            <v>20080</v>
          </cell>
        </row>
        <row r="7454">
          <cell r="A7454">
            <v>124</v>
          </cell>
          <cell r="B7454" t="str">
            <v xml:space="preserve">ADITIVO ACELERADOR DE PEGA E ENDURECIMENTO PARA ARGAMASSAS E CONCRETOS, LIQUIDO E ISENTO DE CLORETOS                                                                                                                                                                                                                                                                                                                                                                                                      </v>
          </cell>
          <cell r="C7454" t="str">
            <v>INSUMO</v>
          </cell>
          <cell r="D7454" t="str">
            <v xml:space="preserve">L     </v>
          </cell>
          <cell r="E7454" t="str">
            <v>18,50</v>
          </cell>
          <cell r="F7454">
            <v>0</v>
          </cell>
          <cell r="G7454" t="str">
            <v>18,50</v>
          </cell>
          <cell r="H7454">
            <v>0</v>
          </cell>
          <cell r="I7454">
            <v>0</v>
          </cell>
          <cell r="J7454">
            <v>0</v>
          </cell>
          <cell r="K7454">
            <v>18.5</v>
          </cell>
          <cell r="L7454">
            <v>18.5</v>
          </cell>
          <cell r="M7454"/>
          <cell r="N7454">
            <v>124</v>
          </cell>
        </row>
        <row r="7455">
          <cell r="A7455">
            <v>7334</v>
          </cell>
          <cell r="B7455" t="str">
            <v xml:space="preserve">ADITIVO ADESIVO LIQUIDO PARA ARGAMASSAS DE REVESTIMENTOS CIMENTICIOS                                                                                                                                                                                                                                                                                                                                                                                                                                      </v>
          </cell>
          <cell r="C7455" t="str">
            <v>INSUMO</v>
          </cell>
          <cell r="D7455" t="str">
            <v xml:space="preserve">L     </v>
          </cell>
          <cell r="E7455" t="str">
            <v>17,01</v>
          </cell>
          <cell r="F7455">
            <v>0</v>
          </cell>
          <cell r="G7455" t="str">
            <v>17,01</v>
          </cell>
          <cell r="H7455">
            <v>0</v>
          </cell>
          <cell r="I7455">
            <v>0</v>
          </cell>
          <cell r="J7455">
            <v>0</v>
          </cell>
          <cell r="K7455">
            <v>17.010000000000002</v>
          </cell>
          <cell r="L7455">
            <v>17.010000000000002</v>
          </cell>
          <cell r="M7455"/>
          <cell r="N7455">
            <v>7334</v>
          </cell>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7,57</v>
          </cell>
          <cell r="F7456">
            <v>0</v>
          </cell>
          <cell r="G7456" t="str">
            <v>7,57</v>
          </cell>
          <cell r="H7456">
            <v>0</v>
          </cell>
          <cell r="I7456">
            <v>0</v>
          </cell>
          <cell r="J7456">
            <v>0</v>
          </cell>
          <cell r="K7456">
            <v>7.57</v>
          </cell>
          <cell r="L7456">
            <v>7.57</v>
          </cell>
          <cell r="M7456"/>
          <cell r="N7456">
            <v>123</v>
          </cell>
        </row>
        <row r="7457">
          <cell r="A7457">
            <v>127</v>
          </cell>
          <cell r="B7457" t="str">
            <v xml:space="preserve">ADITIVO IMPERMEABILIZANTE DE PEGA ULTRARRAPIDA, LIQUIDO E ISENTO DE CLORETOS                                                                                                                                                                                                                                                                                                                                                                                                                              </v>
          </cell>
          <cell r="C7457" t="str">
            <v>INSUMO</v>
          </cell>
          <cell r="D7457" t="str">
            <v xml:space="preserve">L     </v>
          </cell>
          <cell r="E7457" t="str">
            <v>18,07</v>
          </cell>
          <cell r="F7457">
            <v>0</v>
          </cell>
          <cell r="G7457" t="str">
            <v>18,07</v>
          </cell>
          <cell r="H7457">
            <v>0</v>
          </cell>
          <cell r="I7457">
            <v>0</v>
          </cell>
          <cell r="J7457">
            <v>0</v>
          </cell>
          <cell r="K7457">
            <v>18.07</v>
          </cell>
          <cell r="L7457">
            <v>18.07</v>
          </cell>
          <cell r="M7457"/>
          <cell r="N7457">
            <v>127</v>
          </cell>
        </row>
        <row r="7458">
          <cell r="A7458">
            <v>41373</v>
          </cell>
          <cell r="B7458" t="str">
            <v xml:space="preserve">ADITIVO LIQUIDO IMPERMEABILIZANTE CRISTALIZANTE                                                                                                                                                                                                                                                                                                                                                                                                                                                           </v>
          </cell>
          <cell r="C7458" t="str">
            <v>INSUMO</v>
          </cell>
          <cell r="D7458" t="str">
            <v xml:space="preserve">L     </v>
          </cell>
          <cell r="E7458" t="str">
            <v>25,18</v>
          </cell>
          <cell r="F7458">
            <v>0</v>
          </cell>
          <cell r="G7458" t="str">
            <v>25,18</v>
          </cell>
          <cell r="H7458">
            <v>0</v>
          </cell>
          <cell r="I7458">
            <v>0</v>
          </cell>
          <cell r="J7458">
            <v>0</v>
          </cell>
          <cell r="K7458">
            <v>25.18</v>
          </cell>
          <cell r="L7458">
            <v>25.18</v>
          </cell>
          <cell r="M7458"/>
          <cell r="N7458">
            <v>41373</v>
          </cell>
        </row>
        <row r="7459">
          <cell r="A7459">
            <v>133</v>
          </cell>
          <cell r="B7459" t="str">
            <v xml:space="preserve">ADITIVO LIQUIDO INCORPORADOR DE AR PARA CONCRETO E ARGAMASSA, LIQUIDO E ISENTO DE CLORETOS                                                                                                                                                                                                                                                                                                                                                                                                                </v>
          </cell>
          <cell r="C7459" t="str">
            <v>INSUMO</v>
          </cell>
          <cell r="D7459" t="str">
            <v xml:space="preserve">L     </v>
          </cell>
          <cell r="E7459" t="str">
            <v>7,50</v>
          </cell>
          <cell r="F7459">
            <v>0</v>
          </cell>
          <cell r="G7459" t="str">
            <v>7,50</v>
          </cell>
          <cell r="H7459">
            <v>0</v>
          </cell>
          <cell r="I7459">
            <v>0</v>
          </cell>
          <cell r="J7459">
            <v>0</v>
          </cell>
          <cell r="K7459">
            <v>7.5</v>
          </cell>
          <cell r="L7459">
            <v>7.5</v>
          </cell>
          <cell r="M7459"/>
          <cell r="N7459">
            <v>133</v>
          </cell>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8,38</v>
          </cell>
          <cell r="F7460">
            <v>0</v>
          </cell>
          <cell r="G7460" t="str">
            <v>8,38</v>
          </cell>
          <cell r="H7460">
            <v>0</v>
          </cell>
          <cell r="I7460">
            <v>0</v>
          </cell>
          <cell r="J7460">
            <v>0</v>
          </cell>
          <cell r="K7460">
            <v>8.3800000000000008</v>
          </cell>
          <cell r="L7460">
            <v>8.3800000000000008</v>
          </cell>
          <cell r="M7460"/>
          <cell r="N7460">
            <v>43617</v>
          </cell>
        </row>
        <row r="7461">
          <cell r="A7461">
            <v>132</v>
          </cell>
          <cell r="B7461" t="str">
            <v xml:space="preserve">ADITIVO PLASTIFICANTE RETARDADOR DE PEGA E REDUTOR DE AGUA PARA CONCRETO, LIQUIDO E ISENTO DE CLORETOS                                                                                                                                                                                                                                                                                                                                                                                                    </v>
          </cell>
          <cell r="C7461" t="str">
            <v>INSUMO</v>
          </cell>
          <cell r="D7461" t="str">
            <v xml:space="preserve">L     </v>
          </cell>
          <cell r="E7461" t="str">
            <v>7,78</v>
          </cell>
          <cell r="F7461">
            <v>0</v>
          </cell>
          <cell r="G7461" t="str">
            <v>7,78</v>
          </cell>
          <cell r="H7461">
            <v>0</v>
          </cell>
          <cell r="I7461">
            <v>0</v>
          </cell>
          <cell r="J7461">
            <v>0</v>
          </cell>
          <cell r="K7461">
            <v>7.78</v>
          </cell>
          <cell r="L7461">
            <v>7.78</v>
          </cell>
          <cell r="M7461"/>
          <cell r="N7461">
            <v>132</v>
          </cell>
        </row>
        <row r="7462">
          <cell r="A7462">
            <v>43618</v>
          </cell>
          <cell r="B7462" t="str">
            <v xml:space="preserve">ADITIVO SUPERPLASTIFICANTE DE PEGA NORMAL PARA CONCRETO, LIQUIDO E ISENTO DE CLORETOS                                                                                                                                                                                                                                                                                                                                                                                                                     </v>
          </cell>
          <cell r="C7462" t="str">
            <v>INSUMO</v>
          </cell>
          <cell r="D7462" t="str">
            <v xml:space="preserve">KG    </v>
          </cell>
          <cell r="E7462" t="str">
            <v>19,59</v>
          </cell>
          <cell r="F7462">
            <v>0</v>
          </cell>
          <cell r="G7462" t="str">
            <v>19,59</v>
          </cell>
          <cell r="H7462">
            <v>0</v>
          </cell>
          <cell r="I7462">
            <v>0</v>
          </cell>
          <cell r="J7462">
            <v>0</v>
          </cell>
          <cell r="K7462">
            <v>19.59</v>
          </cell>
          <cell r="L7462">
            <v>19.59</v>
          </cell>
          <cell r="M7462"/>
          <cell r="N7462">
            <v>43618</v>
          </cell>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3.244,53</v>
          </cell>
          <cell r="F7463">
            <v>0</v>
          </cell>
          <cell r="G7463" t="str">
            <v>3.244,53</v>
          </cell>
          <cell r="H7463">
            <v>0</v>
          </cell>
          <cell r="I7463">
            <v>0</v>
          </cell>
          <cell r="J7463">
            <v>0</v>
          </cell>
          <cell r="K7463">
            <v>3244.53</v>
          </cell>
          <cell r="L7463">
            <v>3244.53</v>
          </cell>
          <cell r="M7463"/>
          <cell r="N7463">
            <v>37476</v>
          </cell>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4.063,86</v>
          </cell>
          <cell r="F7464">
            <v>0</v>
          </cell>
          <cell r="G7464" t="str">
            <v>4.063,86</v>
          </cell>
          <cell r="H7464">
            <v>0</v>
          </cell>
          <cell r="I7464">
            <v>0</v>
          </cell>
          <cell r="J7464">
            <v>0</v>
          </cell>
          <cell r="K7464">
            <v>4063.86</v>
          </cell>
          <cell r="L7464">
            <v>4063.86</v>
          </cell>
          <cell r="M7464"/>
          <cell r="N7464">
            <v>37478</v>
          </cell>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5.505,88</v>
          </cell>
          <cell r="F7465">
            <v>0</v>
          </cell>
          <cell r="G7465" t="str">
            <v>5.505,88</v>
          </cell>
          <cell r="H7465">
            <v>0</v>
          </cell>
          <cell r="I7465">
            <v>0</v>
          </cell>
          <cell r="J7465">
            <v>0</v>
          </cell>
          <cell r="K7465">
            <v>5505.88</v>
          </cell>
          <cell r="L7465">
            <v>5505.88</v>
          </cell>
          <cell r="M7465"/>
          <cell r="N7465">
            <v>37477</v>
          </cell>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6.530,04</v>
          </cell>
          <cell r="F7466">
            <v>0</v>
          </cell>
          <cell r="G7466" t="str">
            <v>6.530,04</v>
          </cell>
          <cell r="H7466">
            <v>0</v>
          </cell>
          <cell r="I7466">
            <v>0</v>
          </cell>
          <cell r="J7466">
            <v>0</v>
          </cell>
          <cell r="K7466">
            <v>6530.04</v>
          </cell>
          <cell r="L7466">
            <v>6530.04</v>
          </cell>
          <cell r="M7466"/>
          <cell r="N7466">
            <v>37479</v>
          </cell>
        </row>
        <row r="7467">
          <cell r="A7467">
            <v>4319</v>
          </cell>
          <cell r="B7467" t="str">
            <v xml:space="preserve">AFASTADOR PARA TELHA DE FIBROCIMENTO CANALETE 90 OU KALHETAO                                                                                                                                                                                                                                                                                                                                                                                                                                              </v>
          </cell>
          <cell r="C7467" t="str">
            <v>INSUMO</v>
          </cell>
          <cell r="D7467" t="str">
            <v xml:space="preserve">UN    </v>
          </cell>
          <cell r="E7467" t="str">
            <v>1,98</v>
          </cell>
          <cell r="F7467">
            <v>0</v>
          </cell>
          <cell r="G7467" t="str">
            <v>1,98</v>
          </cell>
          <cell r="H7467">
            <v>0</v>
          </cell>
          <cell r="I7467">
            <v>0</v>
          </cell>
          <cell r="J7467">
            <v>0</v>
          </cell>
          <cell r="K7467">
            <v>1.98</v>
          </cell>
          <cell r="L7467">
            <v>1.98</v>
          </cell>
          <cell r="M7467"/>
          <cell r="N7467">
            <v>4319</v>
          </cell>
        </row>
        <row r="7468">
          <cell r="A7468">
            <v>42409</v>
          </cell>
          <cell r="B7468" t="str">
            <v xml:space="preserve">AGENTE DE CURA, PROTETOR DA EVAPORACAO DA AGUA DE HIDRATACAO DO CONCRETO                                                                                                                                                                                                                                                                                                                                                                                                                                  </v>
          </cell>
          <cell r="C7468" t="str">
            <v>INSUMO</v>
          </cell>
          <cell r="D7468" t="str">
            <v xml:space="preserve">KG    </v>
          </cell>
          <cell r="E7468" t="str">
            <v>12,33</v>
          </cell>
          <cell r="F7468">
            <v>0</v>
          </cell>
          <cell r="G7468" t="str">
            <v>12,33</v>
          </cell>
          <cell r="H7468">
            <v>0</v>
          </cell>
          <cell r="I7468">
            <v>0</v>
          </cell>
          <cell r="J7468">
            <v>0</v>
          </cell>
          <cell r="K7468">
            <v>12.33</v>
          </cell>
          <cell r="L7468">
            <v>12.33</v>
          </cell>
          <cell r="M7468"/>
          <cell r="N7468">
            <v>42409</v>
          </cell>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cell r="N7469">
            <v>40553</v>
          </cell>
        </row>
        <row r="7470">
          <cell r="A7470">
            <v>6114</v>
          </cell>
          <cell r="B7470" t="str">
            <v xml:space="preserve">AJUDANTE DE ARMADOR (HORISTA)                                                                                                                                                                                                                                                                                                                                                                                                                                                                             </v>
          </cell>
          <cell r="C7470" t="str">
            <v>INSUMO</v>
          </cell>
          <cell r="D7470" t="str">
            <v xml:space="preserve">H     </v>
          </cell>
          <cell r="E7470" t="str">
            <v>17,45</v>
          </cell>
          <cell r="F7470">
            <v>0</v>
          </cell>
          <cell r="G7470" t="str">
            <v>17,45</v>
          </cell>
          <cell r="H7470">
            <v>0</v>
          </cell>
          <cell r="I7470">
            <v>0</v>
          </cell>
          <cell r="J7470">
            <v>0</v>
          </cell>
          <cell r="K7470">
            <v>17.45</v>
          </cell>
          <cell r="L7470">
            <v>17.45</v>
          </cell>
          <cell r="M7470"/>
          <cell r="N7470">
            <v>6114</v>
          </cell>
        </row>
        <row r="7471">
          <cell r="A7471">
            <v>40912</v>
          </cell>
          <cell r="B7471" t="str">
            <v xml:space="preserve">AJUDANTE DE ARMADOR (MENSALISTA)                                                                                                                                                                                                                                                                                                                                                                                                                                                                          </v>
          </cell>
          <cell r="C7471" t="str">
            <v>INSUMO</v>
          </cell>
          <cell r="D7471" t="str">
            <v xml:space="preserve">MES   </v>
          </cell>
          <cell r="E7471" t="str">
            <v>3.067,03</v>
          </cell>
          <cell r="F7471">
            <v>0</v>
          </cell>
          <cell r="G7471" t="str">
            <v>3.067,03</v>
          </cell>
          <cell r="H7471">
            <v>0</v>
          </cell>
          <cell r="I7471">
            <v>0</v>
          </cell>
          <cell r="J7471">
            <v>0</v>
          </cell>
          <cell r="K7471">
            <v>3067.03</v>
          </cell>
          <cell r="L7471">
            <v>3067.03</v>
          </cell>
          <cell r="M7471"/>
          <cell r="N7471">
            <v>40912</v>
          </cell>
        </row>
        <row r="7472">
          <cell r="A7472">
            <v>247</v>
          </cell>
          <cell r="B7472" t="str">
            <v xml:space="preserve">AJUDANTE DE ELETRICISTA (HORISTA)                                                                                                                                                                                                                                                                                                                                                                                                                                                                         </v>
          </cell>
          <cell r="C7472" t="str">
            <v>INSUMO</v>
          </cell>
          <cell r="D7472" t="str">
            <v xml:space="preserve">H     </v>
          </cell>
          <cell r="E7472" t="str">
            <v>17,64</v>
          </cell>
          <cell r="F7472">
            <v>0</v>
          </cell>
          <cell r="G7472" t="str">
            <v>17,64</v>
          </cell>
          <cell r="H7472">
            <v>0</v>
          </cell>
          <cell r="I7472">
            <v>0</v>
          </cell>
          <cell r="J7472">
            <v>0</v>
          </cell>
          <cell r="K7472">
            <v>17.64</v>
          </cell>
          <cell r="L7472">
            <v>17.64</v>
          </cell>
          <cell r="M7472"/>
          <cell r="N7472">
            <v>247</v>
          </cell>
        </row>
        <row r="7473">
          <cell r="A7473">
            <v>40919</v>
          </cell>
          <cell r="B7473" t="str">
            <v xml:space="preserve">AJUDANTE DE ELETRICISTA (MENSALISTA)                                                                                                                                                                                                                                                                                                                                                                                                                                                                      </v>
          </cell>
          <cell r="C7473" t="str">
            <v>INSUMO</v>
          </cell>
          <cell r="D7473" t="str">
            <v xml:space="preserve">MES   </v>
          </cell>
          <cell r="E7473" t="str">
            <v>3.101,04</v>
          </cell>
          <cell r="F7473">
            <v>0</v>
          </cell>
          <cell r="G7473" t="str">
            <v>3.101,04</v>
          </cell>
          <cell r="H7473">
            <v>0</v>
          </cell>
          <cell r="I7473">
            <v>0</v>
          </cell>
          <cell r="J7473">
            <v>0</v>
          </cell>
          <cell r="K7473">
            <v>3101.04</v>
          </cell>
          <cell r="L7473">
            <v>3101.04</v>
          </cell>
          <cell r="M7473"/>
          <cell r="N7473">
            <v>40919</v>
          </cell>
        </row>
        <row r="7474">
          <cell r="A7474">
            <v>40984</v>
          </cell>
          <cell r="B7474" t="str">
            <v xml:space="preserve">AJUDANTE DE ESTRUTURAS METALICAS (MENSALISTA)                                                                                                                                                                                                                                                                                                                                                                                                                                                             </v>
          </cell>
          <cell r="C7474" t="str">
            <v>INSUMO</v>
          </cell>
          <cell r="D7474" t="str">
            <v xml:space="preserve">MES   </v>
          </cell>
          <cell r="E7474" t="str">
            <v>2.569,87</v>
          </cell>
          <cell r="F7474">
            <v>0</v>
          </cell>
          <cell r="G7474" t="str">
            <v>2.569,87</v>
          </cell>
          <cell r="H7474">
            <v>0</v>
          </cell>
          <cell r="I7474">
            <v>0</v>
          </cell>
          <cell r="J7474">
            <v>0</v>
          </cell>
          <cell r="K7474">
            <v>2569.87</v>
          </cell>
          <cell r="L7474">
            <v>2569.87</v>
          </cell>
          <cell r="M7474"/>
          <cell r="N7474">
            <v>40984</v>
          </cell>
        </row>
        <row r="7475">
          <cell r="A7475">
            <v>44499</v>
          </cell>
          <cell r="B7475" t="str">
            <v xml:space="preserve">AJUDANTE DE ESTRUTURAS METALICAS HORISTA                                                                                                                                                                                                                                                                                                                                                                                                                                                                  </v>
          </cell>
          <cell r="C7475" t="str">
            <v>INSUMO</v>
          </cell>
          <cell r="D7475" t="str">
            <v xml:space="preserve">H     </v>
          </cell>
          <cell r="E7475" t="str">
            <v>14,62</v>
          </cell>
          <cell r="F7475">
            <v>0</v>
          </cell>
          <cell r="G7475" t="str">
            <v>14,62</v>
          </cell>
          <cell r="H7475">
            <v>0</v>
          </cell>
          <cell r="I7475">
            <v>0</v>
          </cell>
          <cell r="J7475">
            <v>0</v>
          </cell>
          <cell r="K7475">
            <v>14.62</v>
          </cell>
          <cell r="L7475">
            <v>14.62</v>
          </cell>
          <cell r="M7475"/>
          <cell r="N7475">
            <v>44499</v>
          </cell>
        </row>
        <row r="7476">
          <cell r="A7476">
            <v>248</v>
          </cell>
          <cell r="B7476" t="str">
            <v xml:space="preserve">AJUDANTE DE OPERACAO EM GERAL (HORISTA)                                                                                                                                                                                                                                                                                                                                                                                                                                                                   </v>
          </cell>
          <cell r="C7476" t="str">
            <v>INSUMO</v>
          </cell>
          <cell r="D7476" t="str">
            <v xml:space="preserve">H     </v>
          </cell>
          <cell r="E7476" t="str">
            <v>17,45</v>
          </cell>
          <cell r="F7476">
            <v>0</v>
          </cell>
          <cell r="G7476" t="str">
            <v>17,45</v>
          </cell>
          <cell r="H7476">
            <v>0</v>
          </cell>
          <cell r="I7476">
            <v>0</v>
          </cell>
          <cell r="J7476">
            <v>0</v>
          </cell>
          <cell r="K7476">
            <v>17.45</v>
          </cell>
          <cell r="L7476">
            <v>17.45</v>
          </cell>
          <cell r="M7476"/>
          <cell r="N7476">
            <v>248</v>
          </cell>
        </row>
        <row r="7477">
          <cell r="A7477">
            <v>41086</v>
          </cell>
          <cell r="B7477" t="str">
            <v xml:space="preserve">AJUDANTE DE OPERACAO EM GERAL (MENSALISTA)                                                                                                                                                                                                                                                                                                                                                                                                                                                                </v>
          </cell>
          <cell r="C7477" t="str">
            <v>INSUMO</v>
          </cell>
          <cell r="D7477" t="str">
            <v xml:space="preserve">MES   </v>
          </cell>
          <cell r="E7477" t="str">
            <v>3.068,08</v>
          </cell>
          <cell r="F7477">
            <v>0</v>
          </cell>
          <cell r="G7477" t="str">
            <v>3.068,08</v>
          </cell>
          <cell r="H7477">
            <v>0</v>
          </cell>
          <cell r="I7477">
            <v>0</v>
          </cell>
          <cell r="J7477">
            <v>0</v>
          </cell>
          <cell r="K7477">
            <v>3068.08</v>
          </cell>
          <cell r="L7477">
            <v>3068.08</v>
          </cell>
          <cell r="M7477"/>
          <cell r="N7477">
            <v>41086</v>
          </cell>
        </row>
        <row r="7478">
          <cell r="A7478">
            <v>34466</v>
          </cell>
          <cell r="B7478" t="str">
            <v xml:space="preserve">AJUDANTE DE PINTOR (HORISTA)                                                                                                                                                                                                                                                                                                                                                                                                                                                                              </v>
          </cell>
          <cell r="C7478" t="str">
            <v>INSUMO</v>
          </cell>
          <cell r="D7478" t="str">
            <v xml:space="preserve">H     </v>
          </cell>
          <cell r="E7478" t="str">
            <v>19,80</v>
          </cell>
          <cell r="F7478">
            <v>0</v>
          </cell>
          <cell r="G7478" t="str">
            <v>19,80</v>
          </cell>
          <cell r="H7478">
            <v>0</v>
          </cell>
          <cell r="I7478">
            <v>0</v>
          </cell>
          <cell r="J7478">
            <v>0</v>
          </cell>
          <cell r="K7478">
            <v>19.8</v>
          </cell>
          <cell r="L7478">
            <v>19.8</v>
          </cell>
          <cell r="M7478"/>
          <cell r="N7478">
            <v>34466</v>
          </cell>
        </row>
        <row r="7479">
          <cell r="A7479">
            <v>41083</v>
          </cell>
          <cell r="B7479" t="str">
            <v xml:space="preserve">AJUDANTE DE PINTOR (MENSALISTA)                                                                                                                                                                                                                                                                                                                                                                                                                                                                           </v>
          </cell>
          <cell r="C7479" t="str">
            <v>INSUMO</v>
          </cell>
          <cell r="D7479" t="str">
            <v xml:space="preserve">MES   </v>
          </cell>
          <cell r="E7479" t="str">
            <v>3.481,32</v>
          </cell>
          <cell r="F7479">
            <v>0</v>
          </cell>
          <cell r="G7479" t="str">
            <v>3.481,32</v>
          </cell>
          <cell r="H7479">
            <v>0</v>
          </cell>
          <cell r="I7479">
            <v>0</v>
          </cell>
          <cell r="J7479">
            <v>0</v>
          </cell>
          <cell r="K7479">
            <v>3481.32</v>
          </cell>
          <cell r="L7479">
            <v>3481.32</v>
          </cell>
          <cell r="M7479"/>
          <cell r="N7479">
            <v>41083</v>
          </cell>
        </row>
        <row r="7480">
          <cell r="A7480">
            <v>252</v>
          </cell>
          <cell r="B7480" t="str">
            <v xml:space="preserve">AJUDANTE DE SERRALHEIRO (HORISTA)                                                                                                                                                                                                                                                                                                                                                                                                                                                                         </v>
          </cell>
          <cell r="C7480" t="str">
            <v>INSUMO</v>
          </cell>
          <cell r="D7480" t="str">
            <v xml:space="preserve">H     </v>
          </cell>
          <cell r="E7480" t="str">
            <v>17,45</v>
          </cell>
          <cell r="F7480">
            <v>0</v>
          </cell>
          <cell r="G7480" t="str">
            <v>17,45</v>
          </cell>
          <cell r="H7480">
            <v>0</v>
          </cell>
          <cell r="I7480">
            <v>0</v>
          </cell>
          <cell r="J7480">
            <v>0</v>
          </cell>
          <cell r="K7480">
            <v>17.45</v>
          </cell>
          <cell r="L7480">
            <v>17.45</v>
          </cell>
          <cell r="M7480"/>
          <cell r="N7480">
            <v>252</v>
          </cell>
        </row>
        <row r="7481">
          <cell r="A7481">
            <v>40909</v>
          </cell>
          <cell r="B7481" t="str">
            <v xml:space="preserve">AJUDANTE DE SERRALHEIRO (MENSALISTA)                                                                                                                                                                                                                                                                                                                                                                                                                                                                      </v>
          </cell>
          <cell r="C7481" t="str">
            <v>INSUMO</v>
          </cell>
          <cell r="D7481" t="str">
            <v xml:space="preserve">MES   </v>
          </cell>
          <cell r="E7481" t="str">
            <v>3.068,08</v>
          </cell>
          <cell r="F7481">
            <v>0</v>
          </cell>
          <cell r="G7481" t="str">
            <v>3.068,08</v>
          </cell>
          <cell r="H7481">
            <v>0</v>
          </cell>
          <cell r="I7481">
            <v>0</v>
          </cell>
          <cell r="J7481">
            <v>0</v>
          </cell>
          <cell r="K7481">
            <v>3068.08</v>
          </cell>
          <cell r="L7481">
            <v>3068.08</v>
          </cell>
          <cell r="M7481"/>
          <cell r="N7481">
            <v>40909</v>
          </cell>
        </row>
        <row r="7482">
          <cell r="A7482">
            <v>242</v>
          </cell>
          <cell r="B7482" t="str">
            <v xml:space="preserve">AJUDANTE ESPECIALIZADO                                                                                                                                                                                                                                                                                                                                                                                                                                                                                    </v>
          </cell>
          <cell r="C7482" t="str">
            <v>INSUMO</v>
          </cell>
          <cell r="D7482" t="str">
            <v xml:space="preserve">H     </v>
          </cell>
          <cell r="E7482" t="str">
            <v>19,33</v>
          </cell>
          <cell r="F7482">
            <v>0</v>
          </cell>
          <cell r="G7482" t="str">
            <v>19,33</v>
          </cell>
          <cell r="H7482">
            <v>0</v>
          </cell>
          <cell r="I7482">
            <v>0</v>
          </cell>
          <cell r="J7482">
            <v>0</v>
          </cell>
          <cell r="K7482">
            <v>19.329999999999998</v>
          </cell>
          <cell r="L7482">
            <v>19.329999999999998</v>
          </cell>
          <cell r="M7482"/>
          <cell r="N7482">
            <v>242</v>
          </cell>
        </row>
        <row r="7483">
          <cell r="A7483">
            <v>41085</v>
          </cell>
          <cell r="B7483" t="str">
            <v xml:space="preserve">AJUDANTE ESPECIALIZADO (MENSALISTA)                                                                                                                                                                                                                                                                                                                                                                                                                                                                       </v>
          </cell>
          <cell r="C7483" t="str">
            <v>INSUMO</v>
          </cell>
          <cell r="D7483" t="str">
            <v xml:space="preserve">MES   </v>
          </cell>
          <cell r="E7483" t="str">
            <v>3.397,11</v>
          </cell>
          <cell r="F7483">
            <v>0</v>
          </cell>
          <cell r="G7483" t="str">
            <v>3.397,11</v>
          </cell>
          <cell r="H7483">
            <v>0</v>
          </cell>
          <cell r="I7483">
            <v>0</v>
          </cell>
          <cell r="J7483">
            <v>0</v>
          </cell>
          <cell r="K7483">
            <v>3397.11</v>
          </cell>
          <cell r="L7483">
            <v>3397.11</v>
          </cell>
          <cell r="M7483"/>
          <cell r="N7483">
            <v>41085</v>
          </cell>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cell r="N7484">
            <v>427</v>
          </cell>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cell r="N7485">
            <v>417</v>
          </cell>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cell r="N7486">
            <v>11273</v>
          </cell>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cell r="N7487">
            <v>11272</v>
          </cell>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cell r="N7488">
            <v>11275</v>
          </cell>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cell r="N7489">
            <v>11274</v>
          </cell>
        </row>
        <row r="7490">
          <cell r="A7490">
            <v>38470</v>
          </cell>
          <cell r="B7490" t="str">
            <v xml:space="preserve">ALICATE DE CORTE DIAGONAL 6 " COM ISOLAMENTO                                                                                                                                                                                                                                                                                                                                                                                                                                                              </v>
          </cell>
          <cell r="C7490" t="str">
            <v>INSUMO</v>
          </cell>
          <cell r="D7490" t="str">
            <v xml:space="preserve">UN    </v>
          </cell>
          <cell r="E7490" t="str">
            <v>62,38</v>
          </cell>
          <cell r="F7490">
            <v>0</v>
          </cell>
          <cell r="G7490" t="str">
            <v>62,38</v>
          </cell>
          <cell r="H7490">
            <v>0</v>
          </cell>
          <cell r="I7490">
            <v>0</v>
          </cell>
          <cell r="J7490">
            <v>0</v>
          </cell>
          <cell r="K7490">
            <v>62.38</v>
          </cell>
          <cell r="L7490">
            <v>62.38</v>
          </cell>
          <cell r="M7490"/>
          <cell r="N7490">
            <v>38470</v>
          </cell>
        </row>
        <row r="7491">
          <cell r="A7491">
            <v>38547</v>
          </cell>
          <cell r="B7491" t="str">
            <v xml:space="preserve">ALICATE DE CRIMPAR RJ11, RJ12 E RJ45                                                                                                                                                                                                                                                                                                                                                                                                                                                                      </v>
          </cell>
          <cell r="C7491" t="str">
            <v>INSUMO</v>
          </cell>
          <cell r="D7491" t="str">
            <v xml:space="preserve">UN    </v>
          </cell>
          <cell r="E7491" t="str">
            <v>170,22</v>
          </cell>
          <cell r="F7491">
            <v>0</v>
          </cell>
          <cell r="G7491" t="str">
            <v>170,22</v>
          </cell>
          <cell r="H7491">
            <v>0</v>
          </cell>
          <cell r="I7491">
            <v>0</v>
          </cell>
          <cell r="J7491">
            <v>0</v>
          </cell>
          <cell r="K7491">
            <v>170.22</v>
          </cell>
          <cell r="L7491">
            <v>170.22</v>
          </cell>
          <cell r="M7491"/>
          <cell r="N7491">
            <v>38547</v>
          </cell>
        </row>
        <row r="7492">
          <cell r="A7492">
            <v>38469</v>
          </cell>
          <cell r="B7492" t="str">
            <v xml:space="preserve">ALICATE DE PRESSAO PARA SOLDA DE CHAPA 18 "                                                                                                                                                                                                                                                                                                                                                                                                                                                               </v>
          </cell>
          <cell r="C7492" t="str">
            <v>INSUMO</v>
          </cell>
          <cell r="D7492" t="str">
            <v xml:space="preserve">UN    </v>
          </cell>
          <cell r="E7492" t="str">
            <v>183,04</v>
          </cell>
          <cell r="F7492">
            <v>0</v>
          </cell>
          <cell r="G7492" t="str">
            <v>183,04</v>
          </cell>
          <cell r="H7492">
            <v>0</v>
          </cell>
          <cell r="I7492">
            <v>0</v>
          </cell>
          <cell r="J7492">
            <v>0</v>
          </cell>
          <cell r="K7492">
            <v>183.04</v>
          </cell>
          <cell r="L7492">
            <v>183.04</v>
          </cell>
          <cell r="M7492"/>
          <cell r="N7492">
            <v>38469</v>
          </cell>
        </row>
        <row r="7493">
          <cell r="A7493">
            <v>38467</v>
          </cell>
          <cell r="B7493" t="str">
            <v xml:space="preserve">ALICATE DE PRESSAO 11 " PARA SOLDA, TIPO C                                                                                                                                                                                                                                                                                                                                                                                                                                                                </v>
          </cell>
          <cell r="C7493" t="str">
            <v>INSUMO</v>
          </cell>
          <cell r="D7493" t="str">
            <v xml:space="preserve">UN    </v>
          </cell>
          <cell r="E7493" t="str">
            <v>102,99</v>
          </cell>
          <cell r="F7493">
            <v>0</v>
          </cell>
          <cell r="G7493" t="str">
            <v>102,99</v>
          </cell>
          <cell r="H7493">
            <v>0</v>
          </cell>
          <cell r="I7493">
            <v>0</v>
          </cell>
          <cell r="J7493">
            <v>0</v>
          </cell>
          <cell r="K7493">
            <v>102.99</v>
          </cell>
          <cell r="L7493">
            <v>102.99</v>
          </cell>
          <cell r="M7493"/>
          <cell r="N7493">
            <v>38467</v>
          </cell>
        </row>
        <row r="7494">
          <cell r="A7494">
            <v>38468</v>
          </cell>
          <cell r="B7494" t="str">
            <v xml:space="preserve">ALICATE DE PRESSAO 11 " PARA SOLDA, TIPO U                                                                                                                                                                                                                                                                                                                                                                                                                                                                </v>
          </cell>
          <cell r="C7494" t="str">
            <v>INSUMO</v>
          </cell>
          <cell r="D7494" t="str">
            <v xml:space="preserve">UN    </v>
          </cell>
          <cell r="E7494" t="str">
            <v>113,33</v>
          </cell>
          <cell r="F7494">
            <v>0</v>
          </cell>
          <cell r="G7494" t="str">
            <v>113,33</v>
          </cell>
          <cell r="H7494">
            <v>0</v>
          </cell>
          <cell r="I7494">
            <v>0</v>
          </cell>
          <cell r="J7494">
            <v>0</v>
          </cell>
          <cell r="K7494">
            <v>113.33</v>
          </cell>
          <cell r="L7494">
            <v>113.33</v>
          </cell>
          <cell r="M7494"/>
          <cell r="N7494">
            <v>38468</v>
          </cell>
        </row>
        <row r="7495">
          <cell r="A7495">
            <v>38471</v>
          </cell>
          <cell r="B7495" t="str">
            <v xml:space="preserve">ALICATE PARA ANEIS DE PISTAO, CAPACIDADE 50 A 100 MM                                                                                                                                                                                                                                                                                                                                                                                                                                                      </v>
          </cell>
          <cell r="C7495" t="str">
            <v>INSUMO</v>
          </cell>
          <cell r="D7495" t="str">
            <v xml:space="preserve">UN    </v>
          </cell>
          <cell r="E7495" t="str">
            <v>147,17</v>
          </cell>
          <cell r="F7495">
            <v>0</v>
          </cell>
          <cell r="G7495" t="str">
            <v>147,17</v>
          </cell>
          <cell r="H7495">
            <v>0</v>
          </cell>
          <cell r="I7495">
            <v>0</v>
          </cell>
          <cell r="J7495">
            <v>0</v>
          </cell>
          <cell r="K7495">
            <v>147.16999999999999</v>
          </cell>
          <cell r="L7495">
            <v>147.16999999999999</v>
          </cell>
          <cell r="M7495"/>
          <cell r="N7495">
            <v>38471</v>
          </cell>
        </row>
        <row r="7496">
          <cell r="A7496">
            <v>37370</v>
          </cell>
          <cell r="B7496" t="str">
            <v xml:space="preserve">ALIMENTACAO - HORISTA (COLETADO CAIXA)                                                                                                                                                                                                                                                                                                                                                                                                                                                                    </v>
          </cell>
          <cell r="C7496" t="str">
            <v>INSUMO</v>
          </cell>
          <cell r="D7496" t="str">
            <v xml:space="preserve">H     </v>
          </cell>
          <cell r="E7496" t="str">
            <v>3,36</v>
          </cell>
          <cell r="F7496">
            <v>0</v>
          </cell>
          <cell r="G7496" t="str">
            <v>3,36</v>
          </cell>
          <cell r="H7496">
            <v>0</v>
          </cell>
          <cell r="I7496">
            <v>0</v>
          </cell>
          <cell r="J7496">
            <v>0</v>
          </cell>
          <cell r="K7496">
            <v>3.36</v>
          </cell>
          <cell r="L7496">
            <v>3.36</v>
          </cell>
          <cell r="M7496"/>
          <cell r="N7496">
            <v>37370</v>
          </cell>
        </row>
        <row r="7497">
          <cell r="A7497">
            <v>40862</v>
          </cell>
          <cell r="B7497" t="str">
            <v xml:space="preserve">ALIMENTACAO - MENSALISTA (COLETADO CAIXA)                                                                                                                                                                                                                                                                                                                                                                                                                                                                 </v>
          </cell>
          <cell r="C7497" t="str">
            <v>INSUMO</v>
          </cell>
          <cell r="D7497" t="str">
            <v xml:space="preserve">MES   </v>
          </cell>
          <cell r="E7497" t="str">
            <v>632,88</v>
          </cell>
          <cell r="F7497">
            <v>0</v>
          </cell>
          <cell r="G7497" t="str">
            <v>632,88</v>
          </cell>
          <cell r="H7497">
            <v>0</v>
          </cell>
          <cell r="I7497">
            <v>0</v>
          </cell>
          <cell r="J7497">
            <v>0</v>
          </cell>
          <cell r="K7497">
            <v>632.88</v>
          </cell>
          <cell r="L7497">
            <v>632.88</v>
          </cell>
          <cell r="M7497"/>
          <cell r="N7497">
            <v>40862</v>
          </cell>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cell r="N7498">
            <v>10658</v>
          </cell>
        </row>
        <row r="7499">
          <cell r="A7499">
            <v>253</v>
          </cell>
          <cell r="B7499" t="str">
            <v xml:space="preserve">ALMOXARIFE (HORISTA)                                                                                                                                                                                                                                                                                                                                                                                                                                                                                      </v>
          </cell>
          <cell r="C7499" t="str">
            <v>INSUMO</v>
          </cell>
          <cell r="D7499" t="str">
            <v xml:space="preserve">H     </v>
          </cell>
          <cell r="E7499" t="str">
            <v>28,48</v>
          </cell>
          <cell r="F7499">
            <v>0</v>
          </cell>
          <cell r="G7499" t="str">
            <v>28,48</v>
          </cell>
          <cell r="H7499">
            <v>0</v>
          </cell>
          <cell r="I7499">
            <v>0</v>
          </cell>
          <cell r="J7499">
            <v>0</v>
          </cell>
          <cell r="K7499">
            <v>28.48</v>
          </cell>
          <cell r="L7499">
            <v>28.48</v>
          </cell>
          <cell r="M7499"/>
          <cell r="N7499">
            <v>253</v>
          </cell>
        </row>
        <row r="7500">
          <cell r="A7500">
            <v>40809</v>
          </cell>
          <cell r="B7500" t="str">
            <v xml:space="preserve">ALMOXARIFE (MENSALISTA)                                                                                                                                                                                                                                                                                                                                                                                                                                                                                   </v>
          </cell>
          <cell r="C7500" t="str">
            <v>INSUMO</v>
          </cell>
          <cell r="D7500" t="str">
            <v xml:space="preserve">MES   </v>
          </cell>
          <cell r="E7500" t="str">
            <v>5.002,28</v>
          </cell>
          <cell r="F7500">
            <v>0</v>
          </cell>
          <cell r="G7500" t="str">
            <v>5.002,28</v>
          </cell>
          <cell r="H7500">
            <v>0</v>
          </cell>
          <cell r="I7500">
            <v>0</v>
          </cell>
          <cell r="J7500">
            <v>0</v>
          </cell>
          <cell r="K7500">
            <v>5002.28</v>
          </cell>
          <cell r="L7500">
            <v>5002.28</v>
          </cell>
          <cell r="M7500"/>
          <cell r="N7500">
            <v>40809</v>
          </cell>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cell r="N7501">
            <v>42428</v>
          </cell>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cell r="N7502">
            <v>583</v>
          </cell>
        </row>
        <row r="7503">
          <cell r="A7503">
            <v>301</v>
          </cell>
          <cell r="B7503" t="str">
            <v xml:space="preserve">ANEL BORRACHA PARA TUBO ESGOTO PREDIAL, DN 100 MM (NBR 5688)                                                                                                                                                                                                                                                                                                                                                                                                                                              </v>
          </cell>
          <cell r="C7503" t="str">
            <v>INSUMO</v>
          </cell>
          <cell r="D7503" t="str">
            <v xml:space="preserve">UN    </v>
          </cell>
          <cell r="E7503" t="str">
            <v>2,69</v>
          </cell>
          <cell r="F7503">
            <v>0</v>
          </cell>
          <cell r="G7503" t="str">
            <v>2,69</v>
          </cell>
          <cell r="H7503">
            <v>0</v>
          </cell>
          <cell r="I7503">
            <v>0</v>
          </cell>
          <cell r="J7503">
            <v>0</v>
          </cell>
          <cell r="K7503">
            <v>2.69</v>
          </cell>
          <cell r="L7503">
            <v>2.69</v>
          </cell>
          <cell r="M7503"/>
          <cell r="N7503">
            <v>301</v>
          </cell>
        </row>
        <row r="7504">
          <cell r="A7504">
            <v>296</v>
          </cell>
          <cell r="B7504" t="str">
            <v xml:space="preserve">ANEL BORRACHA PARA TUBO ESGOTO PREDIAL, DN 50 MM (NBR 5688)                                                                                                                                                                                                                                                                                                                                                                                                                                               </v>
          </cell>
          <cell r="C7504" t="str">
            <v>INSUMO</v>
          </cell>
          <cell r="D7504" t="str">
            <v xml:space="preserve">UN    </v>
          </cell>
          <cell r="E7504" t="str">
            <v>1,52</v>
          </cell>
          <cell r="F7504">
            <v>0</v>
          </cell>
          <cell r="G7504" t="str">
            <v>1,52</v>
          </cell>
          <cell r="H7504">
            <v>0</v>
          </cell>
          <cell r="I7504">
            <v>0</v>
          </cell>
          <cell r="J7504">
            <v>0</v>
          </cell>
          <cell r="K7504">
            <v>1.52</v>
          </cell>
          <cell r="L7504">
            <v>1.52</v>
          </cell>
          <cell r="M7504"/>
          <cell r="N7504">
            <v>296</v>
          </cell>
        </row>
        <row r="7505">
          <cell r="A7505">
            <v>297</v>
          </cell>
          <cell r="B7505" t="str">
            <v xml:space="preserve">ANEL BORRACHA PARA TUBO ESGOTO PREDIAL, DN 75 MM (NBR 5688)                                                                                                                                                                                                                                                                                                                                                                                                                                               </v>
          </cell>
          <cell r="C7505" t="str">
            <v>INSUMO</v>
          </cell>
          <cell r="D7505" t="str">
            <v xml:space="preserve">UN    </v>
          </cell>
          <cell r="E7505" t="str">
            <v>2,23</v>
          </cell>
          <cell r="F7505">
            <v>0</v>
          </cell>
          <cell r="G7505" t="str">
            <v>2,23</v>
          </cell>
          <cell r="H7505">
            <v>0</v>
          </cell>
          <cell r="I7505">
            <v>0</v>
          </cell>
          <cell r="J7505">
            <v>0</v>
          </cell>
          <cell r="K7505">
            <v>2.23</v>
          </cell>
          <cell r="L7505">
            <v>2.23</v>
          </cell>
          <cell r="M7505"/>
          <cell r="N7505">
            <v>297</v>
          </cell>
        </row>
        <row r="7506">
          <cell r="A7506">
            <v>299</v>
          </cell>
          <cell r="B7506" t="str">
            <v xml:space="preserve">ANEL BORRACHA, DN 100 MM, PARA TUBO SERIE REFORCADA ESGOTO PREDIAL                                                                                                                                                                                                                                                                                                                                                                                                                                        </v>
          </cell>
          <cell r="C7506" t="str">
            <v>INSUMO</v>
          </cell>
          <cell r="D7506" t="str">
            <v xml:space="preserve">UN    </v>
          </cell>
          <cell r="E7506" t="str">
            <v>3,15</v>
          </cell>
          <cell r="F7506">
            <v>0</v>
          </cell>
          <cell r="G7506" t="str">
            <v>3,15</v>
          </cell>
          <cell r="H7506">
            <v>0</v>
          </cell>
          <cell r="I7506">
            <v>0</v>
          </cell>
          <cell r="J7506">
            <v>0</v>
          </cell>
          <cell r="K7506">
            <v>3.15</v>
          </cell>
          <cell r="L7506">
            <v>3.15</v>
          </cell>
          <cell r="M7506"/>
          <cell r="N7506">
            <v>299</v>
          </cell>
        </row>
        <row r="7507">
          <cell r="A7507">
            <v>300</v>
          </cell>
          <cell r="B7507" t="str">
            <v xml:space="preserve">ANEL BORRACHA, DN 150 MM, PARA TUBO SERIE REFORCADA ESGOTO PREDIAL                                                                                                                                                                                                                                                                                                                                                                                                                                        </v>
          </cell>
          <cell r="C7507" t="str">
            <v>INSUMO</v>
          </cell>
          <cell r="D7507" t="str">
            <v xml:space="preserve">UN    </v>
          </cell>
          <cell r="E7507" t="str">
            <v>10,92</v>
          </cell>
          <cell r="F7507">
            <v>0</v>
          </cell>
          <cell r="G7507" t="str">
            <v>10,92</v>
          </cell>
          <cell r="H7507">
            <v>0</v>
          </cell>
          <cell r="I7507">
            <v>0</v>
          </cell>
          <cell r="J7507">
            <v>0</v>
          </cell>
          <cell r="K7507">
            <v>10.92</v>
          </cell>
          <cell r="L7507">
            <v>10.92</v>
          </cell>
          <cell r="M7507"/>
          <cell r="N7507">
            <v>300</v>
          </cell>
        </row>
        <row r="7508">
          <cell r="A7508">
            <v>20085</v>
          </cell>
          <cell r="B7508" t="str">
            <v xml:space="preserve">ANEL BORRACHA, DN 50 MM, PARA TUBO SERIE REFORCADA ESGOTO PREDIAL                                                                                                                                                                                                                                                                                                                                                                                                                                         </v>
          </cell>
          <cell r="C7508" t="str">
            <v>INSUMO</v>
          </cell>
          <cell r="D7508" t="str">
            <v xml:space="preserve">UN    </v>
          </cell>
          <cell r="E7508" t="str">
            <v>1,99</v>
          </cell>
          <cell r="F7508">
            <v>0</v>
          </cell>
          <cell r="G7508" t="str">
            <v>1,99</v>
          </cell>
          <cell r="H7508">
            <v>0</v>
          </cell>
          <cell r="I7508">
            <v>0</v>
          </cell>
          <cell r="J7508">
            <v>0</v>
          </cell>
          <cell r="K7508">
            <v>1.99</v>
          </cell>
          <cell r="L7508">
            <v>1.99</v>
          </cell>
          <cell r="M7508"/>
          <cell r="N7508">
            <v>20085</v>
          </cell>
        </row>
        <row r="7509">
          <cell r="A7509">
            <v>298</v>
          </cell>
          <cell r="B7509" t="str">
            <v xml:space="preserve">ANEL BORRACHA, DN 75 MM, PARA TUBO SERIE REFORCADA ESGOTO PREDIAL                                                                                                                                                                                                                                                                                                                                                                                                                                         </v>
          </cell>
          <cell r="C7509" t="str">
            <v>INSUMO</v>
          </cell>
          <cell r="D7509" t="str">
            <v xml:space="preserve">UN    </v>
          </cell>
          <cell r="E7509" t="str">
            <v>2,42</v>
          </cell>
          <cell r="F7509">
            <v>0</v>
          </cell>
          <cell r="G7509" t="str">
            <v>2,42</v>
          </cell>
          <cell r="H7509">
            <v>0</v>
          </cell>
          <cell r="I7509">
            <v>0</v>
          </cell>
          <cell r="J7509">
            <v>0</v>
          </cell>
          <cell r="K7509">
            <v>2.42</v>
          </cell>
          <cell r="L7509">
            <v>2.42</v>
          </cell>
          <cell r="M7509"/>
          <cell r="N7509">
            <v>298</v>
          </cell>
        </row>
        <row r="7510">
          <cell r="A7510">
            <v>311</v>
          </cell>
          <cell r="B7510" t="str">
            <v xml:space="preserve">ANEL BORRACHA, PARA TUBO PVC DEFOFO, DN 100 MM (NBR 7665)                                                                                                                                                                                                                                                                                                                                                                                                                                                 </v>
          </cell>
          <cell r="C7510" t="str">
            <v>INSUMO</v>
          </cell>
          <cell r="D7510" t="str">
            <v xml:space="preserve">UN    </v>
          </cell>
          <cell r="E7510" t="str">
            <v>9,00</v>
          </cell>
          <cell r="F7510">
            <v>0</v>
          </cell>
          <cell r="G7510" t="str">
            <v>9,00</v>
          </cell>
          <cell r="H7510">
            <v>0</v>
          </cell>
          <cell r="I7510">
            <v>0</v>
          </cell>
          <cell r="J7510">
            <v>0</v>
          </cell>
          <cell r="K7510">
            <v>9</v>
          </cell>
          <cell r="L7510">
            <v>9</v>
          </cell>
          <cell r="M7510"/>
          <cell r="N7510">
            <v>311</v>
          </cell>
        </row>
        <row r="7511">
          <cell r="A7511">
            <v>318</v>
          </cell>
          <cell r="B7511" t="str">
            <v xml:space="preserve">ANEL BORRACHA, PARA TUBO PVC DEFOFO, DN 150 MM (NBR 7665)                                                                                                                                                                                                                                                                                                                                                                                                                                                 </v>
          </cell>
          <cell r="C7511" t="str">
            <v>INSUMO</v>
          </cell>
          <cell r="D7511" t="str">
            <v xml:space="preserve">UN    </v>
          </cell>
          <cell r="E7511" t="str">
            <v>18,13</v>
          </cell>
          <cell r="F7511">
            <v>0</v>
          </cell>
          <cell r="G7511" t="str">
            <v>18,13</v>
          </cell>
          <cell r="H7511">
            <v>0</v>
          </cell>
          <cell r="I7511">
            <v>0</v>
          </cell>
          <cell r="J7511">
            <v>0</v>
          </cell>
          <cell r="K7511">
            <v>18.13</v>
          </cell>
          <cell r="L7511">
            <v>18.13</v>
          </cell>
          <cell r="M7511"/>
          <cell r="N7511">
            <v>318</v>
          </cell>
        </row>
        <row r="7512">
          <cell r="A7512">
            <v>319</v>
          </cell>
          <cell r="B7512" t="str">
            <v xml:space="preserve">ANEL BORRACHA, PARA TUBO PVC DEFOFO, DN 200 MM (NBR 7665)                                                                                                                                                                                                                                                                                                                                                                                                                                                 </v>
          </cell>
          <cell r="C7512" t="str">
            <v>INSUMO</v>
          </cell>
          <cell r="D7512" t="str">
            <v xml:space="preserve">UN    </v>
          </cell>
          <cell r="E7512" t="str">
            <v>28,43</v>
          </cell>
          <cell r="F7512">
            <v>0</v>
          </cell>
          <cell r="G7512" t="str">
            <v>28,43</v>
          </cell>
          <cell r="H7512">
            <v>0</v>
          </cell>
          <cell r="I7512">
            <v>0</v>
          </cell>
          <cell r="J7512">
            <v>0</v>
          </cell>
          <cell r="K7512">
            <v>28.43</v>
          </cell>
          <cell r="L7512">
            <v>28.43</v>
          </cell>
          <cell r="M7512"/>
          <cell r="N7512">
            <v>319</v>
          </cell>
        </row>
        <row r="7513">
          <cell r="A7513">
            <v>303</v>
          </cell>
          <cell r="B7513" t="str">
            <v xml:space="preserve">ANEL BORRACHA, PARA TUBO PVC, REDE COLETOR ESGOTO, DN 100 MM (NBR 7362)                                                                                                                                                                                                                                                                                                                                                                                                                                   </v>
          </cell>
          <cell r="C7513" t="str">
            <v>INSUMO</v>
          </cell>
          <cell r="D7513" t="str">
            <v xml:space="preserve">UN    </v>
          </cell>
          <cell r="E7513" t="str">
            <v>2,98</v>
          </cell>
          <cell r="F7513">
            <v>0</v>
          </cell>
          <cell r="G7513" t="str">
            <v>2,98</v>
          </cell>
          <cell r="H7513">
            <v>0</v>
          </cell>
          <cell r="I7513">
            <v>0</v>
          </cell>
          <cell r="J7513">
            <v>0</v>
          </cell>
          <cell r="K7513">
            <v>2.98</v>
          </cell>
          <cell r="L7513">
            <v>2.98</v>
          </cell>
          <cell r="M7513"/>
          <cell r="N7513">
            <v>303</v>
          </cell>
        </row>
        <row r="7514">
          <cell r="A7514">
            <v>305</v>
          </cell>
          <cell r="B7514" t="str">
            <v xml:space="preserve">ANEL BORRACHA, PARA TUBO PVC, REDE COLETOR ESGOTO, DN 150 MM (NBR 7362)                                                                                                                                                                                                                                                                                                                                                                                                                                   </v>
          </cell>
          <cell r="C7514" t="str">
            <v>INSUMO</v>
          </cell>
          <cell r="D7514" t="str">
            <v xml:space="preserve">UN    </v>
          </cell>
          <cell r="E7514" t="str">
            <v>9,37</v>
          </cell>
          <cell r="F7514">
            <v>0</v>
          </cell>
          <cell r="G7514" t="str">
            <v>9,37</v>
          </cell>
          <cell r="H7514">
            <v>0</v>
          </cell>
          <cell r="I7514">
            <v>0</v>
          </cell>
          <cell r="J7514">
            <v>0</v>
          </cell>
          <cell r="K7514">
            <v>9.3699999999999992</v>
          </cell>
          <cell r="L7514">
            <v>9.3699999999999992</v>
          </cell>
          <cell r="M7514"/>
          <cell r="N7514">
            <v>305</v>
          </cell>
        </row>
        <row r="7515">
          <cell r="A7515">
            <v>306</v>
          </cell>
          <cell r="B7515" t="str">
            <v xml:space="preserve">ANEL BORRACHA, PARA TUBO PVC, REDE COLETOR ESGOTO, DN 200 MM (NBR 7362)                                                                                                                                                                                                                                                                                                                                                                                                                                   </v>
          </cell>
          <cell r="C7515" t="str">
            <v>INSUMO</v>
          </cell>
          <cell r="D7515" t="str">
            <v xml:space="preserve">UN    </v>
          </cell>
          <cell r="E7515" t="str">
            <v>14,21</v>
          </cell>
          <cell r="F7515">
            <v>0</v>
          </cell>
          <cell r="G7515" t="str">
            <v>14,21</v>
          </cell>
          <cell r="H7515">
            <v>0</v>
          </cell>
          <cell r="I7515">
            <v>0</v>
          </cell>
          <cell r="J7515">
            <v>0</v>
          </cell>
          <cell r="K7515">
            <v>14.21</v>
          </cell>
          <cell r="L7515">
            <v>14.21</v>
          </cell>
          <cell r="M7515"/>
          <cell r="N7515">
            <v>306</v>
          </cell>
        </row>
        <row r="7516">
          <cell r="A7516">
            <v>307</v>
          </cell>
          <cell r="B7516" t="str">
            <v xml:space="preserve">ANEL BORRACHA, PARA TUBO PVC, REDE COLETOR ESGOTO, DN 250 MM (NBR 7362)                                                                                                                                                                                                                                                                                                                                                                                                                                   </v>
          </cell>
          <cell r="C7516" t="str">
            <v>INSUMO</v>
          </cell>
          <cell r="D7516" t="str">
            <v xml:space="preserve">UN    </v>
          </cell>
          <cell r="E7516" t="str">
            <v>35,92</v>
          </cell>
          <cell r="F7516">
            <v>0</v>
          </cell>
          <cell r="G7516" t="str">
            <v>35,92</v>
          </cell>
          <cell r="H7516">
            <v>0</v>
          </cell>
          <cell r="I7516">
            <v>0</v>
          </cell>
          <cell r="J7516">
            <v>0</v>
          </cell>
          <cell r="K7516">
            <v>35.92</v>
          </cell>
          <cell r="L7516">
            <v>35.92</v>
          </cell>
          <cell r="M7516"/>
          <cell r="N7516">
            <v>307</v>
          </cell>
        </row>
        <row r="7517">
          <cell r="A7517">
            <v>309</v>
          </cell>
          <cell r="B7517" t="str">
            <v xml:space="preserve">ANEL BORRACHA, PARA TUBO PVC, REDE COLETOR ESGOTO, DN 350 MM (NBR 7362)                                                                                                                                                                                                                                                                                                                                                                                                                                   </v>
          </cell>
          <cell r="C7517" t="str">
            <v>INSUMO</v>
          </cell>
          <cell r="D7517" t="str">
            <v xml:space="preserve">UN    </v>
          </cell>
          <cell r="E7517" t="str">
            <v>58,84</v>
          </cell>
          <cell r="F7517">
            <v>0</v>
          </cell>
          <cell r="G7517" t="str">
            <v>58,84</v>
          </cell>
          <cell r="H7517">
            <v>0</v>
          </cell>
          <cell r="I7517">
            <v>0</v>
          </cell>
          <cell r="J7517">
            <v>0</v>
          </cell>
          <cell r="K7517">
            <v>58.84</v>
          </cell>
          <cell r="L7517">
            <v>58.84</v>
          </cell>
          <cell r="M7517"/>
          <cell r="N7517">
            <v>309</v>
          </cell>
        </row>
        <row r="7518">
          <cell r="A7518">
            <v>310</v>
          </cell>
          <cell r="B7518" t="str">
            <v xml:space="preserve">ANEL BORRACHA, PARA TUBO PVC, REDE COLETOR ESGOTO, DN 400 MM (NBR 7362)                                                                                                                                                                                                                                                                                                                                                                                                                                   </v>
          </cell>
          <cell r="C7518" t="str">
            <v>INSUMO</v>
          </cell>
          <cell r="D7518" t="str">
            <v xml:space="preserve">UN    </v>
          </cell>
          <cell r="E7518" t="str">
            <v>81,55</v>
          </cell>
          <cell r="F7518">
            <v>0</v>
          </cell>
          <cell r="G7518" t="str">
            <v>81,55</v>
          </cell>
          <cell r="H7518">
            <v>0</v>
          </cell>
          <cell r="I7518">
            <v>0</v>
          </cell>
          <cell r="J7518">
            <v>0</v>
          </cell>
          <cell r="K7518">
            <v>81.55</v>
          </cell>
          <cell r="L7518">
            <v>81.55</v>
          </cell>
          <cell r="M7518"/>
          <cell r="N7518">
            <v>310</v>
          </cell>
        </row>
        <row r="7519">
          <cell r="A7519">
            <v>328</v>
          </cell>
          <cell r="B7519" t="str">
            <v xml:space="preserve">ANEL BORRACHA, PARA TUBO/CONEXAO PVC PBA, DN 100 MM, PARA REDE AGUA                                                                                                                                                                                                                                                                                                                                                                                                                                       </v>
          </cell>
          <cell r="C7519" t="str">
            <v>INSUMO</v>
          </cell>
          <cell r="D7519" t="str">
            <v xml:space="preserve">UN    </v>
          </cell>
          <cell r="E7519" t="str">
            <v>7,13</v>
          </cell>
          <cell r="F7519">
            <v>0</v>
          </cell>
          <cell r="G7519" t="str">
            <v>7,13</v>
          </cell>
          <cell r="H7519">
            <v>0</v>
          </cell>
          <cell r="I7519">
            <v>0</v>
          </cell>
          <cell r="J7519">
            <v>0</v>
          </cell>
          <cell r="K7519">
            <v>7.13</v>
          </cell>
          <cell r="L7519">
            <v>7.13</v>
          </cell>
          <cell r="M7519"/>
          <cell r="N7519">
            <v>328</v>
          </cell>
        </row>
        <row r="7520">
          <cell r="A7520">
            <v>325</v>
          </cell>
          <cell r="B7520" t="str">
            <v xml:space="preserve">ANEL BORRACHA, PARA TUBO/CONEXAO PVC PBA, DN 50 MM, PARA REDE AGUA                                                                                                                                                                                                                                                                                                                                                                                                                                        </v>
          </cell>
          <cell r="C7520" t="str">
            <v>INSUMO</v>
          </cell>
          <cell r="D7520" t="str">
            <v xml:space="preserve">UN    </v>
          </cell>
          <cell r="E7520" t="str">
            <v>2,10</v>
          </cell>
          <cell r="F7520">
            <v>0</v>
          </cell>
          <cell r="G7520" t="str">
            <v>2,10</v>
          </cell>
          <cell r="H7520">
            <v>0</v>
          </cell>
          <cell r="I7520">
            <v>0</v>
          </cell>
          <cell r="J7520">
            <v>0</v>
          </cell>
          <cell r="K7520">
            <v>2.1</v>
          </cell>
          <cell r="L7520">
            <v>2.1</v>
          </cell>
          <cell r="M7520"/>
          <cell r="N7520">
            <v>325</v>
          </cell>
        </row>
        <row r="7521">
          <cell r="A7521">
            <v>20326</v>
          </cell>
          <cell r="B7521" t="str">
            <v xml:space="preserve">ANEL BORRACHA, PARA TUBO/CONEXAO PVC PBA, DN 60 MM, PARA REDE AGUA                                                                                                                                                                                                                                                                                                                                                                                                                                        </v>
          </cell>
          <cell r="C7521" t="str">
            <v>INSUMO</v>
          </cell>
          <cell r="D7521" t="str">
            <v xml:space="preserve">UN    </v>
          </cell>
          <cell r="E7521" t="str">
            <v>3,85</v>
          </cell>
          <cell r="F7521">
            <v>0</v>
          </cell>
          <cell r="G7521" t="str">
            <v>3,85</v>
          </cell>
          <cell r="H7521">
            <v>0</v>
          </cell>
          <cell r="I7521">
            <v>0</v>
          </cell>
          <cell r="J7521">
            <v>0</v>
          </cell>
          <cell r="K7521">
            <v>3.85</v>
          </cell>
          <cell r="L7521">
            <v>3.85</v>
          </cell>
          <cell r="M7521"/>
          <cell r="N7521">
            <v>20326</v>
          </cell>
        </row>
        <row r="7522">
          <cell r="A7522">
            <v>329</v>
          </cell>
          <cell r="B7522" t="str">
            <v xml:space="preserve">ANEL BORRACHA, PARA TUBO/CONEXAO PVC PBA, DN 75 MM, PARA REDE AGUA                                                                                                                                                                                                                                                                                                                                                                                                                                        </v>
          </cell>
          <cell r="C7522" t="str">
            <v>INSUMO</v>
          </cell>
          <cell r="D7522" t="str">
            <v xml:space="preserve">UN    </v>
          </cell>
          <cell r="E7522" t="str">
            <v>5,96</v>
          </cell>
          <cell r="F7522">
            <v>0</v>
          </cell>
          <cell r="G7522" t="str">
            <v>5,96</v>
          </cell>
          <cell r="H7522">
            <v>0</v>
          </cell>
          <cell r="I7522">
            <v>0</v>
          </cell>
          <cell r="J7522">
            <v>0</v>
          </cell>
          <cell r="K7522">
            <v>5.96</v>
          </cell>
          <cell r="L7522">
            <v>5.96</v>
          </cell>
          <cell r="M7522"/>
          <cell r="N7522">
            <v>329</v>
          </cell>
        </row>
        <row r="7523">
          <cell r="A7523">
            <v>308</v>
          </cell>
          <cell r="B7523" t="str">
            <v xml:space="preserve">ANEL BORRACHA, PARA TUBO, PVC REDE COLETOR ESGOTO, DN 300 MM (NBR 7362)                                                                                                                                                                                                                                                                                                                                                                                                                                   </v>
          </cell>
          <cell r="C7523" t="str">
            <v>INSUMO</v>
          </cell>
          <cell r="D7523" t="str">
            <v xml:space="preserve">UN    </v>
          </cell>
          <cell r="E7523" t="str">
            <v>80,16</v>
          </cell>
          <cell r="F7523">
            <v>0</v>
          </cell>
          <cell r="G7523" t="str">
            <v>80,16</v>
          </cell>
          <cell r="H7523">
            <v>0</v>
          </cell>
          <cell r="I7523">
            <v>0</v>
          </cell>
          <cell r="J7523">
            <v>0</v>
          </cell>
          <cell r="K7523">
            <v>80.16</v>
          </cell>
          <cell r="L7523">
            <v>80.16</v>
          </cell>
          <cell r="M7523"/>
          <cell r="N7523">
            <v>308</v>
          </cell>
        </row>
        <row r="7524">
          <cell r="A7524">
            <v>39642</v>
          </cell>
          <cell r="B7524" t="str">
            <v xml:space="preserve">ANEL DE BORRACHA PARA VEDACAO DE DUTO PEAD CORRUGADO PARA ELETRICA, DN 1 1/2" (NBR 15715)                                                                                                                                                                                                                                                                                                                                                                                                                 </v>
          </cell>
          <cell r="C7524" t="str">
            <v>INSUMO</v>
          </cell>
          <cell r="D7524" t="str">
            <v xml:space="preserve">UN    </v>
          </cell>
          <cell r="E7524" t="str">
            <v>2,64</v>
          </cell>
          <cell r="F7524">
            <v>0</v>
          </cell>
          <cell r="G7524" t="str">
            <v>2,64</v>
          </cell>
          <cell r="H7524">
            <v>0</v>
          </cell>
          <cell r="I7524">
            <v>0</v>
          </cell>
          <cell r="J7524">
            <v>0</v>
          </cell>
          <cell r="K7524">
            <v>2.64</v>
          </cell>
          <cell r="L7524">
            <v>2.64</v>
          </cell>
          <cell r="M7524"/>
          <cell r="N7524">
            <v>39642</v>
          </cell>
        </row>
        <row r="7525">
          <cell r="A7525">
            <v>39641</v>
          </cell>
          <cell r="B7525" t="str">
            <v xml:space="preserve">ANEL DE BORRACHA PARA VEDACAO DE DUTO PEAD CORRUGADO PARA ELETRICA, DN 1 1/4" (NBR 15715)                                                                                                                                                                                                                                                                                                                                                                                                                 </v>
          </cell>
          <cell r="C7525" t="str">
            <v>INSUMO</v>
          </cell>
          <cell r="D7525" t="str">
            <v xml:space="preserve">UN    </v>
          </cell>
          <cell r="E7525" t="str">
            <v>2,32</v>
          </cell>
          <cell r="F7525">
            <v>0</v>
          </cell>
          <cell r="G7525" t="str">
            <v>2,32</v>
          </cell>
          <cell r="H7525">
            <v>0</v>
          </cell>
          <cell r="I7525">
            <v>0</v>
          </cell>
          <cell r="J7525">
            <v>0</v>
          </cell>
          <cell r="K7525">
            <v>2.3199999999999998</v>
          </cell>
          <cell r="L7525">
            <v>2.3199999999999998</v>
          </cell>
          <cell r="M7525"/>
          <cell r="N7525">
            <v>39641</v>
          </cell>
        </row>
        <row r="7526">
          <cell r="A7526">
            <v>39643</v>
          </cell>
          <cell r="B7526" t="str">
            <v xml:space="preserve">ANEL DE BORRACHA PARA VEDACAO DE DUTO PEAD CORRUGADO PARA ELETRICA, DN 2" (NBR 15715)                                                                                                                                                                                                                                                                                                                                                                                                                     </v>
          </cell>
          <cell r="C7526" t="str">
            <v>INSUMO</v>
          </cell>
          <cell r="D7526" t="str">
            <v xml:space="preserve">UN    </v>
          </cell>
          <cell r="E7526" t="str">
            <v>3,10</v>
          </cell>
          <cell r="F7526">
            <v>0</v>
          </cell>
          <cell r="G7526" t="str">
            <v>3,10</v>
          </cell>
          <cell r="H7526">
            <v>0</v>
          </cell>
          <cell r="I7526">
            <v>0</v>
          </cell>
          <cell r="J7526">
            <v>0</v>
          </cell>
          <cell r="K7526">
            <v>3.1</v>
          </cell>
          <cell r="L7526">
            <v>3.1</v>
          </cell>
          <cell r="M7526"/>
          <cell r="N7526">
            <v>39643</v>
          </cell>
        </row>
        <row r="7527">
          <cell r="A7527">
            <v>39644</v>
          </cell>
          <cell r="B7527" t="str">
            <v xml:space="preserve">ANEL DE BORRACHA PARA VEDACAO DE DUTO PEAD CORRUGADO PARA ELETRICA, DN 3" (NBR 15715)                                                                                                                                                                                                                                                                                                                                                                                                                     </v>
          </cell>
          <cell r="C7527" t="str">
            <v>INSUMO</v>
          </cell>
          <cell r="D7527" t="str">
            <v xml:space="preserve">UN    </v>
          </cell>
          <cell r="E7527" t="str">
            <v>4,81</v>
          </cell>
          <cell r="F7527">
            <v>0</v>
          </cell>
          <cell r="G7527" t="str">
            <v>4,81</v>
          </cell>
          <cell r="H7527">
            <v>0</v>
          </cell>
          <cell r="I7527">
            <v>0</v>
          </cell>
          <cell r="J7527">
            <v>0</v>
          </cell>
          <cell r="K7527">
            <v>4.8099999999999996</v>
          </cell>
          <cell r="L7527">
            <v>4.8099999999999996</v>
          </cell>
          <cell r="M7527"/>
          <cell r="N7527">
            <v>39644</v>
          </cell>
        </row>
        <row r="7528">
          <cell r="A7528">
            <v>39645</v>
          </cell>
          <cell r="B7528" t="str">
            <v xml:space="preserve">ANEL DE BORRACHA PARA VEDACAO DE DUTO PEAD CORRUGADO PARA ELETRICA, DN 4" (NBR 15715)                                                                                                                                                                                                                                                                                                                                                                                                                     </v>
          </cell>
          <cell r="C7528" t="str">
            <v>INSUMO</v>
          </cell>
          <cell r="D7528" t="str">
            <v xml:space="preserve">UN    </v>
          </cell>
          <cell r="E7528" t="str">
            <v>5,27</v>
          </cell>
          <cell r="F7528">
            <v>0</v>
          </cell>
          <cell r="G7528" t="str">
            <v>5,27</v>
          </cell>
          <cell r="H7528">
            <v>0</v>
          </cell>
          <cell r="I7528">
            <v>0</v>
          </cell>
          <cell r="J7528">
            <v>0</v>
          </cell>
          <cell r="K7528">
            <v>5.27</v>
          </cell>
          <cell r="L7528">
            <v>5.27</v>
          </cell>
          <cell r="M7528"/>
          <cell r="N7528">
            <v>39645</v>
          </cell>
        </row>
        <row r="7529">
          <cell r="A7529">
            <v>41610</v>
          </cell>
          <cell r="B7529" t="str">
            <v xml:space="preserve">ANEL DE CONCRETO ARMADO COM FUNDO, PARA FOSSA E POCO 1,50 X *0,50* M                                                                                                                                                                                                                                                                                                                                                                                                                                      </v>
          </cell>
          <cell r="C7529" t="str">
            <v>INSUMO</v>
          </cell>
          <cell r="D7529" t="str">
            <v xml:space="preserve">UN    </v>
          </cell>
          <cell r="E7529" t="str">
            <v>601,94</v>
          </cell>
          <cell r="F7529">
            <v>0</v>
          </cell>
          <cell r="G7529" t="str">
            <v>601,94</v>
          </cell>
          <cell r="H7529">
            <v>0</v>
          </cell>
          <cell r="I7529">
            <v>0</v>
          </cell>
          <cell r="J7529">
            <v>0</v>
          </cell>
          <cell r="K7529">
            <v>601.94000000000005</v>
          </cell>
          <cell r="L7529">
            <v>601.94000000000005</v>
          </cell>
          <cell r="M7529"/>
          <cell r="N7529">
            <v>41610</v>
          </cell>
        </row>
        <row r="7530">
          <cell r="A7530">
            <v>41611</v>
          </cell>
          <cell r="B7530" t="str">
            <v xml:space="preserve">ANEL DE CONCRETO ARMADO COM FUNDO, PARA FOSSA E POCO 2,00 X *0,50* M                                                                                                                                                                                                                                                                                                                                                                                                                                      </v>
          </cell>
          <cell r="C7530" t="str">
            <v>INSUMO</v>
          </cell>
          <cell r="D7530" t="str">
            <v xml:space="preserve">UN    </v>
          </cell>
          <cell r="E7530" t="str">
            <v>948,78</v>
          </cell>
          <cell r="F7530">
            <v>0</v>
          </cell>
          <cell r="G7530" t="str">
            <v>948,78</v>
          </cell>
          <cell r="H7530">
            <v>0</v>
          </cell>
          <cell r="I7530">
            <v>0</v>
          </cell>
          <cell r="J7530">
            <v>0</v>
          </cell>
          <cell r="K7530">
            <v>948.78</v>
          </cell>
          <cell r="L7530">
            <v>948.78</v>
          </cell>
          <cell r="M7530"/>
          <cell r="N7530">
            <v>41611</v>
          </cell>
        </row>
        <row r="7531">
          <cell r="A7531">
            <v>41612</v>
          </cell>
          <cell r="B7531" t="str">
            <v xml:space="preserve">ANEL DE CONCRETO ARMADO COM FUNDO, PARA FOSSA E POCO 2,50 X *0,50* M                                                                                                                                                                                                                                                                                                                                                                                                                                      </v>
          </cell>
          <cell r="C7531" t="str">
            <v>INSUMO</v>
          </cell>
          <cell r="D7531" t="str">
            <v xml:space="preserve">UN    </v>
          </cell>
          <cell r="E7531" t="str">
            <v>1.332,22</v>
          </cell>
          <cell r="F7531">
            <v>0</v>
          </cell>
          <cell r="G7531" t="str">
            <v>1.332,22</v>
          </cell>
          <cell r="H7531">
            <v>0</v>
          </cell>
          <cell r="I7531">
            <v>0</v>
          </cell>
          <cell r="J7531">
            <v>0</v>
          </cell>
          <cell r="K7531">
            <v>1332.22</v>
          </cell>
          <cell r="L7531">
            <v>1332.22</v>
          </cell>
          <cell r="M7531"/>
          <cell r="N7531">
            <v>41612</v>
          </cell>
        </row>
        <row r="7532">
          <cell r="A7532">
            <v>41637</v>
          </cell>
          <cell r="B7532" t="str">
            <v xml:space="preserve">ANEL DE CONCRETO ARMADO, COM FUROS/DRENO PARA SUMIDOURO, D = 0,80 M, H = 0,50 M                                                                                                                                                                                                                                                                                                                                                                                                                           </v>
          </cell>
          <cell r="C7532" t="str">
            <v>INSUMO</v>
          </cell>
          <cell r="D7532" t="str">
            <v xml:space="preserve">UN    </v>
          </cell>
          <cell r="E7532" t="str">
            <v>124,53</v>
          </cell>
          <cell r="F7532">
            <v>0</v>
          </cell>
          <cell r="G7532" t="str">
            <v>124,53</v>
          </cell>
          <cell r="H7532">
            <v>0</v>
          </cell>
          <cell r="I7532">
            <v>0</v>
          </cell>
          <cell r="J7532">
            <v>0</v>
          </cell>
          <cell r="K7532">
            <v>124.53</v>
          </cell>
          <cell r="L7532">
            <v>124.53</v>
          </cell>
          <cell r="M7532"/>
          <cell r="N7532">
            <v>41637</v>
          </cell>
        </row>
        <row r="7533">
          <cell r="A7533">
            <v>41638</v>
          </cell>
          <cell r="B7533" t="str">
            <v xml:space="preserve">ANEL DE CONCRETO ARMADO, COM FUROS/DRENO PARA SUMIDOURO, D = 1,00 M, H = 0,50M                                                                                                                                                                                                                                                                                                                                                                                                                            </v>
          </cell>
          <cell r="C7533" t="str">
            <v>INSUMO</v>
          </cell>
          <cell r="D7533" t="str">
            <v xml:space="preserve">UN    </v>
          </cell>
          <cell r="E7533" t="str">
            <v>162,22</v>
          </cell>
          <cell r="F7533">
            <v>0</v>
          </cell>
          <cell r="G7533" t="str">
            <v>162,22</v>
          </cell>
          <cell r="H7533">
            <v>0</v>
          </cell>
          <cell r="I7533">
            <v>0</v>
          </cell>
          <cell r="J7533">
            <v>0</v>
          </cell>
          <cell r="K7533">
            <v>162.22</v>
          </cell>
          <cell r="L7533">
            <v>162.22</v>
          </cell>
          <cell r="M7533"/>
          <cell r="N7533">
            <v>41638</v>
          </cell>
        </row>
        <row r="7534">
          <cell r="A7534">
            <v>41639</v>
          </cell>
          <cell r="B7534" t="str">
            <v xml:space="preserve">ANEL DE CONCRETO ARMADO, COM FUROS/DRENO PARA SUMIDOURO, D = 1,50 M, H = 0,50 M                                                                                                                                                                                                                                                                                                                                                                                                                           </v>
          </cell>
          <cell r="C7534" t="str">
            <v>INSUMO</v>
          </cell>
          <cell r="D7534" t="str">
            <v xml:space="preserve">UN    </v>
          </cell>
          <cell r="E7534" t="str">
            <v>392,45</v>
          </cell>
          <cell r="F7534">
            <v>0</v>
          </cell>
          <cell r="G7534" t="str">
            <v>392,45</v>
          </cell>
          <cell r="H7534">
            <v>0</v>
          </cell>
          <cell r="I7534">
            <v>0</v>
          </cell>
          <cell r="J7534">
            <v>0</v>
          </cell>
          <cell r="K7534">
            <v>392.45</v>
          </cell>
          <cell r="L7534">
            <v>392.45</v>
          </cell>
          <cell r="M7534"/>
          <cell r="N7534">
            <v>41639</v>
          </cell>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cell r="N7535">
            <v>11789</v>
          </cell>
        </row>
        <row r="7536">
          <cell r="A7536">
            <v>20975</v>
          </cell>
          <cell r="B7536" t="str">
            <v xml:space="preserve">ANEL DE EXPANSAO EM COBRE, ENGATE RAPIDO 1 1/2", PARA EMPATACAO MANGUEIRA DE COMBATE A INCENDIO PREDIAL                                                                                                                                                                                                                                                                                                                                                                                                   </v>
          </cell>
          <cell r="C7536" t="str">
            <v>INSUMO</v>
          </cell>
          <cell r="D7536" t="str">
            <v xml:space="preserve">UN    </v>
          </cell>
          <cell r="E7536" t="str">
            <v>18,27</v>
          </cell>
          <cell r="F7536">
            <v>0</v>
          </cell>
          <cell r="G7536" t="str">
            <v>18,27</v>
          </cell>
          <cell r="H7536">
            <v>0</v>
          </cell>
          <cell r="I7536">
            <v>0</v>
          </cell>
          <cell r="J7536">
            <v>0</v>
          </cell>
          <cell r="K7536">
            <v>18.27</v>
          </cell>
          <cell r="L7536">
            <v>18.27</v>
          </cell>
          <cell r="M7536"/>
          <cell r="N7536">
            <v>20975</v>
          </cell>
        </row>
        <row r="7537">
          <cell r="A7537">
            <v>20976</v>
          </cell>
          <cell r="B7537" t="str">
            <v xml:space="preserve">ANEL DE EXPANSAO EM COBRE, ENGATE RAPIDO 2 1/2", PARA EMPATACAO MANGUEIRA DE COMBATE A INCENDIO PREDIAL                                                                                                                                                                                                                                                                                                                                                                                                   </v>
          </cell>
          <cell r="C7537" t="str">
            <v>INSUMO</v>
          </cell>
          <cell r="D7537" t="str">
            <v xml:space="preserve">UN    </v>
          </cell>
          <cell r="E7537" t="str">
            <v>27,61</v>
          </cell>
          <cell r="F7537">
            <v>0</v>
          </cell>
          <cell r="G7537" t="str">
            <v>27,61</v>
          </cell>
          <cell r="H7537">
            <v>0</v>
          </cell>
          <cell r="I7537">
            <v>0</v>
          </cell>
          <cell r="J7537">
            <v>0</v>
          </cell>
          <cell r="K7537">
            <v>27.61</v>
          </cell>
          <cell r="L7537">
            <v>27.61</v>
          </cell>
          <cell r="M7537"/>
          <cell r="N7537">
            <v>20976</v>
          </cell>
        </row>
        <row r="7538">
          <cell r="A7538">
            <v>40340</v>
          </cell>
          <cell r="B7538" t="str">
            <v xml:space="preserve">ANEL DE VEDACAO/JUNTA ELASTICA, H = *16* MM, PARA TUBO DE CONCRETO, DN 300 MM                                                                                                                                                                                                                                                                                                                                                                                                                             </v>
          </cell>
          <cell r="C7538" t="str">
            <v>INSUMO</v>
          </cell>
          <cell r="D7538" t="str">
            <v xml:space="preserve">UN    </v>
          </cell>
          <cell r="E7538" t="str">
            <v>19,79</v>
          </cell>
          <cell r="F7538">
            <v>0</v>
          </cell>
          <cell r="G7538" t="str">
            <v>19,79</v>
          </cell>
          <cell r="H7538">
            <v>0</v>
          </cell>
          <cell r="I7538">
            <v>0</v>
          </cell>
          <cell r="J7538">
            <v>0</v>
          </cell>
          <cell r="K7538">
            <v>19.79</v>
          </cell>
          <cell r="L7538">
            <v>19.79</v>
          </cell>
          <cell r="M7538"/>
          <cell r="N7538">
            <v>40340</v>
          </cell>
        </row>
        <row r="7539">
          <cell r="A7539">
            <v>40341</v>
          </cell>
          <cell r="B7539" t="str">
            <v xml:space="preserve">ANEL DE VEDACAO/JUNTA ELASTICA, H = *16* MM, PARA TUBO DE CONCRETO, DN 400 MM                                                                                                                                                                                                                                                                                                                                                                                                                             </v>
          </cell>
          <cell r="C7539" t="str">
            <v>INSUMO</v>
          </cell>
          <cell r="D7539" t="str">
            <v xml:space="preserve">UN    </v>
          </cell>
          <cell r="E7539" t="str">
            <v>23,61</v>
          </cell>
          <cell r="F7539">
            <v>0</v>
          </cell>
          <cell r="G7539" t="str">
            <v>23,61</v>
          </cell>
          <cell r="H7539">
            <v>0</v>
          </cell>
          <cell r="I7539">
            <v>0</v>
          </cell>
          <cell r="J7539">
            <v>0</v>
          </cell>
          <cell r="K7539">
            <v>23.61</v>
          </cell>
          <cell r="L7539">
            <v>23.61</v>
          </cell>
          <cell r="M7539"/>
          <cell r="N7539">
            <v>40341</v>
          </cell>
        </row>
        <row r="7540">
          <cell r="A7540">
            <v>40342</v>
          </cell>
          <cell r="B7540" t="str">
            <v xml:space="preserve">ANEL DE VEDACAO/JUNTA ELASTICA, H = *16* MM, PARA TUBO DE CONCRETO, DN 500 MM                                                                                                                                                                                                                                                                                                                                                                                                                             </v>
          </cell>
          <cell r="C7540" t="str">
            <v>INSUMO</v>
          </cell>
          <cell r="D7540" t="str">
            <v xml:space="preserve">UN    </v>
          </cell>
          <cell r="E7540" t="str">
            <v>28,16</v>
          </cell>
          <cell r="F7540">
            <v>0</v>
          </cell>
          <cell r="G7540" t="str">
            <v>28,16</v>
          </cell>
          <cell r="H7540">
            <v>0</v>
          </cell>
          <cell r="I7540">
            <v>0</v>
          </cell>
          <cell r="J7540">
            <v>0</v>
          </cell>
          <cell r="K7540">
            <v>28.16</v>
          </cell>
          <cell r="L7540">
            <v>28.16</v>
          </cell>
          <cell r="M7540"/>
          <cell r="N7540">
            <v>40342</v>
          </cell>
        </row>
        <row r="7541">
          <cell r="A7541">
            <v>40343</v>
          </cell>
          <cell r="B7541" t="str">
            <v xml:space="preserve">ANEL DE VEDACAO/JUNTA ELASTICA, H = *16* MM, PARA TUBO DE CONCRETO, DN 600 MM                                                                                                                                                                                                                                                                                                                                                                                                                             </v>
          </cell>
          <cell r="C7541" t="str">
            <v>INSUMO</v>
          </cell>
          <cell r="D7541" t="str">
            <v xml:space="preserve">UN    </v>
          </cell>
          <cell r="E7541" t="str">
            <v>33,40</v>
          </cell>
          <cell r="F7541">
            <v>0</v>
          </cell>
          <cell r="G7541" t="str">
            <v>33,40</v>
          </cell>
          <cell r="H7541">
            <v>0</v>
          </cell>
          <cell r="I7541">
            <v>0</v>
          </cell>
          <cell r="J7541">
            <v>0</v>
          </cell>
          <cell r="K7541">
            <v>33.4</v>
          </cell>
          <cell r="L7541">
            <v>33.4</v>
          </cell>
          <cell r="M7541"/>
          <cell r="N7541">
            <v>40343</v>
          </cell>
        </row>
        <row r="7542">
          <cell r="A7542">
            <v>40344</v>
          </cell>
          <cell r="B7542" t="str">
            <v xml:space="preserve">ANEL DE VEDACAO/JUNTA ELASTICA, H = *18* MM, PARA TUBO DE CONCRETO, DN 700 MM                                                                                                                                                                                                                                                                                                                                                                                                                             </v>
          </cell>
          <cell r="C7542" t="str">
            <v>INSUMO</v>
          </cell>
          <cell r="D7542" t="str">
            <v xml:space="preserve">UN    </v>
          </cell>
          <cell r="E7542" t="str">
            <v>45,54</v>
          </cell>
          <cell r="F7542">
            <v>0</v>
          </cell>
          <cell r="G7542" t="str">
            <v>45,54</v>
          </cell>
          <cell r="H7542">
            <v>0</v>
          </cell>
          <cell r="I7542">
            <v>0</v>
          </cell>
          <cell r="J7542">
            <v>0</v>
          </cell>
          <cell r="K7542">
            <v>45.54</v>
          </cell>
          <cell r="L7542">
            <v>45.54</v>
          </cell>
          <cell r="M7542"/>
          <cell r="N7542">
            <v>40344</v>
          </cell>
        </row>
        <row r="7543">
          <cell r="A7543">
            <v>40345</v>
          </cell>
          <cell r="B7543" t="str">
            <v xml:space="preserve">ANEL DE VEDACAO/JUNTA ELASTICA, H = *19* MM, PARA TUBO DE CONCRETO, DN 800 MM                                                                                                                                                                                                                                                                                                                                                                                                                             </v>
          </cell>
          <cell r="C7543" t="str">
            <v>INSUMO</v>
          </cell>
          <cell r="D7543" t="str">
            <v xml:space="preserve">UN    </v>
          </cell>
          <cell r="E7543" t="str">
            <v>56,12</v>
          </cell>
          <cell r="F7543">
            <v>0</v>
          </cell>
          <cell r="G7543" t="str">
            <v>56,12</v>
          </cell>
          <cell r="H7543">
            <v>0</v>
          </cell>
          <cell r="I7543">
            <v>0</v>
          </cell>
          <cell r="J7543">
            <v>0</v>
          </cell>
          <cell r="K7543">
            <v>56.12</v>
          </cell>
          <cell r="L7543">
            <v>56.12</v>
          </cell>
          <cell r="M7543"/>
          <cell r="N7543">
            <v>40345</v>
          </cell>
        </row>
        <row r="7544">
          <cell r="A7544">
            <v>40346</v>
          </cell>
          <cell r="B7544" t="str">
            <v xml:space="preserve">ANEL DE VEDACAO/JUNTA ELASTICA, H = *19* MM, PARA TUBO DE CONCRETO, DN 900 MM                                                                                                                                                                                                                                                                                                                                                                                                                             </v>
          </cell>
          <cell r="C7544" t="str">
            <v>INSUMO</v>
          </cell>
          <cell r="D7544" t="str">
            <v xml:space="preserve">UN    </v>
          </cell>
          <cell r="E7544" t="str">
            <v>65,09</v>
          </cell>
          <cell r="F7544">
            <v>0</v>
          </cell>
          <cell r="G7544" t="str">
            <v>65,09</v>
          </cell>
          <cell r="H7544">
            <v>0</v>
          </cell>
          <cell r="I7544">
            <v>0</v>
          </cell>
          <cell r="J7544">
            <v>0</v>
          </cell>
          <cell r="K7544">
            <v>65.09</v>
          </cell>
          <cell r="L7544">
            <v>65.09</v>
          </cell>
          <cell r="M7544"/>
          <cell r="N7544">
            <v>40346</v>
          </cell>
        </row>
        <row r="7545">
          <cell r="A7545">
            <v>40347</v>
          </cell>
          <cell r="B7545" t="str">
            <v xml:space="preserve">ANEL DE VEDACAO/JUNTA ELASTICA, H = *21* MM, PARA TUBO DE CONCRETO, DN 1000 MM                                                                                                                                                                                                                                                                                                                                                                                                                            </v>
          </cell>
          <cell r="C7545" t="str">
            <v>INSUMO</v>
          </cell>
          <cell r="D7545" t="str">
            <v xml:space="preserve">UN    </v>
          </cell>
          <cell r="E7545" t="str">
            <v>81,79</v>
          </cell>
          <cell r="F7545">
            <v>0</v>
          </cell>
          <cell r="G7545" t="str">
            <v>81,79</v>
          </cell>
          <cell r="H7545">
            <v>0</v>
          </cell>
          <cell r="I7545">
            <v>0</v>
          </cell>
          <cell r="J7545">
            <v>0</v>
          </cell>
          <cell r="K7545">
            <v>81.790000000000006</v>
          </cell>
          <cell r="L7545">
            <v>81.790000000000006</v>
          </cell>
          <cell r="M7545"/>
          <cell r="N7545">
            <v>40347</v>
          </cell>
        </row>
        <row r="7546">
          <cell r="A7546">
            <v>6138</v>
          </cell>
          <cell r="B7546" t="str">
            <v xml:space="preserve">ANEL DE VEDACAO, PVC FLEXIVEL, 100 MM, PARA SAIDA DE BACIA / VASO SANITARIO                                                                                                                                                                                                                                                                                                                                                                                                                               </v>
          </cell>
          <cell r="C7546" t="str">
            <v>INSUMO</v>
          </cell>
          <cell r="D7546" t="str">
            <v xml:space="preserve">UN    </v>
          </cell>
          <cell r="E7546" t="str">
            <v>12,26</v>
          </cell>
          <cell r="F7546">
            <v>0</v>
          </cell>
          <cell r="G7546" t="str">
            <v>12,26</v>
          </cell>
          <cell r="H7546">
            <v>0</v>
          </cell>
          <cell r="I7546">
            <v>0</v>
          </cell>
          <cell r="J7546">
            <v>0</v>
          </cell>
          <cell r="K7546">
            <v>12.26</v>
          </cell>
          <cell r="L7546">
            <v>12.26</v>
          </cell>
          <cell r="M7546"/>
          <cell r="N7546">
            <v>6138</v>
          </cell>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cell r="N7547">
            <v>38840</v>
          </cell>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cell r="N7548">
            <v>38841</v>
          </cell>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cell r="N7549">
            <v>38842</v>
          </cell>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cell r="N7550">
            <v>38843</v>
          </cell>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504,32</v>
          </cell>
          <cell r="F7551">
            <v>0</v>
          </cell>
          <cell r="G7551" t="str">
            <v>504,32</v>
          </cell>
          <cell r="H7551">
            <v>0</v>
          </cell>
          <cell r="I7551">
            <v>0</v>
          </cell>
          <cell r="J7551">
            <v>0</v>
          </cell>
          <cell r="K7551">
            <v>504.32</v>
          </cell>
          <cell r="L7551">
            <v>504.32</v>
          </cell>
          <cell r="M7551"/>
          <cell r="N7551">
            <v>43424</v>
          </cell>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1.739,43</v>
          </cell>
          <cell r="F7552">
            <v>0</v>
          </cell>
          <cell r="G7552" t="str">
            <v>1.739,43</v>
          </cell>
          <cell r="H7552">
            <v>0</v>
          </cell>
          <cell r="I7552">
            <v>0</v>
          </cell>
          <cell r="J7552">
            <v>0</v>
          </cell>
          <cell r="K7552">
            <v>1739.43</v>
          </cell>
          <cell r="L7552">
            <v>1739.43</v>
          </cell>
          <cell r="M7552"/>
          <cell r="N7552">
            <v>43426</v>
          </cell>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609,99</v>
          </cell>
          <cell r="F7553">
            <v>0</v>
          </cell>
          <cell r="G7553" t="str">
            <v>609,99</v>
          </cell>
          <cell r="H7553">
            <v>0</v>
          </cell>
          <cell r="I7553">
            <v>0</v>
          </cell>
          <cell r="J7553">
            <v>0</v>
          </cell>
          <cell r="K7553">
            <v>609.99</v>
          </cell>
          <cell r="L7553">
            <v>609.99</v>
          </cell>
          <cell r="M7553"/>
          <cell r="N7553">
            <v>12565</v>
          </cell>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819,32</v>
          </cell>
          <cell r="F7554">
            <v>0</v>
          </cell>
          <cell r="G7554" t="str">
            <v>819,32</v>
          </cell>
          <cell r="H7554">
            <v>0</v>
          </cell>
          <cell r="I7554">
            <v>0</v>
          </cell>
          <cell r="J7554">
            <v>0</v>
          </cell>
          <cell r="K7554">
            <v>819.32</v>
          </cell>
          <cell r="L7554">
            <v>819.32</v>
          </cell>
          <cell r="M7554"/>
          <cell r="N7554">
            <v>12567</v>
          </cell>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1.147,05</v>
          </cell>
          <cell r="F7555">
            <v>0</v>
          </cell>
          <cell r="G7555" t="str">
            <v>1.147,05</v>
          </cell>
          <cell r="H7555">
            <v>0</v>
          </cell>
          <cell r="I7555">
            <v>0</v>
          </cell>
          <cell r="J7555">
            <v>0</v>
          </cell>
          <cell r="K7555">
            <v>1147.05</v>
          </cell>
          <cell r="L7555">
            <v>1147.05</v>
          </cell>
          <cell r="M7555"/>
          <cell r="N7555">
            <v>12568</v>
          </cell>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147,47</v>
          </cell>
          <cell r="F7556">
            <v>0</v>
          </cell>
          <cell r="G7556" t="str">
            <v>147,47</v>
          </cell>
          <cell r="H7556">
            <v>0</v>
          </cell>
          <cell r="I7556">
            <v>0</v>
          </cell>
          <cell r="J7556">
            <v>0</v>
          </cell>
          <cell r="K7556">
            <v>147.47</v>
          </cell>
          <cell r="L7556">
            <v>147.47</v>
          </cell>
          <cell r="M7556"/>
          <cell r="N7556">
            <v>43441</v>
          </cell>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68,82</v>
          </cell>
          <cell r="F7557">
            <v>0</v>
          </cell>
          <cell r="G7557" t="str">
            <v>68,82</v>
          </cell>
          <cell r="H7557">
            <v>0</v>
          </cell>
          <cell r="I7557">
            <v>0</v>
          </cell>
          <cell r="J7557">
            <v>0</v>
          </cell>
          <cell r="K7557">
            <v>68.819999999999993</v>
          </cell>
          <cell r="L7557">
            <v>68.819999999999993</v>
          </cell>
          <cell r="M7557"/>
          <cell r="N7557">
            <v>43423</v>
          </cell>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106,14</v>
          </cell>
          <cell r="F7558">
            <v>0</v>
          </cell>
          <cell r="G7558" t="str">
            <v>106,14</v>
          </cell>
          <cell r="H7558">
            <v>0</v>
          </cell>
          <cell r="I7558">
            <v>0</v>
          </cell>
          <cell r="J7558">
            <v>0</v>
          </cell>
          <cell r="K7558">
            <v>106.14</v>
          </cell>
          <cell r="L7558">
            <v>106.14</v>
          </cell>
          <cell r="M7558"/>
          <cell r="N7558">
            <v>12532</v>
          </cell>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356,40</v>
          </cell>
          <cell r="F7559">
            <v>0</v>
          </cell>
          <cell r="G7559" t="str">
            <v>356,40</v>
          </cell>
          <cell r="H7559">
            <v>0</v>
          </cell>
          <cell r="I7559">
            <v>0</v>
          </cell>
          <cell r="J7559">
            <v>0</v>
          </cell>
          <cell r="K7559">
            <v>356.4</v>
          </cell>
          <cell r="L7559">
            <v>356.4</v>
          </cell>
          <cell r="M7559"/>
          <cell r="N7559">
            <v>43444</v>
          </cell>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254,28</v>
          </cell>
          <cell r="F7560">
            <v>0</v>
          </cell>
          <cell r="G7560" t="str">
            <v>254,28</v>
          </cell>
          <cell r="H7560">
            <v>0</v>
          </cell>
          <cell r="I7560">
            <v>0</v>
          </cell>
          <cell r="J7560">
            <v>0</v>
          </cell>
          <cell r="K7560">
            <v>254.28</v>
          </cell>
          <cell r="L7560">
            <v>254.28</v>
          </cell>
          <cell r="M7560"/>
          <cell r="N7560">
            <v>12551</v>
          </cell>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196,63</v>
          </cell>
          <cell r="F7561">
            <v>0</v>
          </cell>
          <cell r="G7561" t="str">
            <v>196,63</v>
          </cell>
          <cell r="H7561">
            <v>0</v>
          </cell>
          <cell r="I7561">
            <v>0</v>
          </cell>
          <cell r="J7561">
            <v>0</v>
          </cell>
          <cell r="K7561">
            <v>196.63</v>
          </cell>
          <cell r="L7561">
            <v>196.63</v>
          </cell>
          <cell r="M7561"/>
          <cell r="N7561">
            <v>43442</v>
          </cell>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258,08</v>
          </cell>
          <cell r="F7562">
            <v>0</v>
          </cell>
          <cell r="G7562" t="str">
            <v>258,08</v>
          </cell>
          <cell r="H7562">
            <v>0</v>
          </cell>
          <cell r="I7562">
            <v>0</v>
          </cell>
          <cell r="J7562">
            <v>0</v>
          </cell>
          <cell r="K7562">
            <v>258.08</v>
          </cell>
          <cell r="L7562">
            <v>258.08</v>
          </cell>
          <cell r="M7562"/>
          <cell r="N7562">
            <v>43443</v>
          </cell>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139,28</v>
          </cell>
          <cell r="F7563">
            <v>0</v>
          </cell>
          <cell r="G7563" t="str">
            <v>139,28</v>
          </cell>
          <cell r="H7563">
            <v>0</v>
          </cell>
          <cell r="I7563">
            <v>0</v>
          </cell>
          <cell r="J7563">
            <v>0</v>
          </cell>
          <cell r="K7563">
            <v>139.28</v>
          </cell>
          <cell r="L7563">
            <v>139.28</v>
          </cell>
          <cell r="M7563"/>
          <cell r="N7563">
            <v>12544</v>
          </cell>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187,33</v>
          </cell>
          <cell r="F7564">
            <v>0</v>
          </cell>
          <cell r="G7564" t="str">
            <v>187,33</v>
          </cell>
          <cell r="H7564">
            <v>0</v>
          </cell>
          <cell r="I7564">
            <v>0</v>
          </cell>
          <cell r="J7564">
            <v>0</v>
          </cell>
          <cell r="K7564">
            <v>187.33</v>
          </cell>
          <cell r="L7564">
            <v>187.33</v>
          </cell>
          <cell r="M7564"/>
          <cell r="N7564">
            <v>12547</v>
          </cell>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491,59</v>
          </cell>
          <cell r="F7565">
            <v>0</v>
          </cell>
          <cell r="G7565" t="str">
            <v>491,59</v>
          </cell>
          <cell r="H7565">
            <v>0</v>
          </cell>
          <cell r="I7565">
            <v>0</v>
          </cell>
          <cell r="J7565">
            <v>0</v>
          </cell>
          <cell r="K7565">
            <v>491.59</v>
          </cell>
          <cell r="L7565">
            <v>491.59</v>
          </cell>
          <cell r="M7565"/>
          <cell r="N7565">
            <v>43445</v>
          </cell>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351,72</v>
          </cell>
          <cell r="F7566">
            <v>0</v>
          </cell>
          <cell r="G7566" t="str">
            <v>351,72</v>
          </cell>
          <cell r="H7566">
            <v>0</v>
          </cell>
          <cell r="I7566">
            <v>0</v>
          </cell>
          <cell r="J7566">
            <v>0</v>
          </cell>
          <cell r="K7566">
            <v>351.72</v>
          </cell>
          <cell r="L7566">
            <v>351.72</v>
          </cell>
          <cell r="M7566"/>
          <cell r="N7566">
            <v>12563</v>
          </cell>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221,21</v>
          </cell>
          <cell r="F7567">
            <v>0</v>
          </cell>
          <cell r="G7567" t="str">
            <v>221,21</v>
          </cell>
          <cell r="H7567">
            <v>0</v>
          </cell>
          <cell r="I7567">
            <v>0</v>
          </cell>
          <cell r="J7567">
            <v>0</v>
          </cell>
          <cell r="K7567">
            <v>221.21</v>
          </cell>
          <cell r="L7567">
            <v>221.21</v>
          </cell>
          <cell r="M7567"/>
          <cell r="N7567">
            <v>43425</v>
          </cell>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467,01</v>
          </cell>
          <cell r="F7568">
            <v>0</v>
          </cell>
          <cell r="G7568" t="str">
            <v>467,01</v>
          </cell>
          <cell r="H7568">
            <v>0</v>
          </cell>
          <cell r="I7568">
            <v>0</v>
          </cell>
          <cell r="J7568">
            <v>0</v>
          </cell>
          <cell r="K7568">
            <v>467.01</v>
          </cell>
          <cell r="L7568">
            <v>467.01</v>
          </cell>
          <cell r="M7568"/>
          <cell r="N7568">
            <v>43446</v>
          </cell>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573,52</v>
          </cell>
          <cell r="F7569">
            <v>0</v>
          </cell>
          <cell r="G7569" t="str">
            <v>573,52</v>
          </cell>
          <cell r="H7569">
            <v>0</v>
          </cell>
          <cell r="I7569">
            <v>0</v>
          </cell>
          <cell r="J7569">
            <v>0</v>
          </cell>
          <cell r="K7569">
            <v>573.52</v>
          </cell>
          <cell r="L7569">
            <v>573.52</v>
          </cell>
          <cell r="M7569"/>
          <cell r="N7569">
            <v>43447</v>
          </cell>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802,94</v>
          </cell>
          <cell r="F7570">
            <v>0</v>
          </cell>
          <cell r="G7570" t="str">
            <v>802,94</v>
          </cell>
          <cell r="H7570">
            <v>0</v>
          </cell>
          <cell r="I7570">
            <v>0</v>
          </cell>
          <cell r="J7570">
            <v>0</v>
          </cell>
          <cell r="K7570">
            <v>802.94</v>
          </cell>
          <cell r="L7570">
            <v>802.94</v>
          </cell>
          <cell r="M7570"/>
          <cell r="N7570">
            <v>43448</v>
          </cell>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2.097,47</v>
          </cell>
          <cell r="F7571">
            <v>0</v>
          </cell>
          <cell r="G7571" t="str">
            <v>2.097,47</v>
          </cell>
          <cell r="H7571">
            <v>0</v>
          </cell>
          <cell r="I7571">
            <v>0</v>
          </cell>
          <cell r="J7571">
            <v>0</v>
          </cell>
          <cell r="K7571">
            <v>2097.4699999999998</v>
          </cell>
          <cell r="L7571">
            <v>2097.4699999999998</v>
          </cell>
          <cell r="M7571"/>
          <cell r="N7571">
            <v>13761</v>
          </cell>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104,25</v>
          </cell>
          <cell r="F7572">
            <v>0</v>
          </cell>
          <cell r="G7572" t="str">
            <v>104,25</v>
          </cell>
          <cell r="H7572">
            <v>0</v>
          </cell>
          <cell r="I7572">
            <v>0</v>
          </cell>
          <cell r="J7572">
            <v>0</v>
          </cell>
          <cell r="K7572">
            <v>104.25</v>
          </cell>
          <cell r="L7572">
            <v>104.25</v>
          </cell>
          <cell r="M7572"/>
          <cell r="N7572">
            <v>4814</v>
          </cell>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cell r="N7573">
            <v>44473</v>
          </cell>
        </row>
        <row r="7574">
          <cell r="A7574">
            <v>6122</v>
          </cell>
          <cell r="B7574" t="str">
            <v xml:space="preserve">APONTADOR OU APROPRIADOR DE MAO DE OBRA (HORISTA)                                                                                                                                                                                                                                                                                                                                                                                                                                                         </v>
          </cell>
          <cell r="C7574" t="str">
            <v>INSUMO</v>
          </cell>
          <cell r="D7574" t="str">
            <v xml:space="preserve">H     </v>
          </cell>
          <cell r="E7574" t="str">
            <v>29,50</v>
          </cell>
          <cell r="F7574">
            <v>0</v>
          </cell>
          <cell r="G7574" t="str">
            <v>29,50</v>
          </cell>
          <cell r="H7574">
            <v>0</v>
          </cell>
          <cell r="I7574">
            <v>0</v>
          </cell>
          <cell r="J7574">
            <v>0</v>
          </cell>
          <cell r="K7574">
            <v>29.5</v>
          </cell>
          <cell r="L7574">
            <v>29.5</v>
          </cell>
          <cell r="M7574"/>
          <cell r="N7574">
            <v>6122</v>
          </cell>
        </row>
        <row r="7575">
          <cell r="A7575">
            <v>40810</v>
          </cell>
          <cell r="B7575" t="str">
            <v xml:space="preserve">APONTADOR OU APROPRIADOR DE MAO DE OBRA (MENSALISTA)                                                                                                                                                                                                                                                                                                                                                                                                                                                      </v>
          </cell>
          <cell r="C7575" t="str">
            <v>INSUMO</v>
          </cell>
          <cell r="D7575" t="str">
            <v xml:space="preserve">MES   </v>
          </cell>
          <cell r="E7575" t="str">
            <v>5.185,81</v>
          </cell>
          <cell r="F7575">
            <v>0</v>
          </cell>
          <cell r="G7575" t="str">
            <v>5.185,81</v>
          </cell>
          <cell r="H7575">
            <v>0</v>
          </cell>
          <cell r="I7575">
            <v>0</v>
          </cell>
          <cell r="J7575">
            <v>0</v>
          </cell>
          <cell r="K7575">
            <v>5185.8100000000004</v>
          </cell>
          <cell r="L7575">
            <v>5185.8100000000004</v>
          </cell>
          <cell r="M7575"/>
          <cell r="N7575">
            <v>40810</v>
          </cell>
        </row>
        <row r="7576">
          <cell r="A7576">
            <v>21100</v>
          </cell>
          <cell r="B7576" t="str">
            <v xml:space="preserve">AQUECEDOR DE AGUA A GAS GLP/GN COM CAPACIDADE DE ARMAZENAMENTO DE 50 A 80 L                                                                                                                                                                                                                                                                                                                                                                                                                               </v>
          </cell>
          <cell r="C7576" t="str">
            <v>INSUMO</v>
          </cell>
          <cell r="D7576" t="str">
            <v xml:space="preserve">UN    </v>
          </cell>
          <cell r="E7576" t="str">
            <v>3.047,95</v>
          </cell>
          <cell r="F7576">
            <v>0</v>
          </cell>
          <cell r="G7576" t="str">
            <v>3.047,95</v>
          </cell>
          <cell r="H7576">
            <v>0</v>
          </cell>
          <cell r="I7576">
            <v>0</v>
          </cell>
          <cell r="J7576">
            <v>0</v>
          </cell>
          <cell r="K7576">
            <v>3047.95</v>
          </cell>
          <cell r="L7576">
            <v>3047.95</v>
          </cell>
          <cell r="M7576"/>
          <cell r="N7576">
            <v>21100</v>
          </cell>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3.250,00</v>
          </cell>
          <cell r="F7577">
            <v>0</v>
          </cell>
          <cell r="G7577" t="str">
            <v>3.250,00</v>
          </cell>
          <cell r="H7577">
            <v>0</v>
          </cell>
          <cell r="I7577">
            <v>0</v>
          </cell>
          <cell r="J7577">
            <v>0</v>
          </cell>
          <cell r="K7577">
            <v>3250</v>
          </cell>
          <cell r="L7577">
            <v>3250</v>
          </cell>
          <cell r="M7577"/>
          <cell r="N7577">
            <v>11816</v>
          </cell>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7.074,43</v>
          </cell>
          <cell r="F7578">
            <v>0</v>
          </cell>
          <cell r="G7578" t="str">
            <v>7.074,43</v>
          </cell>
          <cell r="H7578">
            <v>0</v>
          </cell>
          <cell r="I7578">
            <v>0</v>
          </cell>
          <cell r="J7578">
            <v>0</v>
          </cell>
          <cell r="K7578">
            <v>7074.43</v>
          </cell>
          <cell r="L7578">
            <v>7074.43</v>
          </cell>
          <cell r="M7578"/>
          <cell r="N7578">
            <v>11814</v>
          </cell>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8.882,91</v>
          </cell>
          <cell r="F7579">
            <v>0</v>
          </cell>
          <cell r="G7579" t="str">
            <v>8.882,91</v>
          </cell>
          <cell r="H7579">
            <v>0</v>
          </cell>
          <cell r="I7579">
            <v>0</v>
          </cell>
          <cell r="J7579">
            <v>0</v>
          </cell>
          <cell r="K7579">
            <v>8882.91</v>
          </cell>
          <cell r="L7579">
            <v>8882.91</v>
          </cell>
          <cell r="M7579"/>
          <cell r="N7579">
            <v>14186</v>
          </cell>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11.506,83</v>
          </cell>
          <cell r="F7580">
            <v>0</v>
          </cell>
          <cell r="G7580" t="str">
            <v>11.506,83</v>
          </cell>
          <cell r="H7580">
            <v>0</v>
          </cell>
          <cell r="I7580">
            <v>0</v>
          </cell>
          <cell r="J7580">
            <v>0</v>
          </cell>
          <cell r="K7580">
            <v>11506.83</v>
          </cell>
          <cell r="L7580">
            <v>11506.83</v>
          </cell>
          <cell r="M7580"/>
          <cell r="N7580">
            <v>14185</v>
          </cell>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4.399,77</v>
          </cell>
          <cell r="F7581">
            <v>0</v>
          </cell>
          <cell r="G7581" t="str">
            <v>4.399,77</v>
          </cell>
          <cell r="H7581">
            <v>0</v>
          </cell>
          <cell r="I7581">
            <v>0</v>
          </cell>
          <cell r="J7581">
            <v>0</v>
          </cell>
          <cell r="K7581">
            <v>4399.7700000000004</v>
          </cell>
          <cell r="L7581">
            <v>4399.7700000000004</v>
          </cell>
          <cell r="M7581"/>
          <cell r="N7581">
            <v>11811</v>
          </cell>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cell r="N7582">
            <v>44498</v>
          </cell>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cell r="N7583">
            <v>34469</v>
          </cell>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cell r="N7584">
            <v>34476</v>
          </cell>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cell r="N7585">
            <v>34477</v>
          </cell>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cell r="N7586">
            <v>34482</v>
          </cell>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cell r="N7587">
            <v>34472</v>
          </cell>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2.118,17</v>
          </cell>
          <cell r="F7588">
            <v>0</v>
          </cell>
          <cell r="G7588" t="str">
            <v>2.118,17</v>
          </cell>
          <cell r="H7588">
            <v>0</v>
          </cell>
          <cell r="I7588">
            <v>0</v>
          </cell>
          <cell r="J7588">
            <v>0</v>
          </cell>
          <cell r="K7588">
            <v>2118.17</v>
          </cell>
          <cell r="L7588">
            <v>2118.17</v>
          </cell>
          <cell r="M7588"/>
          <cell r="N7588">
            <v>42425</v>
          </cell>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3.144,50</v>
          </cell>
          <cell r="F7589">
            <v>0</v>
          </cell>
          <cell r="G7589" t="str">
            <v>3.144,50</v>
          </cell>
          <cell r="H7589">
            <v>0</v>
          </cell>
          <cell r="I7589">
            <v>0</v>
          </cell>
          <cell r="J7589">
            <v>0</v>
          </cell>
          <cell r="K7589">
            <v>3144.5</v>
          </cell>
          <cell r="L7589">
            <v>3144.5</v>
          </cell>
          <cell r="M7589"/>
          <cell r="N7589">
            <v>42422</v>
          </cell>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4.346,00</v>
          </cell>
          <cell r="F7590">
            <v>0</v>
          </cell>
          <cell r="G7590" t="str">
            <v>4.346,00</v>
          </cell>
          <cell r="H7590">
            <v>0</v>
          </cell>
          <cell r="I7590">
            <v>0</v>
          </cell>
          <cell r="J7590">
            <v>0</v>
          </cell>
          <cell r="K7590">
            <v>4346</v>
          </cell>
          <cell r="L7590">
            <v>4346</v>
          </cell>
          <cell r="M7590"/>
          <cell r="N7590">
            <v>43184</v>
          </cell>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1.891,71</v>
          </cell>
          <cell r="F7591">
            <v>0</v>
          </cell>
          <cell r="G7591" t="str">
            <v>1.891,71</v>
          </cell>
          <cell r="H7591">
            <v>0</v>
          </cell>
          <cell r="I7591">
            <v>0</v>
          </cell>
          <cell r="J7591">
            <v>0</v>
          </cell>
          <cell r="K7591">
            <v>1891.71</v>
          </cell>
          <cell r="L7591">
            <v>1891.71</v>
          </cell>
          <cell r="M7591"/>
          <cell r="N7591">
            <v>42424</v>
          </cell>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17.223,84</v>
          </cell>
          <cell r="F7592">
            <v>0</v>
          </cell>
          <cell r="G7592" t="str">
            <v>17.223,84</v>
          </cell>
          <cell r="H7592">
            <v>0</v>
          </cell>
          <cell r="I7592">
            <v>0</v>
          </cell>
          <cell r="J7592">
            <v>0</v>
          </cell>
          <cell r="K7592">
            <v>17223.84</v>
          </cell>
          <cell r="L7592">
            <v>17223.84</v>
          </cell>
          <cell r="M7592"/>
          <cell r="N7592">
            <v>42421</v>
          </cell>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8.154,96</v>
          </cell>
          <cell r="F7593">
            <v>0</v>
          </cell>
          <cell r="G7593" t="str">
            <v>8.154,96</v>
          </cell>
          <cell r="H7593">
            <v>0</v>
          </cell>
          <cell r="I7593">
            <v>0</v>
          </cell>
          <cell r="J7593">
            <v>0</v>
          </cell>
          <cell r="K7593">
            <v>8154.96</v>
          </cell>
          <cell r="L7593">
            <v>8154.96</v>
          </cell>
          <cell r="M7593"/>
          <cell r="N7593">
            <v>42416</v>
          </cell>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9.142,38</v>
          </cell>
          <cell r="F7594">
            <v>0</v>
          </cell>
          <cell r="G7594" t="str">
            <v>9.142,38</v>
          </cell>
          <cell r="H7594">
            <v>0</v>
          </cell>
          <cell r="I7594">
            <v>0</v>
          </cell>
          <cell r="J7594">
            <v>0</v>
          </cell>
          <cell r="K7594">
            <v>9142.3799999999992</v>
          </cell>
          <cell r="L7594">
            <v>9142.3799999999992</v>
          </cell>
          <cell r="M7594"/>
          <cell r="N7594">
            <v>42417</v>
          </cell>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10.328,94</v>
          </cell>
          <cell r="F7595">
            <v>0</v>
          </cell>
          <cell r="G7595" t="str">
            <v>10.328,94</v>
          </cell>
          <cell r="H7595">
            <v>0</v>
          </cell>
          <cell r="I7595">
            <v>0</v>
          </cell>
          <cell r="J7595">
            <v>0</v>
          </cell>
          <cell r="K7595">
            <v>10328.94</v>
          </cell>
          <cell r="L7595">
            <v>10328.94</v>
          </cell>
          <cell r="M7595"/>
          <cell r="N7595">
            <v>42419</v>
          </cell>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14.196,37</v>
          </cell>
          <cell r="F7596">
            <v>0</v>
          </cell>
          <cell r="G7596" t="str">
            <v>14.196,37</v>
          </cell>
          <cell r="H7596">
            <v>0</v>
          </cell>
          <cell r="I7596">
            <v>0</v>
          </cell>
          <cell r="J7596">
            <v>0</v>
          </cell>
          <cell r="K7596">
            <v>14196.37</v>
          </cell>
          <cell r="L7596">
            <v>14196.37</v>
          </cell>
          <cell r="M7596"/>
          <cell r="N7596">
            <v>42420</v>
          </cell>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4.998,74</v>
          </cell>
          <cell r="F7597">
            <v>0</v>
          </cell>
          <cell r="G7597" t="str">
            <v>4.998,74</v>
          </cell>
          <cell r="H7597">
            <v>0</v>
          </cell>
          <cell r="I7597">
            <v>0</v>
          </cell>
          <cell r="J7597">
            <v>0</v>
          </cell>
          <cell r="K7597">
            <v>4998.74</v>
          </cell>
          <cell r="L7597">
            <v>4998.74</v>
          </cell>
          <cell r="M7597"/>
          <cell r="N7597">
            <v>43195</v>
          </cell>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6.195,22</v>
          </cell>
          <cell r="F7598">
            <v>0</v>
          </cell>
          <cell r="G7598" t="str">
            <v>6.195,22</v>
          </cell>
          <cell r="H7598">
            <v>0</v>
          </cell>
          <cell r="I7598">
            <v>0</v>
          </cell>
          <cell r="J7598">
            <v>0</v>
          </cell>
          <cell r="K7598">
            <v>6195.22</v>
          </cell>
          <cell r="L7598">
            <v>6195.22</v>
          </cell>
          <cell r="M7598"/>
          <cell r="N7598">
            <v>43196</v>
          </cell>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9.205,96</v>
          </cell>
          <cell r="F7599">
            <v>0</v>
          </cell>
          <cell r="G7599" t="str">
            <v>9.205,96</v>
          </cell>
          <cell r="H7599">
            <v>0</v>
          </cell>
          <cell r="I7599">
            <v>0</v>
          </cell>
          <cell r="J7599">
            <v>0</v>
          </cell>
          <cell r="K7599">
            <v>9205.9599999999991</v>
          </cell>
          <cell r="L7599">
            <v>9205.9599999999991</v>
          </cell>
          <cell r="M7599"/>
          <cell r="N7599">
            <v>43198</v>
          </cell>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9.543,29</v>
          </cell>
          <cell r="F7600">
            <v>0</v>
          </cell>
          <cell r="G7600" t="str">
            <v>9.543,29</v>
          </cell>
          <cell r="H7600">
            <v>0</v>
          </cell>
          <cell r="I7600">
            <v>0</v>
          </cell>
          <cell r="J7600">
            <v>0</v>
          </cell>
          <cell r="K7600">
            <v>9543.2900000000009</v>
          </cell>
          <cell r="L7600">
            <v>9543.2900000000009</v>
          </cell>
          <cell r="M7600"/>
          <cell r="N7600">
            <v>43199</v>
          </cell>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10.951,62</v>
          </cell>
          <cell r="F7601">
            <v>0</v>
          </cell>
          <cell r="G7601" t="str">
            <v>10.951,62</v>
          </cell>
          <cell r="H7601">
            <v>0</v>
          </cell>
          <cell r="I7601">
            <v>0</v>
          </cell>
          <cell r="J7601">
            <v>0</v>
          </cell>
          <cell r="K7601">
            <v>10951.62</v>
          </cell>
          <cell r="L7601">
            <v>10951.62</v>
          </cell>
          <cell r="M7601"/>
          <cell r="N7601">
            <v>43200</v>
          </cell>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5.981,45</v>
          </cell>
          <cell r="F7602">
            <v>0</v>
          </cell>
          <cell r="G7602" t="str">
            <v>5.981,45</v>
          </cell>
          <cell r="H7602">
            <v>0</v>
          </cell>
          <cell r="I7602">
            <v>0</v>
          </cell>
          <cell r="J7602">
            <v>0</v>
          </cell>
          <cell r="K7602">
            <v>5981.45</v>
          </cell>
          <cell r="L7602">
            <v>5981.45</v>
          </cell>
          <cell r="M7602"/>
          <cell r="N7602">
            <v>39556</v>
          </cell>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6.440,72</v>
          </cell>
          <cell r="F7603">
            <v>0</v>
          </cell>
          <cell r="G7603" t="str">
            <v>6.440,72</v>
          </cell>
          <cell r="H7603">
            <v>0</v>
          </cell>
          <cell r="I7603">
            <v>0</v>
          </cell>
          <cell r="J7603">
            <v>0</v>
          </cell>
          <cell r="K7603">
            <v>6440.72</v>
          </cell>
          <cell r="L7603">
            <v>6440.72</v>
          </cell>
          <cell r="M7603"/>
          <cell r="N7603">
            <v>39557</v>
          </cell>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9.518,15</v>
          </cell>
          <cell r="F7604">
            <v>0</v>
          </cell>
          <cell r="G7604" t="str">
            <v>9.518,15</v>
          </cell>
          <cell r="H7604">
            <v>0</v>
          </cell>
          <cell r="I7604">
            <v>0</v>
          </cell>
          <cell r="J7604">
            <v>0</v>
          </cell>
          <cell r="K7604">
            <v>9518.15</v>
          </cell>
          <cell r="L7604">
            <v>9518.15</v>
          </cell>
          <cell r="M7604"/>
          <cell r="N7604">
            <v>39559</v>
          </cell>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11.011,57</v>
          </cell>
          <cell r="F7605">
            <v>0</v>
          </cell>
          <cell r="G7605" t="str">
            <v>11.011,57</v>
          </cell>
          <cell r="H7605">
            <v>0</v>
          </cell>
          <cell r="I7605">
            <v>0</v>
          </cell>
          <cell r="J7605">
            <v>0</v>
          </cell>
          <cell r="K7605">
            <v>11011.57</v>
          </cell>
          <cell r="L7605">
            <v>11011.57</v>
          </cell>
          <cell r="M7605"/>
          <cell r="N7605">
            <v>39560</v>
          </cell>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11.519,51</v>
          </cell>
          <cell r="F7606">
            <v>0</v>
          </cell>
          <cell r="G7606" t="str">
            <v>11.519,51</v>
          </cell>
          <cell r="H7606">
            <v>0</v>
          </cell>
          <cell r="I7606">
            <v>0</v>
          </cell>
          <cell r="J7606">
            <v>0</v>
          </cell>
          <cell r="K7606">
            <v>11519.51</v>
          </cell>
          <cell r="L7606">
            <v>11519.51</v>
          </cell>
          <cell r="M7606"/>
          <cell r="N7606">
            <v>39561</v>
          </cell>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1.699,97</v>
          </cell>
          <cell r="F7607">
            <v>0</v>
          </cell>
          <cell r="G7607" t="str">
            <v>1.699,97</v>
          </cell>
          <cell r="H7607">
            <v>0</v>
          </cell>
          <cell r="I7607">
            <v>0</v>
          </cell>
          <cell r="J7607">
            <v>0</v>
          </cell>
          <cell r="K7607">
            <v>1699.97</v>
          </cell>
          <cell r="L7607">
            <v>1699.97</v>
          </cell>
          <cell r="M7607"/>
          <cell r="N7607">
            <v>43190</v>
          </cell>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1.838,93</v>
          </cell>
          <cell r="F7608">
            <v>0</v>
          </cell>
          <cell r="G7608" t="str">
            <v>1.838,93</v>
          </cell>
          <cell r="H7608">
            <v>0</v>
          </cell>
          <cell r="I7608">
            <v>0</v>
          </cell>
          <cell r="J7608">
            <v>0</v>
          </cell>
          <cell r="K7608">
            <v>1838.93</v>
          </cell>
          <cell r="L7608">
            <v>1838.93</v>
          </cell>
          <cell r="M7608"/>
          <cell r="N7608">
            <v>39555</v>
          </cell>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2.446,03</v>
          </cell>
          <cell r="F7609">
            <v>0</v>
          </cell>
          <cell r="G7609" t="str">
            <v>2.446,03</v>
          </cell>
          <cell r="H7609">
            <v>0</v>
          </cell>
          <cell r="I7609">
            <v>0</v>
          </cell>
          <cell r="J7609">
            <v>0</v>
          </cell>
          <cell r="K7609">
            <v>2446.0300000000002</v>
          </cell>
          <cell r="L7609">
            <v>2446.0300000000002</v>
          </cell>
          <cell r="M7609"/>
          <cell r="N7609">
            <v>43191</v>
          </cell>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2.727,71</v>
          </cell>
          <cell r="F7610">
            <v>0</v>
          </cell>
          <cell r="G7610" t="str">
            <v>2.727,71</v>
          </cell>
          <cell r="H7610">
            <v>0</v>
          </cell>
          <cell r="I7610">
            <v>0</v>
          </cell>
          <cell r="J7610">
            <v>0</v>
          </cell>
          <cell r="K7610">
            <v>2727.71</v>
          </cell>
          <cell r="L7610">
            <v>2727.71</v>
          </cell>
          <cell r="M7610"/>
          <cell r="N7610">
            <v>39548</v>
          </cell>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3.204,09</v>
          </cell>
          <cell r="F7611">
            <v>0</v>
          </cell>
          <cell r="G7611" t="str">
            <v>3.204,09</v>
          </cell>
          <cell r="H7611">
            <v>0</v>
          </cell>
          <cell r="I7611">
            <v>0</v>
          </cell>
          <cell r="J7611">
            <v>0</v>
          </cell>
          <cell r="K7611">
            <v>3204.09</v>
          </cell>
          <cell r="L7611">
            <v>3204.09</v>
          </cell>
          <cell r="M7611"/>
          <cell r="N7611">
            <v>43192</v>
          </cell>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3.606,98</v>
          </cell>
          <cell r="F7612">
            <v>0</v>
          </cell>
          <cell r="G7612" t="str">
            <v>3.606,98</v>
          </cell>
          <cell r="H7612">
            <v>0</v>
          </cell>
          <cell r="I7612">
            <v>0</v>
          </cell>
          <cell r="J7612">
            <v>0</v>
          </cell>
          <cell r="K7612">
            <v>3606.98</v>
          </cell>
          <cell r="L7612">
            <v>3606.98</v>
          </cell>
          <cell r="M7612"/>
          <cell r="N7612">
            <v>39554</v>
          </cell>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1.456,31</v>
          </cell>
          <cell r="F7613">
            <v>0</v>
          </cell>
          <cell r="G7613" t="str">
            <v>1.456,31</v>
          </cell>
          <cell r="H7613">
            <v>0</v>
          </cell>
          <cell r="I7613">
            <v>0</v>
          </cell>
          <cell r="J7613">
            <v>0</v>
          </cell>
          <cell r="K7613">
            <v>1456.31</v>
          </cell>
          <cell r="L7613">
            <v>1456.31</v>
          </cell>
          <cell r="M7613"/>
          <cell r="N7613">
            <v>43194</v>
          </cell>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1.603,56</v>
          </cell>
          <cell r="F7614">
            <v>0</v>
          </cell>
          <cell r="G7614" t="str">
            <v>1.603,56</v>
          </cell>
          <cell r="H7614">
            <v>0</v>
          </cell>
          <cell r="I7614">
            <v>0</v>
          </cell>
          <cell r="J7614">
            <v>0</v>
          </cell>
          <cell r="K7614">
            <v>1603.56</v>
          </cell>
          <cell r="L7614">
            <v>1603.56</v>
          </cell>
          <cell r="M7614"/>
          <cell r="N7614">
            <v>39551</v>
          </cell>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4.557,03</v>
          </cell>
          <cell r="F7615">
            <v>0</v>
          </cell>
          <cell r="G7615" t="str">
            <v>4.557,03</v>
          </cell>
          <cell r="H7615">
            <v>0</v>
          </cell>
          <cell r="I7615">
            <v>0</v>
          </cell>
          <cell r="J7615">
            <v>0</v>
          </cell>
          <cell r="K7615">
            <v>4557.03</v>
          </cell>
          <cell r="L7615">
            <v>4557.03</v>
          </cell>
          <cell r="M7615"/>
          <cell r="N7615">
            <v>43185</v>
          </cell>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4.806,75</v>
          </cell>
          <cell r="F7616">
            <v>0</v>
          </cell>
          <cell r="G7616" t="str">
            <v>4.806,75</v>
          </cell>
          <cell r="H7616">
            <v>0</v>
          </cell>
          <cell r="I7616">
            <v>0</v>
          </cell>
          <cell r="J7616">
            <v>0</v>
          </cell>
          <cell r="K7616">
            <v>4806.75</v>
          </cell>
          <cell r="L7616">
            <v>4806.75</v>
          </cell>
          <cell r="M7616"/>
          <cell r="N7616">
            <v>43186</v>
          </cell>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6.378,60</v>
          </cell>
          <cell r="F7617">
            <v>0</v>
          </cell>
          <cell r="G7617" t="str">
            <v>6.378,60</v>
          </cell>
          <cell r="H7617">
            <v>0</v>
          </cell>
          <cell r="I7617">
            <v>0</v>
          </cell>
          <cell r="J7617">
            <v>0</v>
          </cell>
          <cell r="K7617">
            <v>6378.6</v>
          </cell>
          <cell r="L7617">
            <v>6378.6</v>
          </cell>
          <cell r="M7617"/>
          <cell r="N7617">
            <v>43187</v>
          </cell>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7.728,52</v>
          </cell>
          <cell r="F7618">
            <v>0</v>
          </cell>
          <cell r="G7618" t="str">
            <v>7.728,52</v>
          </cell>
          <cell r="H7618">
            <v>0</v>
          </cell>
          <cell r="I7618">
            <v>0</v>
          </cell>
          <cell r="J7618">
            <v>0</v>
          </cell>
          <cell r="K7618">
            <v>7728.52</v>
          </cell>
          <cell r="L7618">
            <v>7728.52</v>
          </cell>
          <cell r="M7618"/>
          <cell r="N7618">
            <v>43188</v>
          </cell>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8.693,30</v>
          </cell>
          <cell r="F7619">
            <v>0</v>
          </cell>
          <cell r="G7619" t="str">
            <v>8.693,30</v>
          </cell>
          <cell r="H7619">
            <v>0</v>
          </cell>
          <cell r="I7619">
            <v>0</v>
          </cell>
          <cell r="J7619">
            <v>0</v>
          </cell>
          <cell r="K7619">
            <v>8693.2999999999993</v>
          </cell>
          <cell r="L7619">
            <v>8693.2999999999993</v>
          </cell>
          <cell r="M7619"/>
          <cell r="N7619">
            <v>43189</v>
          </cell>
        </row>
        <row r="7620">
          <cell r="A7620">
            <v>39580</v>
          </cell>
          <cell r="B7620" t="str">
            <v xml:space="preserve">AR-CONDICIONADO FRIO SPLITAO INVERTER 30 TR                                                                                                                                                                                                                                                                                                                                                                                                                                                               </v>
          </cell>
          <cell r="C7620" t="str">
            <v>INSUMO</v>
          </cell>
          <cell r="D7620" t="str">
            <v xml:space="preserve">UN    </v>
          </cell>
          <cell r="E7620" t="str">
            <v>68.506,76</v>
          </cell>
          <cell r="F7620">
            <v>0</v>
          </cell>
          <cell r="G7620" t="str">
            <v>68.506,76</v>
          </cell>
          <cell r="H7620">
            <v>0</v>
          </cell>
          <cell r="I7620">
            <v>0</v>
          </cell>
          <cell r="J7620">
            <v>0</v>
          </cell>
          <cell r="K7620">
            <v>68506.759999999995</v>
          </cell>
          <cell r="L7620">
            <v>68506.759999999995</v>
          </cell>
          <cell r="M7620"/>
          <cell r="N7620">
            <v>39580</v>
          </cell>
        </row>
        <row r="7621">
          <cell r="A7621">
            <v>39577</v>
          </cell>
          <cell r="B7621" t="str">
            <v xml:space="preserve">AR-CONDICIONADO FRIO SPLITAO MODULAR 10 TR                                                                                                                                                                                                                                                                                                                                                                                                                                                                </v>
          </cell>
          <cell r="C7621" t="str">
            <v>INSUMO</v>
          </cell>
          <cell r="D7621" t="str">
            <v xml:space="preserve">UN    </v>
          </cell>
          <cell r="E7621" t="str">
            <v>21.442,47</v>
          </cell>
          <cell r="F7621">
            <v>0</v>
          </cell>
          <cell r="G7621" t="str">
            <v>21.442,47</v>
          </cell>
          <cell r="H7621">
            <v>0</v>
          </cell>
          <cell r="I7621">
            <v>0</v>
          </cell>
          <cell r="J7621">
            <v>0</v>
          </cell>
          <cell r="K7621">
            <v>21442.47</v>
          </cell>
          <cell r="L7621">
            <v>21442.47</v>
          </cell>
          <cell r="M7621"/>
          <cell r="N7621">
            <v>39577</v>
          </cell>
        </row>
        <row r="7622">
          <cell r="A7622">
            <v>39578</v>
          </cell>
          <cell r="B7622" t="str">
            <v xml:space="preserve">AR-CONDICIONADO FRIO SPLITAO MODULAR 15 TR                                                                                                                                                                                                                                                                                                                                                                                                                                                                </v>
          </cell>
          <cell r="C7622" t="str">
            <v>INSUMO</v>
          </cell>
          <cell r="D7622" t="str">
            <v xml:space="preserve">UN    </v>
          </cell>
          <cell r="E7622" t="str">
            <v>27.671,93</v>
          </cell>
          <cell r="F7622">
            <v>0</v>
          </cell>
          <cell r="G7622" t="str">
            <v>27.671,93</v>
          </cell>
          <cell r="H7622">
            <v>0</v>
          </cell>
          <cell r="I7622">
            <v>0</v>
          </cell>
          <cell r="J7622">
            <v>0</v>
          </cell>
          <cell r="K7622">
            <v>27671.93</v>
          </cell>
          <cell r="L7622">
            <v>27671.93</v>
          </cell>
          <cell r="M7622"/>
          <cell r="N7622">
            <v>39578</v>
          </cell>
        </row>
        <row r="7623">
          <cell r="A7623">
            <v>39579</v>
          </cell>
          <cell r="B7623" t="str">
            <v xml:space="preserve">AR-CONDICIONADO FRIO SPLITAO MODULAR 20 TR                                                                                                                                                                                                                                                                                                                                                                                                                                                                </v>
          </cell>
          <cell r="C7623" t="str">
            <v>INSUMO</v>
          </cell>
          <cell r="D7623" t="str">
            <v xml:space="preserve">UN    </v>
          </cell>
          <cell r="E7623" t="str">
            <v>40.260,50</v>
          </cell>
          <cell r="F7623">
            <v>0</v>
          </cell>
          <cell r="G7623" t="str">
            <v>40.260,50</v>
          </cell>
          <cell r="H7623">
            <v>0</v>
          </cell>
          <cell r="I7623">
            <v>0</v>
          </cell>
          <cell r="J7623">
            <v>0</v>
          </cell>
          <cell r="K7623">
            <v>40260.5</v>
          </cell>
          <cell r="L7623">
            <v>40260.5</v>
          </cell>
          <cell r="M7623"/>
          <cell r="N7623">
            <v>39579</v>
          </cell>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4.944,72</v>
          </cell>
          <cell r="F7624">
            <v>0</v>
          </cell>
          <cell r="G7624" t="str">
            <v>4.944,72</v>
          </cell>
          <cell r="H7624">
            <v>0</v>
          </cell>
          <cell r="I7624">
            <v>0</v>
          </cell>
          <cell r="J7624">
            <v>0</v>
          </cell>
          <cell r="K7624">
            <v>4944.72</v>
          </cell>
          <cell r="L7624">
            <v>4944.72</v>
          </cell>
          <cell r="M7624"/>
          <cell r="N7624">
            <v>39826</v>
          </cell>
        </row>
        <row r="7625">
          <cell r="A7625">
            <v>10700</v>
          </cell>
          <cell r="B7625" t="str">
            <v xml:space="preserve">ARADO REVERSIVEL COM 3 DISCOS DE 26" X 6MM REBOCAVEL                                                                                                                                                                                                                                                                                                                                                                                                                                                      </v>
          </cell>
          <cell r="C7625" t="str">
            <v>INSUMO</v>
          </cell>
          <cell r="D7625" t="str">
            <v xml:space="preserve">UN    </v>
          </cell>
          <cell r="E7625" t="str">
            <v>31.018,25</v>
          </cell>
          <cell r="F7625">
            <v>0</v>
          </cell>
          <cell r="G7625" t="str">
            <v>31.018,25</v>
          </cell>
          <cell r="H7625">
            <v>0</v>
          </cell>
          <cell r="I7625">
            <v>0</v>
          </cell>
          <cell r="J7625">
            <v>0</v>
          </cell>
          <cell r="K7625">
            <v>31018.25</v>
          </cell>
          <cell r="L7625">
            <v>31018.25</v>
          </cell>
          <cell r="M7625"/>
          <cell r="N7625">
            <v>10700</v>
          </cell>
        </row>
        <row r="7626">
          <cell r="A7626">
            <v>346</v>
          </cell>
          <cell r="B7626" t="str">
            <v xml:space="preserve">ARAME DE ACO OVALADO 15 X 17 ( 45,7 KG, 700 KGF), ROLO 1000 M                                                                                                                                                                                                                                                                                                                                                                                                                                             </v>
          </cell>
          <cell r="C7626" t="str">
            <v>INSUMO</v>
          </cell>
          <cell r="D7626" t="str">
            <v xml:space="preserve">KG    </v>
          </cell>
          <cell r="E7626" t="str">
            <v>27,04</v>
          </cell>
          <cell r="F7626">
            <v>0</v>
          </cell>
          <cell r="G7626" t="str">
            <v>27,04</v>
          </cell>
          <cell r="H7626">
            <v>0</v>
          </cell>
          <cell r="I7626">
            <v>0</v>
          </cell>
          <cell r="J7626">
            <v>0</v>
          </cell>
          <cell r="K7626">
            <v>27.04</v>
          </cell>
          <cell r="L7626">
            <v>27.04</v>
          </cell>
          <cell r="M7626"/>
          <cell r="N7626">
            <v>346</v>
          </cell>
        </row>
        <row r="7627">
          <cell r="A7627">
            <v>3312</v>
          </cell>
          <cell r="B7627" t="str">
            <v xml:space="preserve">ARAME DE AMARRACAO PARA GABIAO GALVANIZADO, DIAMETRO 2,2 MM                                                                                                                                                                                                                                                                                                                                                                                                                                               </v>
          </cell>
          <cell r="C7627" t="str">
            <v>INSUMO</v>
          </cell>
          <cell r="D7627" t="str">
            <v xml:space="preserve">KG    </v>
          </cell>
          <cell r="E7627" t="str">
            <v>23,95</v>
          </cell>
          <cell r="F7627">
            <v>0</v>
          </cell>
          <cell r="G7627" t="str">
            <v>23,95</v>
          </cell>
          <cell r="H7627">
            <v>0</v>
          </cell>
          <cell r="I7627">
            <v>0</v>
          </cell>
          <cell r="J7627">
            <v>0</v>
          </cell>
          <cell r="K7627">
            <v>23.95</v>
          </cell>
          <cell r="L7627">
            <v>23.95</v>
          </cell>
          <cell r="M7627"/>
          <cell r="N7627">
            <v>3312</v>
          </cell>
        </row>
        <row r="7628">
          <cell r="A7628">
            <v>339</v>
          </cell>
          <cell r="B7628" t="str">
            <v xml:space="preserve">ARAME FARPADO GALVANIZADO, 14 BWG (2,11 MM), CLASSE 250                                                                                                                                                                                                                                                                                                                                                                                                                                                   </v>
          </cell>
          <cell r="C7628" t="str">
            <v>INSUMO</v>
          </cell>
          <cell r="D7628" t="str">
            <v xml:space="preserve">M     </v>
          </cell>
          <cell r="E7628" t="str">
            <v>1,39</v>
          </cell>
          <cell r="F7628">
            <v>0</v>
          </cell>
          <cell r="G7628" t="str">
            <v>1,39</v>
          </cell>
          <cell r="H7628">
            <v>0</v>
          </cell>
          <cell r="I7628">
            <v>0</v>
          </cell>
          <cell r="J7628">
            <v>0</v>
          </cell>
          <cell r="K7628">
            <v>1.39</v>
          </cell>
          <cell r="L7628">
            <v>1.39</v>
          </cell>
          <cell r="M7628"/>
          <cell r="N7628">
            <v>339</v>
          </cell>
        </row>
        <row r="7629">
          <cell r="A7629">
            <v>340</v>
          </cell>
          <cell r="B7629" t="str">
            <v xml:space="preserve">ARAME FARPADO GALVANIZADO, 16 BWG (1,65 MM), CLASSE 250                                                                                                                                                                                                                                                                                                                                                                                                                                                   </v>
          </cell>
          <cell r="C7629" t="str">
            <v>INSUMO</v>
          </cell>
          <cell r="D7629" t="str">
            <v xml:space="preserve">M     </v>
          </cell>
          <cell r="E7629" t="str">
            <v>1,26</v>
          </cell>
          <cell r="F7629">
            <v>0</v>
          </cell>
          <cell r="G7629" t="str">
            <v>1,26</v>
          </cell>
          <cell r="H7629">
            <v>0</v>
          </cell>
          <cell r="I7629">
            <v>0</v>
          </cell>
          <cell r="J7629">
            <v>0</v>
          </cell>
          <cell r="K7629">
            <v>1.26</v>
          </cell>
          <cell r="L7629">
            <v>1.26</v>
          </cell>
          <cell r="M7629"/>
          <cell r="N7629">
            <v>340</v>
          </cell>
        </row>
        <row r="7630">
          <cell r="A7630">
            <v>43130</v>
          </cell>
          <cell r="B7630" t="str">
            <v xml:space="preserve">ARAME GALVANIZADO 12 BWG, D = 2,76 MM (0,048 KG/M) OU 14 BWG, D = 2,11 MM (0,026 KG/M)                                                                                                                                                                                                                                                                                                                                                                                                                    </v>
          </cell>
          <cell r="C7630" t="str">
            <v>INSUMO</v>
          </cell>
          <cell r="D7630" t="str">
            <v xml:space="preserve">KG    </v>
          </cell>
          <cell r="E7630" t="str">
            <v>22,83</v>
          </cell>
          <cell r="F7630">
            <v>0</v>
          </cell>
          <cell r="G7630" t="str">
            <v>22,83</v>
          </cell>
          <cell r="H7630">
            <v>0</v>
          </cell>
          <cell r="I7630">
            <v>0</v>
          </cell>
          <cell r="J7630">
            <v>0</v>
          </cell>
          <cell r="K7630">
            <v>22.83</v>
          </cell>
          <cell r="L7630">
            <v>22.83</v>
          </cell>
          <cell r="M7630"/>
          <cell r="N7630">
            <v>43130</v>
          </cell>
        </row>
        <row r="7631">
          <cell r="A7631">
            <v>344</v>
          </cell>
          <cell r="B7631" t="str">
            <v xml:space="preserve">ARAME GALVANIZADO 16 BWG, D = 1,65MM (0,0166 KG/M)                                                                                                                                                                                                                                                                                                                                                                                                                                                        </v>
          </cell>
          <cell r="C7631" t="str">
            <v>INSUMO</v>
          </cell>
          <cell r="D7631" t="str">
            <v xml:space="preserve">KG    </v>
          </cell>
          <cell r="E7631" t="str">
            <v>30,01</v>
          </cell>
          <cell r="F7631">
            <v>0</v>
          </cell>
          <cell r="G7631" t="str">
            <v>30,01</v>
          </cell>
          <cell r="H7631">
            <v>0</v>
          </cell>
          <cell r="I7631">
            <v>0</v>
          </cell>
          <cell r="J7631">
            <v>0</v>
          </cell>
          <cell r="K7631">
            <v>30.01</v>
          </cell>
          <cell r="L7631">
            <v>30.01</v>
          </cell>
          <cell r="M7631"/>
          <cell r="N7631">
            <v>344</v>
          </cell>
        </row>
        <row r="7632">
          <cell r="A7632">
            <v>345</v>
          </cell>
          <cell r="B7632" t="str">
            <v xml:space="preserve">ARAME GALVANIZADO 18 BWG, D = 1,24MM (0,009 KG/M)                                                                                                                                                                                                                                                                                                                                                                                                                                                         </v>
          </cell>
          <cell r="C7632" t="str">
            <v>INSUMO</v>
          </cell>
          <cell r="D7632" t="str">
            <v xml:space="preserve">KG    </v>
          </cell>
          <cell r="E7632" t="str">
            <v>32,56</v>
          </cell>
          <cell r="F7632">
            <v>0</v>
          </cell>
          <cell r="G7632" t="str">
            <v>32,56</v>
          </cell>
          <cell r="H7632">
            <v>0</v>
          </cell>
          <cell r="I7632">
            <v>0</v>
          </cell>
          <cell r="J7632">
            <v>0</v>
          </cell>
          <cell r="K7632">
            <v>32.56</v>
          </cell>
          <cell r="L7632">
            <v>32.56</v>
          </cell>
          <cell r="M7632"/>
          <cell r="N7632">
            <v>345</v>
          </cell>
        </row>
        <row r="7633">
          <cell r="A7633">
            <v>43131</v>
          </cell>
          <cell r="B7633" t="str">
            <v xml:space="preserve">ARAME GALVANIZADO 6 BWG, D = 5,16 MM (0,157 KG/M), OU 8 BWG, D = 4,19 MM (0,101 KG/M), OU 10 BWG, D = 3,40 MM (0,0713 KG/M)                                                                                                                                                                                                                                                                                                                                                                               </v>
          </cell>
          <cell r="C7633" t="str">
            <v>INSUMO</v>
          </cell>
          <cell r="D7633" t="str">
            <v xml:space="preserve">KG    </v>
          </cell>
          <cell r="E7633" t="str">
            <v>26,52</v>
          </cell>
          <cell r="F7633">
            <v>0</v>
          </cell>
          <cell r="G7633" t="str">
            <v>26,52</v>
          </cell>
          <cell r="H7633">
            <v>0</v>
          </cell>
          <cell r="I7633">
            <v>0</v>
          </cell>
          <cell r="J7633">
            <v>0</v>
          </cell>
          <cell r="K7633">
            <v>26.52</v>
          </cell>
          <cell r="L7633">
            <v>26.52</v>
          </cell>
          <cell r="M7633"/>
          <cell r="N7633">
            <v>43131</v>
          </cell>
        </row>
        <row r="7634">
          <cell r="A7634">
            <v>3313</v>
          </cell>
          <cell r="B7634" t="str">
            <v xml:space="preserve">ARAME PROTEGIDO COM POLIMERO PARA GABIAO, DIAMETRO 2,2 MM                                                                                                                                                                                                                                                                                                                                                                                                                                                 </v>
          </cell>
          <cell r="C7634" t="str">
            <v>INSUMO</v>
          </cell>
          <cell r="D7634" t="str">
            <v xml:space="preserve">KG    </v>
          </cell>
          <cell r="E7634" t="str">
            <v>30,82</v>
          </cell>
          <cell r="F7634">
            <v>0</v>
          </cell>
          <cell r="G7634" t="str">
            <v>30,82</v>
          </cell>
          <cell r="H7634">
            <v>0</v>
          </cell>
          <cell r="I7634">
            <v>0</v>
          </cell>
          <cell r="J7634">
            <v>0</v>
          </cell>
          <cell r="K7634">
            <v>30.82</v>
          </cell>
          <cell r="L7634">
            <v>30.82</v>
          </cell>
          <cell r="M7634"/>
          <cell r="N7634">
            <v>3313</v>
          </cell>
        </row>
        <row r="7635">
          <cell r="A7635">
            <v>43132</v>
          </cell>
          <cell r="B7635" t="str">
            <v xml:space="preserve">ARAME RECOZIDO 16 BWG, D = 1,65 MM (0,016 KG/M) OU 18 BWG, D = 1,25 MM (0,01 KG/M)                                                                                                                                                                                                                                                                                                                                                                                                                        </v>
          </cell>
          <cell r="C7635" t="str">
            <v>INSUMO</v>
          </cell>
          <cell r="D7635" t="str">
            <v xml:space="preserve">KG    </v>
          </cell>
          <cell r="E7635" t="str">
            <v>22,83</v>
          </cell>
          <cell r="F7635">
            <v>0</v>
          </cell>
          <cell r="G7635" t="str">
            <v>22,83</v>
          </cell>
          <cell r="H7635">
            <v>0</v>
          </cell>
          <cell r="I7635">
            <v>0</v>
          </cell>
          <cell r="J7635">
            <v>0</v>
          </cell>
          <cell r="K7635">
            <v>22.83</v>
          </cell>
          <cell r="L7635">
            <v>22.83</v>
          </cell>
          <cell r="M7635"/>
          <cell r="N7635">
            <v>43132</v>
          </cell>
        </row>
        <row r="7636">
          <cell r="A7636">
            <v>366</v>
          </cell>
          <cell r="B7636" t="str">
            <v xml:space="preserve">AREIA FINA - POSTO JAZIDA/FORNECEDOR (RETIRADO NA JAZIDA, SEM TRANSPORTE)                                                                                                                                                                                                                                                                                                                                                                                                                                 </v>
          </cell>
          <cell r="C7636" t="str">
            <v>INSUMO</v>
          </cell>
          <cell r="D7636" t="str">
            <v xml:space="preserve">M3    </v>
          </cell>
          <cell r="E7636" t="str">
            <v>52,45</v>
          </cell>
          <cell r="F7636">
            <v>0</v>
          </cell>
          <cell r="G7636" t="str">
            <v>52,45</v>
          </cell>
          <cell r="H7636">
            <v>0</v>
          </cell>
          <cell r="I7636">
            <v>0</v>
          </cell>
          <cell r="J7636">
            <v>0</v>
          </cell>
          <cell r="K7636">
            <v>52.45</v>
          </cell>
          <cell r="L7636">
            <v>52.45</v>
          </cell>
          <cell r="M7636"/>
          <cell r="N7636">
            <v>366</v>
          </cell>
        </row>
        <row r="7637">
          <cell r="A7637">
            <v>367</v>
          </cell>
          <cell r="B7637" t="str">
            <v xml:space="preserve">AREIA GROSSA - POSTO JAZIDA/FORNECEDOR (RETIRADO NA JAZIDA, SEM TRANSPORTE)                                                                                                                                                                                                                                                                                                                                                                                                                               </v>
          </cell>
          <cell r="C7637" t="str">
            <v>INSUMO</v>
          </cell>
          <cell r="D7637" t="str">
            <v xml:space="preserve">M3    </v>
          </cell>
          <cell r="E7637" t="str">
            <v>53,13</v>
          </cell>
          <cell r="F7637">
            <v>0</v>
          </cell>
          <cell r="G7637" t="str">
            <v>53,13</v>
          </cell>
          <cell r="H7637">
            <v>0</v>
          </cell>
          <cell r="I7637">
            <v>0</v>
          </cell>
          <cell r="J7637">
            <v>0</v>
          </cell>
          <cell r="K7637">
            <v>53.13</v>
          </cell>
          <cell r="L7637">
            <v>53.13</v>
          </cell>
          <cell r="M7637"/>
          <cell r="N7637">
            <v>367</v>
          </cell>
        </row>
        <row r="7638">
          <cell r="A7638">
            <v>370</v>
          </cell>
          <cell r="B7638" t="str">
            <v xml:space="preserve">AREIA MEDIA - POSTO JAZIDA/FORNECEDOR (RETIRADO NA JAZIDA, SEM TRANSPORTE)                                                                                                                                                                                                                                                                                                                                                                                                                                </v>
          </cell>
          <cell r="C7638" t="str">
            <v>INSUMO</v>
          </cell>
          <cell r="D7638" t="str">
            <v xml:space="preserve">M3    </v>
          </cell>
          <cell r="E7638" t="str">
            <v>52,45</v>
          </cell>
          <cell r="F7638">
            <v>0</v>
          </cell>
          <cell r="G7638" t="str">
            <v>52,45</v>
          </cell>
          <cell r="H7638">
            <v>0</v>
          </cell>
          <cell r="I7638">
            <v>0</v>
          </cell>
          <cell r="J7638">
            <v>0</v>
          </cell>
          <cell r="K7638">
            <v>52.45</v>
          </cell>
          <cell r="L7638">
            <v>52.45</v>
          </cell>
          <cell r="M7638"/>
          <cell r="N7638">
            <v>370</v>
          </cell>
        </row>
        <row r="7639">
          <cell r="A7639">
            <v>368</v>
          </cell>
          <cell r="B7639" t="str">
            <v xml:space="preserve">AREIA PARA ATERRO - POSTO JAZIDA/FORNECEDOR (RETIRADO NA JAZIDA, SEM TRANSPORTE)                                                                                                                                                                                                                                                                                                                                                                                                                          </v>
          </cell>
          <cell r="C7639" t="str">
            <v>INSUMO</v>
          </cell>
          <cell r="D7639" t="str">
            <v xml:space="preserve">M3    </v>
          </cell>
          <cell r="E7639" t="str">
            <v>26,22</v>
          </cell>
          <cell r="F7639">
            <v>0</v>
          </cell>
          <cell r="G7639" t="str">
            <v>26,22</v>
          </cell>
          <cell r="H7639">
            <v>0</v>
          </cell>
          <cell r="I7639">
            <v>0</v>
          </cell>
          <cell r="J7639">
            <v>0</v>
          </cell>
          <cell r="K7639">
            <v>26.22</v>
          </cell>
          <cell r="L7639">
            <v>26.22</v>
          </cell>
          <cell r="M7639"/>
          <cell r="N7639">
            <v>368</v>
          </cell>
        </row>
        <row r="7640">
          <cell r="A7640">
            <v>11075</v>
          </cell>
          <cell r="B7640" t="str">
            <v xml:space="preserve">AREIA PARA LEITO FILTRANTE (0,42 A 1,68 MM) - POSTO JAZIDA/FORNECEDOR (RETIRADO NA JAZIDA, SEM TRANSPORTE)                                                                                                                                                                                                                                                                                                                                                                                                </v>
          </cell>
          <cell r="C7640" t="str">
            <v>INSUMO</v>
          </cell>
          <cell r="D7640" t="str">
            <v xml:space="preserve">M3    </v>
          </cell>
          <cell r="E7640" t="str">
            <v>601,96</v>
          </cell>
          <cell r="F7640">
            <v>0</v>
          </cell>
          <cell r="G7640" t="str">
            <v>601,96</v>
          </cell>
          <cell r="H7640">
            <v>0</v>
          </cell>
          <cell r="I7640">
            <v>0</v>
          </cell>
          <cell r="J7640">
            <v>0</v>
          </cell>
          <cell r="K7640">
            <v>601.96</v>
          </cell>
          <cell r="L7640">
            <v>601.96</v>
          </cell>
          <cell r="M7640"/>
          <cell r="N7640">
            <v>11075</v>
          </cell>
        </row>
        <row r="7641">
          <cell r="A7641">
            <v>1381</v>
          </cell>
          <cell r="B7641" t="str">
            <v xml:space="preserve">ARGAMASSA COLANTE AC I PARA CERAMICAS                                                                                                                                                                                                                                                                                                                                                                                                                                                                     </v>
          </cell>
          <cell r="C7641" t="str">
            <v>INSUMO</v>
          </cell>
          <cell r="D7641" t="str">
            <v xml:space="preserve">KG    </v>
          </cell>
          <cell r="E7641" t="str">
            <v>0,69</v>
          </cell>
          <cell r="F7641">
            <v>0</v>
          </cell>
          <cell r="G7641" t="str">
            <v>0,69</v>
          </cell>
          <cell r="H7641">
            <v>0</v>
          </cell>
          <cell r="I7641">
            <v>0</v>
          </cell>
          <cell r="J7641">
            <v>0</v>
          </cell>
          <cell r="K7641">
            <v>0.69</v>
          </cell>
          <cell r="L7641">
            <v>0.69</v>
          </cell>
          <cell r="M7641"/>
          <cell r="N7641">
            <v>1381</v>
          </cell>
        </row>
        <row r="7642">
          <cell r="A7642">
            <v>34353</v>
          </cell>
          <cell r="B7642" t="str">
            <v xml:space="preserve">ARGAMASSA COLANTE AC II                                                                                                                                                                                                                                                                                                                                                                                                                                                                                   </v>
          </cell>
          <cell r="C7642" t="str">
            <v>INSUMO</v>
          </cell>
          <cell r="D7642" t="str">
            <v xml:space="preserve">KG    </v>
          </cell>
          <cell r="E7642" t="str">
            <v>1,28</v>
          </cell>
          <cell r="F7642">
            <v>0</v>
          </cell>
          <cell r="G7642" t="str">
            <v>1,28</v>
          </cell>
          <cell r="H7642">
            <v>0</v>
          </cell>
          <cell r="I7642">
            <v>0</v>
          </cell>
          <cell r="J7642">
            <v>0</v>
          </cell>
          <cell r="K7642">
            <v>1.28</v>
          </cell>
          <cell r="L7642">
            <v>1.28</v>
          </cell>
          <cell r="M7642"/>
          <cell r="N7642">
            <v>34353</v>
          </cell>
        </row>
        <row r="7643">
          <cell r="A7643">
            <v>37595</v>
          </cell>
          <cell r="B7643" t="str">
            <v xml:space="preserve">ARGAMASSA COLANTE TIPO AC III                                                                                                                                                                                                                                                                                                                                                                                                                                                                             </v>
          </cell>
          <cell r="C7643" t="str">
            <v>INSUMO</v>
          </cell>
          <cell r="D7643" t="str">
            <v xml:space="preserve">KG    </v>
          </cell>
          <cell r="E7643" t="str">
            <v>2,12</v>
          </cell>
          <cell r="F7643">
            <v>0</v>
          </cell>
          <cell r="G7643" t="str">
            <v>2,12</v>
          </cell>
          <cell r="H7643">
            <v>0</v>
          </cell>
          <cell r="I7643">
            <v>0</v>
          </cell>
          <cell r="J7643">
            <v>0</v>
          </cell>
          <cell r="K7643">
            <v>2.12</v>
          </cell>
          <cell r="L7643">
            <v>2.12</v>
          </cell>
          <cell r="M7643"/>
          <cell r="N7643">
            <v>37595</v>
          </cell>
        </row>
        <row r="7644">
          <cell r="A7644">
            <v>37596</v>
          </cell>
          <cell r="B7644" t="str">
            <v xml:space="preserve">ARGAMASSA COLANTE TIPO AC III E                                                                                                                                                                                                                                                                                                                                                                                                                                                                           </v>
          </cell>
          <cell r="C7644" t="str">
            <v>INSUMO</v>
          </cell>
          <cell r="D7644" t="str">
            <v xml:space="preserve">KG    </v>
          </cell>
          <cell r="E7644" t="str">
            <v>2,43</v>
          </cell>
          <cell r="F7644">
            <v>0</v>
          </cell>
          <cell r="G7644" t="str">
            <v>2,43</v>
          </cell>
          <cell r="H7644">
            <v>0</v>
          </cell>
          <cell r="I7644">
            <v>0</v>
          </cell>
          <cell r="J7644">
            <v>0</v>
          </cell>
          <cell r="K7644">
            <v>2.4300000000000002</v>
          </cell>
          <cell r="L7644">
            <v>2.4300000000000002</v>
          </cell>
          <cell r="M7644"/>
          <cell r="N7644">
            <v>37596</v>
          </cell>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0,75</v>
          </cell>
          <cell r="F7645">
            <v>0</v>
          </cell>
          <cell r="G7645" t="str">
            <v>0,75</v>
          </cell>
          <cell r="H7645">
            <v>0</v>
          </cell>
          <cell r="I7645">
            <v>0</v>
          </cell>
          <cell r="J7645">
            <v>0</v>
          </cell>
          <cell r="K7645">
            <v>0.75</v>
          </cell>
          <cell r="L7645">
            <v>0.75</v>
          </cell>
          <cell r="M7645"/>
          <cell r="N7645">
            <v>371</v>
          </cell>
        </row>
        <row r="7646">
          <cell r="A7646">
            <v>37553</v>
          </cell>
          <cell r="B7646" t="str">
            <v xml:space="preserve">ARGAMASSA INDUSTRIALIZADA PARA CHAPISCO COLANTE                                                                                                                                                                                                                                                                                                                                                                                                                                                           </v>
          </cell>
          <cell r="C7646" t="str">
            <v>INSUMO</v>
          </cell>
          <cell r="D7646" t="str">
            <v xml:space="preserve">KG    </v>
          </cell>
          <cell r="E7646" t="str">
            <v>1,41</v>
          </cell>
          <cell r="F7646">
            <v>0</v>
          </cell>
          <cell r="G7646" t="str">
            <v>1,41</v>
          </cell>
          <cell r="H7646">
            <v>0</v>
          </cell>
          <cell r="I7646">
            <v>0</v>
          </cell>
          <cell r="J7646">
            <v>0</v>
          </cell>
          <cell r="K7646">
            <v>1.41</v>
          </cell>
          <cell r="L7646">
            <v>1.41</v>
          </cell>
          <cell r="M7646"/>
          <cell r="N7646">
            <v>37553</v>
          </cell>
        </row>
        <row r="7647">
          <cell r="A7647">
            <v>37552</v>
          </cell>
          <cell r="B7647" t="str">
            <v xml:space="preserve">ARGAMASSA INDUSTRIALIZADA PARA CHAPISCO ROLADO                                                                                                                                                                                                                                                                                                                                                                                                                                                            </v>
          </cell>
          <cell r="C7647" t="str">
            <v>INSUMO</v>
          </cell>
          <cell r="D7647" t="str">
            <v xml:space="preserve">KG    </v>
          </cell>
          <cell r="E7647" t="str">
            <v>2,26</v>
          </cell>
          <cell r="F7647">
            <v>0</v>
          </cell>
          <cell r="G7647" t="str">
            <v>2,26</v>
          </cell>
          <cell r="H7647">
            <v>0</v>
          </cell>
          <cell r="I7647">
            <v>0</v>
          </cell>
          <cell r="J7647">
            <v>0</v>
          </cell>
          <cell r="K7647">
            <v>2.2599999999999998</v>
          </cell>
          <cell r="L7647">
            <v>2.2599999999999998</v>
          </cell>
          <cell r="M7647"/>
          <cell r="N7647">
            <v>37552</v>
          </cell>
        </row>
        <row r="7648">
          <cell r="A7648">
            <v>36880</v>
          </cell>
          <cell r="B7648" t="str">
            <v xml:space="preserve">ARGAMASSA PARA REVESTIMENTO DECORATIVO MONOCAMADA                                                                                                                                                                                                                                                                                                                                                                                                                                                         </v>
          </cell>
          <cell r="C7648" t="str">
            <v>INSUMO</v>
          </cell>
          <cell r="D7648" t="str">
            <v xml:space="preserve">KG    </v>
          </cell>
          <cell r="E7648" t="str">
            <v>2,30</v>
          </cell>
          <cell r="F7648">
            <v>0</v>
          </cell>
          <cell r="G7648" t="str">
            <v>2,30</v>
          </cell>
          <cell r="H7648">
            <v>0</v>
          </cell>
          <cell r="I7648">
            <v>0</v>
          </cell>
          <cell r="J7648">
            <v>0</v>
          </cell>
          <cell r="K7648">
            <v>2.2999999999999998</v>
          </cell>
          <cell r="L7648">
            <v>2.2999999999999998</v>
          </cell>
          <cell r="M7648"/>
          <cell r="N7648">
            <v>36880</v>
          </cell>
        </row>
        <row r="7649">
          <cell r="A7649">
            <v>34355</v>
          </cell>
          <cell r="B7649" t="str">
            <v xml:space="preserve">ARGAMASSA PISO SOBRE PISO                                                                                                                                                                                                                                                                                                                                                                                                                                                                                 </v>
          </cell>
          <cell r="C7649" t="str">
            <v>INSUMO</v>
          </cell>
          <cell r="D7649" t="str">
            <v xml:space="preserve">KG    </v>
          </cell>
          <cell r="E7649" t="str">
            <v>1,98</v>
          </cell>
          <cell r="F7649">
            <v>0</v>
          </cell>
          <cell r="G7649" t="str">
            <v>1,98</v>
          </cell>
          <cell r="H7649">
            <v>0</v>
          </cell>
          <cell r="I7649">
            <v>0</v>
          </cell>
          <cell r="J7649">
            <v>0</v>
          </cell>
          <cell r="K7649">
            <v>1.98</v>
          </cell>
          <cell r="L7649">
            <v>1.98</v>
          </cell>
          <cell r="M7649"/>
          <cell r="N7649">
            <v>34355</v>
          </cell>
        </row>
        <row r="7650">
          <cell r="A7650">
            <v>130</v>
          </cell>
          <cell r="B7650" t="str">
            <v xml:space="preserve">ARGAMASSA POLIMERICA DE REPARO ESTRUTURAL, BICOMPONENTE                                                                                                                                                                                                                                                                                                                                                                                                                                                   </v>
          </cell>
          <cell r="C7650" t="str">
            <v>INSUMO</v>
          </cell>
          <cell r="D7650" t="str">
            <v xml:space="preserve">KG    </v>
          </cell>
          <cell r="E7650" t="str">
            <v>4,31</v>
          </cell>
          <cell r="F7650">
            <v>0</v>
          </cell>
          <cell r="G7650" t="str">
            <v>4,31</v>
          </cell>
          <cell r="H7650">
            <v>0</v>
          </cell>
          <cell r="I7650">
            <v>0</v>
          </cell>
          <cell r="J7650">
            <v>0</v>
          </cell>
          <cell r="K7650">
            <v>4.3099999999999996</v>
          </cell>
          <cell r="L7650">
            <v>4.3099999999999996</v>
          </cell>
          <cell r="M7650"/>
          <cell r="N7650">
            <v>130</v>
          </cell>
        </row>
        <row r="7651">
          <cell r="A7651">
            <v>135</v>
          </cell>
          <cell r="B7651" t="str">
            <v xml:space="preserve">ARGAMASSA POLIMERICA IMPERMEABILIZANTE SEMIFLEXIVEL, BICOMPONENTE (MEMBRANA IMPERMEABILIZANTE ACRILICA)                                                                                                                                                                                                                                                                                                                                                                                                   </v>
          </cell>
          <cell r="C7651" t="str">
            <v>INSUMO</v>
          </cell>
          <cell r="D7651" t="str">
            <v xml:space="preserve">KG    </v>
          </cell>
          <cell r="E7651" t="str">
            <v>3,47</v>
          </cell>
          <cell r="F7651">
            <v>0</v>
          </cell>
          <cell r="G7651" t="str">
            <v>3,47</v>
          </cell>
          <cell r="H7651">
            <v>0</v>
          </cell>
          <cell r="I7651">
            <v>0</v>
          </cell>
          <cell r="J7651">
            <v>0</v>
          </cell>
          <cell r="K7651">
            <v>3.47</v>
          </cell>
          <cell r="L7651">
            <v>3.47</v>
          </cell>
          <cell r="M7651"/>
          <cell r="N7651">
            <v>135</v>
          </cell>
        </row>
        <row r="7652">
          <cell r="A7652">
            <v>36886</v>
          </cell>
          <cell r="B7652" t="str">
            <v xml:space="preserve">ARGAMASSA PRONTA PARA CONTRAPISO                                                                                                                                                                                                                                                                                                                                                                                                                                                                          </v>
          </cell>
          <cell r="C7652" t="str">
            <v>INSUMO</v>
          </cell>
          <cell r="D7652" t="str">
            <v xml:space="preserve">KG    </v>
          </cell>
          <cell r="E7652" t="str">
            <v>0,71</v>
          </cell>
          <cell r="F7652">
            <v>0</v>
          </cell>
          <cell r="G7652" t="str">
            <v>0,71</v>
          </cell>
          <cell r="H7652">
            <v>0</v>
          </cell>
          <cell r="I7652">
            <v>0</v>
          </cell>
          <cell r="J7652">
            <v>0</v>
          </cell>
          <cell r="K7652">
            <v>0.71</v>
          </cell>
          <cell r="L7652">
            <v>0.71</v>
          </cell>
          <cell r="M7652"/>
          <cell r="N7652">
            <v>36886</v>
          </cell>
        </row>
        <row r="7653">
          <cell r="A7653">
            <v>38546</v>
          </cell>
          <cell r="B7653" t="str">
            <v xml:space="preserve">ARGAMASSA USINADA AUTOADENSAVEL E AUTONIVELANTE PARA CONTRAPISO, INCLUI BOMBEAMENTO                                                                                                                                                                                                                                                                                                                                                                                                                       </v>
          </cell>
          <cell r="C7653" t="str">
            <v>INSUMO</v>
          </cell>
          <cell r="D7653" t="str">
            <v xml:space="preserve">M3    </v>
          </cell>
          <cell r="E7653" t="str">
            <v>447,37</v>
          </cell>
          <cell r="F7653">
            <v>0</v>
          </cell>
          <cell r="G7653" t="str">
            <v>447,37</v>
          </cell>
          <cell r="H7653">
            <v>0</v>
          </cell>
          <cell r="I7653">
            <v>0</v>
          </cell>
          <cell r="J7653">
            <v>0</v>
          </cell>
          <cell r="K7653">
            <v>447.37</v>
          </cell>
          <cell r="L7653">
            <v>447.37</v>
          </cell>
          <cell r="M7653"/>
          <cell r="N7653">
            <v>38546</v>
          </cell>
        </row>
        <row r="7654">
          <cell r="A7654">
            <v>34549</v>
          </cell>
          <cell r="B7654" t="str">
            <v xml:space="preserve">ARGILA EXPANDIDA, GRANULOMETRIA 2215                                                                                                                                                                                                                                                                                                                                                                                                                                                                      </v>
          </cell>
          <cell r="C7654" t="str">
            <v>INSUMO</v>
          </cell>
          <cell r="D7654" t="str">
            <v xml:space="preserve">M3    </v>
          </cell>
          <cell r="E7654" t="str">
            <v>702,24</v>
          </cell>
          <cell r="F7654">
            <v>0</v>
          </cell>
          <cell r="G7654" t="str">
            <v>702,24</v>
          </cell>
          <cell r="H7654">
            <v>0</v>
          </cell>
          <cell r="I7654">
            <v>0</v>
          </cell>
          <cell r="J7654">
            <v>0</v>
          </cell>
          <cell r="K7654">
            <v>702.24</v>
          </cell>
          <cell r="L7654">
            <v>702.24</v>
          </cell>
          <cell r="M7654"/>
          <cell r="N7654">
            <v>34549</v>
          </cell>
        </row>
        <row r="7655">
          <cell r="A7655">
            <v>6081</v>
          </cell>
          <cell r="B7655" t="str">
            <v xml:space="preserve">ARGILA OU BARRO PARA ATERRO/REATERRO (COM TRANSPORTE ATE 10 KM)                                                                                                                                                                                                                                                                                                                                                                                                                                           </v>
          </cell>
          <cell r="C7655" t="str">
            <v>INSUMO</v>
          </cell>
          <cell r="D7655" t="str">
            <v xml:space="preserve">M3    </v>
          </cell>
          <cell r="E7655" t="str">
            <v>49,15</v>
          </cell>
          <cell r="F7655">
            <v>0</v>
          </cell>
          <cell r="G7655" t="str">
            <v>49,15</v>
          </cell>
          <cell r="H7655">
            <v>0</v>
          </cell>
          <cell r="I7655">
            <v>0</v>
          </cell>
          <cell r="J7655">
            <v>0</v>
          </cell>
          <cell r="K7655">
            <v>49.15</v>
          </cell>
          <cell r="L7655">
            <v>49.15</v>
          </cell>
          <cell r="M7655"/>
          <cell r="N7655">
            <v>6081</v>
          </cell>
        </row>
        <row r="7656">
          <cell r="A7656">
            <v>6077</v>
          </cell>
          <cell r="B7656" t="str">
            <v xml:space="preserve">ARGILA OU BARRO PARA ATERRO/REATERRO (RETIRADO NA JAZIDA, SEM TRANSPORTE)                                                                                                                                                                                                                                                                                                                                                                                                                                 </v>
          </cell>
          <cell r="C7656" t="str">
            <v>INSUMO</v>
          </cell>
          <cell r="D7656" t="str">
            <v xml:space="preserve">M3    </v>
          </cell>
          <cell r="E7656" t="str">
            <v>35,11</v>
          </cell>
          <cell r="F7656">
            <v>0</v>
          </cell>
          <cell r="G7656" t="str">
            <v>35,11</v>
          </cell>
          <cell r="H7656">
            <v>0</v>
          </cell>
          <cell r="I7656">
            <v>0</v>
          </cell>
          <cell r="J7656">
            <v>0</v>
          </cell>
          <cell r="K7656">
            <v>35.11</v>
          </cell>
          <cell r="L7656">
            <v>35.11</v>
          </cell>
          <cell r="M7656"/>
          <cell r="N7656">
            <v>6077</v>
          </cell>
        </row>
        <row r="7657">
          <cell r="A7657">
            <v>6079</v>
          </cell>
          <cell r="B7657" t="str">
            <v xml:space="preserve">ARGILA, ARGILA VERMELHA OU ARGILA ARENOSA (RETIRADA NA JAZIDA, SEM TRANSPORTE)                                                                                                                                                                                                                                                                                                                                                                                                                            </v>
          </cell>
          <cell r="C7657" t="str">
            <v>INSUMO</v>
          </cell>
          <cell r="D7657" t="str">
            <v xml:space="preserve">M3    </v>
          </cell>
          <cell r="E7657" t="str">
            <v>35,11</v>
          </cell>
          <cell r="F7657">
            <v>0</v>
          </cell>
          <cell r="G7657" t="str">
            <v>35,11</v>
          </cell>
          <cell r="H7657">
            <v>0</v>
          </cell>
          <cell r="I7657">
            <v>0</v>
          </cell>
          <cell r="J7657">
            <v>0</v>
          </cell>
          <cell r="K7657">
            <v>35.11</v>
          </cell>
          <cell r="L7657">
            <v>35.11</v>
          </cell>
          <cell r="M7657"/>
          <cell r="N7657">
            <v>6079</v>
          </cell>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cell r="N7658">
            <v>1091</v>
          </cell>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cell r="N7659">
            <v>1094</v>
          </cell>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cell r="N7660">
            <v>1095</v>
          </cell>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cell r="N7661">
            <v>1092</v>
          </cell>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cell r="N7662">
            <v>1093</v>
          </cell>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cell r="N7663">
            <v>1090</v>
          </cell>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cell r="N7664">
            <v>1096</v>
          </cell>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cell r="N7665">
            <v>1097</v>
          </cell>
        </row>
        <row r="7666">
          <cell r="A7666">
            <v>378</v>
          </cell>
          <cell r="B7666" t="str">
            <v xml:space="preserve">ARMADOR (HORISTA)                                                                                                                                                                                                                                                                                                                                                                                                                                                                                         </v>
          </cell>
          <cell r="C7666" t="str">
            <v>INSUMO</v>
          </cell>
          <cell r="D7666" t="str">
            <v xml:space="preserve">H     </v>
          </cell>
          <cell r="E7666" t="str">
            <v>21,24</v>
          </cell>
          <cell r="F7666">
            <v>0</v>
          </cell>
          <cell r="G7666" t="str">
            <v>21,24</v>
          </cell>
          <cell r="H7666">
            <v>0</v>
          </cell>
          <cell r="I7666">
            <v>0</v>
          </cell>
          <cell r="J7666">
            <v>0</v>
          </cell>
          <cell r="K7666">
            <v>21.24</v>
          </cell>
          <cell r="L7666">
            <v>21.24</v>
          </cell>
          <cell r="M7666"/>
          <cell r="N7666">
            <v>378</v>
          </cell>
        </row>
        <row r="7667">
          <cell r="A7667">
            <v>40911</v>
          </cell>
          <cell r="B7667" t="str">
            <v xml:space="preserve">ARMADOR (MENSALISTA)                                                                                                                                                                                                                                                                                                                                                                                                                                                                                      </v>
          </cell>
          <cell r="C7667" t="str">
            <v>INSUMO</v>
          </cell>
          <cell r="D7667" t="str">
            <v xml:space="preserve">MES   </v>
          </cell>
          <cell r="E7667" t="str">
            <v>3.731,03</v>
          </cell>
          <cell r="F7667">
            <v>0</v>
          </cell>
          <cell r="G7667" t="str">
            <v>3.731,03</v>
          </cell>
          <cell r="H7667">
            <v>0</v>
          </cell>
          <cell r="I7667">
            <v>0</v>
          </cell>
          <cell r="J7667">
            <v>0</v>
          </cell>
          <cell r="K7667">
            <v>3731.03</v>
          </cell>
          <cell r="L7667">
            <v>3731.03</v>
          </cell>
          <cell r="M7667"/>
          <cell r="N7667">
            <v>40911</v>
          </cell>
        </row>
        <row r="7668">
          <cell r="A7668">
            <v>33939</v>
          </cell>
          <cell r="B7668" t="str">
            <v xml:space="preserve">ARQUITETO JUNIOR                                                                                                                                                                                                                                                                                                                                                                                                                                                                                          </v>
          </cell>
          <cell r="C7668" t="str">
            <v>INSUMO</v>
          </cell>
          <cell r="D7668" t="str">
            <v xml:space="preserve">H     </v>
          </cell>
          <cell r="E7668" t="str">
            <v>71,33</v>
          </cell>
          <cell r="F7668">
            <v>0</v>
          </cell>
          <cell r="G7668" t="str">
            <v>71,33</v>
          </cell>
          <cell r="H7668">
            <v>0</v>
          </cell>
          <cell r="I7668">
            <v>0</v>
          </cell>
          <cell r="J7668">
            <v>0</v>
          </cell>
          <cell r="K7668">
            <v>71.33</v>
          </cell>
          <cell r="L7668">
            <v>71.33</v>
          </cell>
          <cell r="M7668"/>
          <cell r="N7668">
            <v>33939</v>
          </cell>
        </row>
        <row r="7669">
          <cell r="A7669">
            <v>40815</v>
          </cell>
          <cell r="B7669" t="str">
            <v xml:space="preserve">ARQUITETO JUNIOR (MENSALISTA)                                                                                                                                                                                                                                                                                                                                                                                                                                                                             </v>
          </cell>
          <cell r="C7669" t="str">
            <v>INSUMO</v>
          </cell>
          <cell r="D7669" t="str">
            <v xml:space="preserve">MES   </v>
          </cell>
          <cell r="E7669" t="str">
            <v>12.530,88</v>
          </cell>
          <cell r="F7669">
            <v>0</v>
          </cell>
          <cell r="G7669" t="str">
            <v>12.530,88</v>
          </cell>
          <cell r="H7669">
            <v>0</v>
          </cell>
          <cell r="I7669">
            <v>0</v>
          </cell>
          <cell r="J7669">
            <v>0</v>
          </cell>
          <cell r="K7669">
            <v>12530.88</v>
          </cell>
          <cell r="L7669">
            <v>12530.88</v>
          </cell>
          <cell r="M7669"/>
          <cell r="N7669">
            <v>40815</v>
          </cell>
        </row>
        <row r="7670">
          <cell r="A7670">
            <v>34760</v>
          </cell>
          <cell r="B7670" t="str">
            <v xml:space="preserve">ARQUITETO PAISAGISTA                                                                                                                                                                                                                                                                                                                                                                                                                                                                                      </v>
          </cell>
          <cell r="C7670" t="str">
            <v>INSUMO</v>
          </cell>
          <cell r="D7670" t="str">
            <v xml:space="preserve">H     </v>
          </cell>
          <cell r="E7670" t="str">
            <v>67,75</v>
          </cell>
          <cell r="F7670">
            <v>0</v>
          </cell>
          <cell r="G7670" t="str">
            <v>67,75</v>
          </cell>
          <cell r="H7670">
            <v>0</v>
          </cell>
          <cell r="I7670">
            <v>0</v>
          </cell>
          <cell r="J7670">
            <v>0</v>
          </cell>
          <cell r="K7670">
            <v>67.75</v>
          </cell>
          <cell r="L7670">
            <v>67.75</v>
          </cell>
          <cell r="M7670"/>
          <cell r="N7670">
            <v>34760</v>
          </cell>
        </row>
        <row r="7671">
          <cell r="A7671">
            <v>40935</v>
          </cell>
          <cell r="B7671" t="str">
            <v xml:space="preserve">ARQUITETO PAISAGISTA (MENSALISTA)                                                                                                                                                                                                                                                                                                                                                                                                                                                                         </v>
          </cell>
          <cell r="C7671" t="str">
            <v>INSUMO</v>
          </cell>
          <cell r="D7671" t="str">
            <v xml:space="preserve">MES   </v>
          </cell>
          <cell r="E7671" t="str">
            <v>11.901,24</v>
          </cell>
          <cell r="F7671">
            <v>0</v>
          </cell>
          <cell r="G7671" t="str">
            <v>11.901,24</v>
          </cell>
          <cell r="H7671">
            <v>0</v>
          </cell>
          <cell r="I7671">
            <v>0</v>
          </cell>
          <cell r="J7671">
            <v>0</v>
          </cell>
          <cell r="K7671">
            <v>11901.24</v>
          </cell>
          <cell r="L7671">
            <v>11901.24</v>
          </cell>
          <cell r="M7671"/>
          <cell r="N7671">
            <v>40935</v>
          </cell>
        </row>
        <row r="7672">
          <cell r="A7672">
            <v>33952</v>
          </cell>
          <cell r="B7672" t="str">
            <v xml:space="preserve">ARQUITETO PLENO                                                                                                                                                                                                                                                                                                                                                                                                                                                                                           </v>
          </cell>
          <cell r="C7672" t="str">
            <v>INSUMO</v>
          </cell>
          <cell r="D7672" t="str">
            <v xml:space="preserve">H     </v>
          </cell>
          <cell r="E7672" t="str">
            <v>101,33</v>
          </cell>
          <cell r="F7672">
            <v>0</v>
          </cell>
          <cell r="G7672" t="str">
            <v>101,33</v>
          </cell>
          <cell r="H7672">
            <v>0</v>
          </cell>
          <cell r="I7672">
            <v>0</v>
          </cell>
          <cell r="J7672">
            <v>0</v>
          </cell>
          <cell r="K7672">
            <v>101.33</v>
          </cell>
          <cell r="L7672">
            <v>101.33</v>
          </cell>
          <cell r="M7672"/>
          <cell r="N7672">
            <v>33952</v>
          </cell>
        </row>
        <row r="7673">
          <cell r="A7673">
            <v>40816</v>
          </cell>
          <cell r="B7673" t="str">
            <v xml:space="preserve">ARQUITETO PLENO (MENSALISTA)                                                                                                                                                                                                                                                                                                                                                                                                                                                                              </v>
          </cell>
          <cell r="C7673" t="str">
            <v>INSUMO</v>
          </cell>
          <cell r="D7673" t="str">
            <v xml:space="preserve">MES   </v>
          </cell>
          <cell r="E7673" t="str">
            <v>17.799,10</v>
          </cell>
          <cell r="F7673">
            <v>0</v>
          </cell>
          <cell r="G7673" t="str">
            <v>17.799,10</v>
          </cell>
          <cell r="H7673">
            <v>0</v>
          </cell>
          <cell r="I7673">
            <v>0</v>
          </cell>
          <cell r="J7673">
            <v>0</v>
          </cell>
          <cell r="K7673">
            <v>17799.099999999999</v>
          </cell>
          <cell r="L7673">
            <v>17799.099999999999</v>
          </cell>
          <cell r="M7673"/>
          <cell r="N7673">
            <v>40816</v>
          </cell>
        </row>
        <row r="7674">
          <cell r="A7674">
            <v>33953</v>
          </cell>
          <cell r="B7674" t="str">
            <v xml:space="preserve">ARQUITETO SENIOR                                                                                                                                                                                                                                                                                                                                                                                                                                                                                          </v>
          </cell>
          <cell r="C7674" t="str">
            <v>INSUMO</v>
          </cell>
          <cell r="D7674" t="str">
            <v xml:space="preserve">H     </v>
          </cell>
          <cell r="E7674" t="str">
            <v>133,97</v>
          </cell>
          <cell r="F7674">
            <v>0</v>
          </cell>
          <cell r="G7674" t="str">
            <v>133,97</v>
          </cell>
          <cell r="H7674">
            <v>0</v>
          </cell>
          <cell r="I7674">
            <v>0</v>
          </cell>
          <cell r="J7674">
            <v>0</v>
          </cell>
          <cell r="K7674">
            <v>133.97</v>
          </cell>
          <cell r="L7674">
            <v>133.97</v>
          </cell>
          <cell r="M7674"/>
          <cell r="N7674">
            <v>33953</v>
          </cell>
        </row>
        <row r="7675">
          <cell r="A7675">
            <v>40817</v>
          </cell>
          <cell r="B7675" t="str">
            <v xml:space="preserve">ARQUITETO SENIOR (MENSALISTA)                                                                                                                                                                                                                                                                                                                                                                                                                                                                             </v>
          </cell>
          <cell r="C7675" t="str">
            <v>INSUMO</v>
          </cell>
          <cell r="D7675" t="str">
            <v xml:space="preserve">MES   </v>
          </cell>
          <cell r="E7675" t="str">
            <v>23.531,99</v>
          </cell>
          <cell r="F7675">
            <v>0</v>
          </cell>
          <cell r="G7675" t="str">
            <v>23.531,99</v>
          </cell>
          <cell r="H7675">
            <v>0</v>
          </cell>
          <cell r="I7675">
            <v>0</v>
          </cell>
          <cell r="J7675">
            <v>0</v>
          </cell>
          <cell r="K7675">
            <v>23531.99</v>
          </cell>
          <cell r="L7675">
            <v>23531.99</v>
          </cell>
          <cell r="M7675"/>
          <cell r="N7675">
            <v>40817</v>
          </cell>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cell r="N7676">
            <v>13348</v>
          </cell>
        </row>
        <row r="7677">
          <cell r="A7677">
            <v>39211</v>
          </cell>
          <cell r="B7677" t="str">
            <v xml:space="preserve">ARRUELA EM ALUMINIO, COM ROSCA, DE  1 1/4", PARA ELETRODUTO                                                                                                                                                                                                                                                                                                                                                                                                                                               </v>
          </cell>
          <cell r="C7677" t="str">
            <v>INSUMO</v>
          </cell>
          <cell r="D7677" t="str">
            <v xml:space="preserve">UN    </v>
          </cell>
          <cell r="E7677" t="str">
            <v>1,58</v>
          </cell>
          <cell r="F7677">
            <v>0</v>
          </cell>
          <cell r="G7677" t="str">
            <v>1,58</v>
          </cell>
          <cell r="H7677">
            <v>0</v>
          </cell>
          <cell r="I7677">
            <v>0</v>
          </cell>
          <cell r="J7677">
            <v>0</v>
          </cell>
          <cell r="K7677">
            <v>1.58</v>
          </cell>
          <cell r="L7677">
            <v>1.58</v>
          </cell>
          <cell r="M7677"/>
          <cell r="N7677">
            <v>39211</v>
          </cell>
        </row>
        <row r="7678">
          <cell r="A7678">
            <v>39212</v>
          </cell>
          <cell r="B7678" t="str">
            <v xml:space="preserve">ARRUELA EM ALUMINIO, COM ROSCA, DE 1 1/2", PARA ELETRODUTO                                                                                                                                                                                                                                                                                                                                                                                                                                                </v>
          </cell>
          <cell r="C7678" t="str">
            <v>INSUMO</v>
          </cell>
          <cell r="D7678" t="str">
            <v xml:space="preserve">UN    </v>
          </cell>
          <cell r="E7678" t="str">
            <v>1,76</v>
          </cell>
          <cell r="F7678">
            <v>0</v>
          </cell>
          <cell r="G7678" t="str">
            <v>1,76</v>
          </cell>
          <cell r="H7678">
            <v>0</v>
          </cell>
          <cell r="I7678">
            <v>0</v>
          </cell>
          <cell r="J7678">
            <v>0</v>
          </cell>
          <cell r="K7678">
            <v>1.76</v>
          </cell>
          <cell r="L7678">
            <v>1.76</v>
          </cell>
          <cell r="M7678"/>
          <cell r="N7678">
            <v>39212</v>
          </cell>
        </row>
        <row r="7679">
          <cell r="A7679">
            <v>39208</v>
          </cell>
          <cell r="B7679" t="str">
            <v xml:space="preserve">ARRUELA EM ALUMINIO, COM ROSCA, DE 1/2", PARA ELETRODUTO                                                                                                                                                                                                                                                                                                                                                                                                                                                  </v>
          </cell>
          <cell r="C7679" t="str">
            <v>INSUMO</v>
          </cell>
          <cell r="D7679" t="str">
            <v xml:space="preserve">UN    </v>
          </cell>
          <cell r="E7679" t="str">
            <v>0,48</v>
          </cell>
          <cell r="F7679">
            <v>0</v>
          </cell>
          <cell r="G7679" t="str">
            <v>0,48</v>
          </cell>
          <cell r="H7679">
            <v>0</v>
          </cell>
          <cell r="I7679">
            <v>0</v>
          </cell>
          <cell r="J7679">
            <v>0</v>
          </cell>
          <cell r="K7679">
            <v>0.48</v>
          </cell>
          <cell r="L7679">
            <v>0.48</v>
          </cell>
          <cell r="M7679"/>
          <cell r="N7679">
            <v>39208</v>
          </cell>
        </row>
        <row r="7680">
          <cell r="A7680">
            <v>39210</v>
          </cell>
          <cell r="B7680" t="str">
            <v xml:space="preserve">ARRUELA EM ALUMINIO, COM ROSCA, DE 1", PARA ELETRODUTO                                                                                                                                                                                                                                                                                                                                                                                                                                                    </v>
          </cell>
          <cell r="C7680" t="str">
            <v>INSUMO</v>
          </cell>
          <cell r="D7680" t="str">
            <v xml:space="preserve">UN    </v>
          </cell>
          <cell r="E7680" t="str">
            <v>0,88</v>
          </cell>
          <cell r="F7680">
            <v>0</v>
          </cell>
          <cell r="G7680" t="str">
            <v>0,88</v>
          </cell>
          <cell r="H7680">
            <v>0</v>
          </cell>
          <cell r="I7680">
            <v>0</v>
          </cell>
          <cell r="J7680">
            <v>0</v>
          </cell>
          <cell r="K7680">
            <v>0.88</v>
          </cell>
          <cell r="L7680">
            <v>0.88</v>
          </cell>
          <cell r="M7680"/>
          <cell r="N7680">
            <v>39210</v>
          </cell>
        </row>
        <row r="7681">
          <cell r="A7681">
            <v>39214</v>
          </cell>
          <cell r="B7681" t="str">
            <v xml:space="preserve">ARRUELA EM ALUMINIO, COM ROSCA, DE 2 1/2", PARA ELETRODUTO                                                                                                                                                                                                                                                                                                                                                                                                                                                </v>
          </cell>
          <cell r="C7681" t="str">
            <v>INSUMO</v>
          </cell>
          <cell r="D7681" t="str">
            <v xml:space="preserve">UN    </v>
          </cell>
          <cell r="E7681" t="str">
            <v>3,27</v>
          </cell>
          <cell r="F7681">
            <v>0</v>
          </cell>
          <cell r="G7681" t="str">
            <v>3,27</v>
          </cell>
          <cell r="H7681">
            <v>0</v>
          </cell>
          <cell r="I7681">
            <v>0</v>
          </cell>
          <cell r="J7681">
            <v>0</v>
          </cell>
          <cell r="K7681">
            <v>3.27</v>
          </cell>
          <cell r="L7681">
            <v>3.27</v>
          </cell>
          <cell r="M7681"/>
          <cell r="N7681">
            <v>39214</v>
          </cell>
        </row>
        <row r="7682">
          <cell r="A7682">
            <v>39213</v>
          </cell>
          <cell r="B7682" t="str">
            <v xml:space="preserve">ARRUELA EM ALUMINIO, COM ROSCA, DE 2", PARA ELETRODUTO                                                                                                                                                                                                                                                                                                                                                                                                                                                    </v>
          </cell>
          <cell r="C7682" t="str">
            <v>INSUMO</v>
          </cell>
          <cell r="D7682" t="str">
            <v xml:space="preserve">UN    </v>
          </cell>
          <cell r="E7682" t="str">
            <v>2,31</v>
          </cell>
          <cell r="F7682">
            <v>0</v>
          </cell>
          <cell r="G7682" t="str">
            <v>2,31</v>
          </cell>
          <cell r="H7682">
            <v>0</v>
          </cell>
          <cell r="I7682">
            <v>0</v>
          </cell>
          <cell r="J7682">
            <v>0</v>
          </cell>
          <cell r="K7682">
            <v>2.31</v>
          </cell>
          <cell r="L7682">
            <v>2.31</v>
          </cell>
          <cell r="M7682"/>
          <cell r="N7682">
            <v>39213</v>
          </cell>
        </row>
        <row r="7683">
          <cell r="A7683">
            <v>39209</v>
          </cell>
          <cell r="B7683" t="str">
            <v xml:space="preserve">ARRUELA EM ALUMINIO, COM ROSCA, DE 3/4", PARA ELETRODUTO                                                                                                                                                                                                                                                                                                                                                                                                                                                  </v>
          </cell>
          <cell r="C7683" t="str">
            <v>INSUMO</v>
          </cell>
          <cell r="D7683" t="str">
            <v xml:space="preserve">UN    </v>
          </cell>
          <cell r="E7683" t="str">
            <v>0,57</v>
          </cell>
          <cell r="F7683">
            <v>0</v>
          </cell>
          <cell r="G7683" t="str">
            <v>0,57</v>
          </cell>
          <cell r="H7683">
            <v>0</v>
          </cell>
          <cell r="I7683">
            <v>0</v>
          </cell>
          <cell r="J7683">
            <v>0</v>
          </cell>
          <cell r="K7683">
            <v>0.56999999999999995</v>
          </cell>
          <cell r="L7683">
            <v>0.56999999999999995</v>
          </cell>
          <cell r="M7683"/>
          <cell r="N7683">
            <v>39209</v>
          </cell>
        </row>
        <row r="7684">
          <cell r="A7684">
            <v>39207</v>
          </cell>
          <cell r="B7684" t="str">
            <v xml:space="preserve">ARRUELA EM ALUMINIO, COM ROSCA, DE 3/8", PARA ELETRODUTO                                                                                                                                                                                                                                                                                                                                                                                                                                                  </v>
          </cell>
          <cell r="C7684" t="str">
            <v>INSUMO</v>
          </cell>
          <cell r="D7684" t="str">
            <v xml:space="preserve">UN    </v>
          </cell>
          <cell r="E7684" t="str">
            <v>0,88</v>
          </cell>
          <cell r="F7684">
            <v>0</v>
          </cell>
          <cell r="G7684" t="str">
            <v>0,88</v>
          </cell>
          <cell r="H7684">
            <v>0</v>
          </cell>
          <cell r="I7684">
            <v>0</v>
          </cell>
          <cell r="J7684">
            <v>0</v>
          </cell>
          <cell r="K7684">
            <v>0.88</v>
          </cell>
          <cell r="L7684">
            <v>0.88</v>
          </cell>
          <cell r="M7684"/>
          <cell r="N7684">
            <v>39207</v>
          </cell>
        </row>
        <row r="7685">
          <cell r="A7685">
            <v>39215</v>
          </cell>
          <cell r="B7685" t="str">
            <v xml:space="preserve">ARRUELA EM ALUMINIO, COM ROSCA, DE 3", PARA ELETRODUTO                                                                                                                                                                                                                                                                                                                                                                                                                                                    </v>
          </cell>
          <cell r="C7685" t="str">
            <v>INSUMO</v>
          </cell>
          <cell r="D7685" t="str">
            <v xml:space="preserve">UN    </v>
          </cell>
          <cell r="E7685" t="str">
            <v>5,96</v>
          </cell>
          <cell r="F7685">
            <v>0</v>
          </cell>
          <cell r="G7685" t="str">
            <v>5,96</v>
          </cell>
          <cell r="H7685">
            <v>0</v>
          </cell>
          <cell r="I7685">
            <v>0</v>
          </cell>
          <cell r="J7685">
            <v>0</v>
          </cell>
          <cell r="K7685">
            <v>5.96</v>
          </cell>
          <cell r="L7685">
            <v>5.96</v>
          </cell>
          <cell r="M7685"/>
          <cell r="N7685">
            <v>39215</v>
          </cell>
        </row>
        <row r="7686">
          <cell r="A7686">
            <v>39216</v>
          </cell>
          <cell r="B7686" t="str">
            <v xml:space="preserve">ARRUELA EM ALUMINIO, COM ROSCA, DE 4", PARA ELETRODUTO                                                                                                                                                                                                                                                                                                                                                                                                                                                    </v>
          </cell>
          <cell r="C7686" t="str">
            <v>INSUMO</v>
          </cell>
          <cell r="D7686" t="str">
            <v xml:space="preserve">UN    </v>
          </cell>
          <cell r="E7686" t="str">
            <v>8,32</v>
          </cell>
          <cell r="F7686">
            <v>0</v>
          </cell>
          <cell r="G7686" t="str">
            <v>8,32</v>
          </cell>
          <cell r="H7686">
            <v>0</v>
          </cell>
          <cell r="I7686">
            <v>0</v>
          </cell>
          <cell r="J7686">
            <v>0</v>
          </cell>
          <cell r="K7686">
            <v>8.32</v>
          </cell>
          <cell r="L7686">
            <v>8.32</v>
          </cell>
          <cell r="M7686"/>
          <cell r="N7686">
            <v>39216</v>
          </cell>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cell r="N7687">
            <v>11267</v>
          </cell>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cell r="N7688">
            <v>379</v>
          </cell>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12,64</v>
          </cell>
          <cell r="F7689">
            <v>0</v>
          </cell>
          <cell r="G7689" t="str">
            <v>12,64</v>
          </cell>
          <cell r="H7689">
            <v>0</v>
          </cell>
          <cell r="I7689">
            <v>0</v>
          </cell>
          <cell r="J7689">
            <v>0</v>
          </cell>
          <cell r="K7689">
            <v>12.64</v>
          </cell>
          <cell r="L7689">
            <v>12.64</v>
          </cell>
          <cell r="M7689"/>
          <cell r="N7689">
            <v>510</v>
          </cell>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14,98</v>
          </cell>
          <cell r="F7690">
            <v>0</v>
          </cell>
          <cell r="G7690" t="str">
            <v>14,98</v>
          </cell>
          <cell r="H7690">
            <v>0</v>
          </cell>
          <cell r="I7690">
            <v>0</v>
          </cell>
          <cell r="J7690">
            <v>0</v>
          </cell>
          <cell r="K7690">
            <v>14.98</v>
          </cell>
          <cell r="L7690">
            <v>14.98</v>
          </cell>
          <cell r="M7690"/>
          <cell r="N7690">
            <v>516</v>
          </cell>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16,81</v>
          </cell>
          <cell r="F7691">
            <v>0</v>
          </cell>
          <cell r="G7691" t="str">
            <v>16,81</v>
          </cell>
          <cell r="H7691">
            <v>0</v>
          </cell>
          <cell r="I7691">
            <v>0</v>
          </cell>
          <cell r="J7691">
            <v>0</v>
          </cell>
          <cell r="K7691">
            <v>16.809999999999999</v>
          </cell>
          <cell r="L7691">
            <v>16.809999999999999</v>
          </cell>
          <cell r="M7691"/>
          <cell r="N7691">
            <v>509</v>
          </cell>
        </row>
        <row r="7692">
          <cell r="A7692">
            <v>40331</v>
          </cell>
          <cell r="B7692" t="str">
            <v xml:space="preserve">ASSENTADOR DE MANILHAS                                                                                                                                                                                                                                                                                                                                                                                                                                                                                    </v>
          </cell>
          <cell r="C7692" t="str">
            <v>INSUMO</v>
          </cell>
          <cell r="D7692" t="str">
            <v xml:space="preserve">H     </v>
          </cell>
          <cell r="E7692" t="str">
            <v>19,74</v>
          </cell>
          <cell r="F7692">
            <v>0</v>
          </cell>
          <cell r="G7692" t="str">
            <v>19,74</v>
          </cell>
          <cell r="H7692">
            <v>0</v>
          </cell>
          <cell r="I7692">
            <v>0</v>
          </cell>
          <cell r="J7692">
            <v>0</v>
          </cell>
          <cell r="K7692">
            <v>19.739999999999998</v>
          </cell>
          <cell r="L7692">
            <v>19.739999999999998</v>
          </cell>
          <cell r="M7692"/>
          <cell r="N7692">
            <v>40331</v>
          </cell>
        </row>
        <row r="7693">
          <cell r="A7693">
            <v>40930</v>
          </cell>
          <cell r="B7693" t="str">
            <v xml:space="preserve">ASSENTADOR DE MANILHAS (MENSALISTA)                                                                                                                                                                                                                                                                                                                                                                                                                                                                       </v>
          </cell>
          <cell r="C7693" t="str">
            <v>INSUMO</v>
          </cell>
          <cell r="D7693" t="str">
            <v xml:space="preserve">MES   </v>
          </cell>
          <cell r="E7693" t="str">
            <v>3.469,75</v>
          </cell>
          <cell r="F7693">
            <v>0</v>
          </cell>
          <cell r="G7693" t="str">
            <v>3.469,75</v>
          </cell>
          <cell r="H7693">
            <v>0</v>
          </cell>
          <cell r="I7693">
            <v>0</v>
          </cell>
          <cell r="J7693">
            <v>0</v>
          </cell>
          <cell r="K7693">
            <v>3469.75</v>
          </cell>
          <cell r="L7693">
            <v>3469.75</v>
          </cell>
          <cell r="M7693"/>
          <cell r="N7693">
            <v>40930</v>
          </cell>
        </row>
        <row r="7694">
          <cell r="A7694">
            <v>11761</v>
          </cell>
          <cell r="B7694" t="str">
            <v xml:space="preserve">ASSENTO  VASO SANITARIO INFANTIL EM PLASTICO BRANCO                                                                                                                                                                                                                                                                                                                                                                                                                                                       </v>
          </cell>
          <cell r="C7694" t="str">
            <v>INSUMO</v>
          </cell>
          <cell r="D7694" t="str">
            <v xml:space="preserve">UN    </v>
          </cell>
          <cell r="E7694" t="str">
            <v>90,40</v>
          </cell>
          <cell r="F7694">
            <v>0</v>
          </cell>
          <cell r="G7694" t="str">
            <v>90,40</v>
          </cell>
          <cell r="H7694">
            <v>0</v>
          </cell>
          <cell r="I7694">
            <v>0</v>
          </cell>
          <cell r="J7694">
            <v>0</v>
          </cell>
          <cell r="K7694">
            <v>90.4</v>
          </cell>
          <cell r="L7694">
            <v>90.4</v>
          </cell>
          <cell r="M7694"/>
          <cell r="N7694">
            <v>11761</v>
          </cell>
        </row>
        <row r="7695">
          <cell r="A7695">
            <v>377</v>
          </cell>
          <cell r="B7695" t="str">
            <v xml:space="preserve">ASSENTO SANITARIO DE PLASTICO, TIPO CONVENCIONAL                                                                                                                                                                                                                                                                                                                                                                                                                                                          </v>
          </cell>
          <cell r="C7695" t="str">
            <v>INSUMO</v>
          </cell>
          <cell r="D7695" t="str">
            <v xml:space="preserve">UN    </v>
          </cell>
          <cell r="E7695" t="str">
            <v>42,48</v>
          </cell>
          <cell r="F7695">
            <v>0</v>
          </cell>
          <cell r="G7695" t="str">
            <v>42,48</v>
          </cell>
          <cell r="H7695">
            <v>0</v>
          </cell>
          <cell r="I7695">
            <v>0</v>
          </cell>
          <cell r="J7695">
            <v>0</v>
          </cell>
          <cell r="K7695">
            <v>42.48</v>
          </cell>
          <cell r="L7695">
            <v>42.48</v>
          </cell>
          <cell r="M7695"/>
          <cell r="N7695">
            <v>377</v>
          </cell>
        </row>
        <row r="7696">
          <cell r="A7696">
            <v>7588</v>
          </cell>
          <cell r="B7696" t="str">
            <v xml:space="preserve">AUTOMATICO DE BOIA SUPERIOR / INFERIOR, *15* A / 250 V                                                                                                                                                                                                                                                                                                                                                                                                                                                    </v>
          </cell>
          <cell r="C7696" t="str">
            <v>INSUMO</v>
          </cell>
          <cell r="D7696" t="str">
            <v xml:space="preserve">UN    </v>
          </cell>
          <cell r="E7696" t="str">
            <v>37,94</v>
          </cell>
          <cell r="F7696">
            <v>0</v>
          </cell>
          <cell r="G7696" t="str">
            <v>37,94</v>
          </cell>
          <cell r="H7696">
            <v>0</v>
          </cell>
          <cell r="I7696">
            <v>0</v>
          </cell>
          <cell r="J7696">
            <v>0</v>
          </cell>
          <cell r="K7696">
            <v>37.94</v>
          </cell>
          <cell r="L7696">
            <v>37.94</v>
          </cell>
          <cell r="M7696"/>
          <cell r="N7696">
            <v>7588</v>
          </cell>
        </row>
        <row r="7697">
          <cell r="A7697">
            <v>34392</v>
          </cell>
          <cell r="B7697" t="str">
            <v xml:space="preserve">AUXILIAR DE ALMOXARIFE (HORISTA)                                                                                                                                                                                                                                                                                                                                                                                                                                                                          </v>
          </cell>
          <cell r="C7697" t="str">
            <v>INSUMO</v>
          </cell>
          <cell r="D7697" t="str">
            <v xml:space="preserve">H     </v>
          </cell>
          <cell r="E7697" t="str">
            <v>23,40</v>
          </cell>
          <cell r="F7697">
            <v>0</v>
          </cell>
          <cell r="G7697" t="str">
            <v>23,40</v>
          </cell>
          <cell r="H7697">
            <v>0</v>
          </cell>
          <cell r="I7697">
            <v>0</v>
          </cell>
          <cell r="J7697">
            <v>0</v>
          </cell>
          <cell r="K7697">
            <v>23.4</v>
          </cell>
          <cell r="L7697">
            <v>23.4</v>
          </cell>
          <cell r="M7697"/>
          <cell r="N7697">
            <v>34392</v>
          </cell>
        </row>
        <row r="7698">
          <cell r="A7698">
            <v>40908</v>
          </cell>
          <cell r="B7698" t="str">
            <v xml:space="preserve">AUXILIAR DE ALMOXARIFE (MENSALISTA)                                                                                                                                                                                                                                                                                                                                                                                                                                                                       </v>
          </cell>
          <cell r="C7698" t="str">
            <v>INSUMO</v>
          </cell>
          <cell r="D7698" t="str">
            <v xml:space="preserve">MES   </v>
          </cell>
          <cell r="E7698" t="str">
            <v>4.112,04</v>
          </cell>
          <cell r="F7698">
            <v>0</v>
          </cell>
          <cell r="G7698" t="str">
            <v>4.112,04</v>
          </cell>
          <cell r="H7698">
            <v>0</v>
          </cell>
          <cell r="I7698">
            <v>0</v>
          </cell>
          <cell r="J7698">
            <v>0</v>
          </cell>
          <cell r="K7698">
            <v>4112.04</v>
          </cell>
          <cell r="L7698">
            <v>4112.04</v>
          </cell>
          <cell r="M7698"/>
          <cell r="N7698">
            <v>40908</v>
          </cell>
        </row>
        <row r="7699">
          <cell r="A7699">
            <v>34551</v>
          </cell>
          <cell r="B7699" t="str">
            <v xml:space="preserve">AUXILIAR DE AZULEJISTA (HORISTA)                                                                                                                                                                                                                                                                                                                                                                                                                                                                          </v>
          </cell>
          <cell r="C7699" t="str">
            <v>INSUMO</v>
          </cell>
          <cell r="D7699" t="str">
            <v xml:space="preserve">H     </v>
          </cell>
          <cell r="E7699" t="str">
            <v>17,45</v>
          </cell>
          <cell r="F7699">
            <v>0</v>
          </cell>
          <cell r="G7699" t="str">
            <v>17,45</v>
          </cell>
          <cell r="H7699">
            <v>0</v>
          </cell>
          <cell r="I7699">
            <v>0</v>
          </cell>
          <cell r="J7699">
            <v>0</v>
          </cell>
          <cell r="K7699">
            <v>17.45</v>
          </cell>
          <cell r="L7699">
            <v>17.45</v>
          </cell>
          <cell r="M7699"/>
          <cell r="N7699">
            <v>34551</v>
          </cell>
        </row>
        <row r="7700">
          <cell r="A7700">
            <v>41078</v>
          </cell>
          <cell r="B7700" t="str">
            <v xml:space="preserve">AUXILIAR DE AZULEJISTA (MENSALISTA)                                                                                                                                                                                                                                                                                                                                                                                                                                                                       </v>
          </cell>
          <cell r="C7700" t="str">
            <v>INSUMO</v>
          </cell>
          <cell r="D7700" t="str">
            <v xml:space="preserve">MES   </v>
          </cell>
          <cell r="E7700" t="str">
            <v>3.067,03</v>
          </cell>
          <cell r="F7700">
            <v>0</v>
          </cell>
          <cell r="G7700" t="str">
            <v>3.067,03</v>
          </cell>
          <cell r="H7700">
            <v>0</v>
          </cell>
          <cell r="I7700">
            <v>0</v>
          </cell>
          <cell r="J7700">
            <v>0</v>
          </cell>
          <cell r="K7700">
            <v>3067.03</v>
          </cell>
          <cell r="L7700">
            <v>3067.03</v>
          </cell>
          <cell r="M7700"/>
          <cell r="N7700">
            <v>41078</v>
          </cell>
        </row>
        <row r="7701">
          <cell r="A7701">
            <v>246</v>
          </cell>
          <cell r="B7701" t="str">
            <v xml:space="preserve">AUXILIAR DE ENCANADOR OU BOMBEIRO HIDRAULICO (HORISTA)                                                                                                                                                                                                                                                                                                                                                                                                                                                    </v>
          </cell>
          <cell r="C7701" t="str">
            <v>INSUMO</v>
          </cell>
          <cell r="D7701" t="str">
            <v xml:space="preserve">H     </v>
          </cell>
          <cell r="E7701" t="str">
            <v>18,45</v>
          </cell>
          <cell r="F7701">
            <v>0</v>
          </cell>
          <cell r="G7701" t="str">
            <v>18,45</v>
          </cell>
          <cell r="H7701">
            <v>0</v>
          </cell>
          <cell r="I7701">
            <v>0</v>
          </cell>
          <cell r="J7701">
            <v>0</v>
          </cell>
          <cell r="K7701">
            <v>18.45</v>
          </cell>
          <cell r="L7701">
            <v>18.45</v>
          </cell>
          <cell r="M7701"/>
          <cell r="N7701">
            <v>246</v>
          </cell>
        </row>
        <row r="7702">
          <cell r="A7702">
            <v>40927</v>
          </cell>
          <cell r="B7702" t="str">
            <v xml:space="preserve">AUXILIAR DE ENCANADOR OU BOMBEIRO HIDRAULICO (MENSALISTA)                                                                                                                                                                                                                                                                                                                                                                                                                                                 </v>
          </cell>
          <cell r="C7702" t="str">
            <v>INSUMO</v>
          </cell>
          <cell r="D7702" t="str">
            <v xml:space="preserve">MES   </v>
          </cell>
          <cell r="E7702" t="str">
            <v>3.243,26</v>
          </cell>
          <cell r="F7702">
            <v>0</v>
          </cell>
          <cell r="G7702" t="str">
            <v>3.243,26</v>
          </cell>
          <cell r="H7702">
            <v>0</v>
          </cell>
          <cell r="I7702">
            <v>0</v>
          </cell>
          <cell r="J7702">
            <v>0</v>
          </cell>
          <cell r="K7702">
            <v>3243.26</v>
          </cell>
          <cell r="L7702">
            <v>3243.26</v>
          </cell>
          <cell r="M7702"/>
          <cell r="N7702">
            <v>40927</v>
          </cell>
        </row>
        <row r="7703">
          <cell r="A7703">
            <v>2350</v>
          </cell>
          <cell r="B7703" t="str">
            <v xml:space="preserve">AUXILIAR DE ESCRITORIO (HORISTA)                                                                                                                                                                                                                                                                                                                                                                                                                                                                          </v>
          </cell>
          <cell r="C7703" t="str">
            <v>INSUMO</v>
          </cell>
          <cell r="D7703" t="str">
            <v xml:space="preserve">H     </v>
          </cell>
          <cell r="E7703" t="str">
            <v>24,43</v>
          </cell>
          <cell r="F7703">
            <v>0</v>
          </cell>
          <cell r="G7703" t="str">
            <v>24,43</v>
          </cell>
          <cell r="H7703">
            <v>0</v>
          </cell>
          <cell r="I7703">
            <v>0</v>
          </cell>
          <cell r="J7703">
            <v>0</v>
          </cell>
          <cell r="K7703">
            <v>24.43</v>
          </cell>
          <cell r="L7703">
            <v>24.43</v>
          </cell>
          <cell r="M7703"/>
          <cell r="N7703">
            <v>2350</v>
          </cell>
        </row>
        <row r="7704">
          <cell r="A7704">
            <v>40812</v>
          </cell>
          <cell r="B7704" t="str">
            <v xml:space="preserve">AUXILIAR DE ESCRITORIO (MENSALISTA)                                                                                                                                                                                                                                                                                                                                                                                                                                                                       </v>
          </cell>
          <cell r="C7704" t="str">
            <v>INSUMO</v>
          </cell>
          <cell r="D7704" t="str">
            <v xml:space="preserve">MES   </v>
          </cell>
          <cell r="E7704" t="str">
            <v>4.292,15</v>
          </cell>
          <cell r="F7704">
            <v>0</v>
          </cell>
          <cell r="G7704" t="str">
            <v>4.292,15</v>
          </cell>
          <cell r="H7704">
            <v>0</v>
          </cell>
          <cell r="I7704">
            <v>0</v>
          </cell>
          <cell r="J7704">
            <v>0</v>
          </cell>
          <cell r="K7704">
            <v>4292.1499999999996</v>
          </cell>
          <cell r="L7704">
            <v>4292.1499999999996</v>
          </cell>
          <cell r="M7704"/>
          <cell r="N7704">
            <v>40812</v>
          </cell>
        </row>
        <row r="7705">
          <cell r="A7705">
            <v>245</v>
          </cell>
          <cell r="B7705" t="str">
            <v xml:space="preserve">AUXILIAR DE LABORATORISTA DE SOLOS E DE CONCRETO (HORISTA)                                                                                                                                                                                                                                                                                                                                                                                                                                                </v>
          </cell>
          <cell r="C7705" t="str">
            <v>INSUMO</v>
          </cell>
          <cell r="D7705" t="str">
            <v xml:space="preserve">H     </v>
          </cell>
          <cell r="E7705" t="str">
            <v>31,03</v>
          </cell>
          <cell r="F7705">
            <v>0</v>
          </cell>
          <cell r="G7705" t="str">
            <v>31,03</v>
          </cell>
          <cell r="H7705">
            <v>0</v>
          </cell>
          <cell r="I7705">
            <v>0</v>
          </cell>
          <cell r="J7705">
            <v>0</v>
          </cell>
          <cell r="K7705">
            <v>31.03</v>
          </cell>
          <cell r="L7705">
            <v>31.03</v>
          </cell>
          <cell r="M7705"/>
          <cell r="N7705">
            <v>245</v>
          </cell>
        </row>
        <row r="7706">
          <cell r="A7706">
            <v>41090</v>
          </cell>
          <cell r="B7706" t="str">
            <v xml:space="preserve">AUXILIAR DE LABORATORISTA DE SOLOS E DE CONCRETO (MENSALISTA)                                                                                                                                                                                                                                                                                                                                                                                                                                             </v>
          </cell>
          <cell r="C7706" t="str">
            <v>INSUMO</v>
          </cell>
          <cell r="D7706" t="str">
            <v xml:space="preserve">MES   </v>
          </cell>
          <cell r="E7706" t="str">
            <v>5.453,52</v>
          </cell>
          <cell r="F7706">
            <v>0</v>
          </cell>
          <cell r="G7706" t="str">
            <v>5.453,52</v>
          </cell>
          <cell r="H7706">
            <v>0</v>
          </cell>
          <cell r="I7706">
            <v>0</v>
          </cell>
          <cell r="J7706">
            <v>0</v>
          </cell>
          <cell r="K7706">
            <v>5453.52</v>
          </cell>
          <cell r="L7706">
            <v>5453.52</v>
          </cell>
          <cell r="M7706"/>
          <cell r="N7706">
            <v>41090</v>
          </cell>
        </row>
        <row r="7707">
          <cell r="A7707">
            <v>251</v>
          </cell>
          <cell r="B7707" t="str">
            <v xml:space="preserve">AUXILIAR DE MECANICO                                                                                                                                                                                                                                                                                                                                                                                                                                                                                      </v>
          </cell>
          <cell r="C7707" t="str">
            <v>INSUMO</v>
          </cell>
          <cell r="D7707" t="str">
            <v xml:space="preserve">H     </v>
          </cell>
          <cell r="E7707" t="str">
            <v>17,47</v>
          </cell>
          <cell r="F7707">
            <v>0</v>
          </cell>
          <cell r="G7707" t="str">
            <v>17,47</v>
          </cell>
          <cell r="H7707">
            <v>0</v>
          </cell>
          <cell r="I7707">
            <v>0</v>
          </cell>
          <cell r="J7707">
            <v>0</v>
          </cell>
          <cell r="K7707">
            <v>17.47</v>
          </cell>
          <cell r="L7707">
            <v>17.47</v>
          </cell>
          <cell r="M7707"/>
          <cell r="N7707">
            <v>251</v>
          </cell>
        </row>
        <row r="7708">
          <cell r="A7708">
            <v>40975</v>
          </cell>
          <cell r="B7708" t="str">
            <v xml:space="preserve">AUXILIAR DE MECANICO (MENSALISTA)                                                                                                                                                                                                                                                                                                                                                                                                                                                                         </v>
          </cell>
          <cell r="C7708" t="str">
            <v>INSUMO</v>
          </cell>
          <cell r="D7708" t="str">
            <v xml:space="preserve">MES   </v>
          </cell>
          <cell r="E7708" t="str">
            <v>3.072,47</v>
          </cell>
          <cell r="F7708">
            <v>0</v>
          </cell>
          <cell r="G7708" t="str">
            <v>3.072,47</v>
          </cell>
          <cell r="H7708">
            <v>0</v>
          </cell>
          <cell r="I7708">
            <v>0</v>
          </cell>
          <cell r="J7708">
            <v>0</v>
          </cell>
          <cell r="K7708">
            <v>3072.47</v>
          </cell>
          <cell r="L7708">
            <v>3072.47</v>
          </cell>
          <cell r="M7708"/>
          <cell r="N7708">
            <v>40975</v>
          </cell>
        </row>
        <row r="7709">
          <cell r="A7709">
            <v>6127</v>
          </cell>
          <cell r="B7709" t="str">
            <v xml:space="preserve">AUXILIAR DE PEDREIRO (HORISTA)                                                                                                                                                                                                                                                                                                                                                                                                                                                                            </v>
          </cell>
          <cell r="C7709" t="str">
            <v>INSUMO</v>
          </cell>
          <cell r="D7709" t="str">
            <v xml:space="preserve">H     </v>
          </cell>
          <cell r="E7709" t="str">
            <v>17,45</v>
          </cell>
          <cell r="F7709">
            <v>0</v>
          </cell>
          <cell r="G7709" t="str">
            <v>17,45</v>
          </cell>
          <cell r="H7709">
            <v>0</v>
          </cell>
          <cell r="I7709">
            <v>0</v>
          </cell>
          <cell r="J7709">
            <v>0</v>
          </cell>
          <cell r="K7709">
            <v>17.45</v>
          </cell>
          <cell r="L7709">
            <v>17.45</v>
          </cell>
          <cell r="M7709"/>
          <cell r="N7709">
            <v>6127</v>
          </cell>
        </row>
        <row r="7710">
          <cell r="A7710">
            <v>41072</v>
          </cell>
          <cell r="B7710" t="str">
            <v xml:space="preserve">AUXILIAR DE PEDREIRO (MENSALISTA)                                                                                                                                                                                                                                                                                                                                                                                                                                                                         </v>
          </cell>
          <cell r="C7710" t="str">
            <v>INSUMO</v>
          </cell>
          <cell r="D7710" t="str">
            <v xml:space="preserve">MES   </v>
          </cell>
          <cell r="E7710" t="str">
            <v>3.067,03</v>
          </cell>
          <cell r="F7710">
            <v>0</v>
          </cell>
          <cell r="G7710" t="str">
            <v>3.067,03</v>
          </cell>
          <cell r="H7710">
            <v>0</v>
          </cell>
          <cell r="I7710">
            <v>0</v>
          </cell>
          <cell r="J7710">
            <v>0</v>
          </cell>
          <cell r="K7710">
            <v>3067.03</v>
          </cell>
          <cell r="L7710">
            <v>3067.03</v>
          </cell>
          <cell r="M7710"/>
          <cell r="N7710">
            <v>41072</v>
          </cell>
        </row>
        <row r="7711">
          <cell r="A7711">
            <v>6121</v>
          </cell>
          <cell r="B7711" t="str">
            <v xml:space="preserve">AUXILIAR DE SERVICOS GERAIS                                                                                                                                                                                                                                                                                                                                                                                                                                                                               </v>
          </cell>
          <cell r="C7711" t="str">
            <v>INSUMO</v>
          </cell>
          <cell r="D7711" t="str">
            <v xml:space="preserve">H     </v>
          </cell>
          <cell r="E7711" t="str">
            <v>17,45</v>
          </cell>
          <cell r="F7711">
            <v>0</v>
          </cell>
          <cell r="G7711" t="str">
            <v>17,45</v>
          </cell>
          <cell r="H7711">
            <v>0</v>
          </cell>
          <cell r="I7711">
            <v>0</v>
          </cell>
          <cell r="J7711">
            <v>0</v>
          </cell>
          <cell r="K7711">
            <v>17.45</v>
          </cell>
          <cell r="L7711">
            <v>17.45</v>
          </cell>
          <cell r="M7711"/>
          <cell r="N7711">
            <v>6121</v>
          </cell>
        </row>
        <row r="7712">
          <cell r="A7712">
            <v>41071</v>
          </cell>
          <cell r="B7712" t="str">
            <v xml:space="preserve">AUXILIAR DE SERVICOS GERAIS (MENSALISTA)                                                                                                                                                                                                                                                                                                                                                                                                                                                                  </v>
          </cell>
          <cell r="C7712" t="str">
            <v>INSUMO</v>
          </cell>
          <cell r="D7712" t="str">
            <v xml:space="preserve">MES   </v>
          </cell>
          <cell r="E7712" t="str">
            <v>3.065,31</v>
          </cell>
          <cell r="F7712">
            <v>0</v>
          </cell>
          <cell r="G7712" t="str">
            <v>3.065,31</v>
          </cell>
          <cell r="H7712">
            <v>0</v>
          </cell>
          <cell r="I7712">
            <v>0</v>
          </cell>
          <cell r="J7712">
            <v>0</v>
          </cell>
          <cell r="K7712">
            <v>3065.31</v>
          </cell>
          <cell r="L7712">
            <v>3065.31</v>
          </cell>
          <cell r="M7712"/>
          <cell r="N7712">
            <v>41071</v>
          </cell>
        </row>
        <row r="7713">
          <cell r="A7713">
            <v>244</v>
          </cell>
          <cell r="B7713" t="str">
            <v xml:space="preserve">AUXILIAR DE TOPOGRAFO (HORISTA)                                                                                                                                                                                                                                                                                                                                                                                                                                                                           </v>
          </cell>
          <cell r="C7713" t="str">
            <v>INSUMO</v>
          </cell>
          <cell r="D7713" t="str">
            <v xml:space="preserve">H     </v>
          </cell>
          <cell r="E7713" t="str">
            <v>24,86</v>
          </cell>
          <cell r="F7713">
            <v>0</v>
          </cell>
          <cell r="G7713" t="str">
            <v>24,86</v>
          </cell>
          <cell r="H7713">
            <v>0</v>
          </cell>
          <cell r="I7713">
            <v>0</v>
          </cell>
          <cell r="J7713">
            <v>0</v>
          </cell>
          <cell r="K7713">
            <v>24.86</v>
          </cell>
          <cell r="L7713">
            <v>24.86</v>
          </cell>
          <cell r="M7713"/>
          <cell r="N7713">
            <v>244</v>
          </cell>
        </row>
        <row r="7714">
          <cell r="A7714">
            <v>41093</v>
          </cell>
          <cell r="B7714" t="str">
            <v xml:space="preserve">AUXILIAR DE TOPOGRAFO (MENSALISTA)                                                                                                                                                                                                                                                                                                                                                                                                                                                                        </v>
          </cell>
          <cell r="C7714" t="str">
            <v>INSUMO</v>
          </cell>
          <cell r="D7714" t="str">
            <v xml:space="preserve">MES   </v>
          </cell>
          <cell r="E7714" t="str">
            <v>4.366,95</v>
          </cell>
          <cell r="F7714">
            <v>0</v>
          </cell>
          <cell r="G7714" t="str">
            <v>4.366,95</v>
          </cell>
          <cell r="H7714">
            <v>0</v>
          </cell>
          <cell r="I7714">
            <v>0</v>
          </cell>
          <cell r="J7714">
            <v>0</v>
          </cell>
          <cell r="K7714">
            <v>4366.95</v>
          </cell>
          <cell r="L7714">
            <v>4366.95</v>
          </cell>
          <cell r="M7714"/>
          <cell r="N7714">
            <v>41093</v>
          </cell>
        </row>
        <row r="7715">
          <cell r="A7715">
            <v>532</v>
          </cell>
          <cell r="B7715" t="str">
            <v xml:space="preserve">AUXILIAR TECNICO / ASSISTENTE DE ENGENHARIA                                                                                                                                                                                                                                                                                                                                                                                                                                                               </v>
          </cell>
          <cell r="C7715" t="str">
            <v>INSUMO</v>
          </cell>
          <cell r="D7715" t="str">
            <v xml:space="preserve">H     </v>
          </cell>
          <cell r="E7715" t="str">
            <v>36,66</v>
          </cell>
          <cell r="F7715">
            <v>0</v>
          </cell>
          <cell r="G7715" t="str">
            <v>36,66</v>
          </cell>
          <cell r="H7715">
            <v>0</v>
          </cell>
          <cell r="I7715">
            <v>0</v>
          </cell>
          <cell r="J7715">
            <v>0</v>
          </cell>
          <cell r="K7715">
            <v>36.659999999999997</v>
          </cell>
          <cell r="L7715">
            <v>36.659999999999997</v>
          </cell>
          <cell r="M7715"/>
          <cell r="N7715">
            <v>532</v>
          </cell>
        </row>
        <row r="7716">
          <cell r="A7716">
            <v>40931</v>
          </cell>
          <cell r="B7716" t="str">
            <v xml:space="preserve">AUXILIAR TECNICO / ASSISTENTE DE ENGENHARIA (MENSALISTA)                                                                                                                                                                                                                                                                                                                                                                                                                                                  </v>
          </cell>
          <cell r="C7716" t="str">
            <v>INSUMO</v>
          </cell>
          <cell r="D7716" t="str">
            <v xml:space="preserve">MES   </v>
          </cell>
          <cell r="E7716" t="str">
            <v>6.439,48</v>
          </cell>
          <cell r="F7716">
            <v>0</v>
          </cell>
          <cell r="G7716" t="str">
            <v>6.439,48</v>
          </cell>
          <cell r="H7716">
            <v>0</v>
          </cell>
          <cell r="I7716">
            <v>0</v>
          </cell>
          <cell r="J7716">
            <v>0</v>
          </cell>
          <cell r="K7716">
            <v>6439.48</v>
          </cell>
          <cell r="L7716">
            <v>6439.48</v>
          </cell>
          <cell r="M7716"/>
          <cell r="N7716">
            <v>40931</v>
          </cell>
        </row>
        <row r="7717">
          <cell r="A7717">
            <v>36150</v>
          </cell>
          <cell r="B7717" t="str">
            <v xml:space="preserve">AVENTAL DE SEGURANCA DE RASPA DE COURO 1,00 X 0,60 M                                                                                                                                                                                                                                                                                                                                                                                                                                                      </v>
          </cell>
          <cell r="C7717" t="str">
            <v>INSUMO</v>
          </cell>
          <cell r="D7717" t="str">
            <v xml:space="preserve">UN    </v>
          </cell>
          <cell r="E7717" t="str">
            <v>44,25</v>
          </cell>
          <cell r="F7717">
            <v>0</v>
          </cell>
          <cell r="G7717" t="str">
            <v>44,25</v>
          </cell>
          <cell r="H7717">
            <v>0</v>
          </cell>
          <cell r="I7717">
            <v>0</v>
          </cell>
          <cell r="J7717">
            <v>0</v>
          </cell>
          <cell r="K7717">
            <v>44.25</v>
          </cell>
          <cell r="L7717">
            <v>44.25</v>
          </cell>
          <cell r="M7717"/>
          <cell r="N7717">
            <v>36150</v>
          </cell>
        </row>
        <row r="7718">
          <cell r="A7718">
            <v>4760</v>
          </cell>
          <cell r="B7718" t="str">
            <v xml:space="preserve">AZULEJISTA OU LADRILHEIRO (HORISTA)                                                                                                                                                                                                                                                                                                                                                                                                                                                                       </v>
          </cell>
          <cell r="C7718" t="str">
            <v>INSUMO</v>
          </cell>
          <cell r="D7718" t="str">
            <v xml:space="preserve">H     </v>
          </cell>
          <cell r="E7718" t="str">
            <v>21,24</v>
          </cell>
          <cell r="F7718">
            <v>0</v>
          </cell>
          <cell r="G7718" t="str">
            <v>21,24</v>
          </cell>
          <cell r="H7718">
            <v>0</v>
          </cell>
          <cell r="I7718">
            <v>0</v>
          </cell>
          <cell r="J7718">
            <v>0</v>
          </cell>
          <cell r="K7718">
            <v>21.24</v>
          </cell>
          <cell r="L7718">
            <v>21.24</v>
          </cell>
          <cell r="M7718"/>
          <cell r="N7718">
            <v>4760</v>
          </cell>
        </row>
        <row r="7719">
          <cell r="A7719">
            <v>41069</v>
          </cell>
          <cell r="B7719" t="str">
            <v xml:space="preserve">AZULEJISTA OU LADRILHEIRO (MENSALISTA)                                                                                                                                                                                                                                                                                                                                                                                                                                                                    </v>
          </cell>
          <cell r="C7719" t="str">
            <v>INSUMO</v>
          </cell>
          <cell r="D7719" t="str">
            <v xml:space="preserve">MES   </v>
          </cell>
          <cell r="E7719" t="str">
            <v>3.731,03</v>
          </cell>
          <cell r="F7719">
            <v>0</v>
          </cell>
          <cell r="G7719" t="str">
            <v>3.731,03</v>
          </cell>
          <cell r="H7719">
            <v>0</v>
          </cell>
          <cell r="I7719">
            <v>0</v>
          </cell>
          <cell r="J7719">
            <v>0</v>
          </cell>
          <cell r="K7719">
            <v>3731.03</v>
          </cell>
          <cell r="L7719">
            <v>3731.03</v>
          </cell>
          <cell r="M7719"/>
          <cell r="N7719">
            <v>41069</v>
          </cell>
        </row>
        <row r="7720">
          <cell r="A7720">
            <v>10422</v>
          </cell>
          <cell r="B7720" t="str">
            <v xml:space="preserve">BACIA SANITARIA (VASO) COM CAIXA ACOPLADA, SIFAO APARENTE, DE LOUCA BRANCA (SEM ASSENTO)                                                                                                                                                                                                                                                                                                                                                                                                                  </v>
          </cell>
          <cell r="C7720" t="str">
            <v>INSUMO</v>
          </cell>
          <cell r="D7720" t="str">
            <v xml:space="preserve">UN    </v>
          </cell>
          <cell r="E7720" t="str">
            <v>289,54</v>
          </cell>
          <cell r="F7720">
            <v>0</v>
          </cell>
          <cell r="G7720" t="str">
            <v>289,54</v>
          </cell>
          <cell r="H7720">
            <v>0</v>
          </cell>
          <cell r="I7720">
            <v>0</v>
          </cell>
          <cell r="J7720">
            <v>0</v>
          </cell>
          <cell r="K7720">
            <v>289.54000000000002</v>
          </cell>
          <cell r="L7720">
            <v>289.54000000000002</v>
          </cell>
          <cell r="M7720"/>
          <cell r="N7720">
            <v>10422</v>
          </cell>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400,79</v>
          </cell>
          <cell r="F7721">
            <v>0</v>
          </cell>
          <cell r="G7721" t="str">
            <v>400,79</v>
          </cell>
          <cell r="H7721">
            <v>0</v>
          </cell>
          <cell r="I7721">
            <v>0</v>
          </cell>
          <cell r="J7721">
            <v>0</v>
          </cell>
          <cell r="K7721">
            <v>400.79</v>
          </cell>
          <cell r="L7721">
            <v>400.79</v>
          </cell>
          <cell r="M7721"/>
          <cell r="N7721">
            <v>44019</v>
          </cell>
        </row>
        <row r="7722">
          <cell r="A7722">
            <v>36520</v>
          </cell>
          <cell r="B7722" t="str">
            <v xml:space="preserve">BACIA SANITARIA (VASO) CONVENCIONAL PARA PCD, SEM FURO FRONTAL, DE LOUCA BRANCA (SEM ASSENTO)                                                                                                                                                                                                                                                                                                                                                                                                             </v>
          </cell>
          <cell r="C7722" t="str">
            <v>INSUMO</v>
          </cell>
          <cell r="D7722" t="str">
            <v xml:space="preserve">UN    </v>
          </cell>
          <cell r="E7722" t="str">
            <v>487,32</v>
          </cell>
          <cell r="F7722">
            <v>0</v>
          </cell>
          <cell r="G7722" t="str">
            <v>487,32</v>
          </cell>
          <cell r="H7722">
            <v>0</v>
          </cell>
          <cell r="I7722">
            <v>0</v>
          </cell>
          <cell r="J7722">
            <v>0</v>
          </cell>
          <cell r="K7722">
            <v>487.32</v>
          </cell>
          <cell r="L7722">
            <v>487.32</v>
          </cell>
          <cell r="M7722"/>
          <cell r="N7722">
            <v>36520</v>
          </cell>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436,66</v>
          </cell>
          <cell r="F7723">
            <v>0</v>
          </cell>
          <cell r="G7723" t="str">
            <v>436,66</v>
          </cell>
          <cell r="H7723">
            <v>0</v>
          </cell>
          <cell r="I7723">
            <v>0</v>
          </cell>
          <cell r="J7723">
            <v>0</v>
          </cell>
          <cell r="K7723">
            <v>436.66</v>
          </cell>
          <cell r="L7723">
            <v>436.66</v>
          </cell>
          <cell r="M7723"/>
          <cell r="N7723">
            <v>42319</v>
          </cell>
        </row>
        <row r="7724">
          <cell r="A7724">
            <v>10420</v>
          </cell>
          <cell r="B7724" t="str">
            <v xml:space="preserve">BACIA SANITARIA (VASO) CONVENCIONAL, DE LOUCA BRANCA, SIFAO APARENTE, SAIDA VERTICAL (SEM ASSENTO)                                                                                                                                                                                                                                                                                                                                                                                                        </v>
          </cell>
          <cell r="C7724" t="str">
            <v>INSUMO</v>
          </cell>
          <cell r="D7724" t="str">
            <v xml:space="preserve">UN    </v>
          </cell>
          <cell r="E7724" t="str">
            <v>154,90</v>
          </cell>
          <cell r="F7724">
            <v>0</v>
          </cell>
          <cell r="G7724" t="str">
            <v>154,90</v>
          </cell>
          <cell r="H7724">
            <v>0</v>
          </cell>
          <cell r="I7724">
            <v>0</v>
          </cell>
          <cell r="J7724">
            <v>0</v>
          </cell>
          <cell r="K7724">
            <v>154.9</v>
          </cell>
          <cell r="L7724">
            <v>154.9</v>
          </cell>
          <cell r="M7724"/>
          <cell r="N7724">
            <v>10420</v>
          </cell>
        </row>
        <row r="7725">
          <cell r="A7725">
            <v>10421</v>
          </cell>
          <cell r="B7725" t="str">
            <v xml:space="preserve">BACIA SANITARIA (VASO) CONVENCIONAL, DE LOUCA COLORIDA, SIFAO APARENTE, SAIDA VERTICAL (SEM ASSENTO)                                                                                                                                                                                                                                                                                                                                                                                                      </v>
          </cell>
          <cell r="C7725" t="str">
            <v>INSUMO</v>
          </cell>
          <cell r="D7725" t="str">
            <v xml:space="preserve">UN    </v>
          </cell>
          <cell r="E7725" t="str">
            <v>170,21</v>
          </cell>
          <cell r="F7725">
            <v>0</v>
          </cell>
          <cell r="G7725" t="str">
            <v>170,21</v>
          </cell>
          <cell r="H7725">
            <v>0</v>
          </cell>
          <cell r="I7725">
            <v>0</v>
          </cell>
          <cell r="J7725">
            <v>0</v>
          </cell>
          <cell r="K7725">
            <v>170.21</v>
          </cell>
          <cell r="L7725">
            <v>170.21</v>
          </cell>
          <cell r="M7725"/>
          <cell r="N7725">
            <v>10421</v>
          </cell>
        </row>
        <row r="7726">
          <cell r="A7726">
            <v>11786</v>
          </cell>
          <cell r="B7726" t="str">
            <v xml:space="preserve">BACIA SANITARIA (VASO) INFANTIL, SIFONADO, DE LOUCA BRANCA, (SEM ASSENTO)                                                                                                                                                                                                                                                                                                                                                                                                                                 </v>
          </cell>
          <cell r="C7726" t="str">
            <v>INSUMO</v>
          </cell>
          <cell r="D7726" t="str">
            <v xml:space="preserve">UN    </v>
          </cell>
          <cell r="E7726" t="str">
            <v>343,22</v>
          </cell>
          <cell r="F7726">
            <v>0</v>
          </cell>
          <cell r="G7726" t="str">
            <v>343,22</v>
          </cell>
          <cell r="H7726">
            <v>0</v>
          </cell>
          <cell r="I7726">
            <v>0</v>
          </cell>
          <cell r="J7726">
            <v>0</v>
          </cell>
          <cell r="K7726">
            <v>343.22</v>
          </cell>
          <cell r="L7726">
            <v>343.22</v>
          </cell>
          <cell r="M7726"/>
          <cell r="N7726">
            <v>11786</v>
          </cell>
        </row>
        <row r="7727">
          <cell r="A7727">
            <v>10</v>
          </cell>
          <cell r="B7727" t="str">
            <v xml:space="preserve">BALDE PLASTICO CAPACIDADE *10* L                                                                                                                                                                                                                                                                                                                                                                                                                                                                          </v>
          </cell>
          <cell r="C7727" t="str">
            <v>INSUMO</v>
          </cell>
          <cell r="D7727" t="str">
            <v xml:space="preserve">UN    </v>
          </cell>
          <cell r="E7727" t="str">
            <v>6,38</v>
          </cell>
          <cell r="F7727">
            <v>0</v>
          </cell>
          <cell r="G7727" t="str">
            <v>6,38</v>
          </cell>
          <cell r="H7727">
            <v>0</v>
          </cell>
          <cell r="I7727">
            <v>0</v>
          </cell>
          <cell r="J7727">
            <v>0</v>
          </cell>
          <cell r="K7727">
            <v>6.38</v>
          </cell>
          <cell r="L7727">
            <v>6.38</v>
          </cell>
          <cell r="M7727"/>
          <cell r="N7727">
            <v>10</v>
          </cell>
        </row>
        <row r="7728">
          <cell r="A7728">
            <v>4815</v>
          </cell>
          <cell r="B7728" t="str">
            <v xml:space="preserve">BALDE VERMELHO PARA SINALIZACAO DE VIAS                                                                                                                                                                                                                                                                                                                                                                                                                                                                   </v>
          </cell>
          <cell r="C7728" t="str">
            <v>INSUMO</v>
          </cell>
          <cell r="D7728" t="str">
            <v xml:space="preserve">UN    </v>
          </cell>
          <cell r="E7728" t="str">
            <v>6,25</v>
          </cell>
          <cell r="F7728">
            <v>0</v>
          </cell>
          <cell r="G7728" t="str">
            <v>6,25</v>
          </cell>
          <cell r="H7728">
            <v>0</v>
          </cell>
          <cell r="I7728">
            <v>0</v>
          </cell>
          <cell r="J7728">
            <v>0</v>
          </cell>
          <cell r="K7728">
            <v>6.25</v>
          </cell>
          <cell r="L7728">
            <v>6.25</v>
          </cell>
          <cell r="M7728"/>
          <cell r="N7728">
            <v>4815</v>
          </cell>
        </row>
        <row r="7729">
          <cell r="A7729">
            <v>541</v>
          </cell>
          <cell r="B7729" t="str">
            <v xml:space="preserve">BANCADA DE MARMORE SINTETICO COM UMA CUBA, 120 X *60* CM                                                                                                                                                                                                                                                                                                                                                                                                                                                  </v>
          </cell>
          <cell r="C7729" t="str">
            <v>INSUMO</v>
          </cell>
          <cell r="D7729" t="str">
            <v xml:space="preserve">UN    </v>
          </cell>
          <cell r="E7729" t="str">
            <v>223,50</v>
          </cell>
          <cell r="F7729">
            <v>0</v>
          </cell>
          <cell r="G7729" t="str">
            <v>223,50</v>
          </cell>
          <cell r="H7729">
            <v>0</v>
          </cell>
          <cell r="I7729">
            <v>0</v>
          </cell>
          <cell r="J7729">
            <v>0</v>
          </cell>
          <cell r="K7729">
            <v>223.5</v>
          </cell>
          <cell r="L7729">
            <v>223.5</v>
          </cell>
          <cell r="M7729"/>
          <cell r="N7729">
            <v>541</v>
          </cell>
        </row>
        <row r="7730">
          <cell r="A7730">
            <v>542</v>
          </cell>
          <cell r="B7730" t="str">
            <v xml:space="preserve">BANCADA DE MARMORE SINTETICO COM UMA CUBA, 150 X *60* CM                                                                                                                                                                                                                                                                                                                                                                                                                                                  </v>
          </cell>
          <cell r="C7730" t="str">
            <v>INSUMO</v>
          </cell>
          <cell r="D7730" t="str">
            <v xml:space="preserve">UN    </v>
          </cell>
          <cell r="E7730" t="str">
            <v>280,16</v>
          </cell>
          <cell r="F7730">
            <v>0</v>
          </cell>
          <cell r="G7730" t="str">
            <v>280,16</v>
          </cell>
          <cell r="H7730">
            <v>0</v>
          </cell>
          <cell r="I7730">
            <v>0</v>
          </cell>
          <cell r="J7730">
            <v>0</v>
          </cell>
          <cell r="K7730">
            <v>280.16000000000003</v>
          </cell>
          <cell r="L7730">
            <v>280.16000000000003</v>
          </cell>
          <cell r="M7730"/>
          <cell r="N7730">
            <v>542</v>
          </cell>
        </row>
        <row r="7731">
          <cell r="A7731">
            <v>540</v>
          </cell>
          <cell r="B7731" t="str">
            <v xml:space="preserve">BANCADA DE MARMORE SINTETICO COM UMA CUBA, 200 X *60* CM                                                                                                                                                                                                                                                                                                                                                                                                                                                  </v>
          </cell>
          <cell r="C7731" t="str">
            <v>INSUMO</v>
          </cell>
          <cell r="D7731" t="str">
            <v xml:space="preserve">UN    </v>
          </cell>
          <cell r="E7731" t="str">
            <v>631,34</v>
          </cell>
          <cell r="F7731">
            <v>0</v>
          </cell>
          <cell r="G7731" t="str">
            <v>631,34</v>
          </cell>
          <cell r="H7731">
            <v>0</v>
          </cell>
          <cell r="I7731">
            <v>0</v>
          </cell>
          <cell r="J7731">
            <v>0</v>
          </cell>
          <cell r="K7731">
            <v>631.34</v>
          </cell>
          <cell r="L7731">
            <v>631.34</v>
          </cell>
          <cell r="M7731"/>
          <cell r="N7731">
            <v>540</v>
          </cell>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807,12</v>
          </cell>
          <cell r="F7732">
            <v>0</v>
          </cell>
          <cell r="G7732" t="str">
            <v>807,12</v>
          </cell>
          <cell r="H7732">
            <v>0</v>
          </cell>
          <cell r="I7732">
            <v>0</v>
          </cell>
          <cell r="J7732">
            <v>0</v>
          </cell>
          <cell r="K7732">
            <v>807.12</v>
          </cell>
          <cell r="L7732">
            <v>807.12</v>
          </cell>
          <cell r="M7732"/>
          <cell r="N7732">
            <v>38364</v>
          </cell>
        </row>
        <row r="7733">
          <cell r="A7733">
            <v>11692</v>
          </cell>
          <cell r="B7733" t="str">
            <v xml:space="preserve">BANCADA/ BANCA EM MARMORE, POLIDO, BRANCO COMUM, E=  *3* CM                                                                                                                                                                                                                                                                                                                                                                                                                                               </v>
          </cell>
          <cell r="C7733" t="str">
            <v>INSUMO</v>
          </cell>
          <cell r="D7733" t="str">
            <v xml:space="preserve">M2    </v>
          </cell>
          <cell r="E7733" t="str">
            <v>490,11</v>
          </cell>
          <cell r="F7733">
            <v>0</v>
          </cell>
          <cell r="G7733" t="str">
            <v>490,11</v>
          </cell>
          <cell r="H7733">
            <v>0</v>
          </cell>
          <cell r="I7733">
            <v>0</v>
          </cell>
          <cell r="J7733">
            <v>0</v>
          </cell>
          <cell r="K7733">
            <v>490.11</v>
          </cell>
          <cell r="L7733">
            <v>490.11</v>
          </cell>
          <cell r="M7733"/>
          <cell r="N7733">
            <v>11692</v>
          </cell>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213,71</v>
          </cell>
          <cell r="F7734">
            <v>0</v>
          </cell>
          <cell r="G7734" t="str">
            <v>213,71</v>
          </cell>
          <cell r="H7734">
            <v>0</v>
          </cell>
          <cell r="I7734">
            <v>0</v>
          </cell>
          <cell r="J7734">
            <v>0</v>
          </cell>
          <cell r="K7734">
            <v>213.71</v>
          </cell>
          <cell r="L7734">
            <v>213.71</v>
          </cell>
          <cell r="M7734"/>
          <cell r="N7734">
            <v>1746</v>
          </cell>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284,18</v>
          </cell>
          <cell r="F7735">
            <v>0</v>
          </cell>
          <cell r="G7735" t="str">
            <v>284,18</v>
          </cell>
          <cell r="H7735">
            <v>0</v>
          </cell>
          <cell r="I7735">
            <v>0</v>
          </cell>
          <cell r="J7735">
            <v>0</v>
          </cell>
          <cell r="K7735">
            <v>284.18</v>
          </cell>
          <cell r="L7735">
            <v>284.18</v>
          </cell>
          <cell r="M7735"/>
          <cell r="N7735">
            <v>1748</v>
          </cell>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411,73</v>
          </cell>
          <cell r="F7736">
            <v>0</v>
          </cell>
          <cell r="G7736" t="str">
            <v>411,73</v>
          </cell>
          <cell r="H7736">
            <v>0</v>
          </cell>
          <cell r="I7736">
            <v>0</v>
          </cell>
          <cell r="J7736">
            <v>0</v>
          </cell>
          <cell r="K7736">
            <v>411.73</v>
          </cell>
          <cell r="L7736">
            <v>411.73</v>
          </cell>
          <cell r="M7736"/>
          <cell r="N7736">
            <v>1749</v>
          </cell>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208,90</v>
          </cell>
          <cell r="F7737">
            <v>0</v>
          </cell>
          <cell r="G7737" t="str">
            <v>208,90</v>
          </cell>
          <cell r="H7737">
            <v>0</v>
          </cell>
          <cell r="I7737">
            <v>0</v>
          </cell>
          <cell r="J7737">
            <v>0</v>
          </cell>
          <cell r="K7737">
            <v>208.9</v>
          </cell>
          <cell r="L7737">
            <v>208.9</v>
          </cell>
          <cell r="M7737"/>
          <cell r="N7737">
            <v>37412</v>
          </cell>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248,41</v>
          </cell>
          <cell r="F7738">
            <v>0</v>
          </cell>
          <cell r="G7738" t="str">
            <v>248,41</v>
          </cell>
          <cell r="H7738">
            <v>0</v>
          </cell>
          <cell r="I7738">
            <v>0</v>
          </cell>
          <cell r="J7738">
            <v>0</v>
          </cell>
          <cell r="K7738">
            <v>248.41</v>
          </cell>
          <cell r="L7738">
            <v>248.41</v>
          </cell>
          <cell r="M7738"/>
          <cell r="N7738">
            <v>1745</v>
          </cell>
        </row>
        <row r="7739">
          <cell r="A7739">
            <v>1750</v>
          </cell>
          <cell r="B7739" t="str">
            <v xml:space="preserve">BANCADA/BANCA/PIA DE ACO INOXIDAVEL (AISI 430) COM 2 CUBAS, COM VALVULAS, ESCORREDOR DUPLO, DE *0,55 X 2,00* M                                                                                                                                                                                                                                                                                                                                                                                            </v>
          </cell>
          <cell r="C7739" t="str">
            <v>INSUMO</v>
          </cell>
          <cell r="D7739" t="str">
            <v xml:space="preserve">UN    </v>
          </cell>
          <cell r="E7739" t="str">
            <v>580,50</v>
          </cell>
          <cell r="F7739">
            <v>0</v>
          </cell>
          <cell r="G7739" t="str">
            <v>580,50</v>
          </cell>
          <cell r="H7739">
            <v>0</v>
          </cell>
          <cell r="I7739">
            <v>0</v>
          </cell>
          <cell r="J7739">
            <v>0</v>
          </cell>
          <cell r="K7739">
            <v>580.5</v>
          </cell>
          <cell r="L7739">
            <v>580.5</v>
          </cell>
          <cell r="M7739"/>
          <cell r="N7739">
            <v>1750</v>
          </cell>
        </row>
        <row r="7740">
          <cell r="A7740">
            <v>11687</v>
          </cell>
          <cell r="B7740" t="str">
            <v xml:space="preserve">BANCADA/TAMPO ACO INOX (AISI 304), LARGURA 60 CM, COM RODABANCA (NAO INCLUI PES DE APOIO)                                                                                                                                                                                                                                                                                                                                                                                                                 </v>
          </cell>
          <cell r="C7740" t="str">
            <v>INSUMO</v>
          </cell>
          <cell r="D7740" t="str">
            <v xml:space="preserve">M     </v>
          </cell>
          <cell r="E7740" t="str">
            <v>924,91</v>
          </cell>
          <cell r="F7740">
            <v>0</v>
          </cell>
          <cell r="G7740" t="str">
            <v>924,91</v>
          </cell>
          <cell r="H7740">
            <v>0</v>
          </cell>
          <cell r="I7740">
            <v>0</v>
          </cell>
          <cell r="J7740">
            <v>0</v>
          </cell>
          <cell r="K7740">
            <v>924.91</v>
          </cell>
          <cell r="L7740">
            <v>924.91</v>
          </cell>
          <cell r="M7740"/>
          <cell r="N7740">
            <v>11687</v>
          </cell>
        </row>
        <row r="7741">
          <cell r="A7741">
            <v>11689</v>
          </cell>
          <cell r="B7741" t="str">
            <v xml:space="preserve">BANCADA/TAMPO ACO INOX (AISI 304), LARGURA 70 CM, COM RODABANCA (NAO INCLUI PES DE APOIO)                                                                                                                                                                                                                                                                                                                                                                                                                 </v>
          </cell>
          <cell r="C7741" t="str">
            <v>INSUMO</v>
          </cell>
          <cell r="D7741" t="str">
            <v xml:space="preserve">M     </v>
          </cell>
          <cell r="E7741" t="str">
            <v>1.158,86</v>
          </cell>
          <cell r="F7741">
            <v>0</v>
          </cell>
          <cell r="G7741" t="str">
            <v>1.158,86</v>
          </cell>
          <cell r="H7741">
            <v>0</v>
          </cell>
          <cell r="I7741">
            <v>0</v>
          </cell>
          <cell r="J7741">
            <v>0</v>
          </cell>
          <cell r="K7741">
            <v>1158.8599999999999</v>
          </cell>
          <cell r="L7741">
            <v>1158.8599999999999</v>
          </cell>
          <cell r="M7741"/>
          <cell r="N7741">
            <v>11689</v>
          </cell>
        </row>
        <row r="7742">
          <cell r="A7742">
            <v>11693</v>
          </cell>
          <cell r="B7742" t="str">
            <v xml:space="preserve">BANCADA/TAMPO LISO (SEM CUBA) EM MARMORE SINTETICO                                                                                                                                                                                                                                                                                                                                                                                                                                                        </v>
          </cell>
          <cell r="C7742" t="str">
            <v>INSUMO</v>
          </cell>
          <cell r="D7742" t="str">
            <v xml:space="preserve">M2    </v>
          </cell>
          <cell r="E7742" t="str">
            <v>247,81</v>
          </cell>
          <cell r="F7742">
            <v>0</v>
          </cell>
          <cell r="G7742" t="str">
            <v>247,81</v>
          </cell>
          <cell r="H7742">
            <v>0</v>
          </cell>
          <cell r="I7742">
            <v>0</v>
          </cell>
          <cell r="J7742">
            <v>0</v>
          </cell>
          <cell r="K7742">
            <v>247.81</v>
          </cell>
          <cell r="L7742">
            <v>247.81</v>
          </cell>
          <cell r="M7742"/>
          <cell r="N7742">
            <v>11693</v>
          </cell>
        </row>
        <row r="7743">
          <cell r="A7743">
            <v>36215</v>
          </cell>
          <cell r="B7743" t="str">
            <v xml:space="preserve">BANCO ARTICULADO PARA BANHO, EM ACO INOX POLIDO, 70* CM X 45* CM                                                                                                                                                                                                                                                                                                                                                                                                                                          </v>
          </cell>
          <cell r="C7743" t="str">
            <v>INSUMO</v>
          </cell>
          <cell r="D7743" t="str">
            <v xml:space="preserve">UN    </v>
          </cell>
          <cell r="E7743" t="str">
            <v>809,32</v>
          </cell>
          <cell r="F7743">
            <v>0</v>
          </cell>
          <cell r="G7743" t="str">
            <v>809,32</v>
          </cell>
          <cell r="H7743">
            <v>0</v>
          </cell>
          <cell r="I7743">
            <v>0</v>
          </cell>
          <cell r="J7743">
            <v>0</v>
          </cell>
          <cell r="K7743">
            <v>809.32</v>
          </cell>
          <cell r="L7743">
            <v>809.32</v>
          </cell>
          <cell r="M7743"/>
          <cell r="N7743">
            <v>36215</v>
          </cell>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cell r="N7744">
            <v>42439</v>
          </cell>
        </row>
        <row r="7745">
          <cell r="A7745">
            <v>38381</v>
          </cell>
          <cell r="B7745" t="str">
            <v xml:space="preserve">BANDEJA DE PINTURA PARA ROLO 23 CM                                                                                                                                                                                                                                                                                                                                                                                                                                                                        </v>
          </cell>
          <cell r="C7745" t="str">
            <v>INSUMO</v>
          </cell>
          <cell r="D7745" t="str">
            <v xml:space="preserve">UN    </v>
          </cell>
          <cell r="E7745" t="str">
            <v>11,59</v>
          </cell>
          <cell r="F7745">
            <v>0</v>
          </cell>
          <cell r="G7745" t="str">
            <v>11,59</v>
          </cell>
          <cell r="H7745">
            <v>0</v>
          </cell>
          <cell r="I7745">
            <v>0</v>
          </cell>
          <cell r="J7745">
            <v>0</v>
          </cell>
          <cell r="K7745">
            <v>11.59</v>
          </cell>
          <cell r="L7745">
            <v>11.59</v>
          </cell>
          <cell r="M7745"/>
          <cell r="N7745">
            <v>38381</v>
          </cell>
        </row>
        <row r="7746">
          <cell r="A7746">
            <v>39621</v>
          </cell>
          <cell r="B7746" t="str">
            <v xml:space="preserve">BARRA ANTIPANICO DUPLA, CEGA EM LADO OPOSTO, COR CINZA                                                                                                                                                                                                                                                                                                                                                                                                                                                    </v>
          </cell>
          <cell r="C7746" t="str">
            <v>INSUMO</v>
          </cell>
          <cell r="D7746" t="str">
            <v xml:space="preserve">PAR   </v>
          </cell>
          <cell r="E7746" t="str">
            <v>1.379,82</v>
          </cell>
          <cell r="F7746">
            <v>0</v>
          </cell>
          <cell r="G7746" t="str">
            <v>1.379,82</v>
          </cell>
          <cell r="H7746">
            <v>0</v>
          </cell>
          <cell r="I7746">
            <v>0</v>
          </cell>
          <cell r="J7746">
            <v>0</v>
          </cell>
          <cell r="K7746">
            <v>1379.82</v>
          </cell>
          <cell r="L7746">
            <v>1379.82</v>
          </cell>
          <cell r="M7746"/>
          <cell r="N7746">
            <v>39621</v>
          </cell>
        </row>
        <row r="7747">
          <cell r="A7747">
            <v>39624</v>
          </cell>
          <cell r="B7747" t="str">
            <v xml:space="preserve">BARRA ANTIPANICO DUPLA, PARA PORTA DE VIDRO, COR CINZA                                                                                                                                                                                                                                                                                                                                                                                                                                                    </v>
          </cell>
          <cell r="C7747" t="str">
            <v>INSUMO</v>
          </cell>
          <cell r="D7747" t="str">
            <v xml:space="preserve">PAR   </v>
          </cell>
          <cell r="E7747" t="str">
            <v>1.522,09</v>
          </cell>
          <cell r="F7747">
            <v>0</v>
          </cell>
          <cell r="G7747" t="str">
            <v>1.522,09</v>
          </cell>
          <cell r="H7747">
            <v>0</v>
          </cell>
          <cell r="I7747">
            <v>0</v>
          </cell>
          <cell r="J7747">
            <v>0</v>
          </cell>
          <cell r="K7747">
            <v>1522.09</v>
          </cell>
          <cell r="L7747">
            <v>1522.09</v>
          </cell>
          <cell r="M7747"/>
          <cell r="N7747">
            <v>39624</v>
          </cell>
        </row>
        <row r="7748">
          <cell r="A7748">
            <v>39615</v>
          </cell>
          <cell r="B7748" t="str">
            <v xml:space="preserve">BARRA ANTIPANICO SIMPLES, CEGA EM LADO OPOSTO, COR CINZA                                                                                                                                                                                                                                                                                                                                                                                                                                                  </v>
          </cell>
          <cell r="C7748" t="str">
            <v>INSUMO</v>
          </cell>
          <cell r="D7748" t="str">
            <v xml:space="preserve">UN    </v>
          </cell>
          <cell r="E7748" t="str">
            <v>615,07</v>
          </cell>
          <cell r="F7748">
            <v>0</v>
          </cell>
          <cell r="G7748" t="str">
            <v>615,07</v>
          </cell>
          <cell r="H7748">
            <v>0</v>
          </cell>
          <cell r="I7748">
            <v>0</v>
          </cell>
          <cell r="J7748">
            <v>0</v>
          </cell>
          <cell r="K7748">
            <v>615.07000000000005</v>
          </cell>
          <cell r="L7748">
            <v>615.07000000000005</v>
          </cell>
          <cell r="M7748"/>
          <cell r="N7748">
            <v>39615</v>
          </cell>
        </row>
        <row r="7749">
          <cell r="A7749">
            <v>39620</v>
          </cell>
          <cell r="B7749" t="str">
            <v xml:space="preserve">BARRA ANTIPANICO SIMPLES, COM FECHADURA LADO OPOSTO, COR CINZA                                                                                                                                                                                                                                                                                                                                                                                                                                            </v>
          </cell>
          <cell r="C7749" t="str">
            <v>INSUMO</v>
          </cell>
          <cell r="D7749" t="str">
            <v xml:space="preserve">UN    </v>
          </cell>
          <cell r="E7749" t="str">
            <v>939,37</v>
          </cell>
          <cell r="F7749">
            <v>0</v>
          </cell>
          <cell r="G7749" t="str">
            <v>939,37</v>
          </cell>
          <cell r="H7749">
            <v>0</v>
          </cell>
          <cell r="I7749">
            <v>0</v>
          </cell>
          <cell r="J7749">
            <v>0</v>
          </cell>
          <cell r="K7749">
            <v>939.37</v>
          </cell>
          <cell r="L7749">
            <v>939.37</v>
          </cell>
          <cell r="M7749"/>
          <cell r="N7749">
            <v>39620</v>
          </cell>
        </row>
        <row r="7750">
          <cell r="A7750">
            <v>39623</v>
          </cell>
          <cell r="B7750" t="str">
            <v xml:space="preserve">BARRA ANTIPANICO SIMPLES, PARA PORTA DE VIDRO, COR CINZA                                                                                                                                                                                                                                                                                                                                                                                                                                                  </v>
          </cell>
          <cell r="C7750" t="str">
            <v>INSUMO</v>
          </cell>
          <cell r="D7750" t="str">
            <v xml:space="preserve">UN    </v>
          </cell>
          <cell r="E7750" t="str">
            <v>1.006,15</v>
          </cell>
          <cell r="F7750">
            <v>0</v>
          </cell>
          <cell r="G7750" t="str">
            <v>1.006,15</v>
          </cell>
          <cell r="H7750">
            <v>0</v>
          </cell>
          <cell r="I7750">
            <v>0</v>
          </cell>
          <cell r="J7750">
            <v>0</v>
          </cell>
          <cell r="K7750">
            <v>1006.15</v>
          </cell>
          <cell r="L7750">
            <v>1006.15</v>
          </cell>
          <cell r="M7750"/>
          <cell r="N7750">
            <v>39623</v>
          </cell>
        </row>
        <row r="7751">
          <cell r="A7751">
            <v>36207</v>
          </cell>
          <cell r="B7751" t="str">
            <v xml:space="preserve">BARRA DE APOIO EM "L", EM ACO INOX POLIDO 70 X 70 CM, DIAMETRO MINIMO 3 CM                                                                                                                                                                                                                                                                                                                                                                                                                                </v>
          </cell>
          <cell r="C7751" t="str">
            <v>INSUMO</v>
          </cell>
          <cell r="D7751" t="str">
            <v xml:space="preserve">UN    </v>
          </cell>
          <cell r="E7751" t="str">
            <v>358,47</v>
          </cell>
          <cell r="F7751">
            <v>0</v>
          </cell>
          <cell r="G7751" t="str">
            <v>358,47</v>
          </cell>
          <cell r="H7751">
            <v>0</v>
          </cell>
          <cell r="I7751">
            <v>0</v>
          </cell>
          <cell r="J7751">
            <v>0</v>
          </cell>
          <cell r="K7751">
            <v>358.47</v>
          </cell>
          <cell r="L7751">
            <v>358.47</v>
          </cell>
          <cell r="M7751"/>
          <cell r="N7751">
            <v>36207</v>
          </cell>
        </row>
        <row r="7752">
          <cell r="A7752">
            <v>36209</v>
          </cell>
          <cell r="B7752" t="str">
            <v xml:space="preserve">BARRA DE APOIO EM "L", EM ACO INOX POLIDO 80 X 80 CM, DIAMETRO MINIMO 3 CM                                                                                                                                                                                                                                                                                                                                                                                                                                </v>
          </cell>
          <cell r="C7752" t="str">
            <v>INSUMO</v>
          </cell>
          <cell r="D7752" t="str">
            <v xml:space="preserve">UN    </v>
          </cell>
          <cell r="E7752" t="str">
            <v>411,40</v>
          </cell>
          <cell r="F7752">
            <v>0</v>
          </cell>
          <cell r="G7752" t="str">
            <v>411,40</v>
          </cell>
          <cell r="H7752">
            <v>0</v>
          </cell>
          <cell r="I7752">
            <v>0</v>
          </cell>
          <cell r="J7752">
            <v>0</v>
          </cell>
          <cell r="K7752">
            <v>411.4</v>
          </cell>
          <cell r="L7752">
            <v>411.4</v>
          </cell>
          <cell r="M7752"/>
          <cell r="N7752">
            <v>36209</v>
          </cell>
        </row>
        <row r="7753">
          <cell r="A7753">
            <v>36210</v>
          </cell>
          <cell r="B7753" t="str">
            <v xml:space="preserve">BARRA DE APOIO LATERAL ARTICULADA, COM TRAVA, EM ACO INOX POLIDO, 70 CM, DIAMETRO MINIMO 3 CM                                                                                                                                                                                                                                                                                                                                                                                                             </v>
          </cell>
          <cell r="C7753" t="str">
            <v>INSUMO</v>
          </cell>
          <cell r="D7753" t="str">
            <v xml:space="preserve">UN    </v>
          </cell>
          <cell r="E7753" t="str">
            <v>445,12</v>
          </cell>
          <cell r="F7753">
            <v>0</v>
          </cell>
          <cell r="G7753" t="str">
            <v>445,12</v>
          </cell>
          <cell r="H7753">
            <v>0</v>
          </cell>
          <cell r="I7753">
            <v>0</v>
          </cell>
          <cell r="J7753">
            <v>0</v>
          </cell>
          <cell r="K7753">
            <v>445.12</v>
          </cell>
          <cell r="L7753">
            <v>445.12</v>
          </cell>
          <cell r="M7753"/>
          <cell r="N7753">
            <v>36210</v>
          </cell>
        </row>
        <row r="7754">
          <cell r="A7754">
            <v>36204</v>
          </cell>
          <cell r="B7754" t="str">
            <v xml:space="preserve">BARRA DE APOIO RETA, EM ACO INOX POLIDO, COMPRIMENTO 60CM, DIAMETRO MINIMO 3 CM                                                                                                                                                                                                                                                                                                                                                                                                                           </v>
          </cell>
          <cell r="C7754" t="str">
            <v>INSUMO</v>
          </cell>
          <cell r="D7754" t="str">
            <v xml:space="preserve">UN    </v>
          </cell>
          <cell r="E7754" t="str">
            <v>157,82</v>
          </cell>
          <cell r="F7754">
            <v>0</v>
          </cell>
          <cell r="G7754" t="str">
            <v>157,82</v>
          </cell>
          <cell r="H7754">
            <v>0</v>
          </cell>
          <cell r="I7754">
            <v>0</v>
          </cell>
          <cell r="J7754">
            <v>0</v>
          </cell>
          <cell r="K7754">
            <v>157.82</v>
          </cell>
          <cell r="L7754">
            <v>157.82</v>
          </cell>
          <cell r="M7754"/>
          <cell r="N7754">
            <v>36204</v>
          </cell>
        </row>
        <row r="7755">
          <cell r="A7755">
            <v>36205</v>
          </cell>
          <cell r="B7755" t="str">
            <v xml:space="preserve">BARRA DE APOIO RETA, EM ACO INOX POLIDO, COMPRIMENTO 70CM, DIAMETRO MINIMO 3 CM                                                                                                                                                                                                                                                                                                                                                                                                                           </v>
          </cell>
          <cell r="C7755" t="str">
            <v>INSUMO</v>
          </cell>
          <cell r="D7755" t="str">
            <v xml:space="preserve">UN    </v>
          </cell>
          <cell r="E7755" t="str">
            <v>175,28</v>
          </cell>
          <cell r="F7755">
            <v>0</v>
          </cell>
          <cell r="G7755" t="str">
            <v>175,28</v>
          </cell>
          <cell r="H7755">
            <v>0</v>
          </cell>
          <cell r="I7755">
            <v>0</v>
          </cell>
          <cell r="J7755">
            <v>0</v>
          </cell>
          <cell r="K7755">
            <v>175.28</v>
          </cell>
          <cell r="L7755">
            <v>175.28</v>
          </cell>
          <cell r="M7755"/>
          <cell r="N7755">
            <v>36205</v>
          </cell>
        </row>
        <row r="7756">
          <cell r="A7756">
            <v>36081</v>
          </cell>
          <cell r="B7756" t="str">
            <v xml:space="preserve">BARRA DE APOIO RETA, EM ACO INOX POLIDO, COMPRIMENTO 80CM, DIAMETRO MINIMO 3 CM                                                                                                                                                                                                                                                                                                                                                                                                                           </v>
          </cell>
          <cell r="C7756" t="str">
            <v>INSUMO</v>
          </cell>
          <cell r="D7756" t="str">
            <v xml:space="preserve">UN    </v>
          </cell>
          <cell r="E7756" t="str">
            <v>186,89</v>
          </cell>
          <cell r="F7756">
            <v>0</v>
          </cell>
          <cell r="G7756" t="str">
            <v>186,89</v>
          </cell>
          <cell r="H7756">
            <v>0</v>
          </cell>
          <cell r="I7756">
            <v>0</v>
          </cell>
          <cell r="J7756">
            <v>0</v>
          </cell>
          <cell r="K7756">
            <v>186.89</v>
          </cell>
          <cell r="L7756">
            <v>186.89</v>
          </cell>
          <cell r="M7756"/>
          <cell r="N7756">
            <v>36081</v>
          </cell>
        </row>
        <row r="7757">
          <cell r="A7757">
            <v>36206</v>
          </cell>
          <cell r="B7757" t="str">
            <v xml:space="preserve">BARRA DE APOIO RETA, EM ACO INOX POLIDO, COMPRIMENTO 90 CM, DIAMETRO MINIMO 3 CM                                                                                                                                                                                                                                                                                                                                                                                                                          </v>
          </cell>
          <cell r="C7757" t="str">
            <v>INSUMO</v>
          </cell>
          <cell r="D7757" t="str">
            <v xml:space="preserve">UN    </v>
          </cell>
          <cell r="E7757" t="str">
            <v>195,80</v>
          </cell>
          <cell r="F7757">
            <v>0</v>
          </cell>
          <cell r="G7757" t="str">
            <v>195,80</v>
          </cell>
          <cell r="H7757">
            <v>0</v>
          </cell>
          <cell r="I7757">
            <v>0</v>
          </cell>
          <cell r="J7757">
            <v>0</v>
          </cell>
          <cell r="K7757">
            <v>195.8</v>
          </cell>
          <cell r="L7757">
            <v>195.8</v>
          </cell>
          <cell r="M7757"/>
          <cell r="N7757">
            <v>36206</v>
          </cell>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cell r="N7758">
            <v>36218</v>
          </cell>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cell r="N7759">
            <v>36220</v>
          </cell>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cell r="N7760">
            <v>36080</v>
          </cell>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cell r="N7761">
            <v>36223</v>
          </cell>
        </row>
        <row r="7762">
          <cell r="A7762">
            <v>546</v>
          </cell>
          <cell r="B7762" t="str">
            <v xml:space="preserve">BARRA DE FERRO CHATA, RETANGULAR (QUALQUER BITOLA)                                                                                                                                                                                                                                                                                                                                                                                                                                                        </v>
          </cell>
          <cell r="C7762" t="str">
            <v>INSUMO</v>
          </cell>
          <cell r="D7762" t="str">
            <v xml:space="preserve">KG    </v>
          </cell>
          <cell r="E7762" t="str">
            <v>12,17</v>
          </cell>
          <cell r="F7762">
            <v>0</v>
          </cell>
          <cell r="G7762" t="str">
            <v>12,17</v>
          </cell>
          <cell r="H7762">
            <v>0</v>
          </cell>
          <cell r="I7762">
            <v>0</v>
          </cell>
          <cell r="J7762">
            <v>0</v>
          </cell>
          <cell r="K7762">
            <v>12.17</v>
          </cell>
          <cell r="L7762">
            <v>12.17</v>
          </cell>
          <cell r="M7762"/>
          <cell r="N7762">
            <v>546</v>
          </cell>
        </row>
        <row r="7763">
          <cell r="A7763">
            <v>566</v>
          </cell>
          <cell r="B7763" t="str">
            <v xml:space="preserve">BARRA DE FERRO CHATO, RETANGULAR, 19,05 MM X 3,17 MM (L X E), 0,47 KG/M                                                                                                                                                                                                                                                                                                                                                                                                                                   </v>
          </cell>
          <cell r="C7763" t="str">
            <v>INSUMO</v>
          </cell>
          <cell r="D7763" t="str">
            <v xml:space="preserve">M     </v>
          </cell>
          <cell r="E7763" t="str">
            <v>5,77</v>
          </cell>
          <cell r="F7763">
            <v>0</v>
          </cell>
          <cell r="G7763" t="str">
            <v>5,77</v>
          </cell>
          <cell r="H7763">
            <v>0</v>
          </cell>
          <cell r="I7763">
            <v>0</v>
          </cell>
          <cell r="J7763">
            <v>0</v>
          </cell>
          <cell r="K7763">
            <v>5.77</v>
          </cell>
          <cell r="L7763">
            <v>5.77</v>
          </cell>
          <cell r="M7763"/>
          <cell r="N7763">
            <v>566</v>
          </cell>
        </row>
        <row r="7764">
          <cell r="A7764">
            <v>565</v>
          </cell>
          <cell r="B7764" t="str">
            <v xml:space="preserve">BARRA DE FERRO CHATO, RETANGULAR, 25,4 MM X 4,76 MM (L X E), 1,73 KG/M                                                                                                                                                                                                                                                                                                                                                                                                                                    </v>
          </cell>
          <cell r="C7764" t="str">
            <v>INSUMO</v>
          </cell>
          <cell r="D7764" t="str">
            <v xml:space="preserve">M     </v>
          </cell>
          <cell r="E7764" t="str">
            <v>21,05</v>
          </cell>
          <cell r="F7764">
            <v>0</v>
          </cell>
          <cell r="G7764" t="str">
            <v>21,05</v>
          </cell>
          <cell r="H7764">
            <v>0</v>
          </cell>
          <cell r="I7764">
            <v>0</v>
          </cell>
          <cell r="J7764">
            <v>0</v>
          </cell>
          <cell r="K7764">
            <v>21.05</v>
          </cell>
          <cell r="L7764">
            <v>21.05</v>
          </cell>
          <cell r="M7764"/>
          <cell r="N7764">
            <v>565</v>
          </cell>
        </row>
        <row r="7765">
          <cell r="A7765">
            <v>555</v>
          </cell>
          <cell r="B7765" t="str">
            <v xml:space="preserve">BARRA DE FERRO CHATO, RETANGULAR, 25,4 MM X 6,35 MM (L X E), 1,2265 KG/M                                                                                                                                                                                                                                                                                                                                                                                                                                  </v>
          </cell>
          <cell r="C7765" t="str">
            <v>INSUMO</v>
          </cell>
          <cell r="D7765" t="str">
            <v xml:space="preserve">M     </v>
          </cell>
          <cell r="E7765" t="str">
            <v>14,92</v>
          </cell>
          <cell r="F7765">
            <v>0</v>
          </cell>
          <cell r="G7765" t="str">
            <v>14,92</v>
          </cell>
          <cell r="H7765">
            <v>0</v>
          </cell>
          <cell r="I7765">
            <v>0</v>
          </cell>
          <cell r="J7765">
            <v>0</v>
          </cell>
          <cell r="K7765">
            <v>14.92</v>
          </cell>
          <cell r="L7765">
            <v>14.92</v>
          </cell>
          <cell r="M7765"/>
          <cell r="N7765">
            <v>555</v>
          </cell>
        </row>
        <row r="7766">
          <cell r="A7766">
            <v>557</v>
          </cell>
          <cell r="B7766" t="str">
            <v xml:space="preserve">BARRA DE FERRO CHATO, RETANGULAR, 38,1 MM X 12,7 MM (L X E), 3,79 KG/M                                                                                                                                                                                                                                                                                                                                                                                                                                    </v>
          </cell>
          <cell r="C7766" t="str">
            <v>INSUMO</v>
          </cell>
          <cell r="D7766" t="str">
            <v xml:space="preserve">M     </v>
          </cell>
          <cell r="E7766" t="str">
            <v>46,83</v>
          </cell>
          <cell r="F7766">
            <v>0</v>
          </cell>
          <cell r="G7766" t="str">
            <v>46,83</v>
          </cell>
          <cell r="H7766">
            <v>0</v>
          </cell>
          <cell r="I7766">
            <v>0</v>
          </cell>
          <cell r="J7766">
            <v>0</v>
          </cell>
          <cell r="K7766">
            <v>46.83</v>
          </cell>
          <cell r="L7766">
            <v>46.83</v>
          </cell>
          <cell r="M7766"/>
          <cell r="N7766">
            <v>557</v>
          </cell>
        </row>
        <row r="7767">
          <cell r="A7767">
            <v>552</v>
          </cell>
          <cell r="B7767" t="str">
            <v xml:space="preserve">BARRA DE FERRO CHATO, RETANGULAR, 38,1 MM X 6,35 MM (L X E), 1,89 KG/M                                                                                                                                                                                                                                                                                                                                                                                                                                    </v>
          </cell>
          <cell r="C7767" t="str">
            <v>INSUMO</v>
          </cell>
          <cell r="D7767" t="str">
            <v xml:space="preserve">M     </v>
          </cell>
          <cell r="E7767" t="str">
            <v>23,23</v>
          </cell>
          <cell r="F7767">
            <v>0</v>
          </cell>
          <cell r="G7767" t="str">
            <v>23,23</v>
          </cell>
          <cell r="H7767">
            <v>0</v>
          </cell>
          <cell r="I7767">
            <v>0</v>
          </cell>
          <cell r="J7767">
            <v>0</v>
          </cell>
          <cell r="K7767">
            <v>23.23</v>
          </cell>
          <cell r="L7767">
            <v>23.23</v>
          </cell>
          <cell r="M7767"/>
          <cell r="N7767">
            <v>552</v>
          </cell>
        </row>
        <row r="7768">
          <cell r="A7768">
            <v>563</v>
          </cell>
          <cell r="B7768" t="str">
            <v xml:space="preserve">BARRA DE FERRO CHATO, RETANGULAR, 38,1 MM X 9,53 MM (L X E), 2,84 KG/M                                                                                                                                                                                                                                                                                                                                                                                                                                    </v>
          </cell>
          <cell r="C7768" t="str">
            <v>INSUMO</v>
          </cell>
          <cell r="D7768" t="str">
            <v xml:space="preserve">M     </v>
          </cell>
          <cell r="E7768" t="str">
            <v>34,91</v>
          </cell>
          <cell r="F7768">
            <v>0</v>
          </cell>
          <cell r="G7768" t="str">
            <v>34,91</v>
          </cell>
          <cell r="H7768">
            <v>0</v>
          </cell>
          <cell r="I7768">
            <v>0</v>
          </cell>
          <cell r="J7768">
            <v>0</v>
          </cell>
          <cell r="K7768">
            <v>34.909999999999997</v>
          </cell>
          <cell r="L7768">
            <v>34.909999999999997</v>
          </cell>
          <cell r="M7768"/>
          <cell r="N7768">
            <v>563</v>
          </cell>
        </row>
        <row r="7769">
          <cell r="A7769">
            <v>549</v>
          </cell>
          <cell r="B7769" t="str">
            <v xml:space="preserve">BARRA DE FERRO CHATO, RETANGULAR, 50,8 MM X 12,7 MM (L X E), 5,06 KG/M                                                                                                                                                                                                                                                                                                                                                                                                                                    </v>
          </cell>
          <cell r="C7769" t="str">
            <v>INSUMO</v>
          </cell>
          <cell r="D7769" t="str">
            <v xml:space="preserve">M     </v>
          </cell>
          <cell r="E7769" t="str">
            <v>62,83</v>
          </cell>
          <cell r="F7769">
            <v>0</v>
          </cell>
          <cell r="G7769" t="str">
            <v>62,83</v>
          </cell>
          <cell r="H7769">
            <v>0</v>
          </cell>
          <cell r="I7769">
            <v>0</v>
          </cell>
          <cell r="J7769">
            <v>0</v>
          </cell>
          <cell r="K7769">
            <v>62.83</v>
          </cell>
          <cell r="L7769">
            <v>62.83</v>
          </cell>
          <cell r="M7769"/>
          <cell r="N7769">
            <v>549</v>
          </cell>
        </row>
        <row r="7770">
          <cell r="A7770">
            <v>551</v>
          </cell>
          <cell r="B7770" t="str">
            <v xml:space="preserve">BARRA DE FERRO CHATO, RETANGULAR, 50,8 MM X 25,4 MM (L X E), 10,12 KG/M                                                                                                                                                                                                                                                                                                                                                                                                                                   </v>
          </cell>
          <cell r="C7770" t="str">
            <v>INSUMO</v>
          </cell>
          <cell r="D7770" t="str">
            <v xml:space="preserve">M     </v>
          </cell>
          <cell r="E7770" t="str">
            <v>124,41</v>
          </cell>
          <cell r="F7770">
            <v>0</v>
          </cell>
          <cell r="G7770" t="str">
            <v>124,41</v>
          </cell>
          <cell r="H7770">
            <v>0</v>
          </cell>
          <cell r="I7770">
            <v>0</v>
          </cell>
          <cell r="J7770">
            <v>0</v>
          </cell>
          <cell r="K7770">
            <v>124.41</v>
          </cell>
          <cell r="L7770">
            <v>124.41</v>
          </cell>
          <cell r="M7770"/>
          <cell r="N7770">
            <v>551</v>
          </cell>
        </row>
        <row r="7771">
          <cell r="A7771">
            <v>559</v>
          </cell>
          <cell r="B7771" t="str">
            <v xml:space="preserve">BARRA DE FERRO CHATO, RETANGULAR, 50,8 MM X 6,35 MM (L X E), 2,53 KG/M                                                                                                                                                                                                                                                                                                                                                                                                                                    </v>
          </cell>
          <cell r="C7771" t="str">
            <v>INSUMO</v>
          </cell>
          <cell r="D7771" t="str">
            <v xml:space="preserve">M     </v>
          </cell>
          <cell r="E7771" t="str">
            <v>31,10</v>
          </cell>
          <cell r="F7771">
            <v>0</v>
          </cell>
          <cell r="G7771" t="str">
            <v>31,10</v>
          </cell>
          <cell r="H7771">
            <v>0</v>
          </cell>
          <cell r="I7771">
            <v>0</v>
          </cell>
          <cell r="J7771">
            <v>0</v>
          </cell>
          <cell r="K7771">
            <v>31.1</v>
          </cell>
          <cell r="L7771">
            <v>31.1</v>
          </cell>
          <cell r="M7771"/>
          <cell r="N7771">
            <v>559</v>
          </cell>
        </row>
        <row r="7772">
          <cell r="A7772">
            <v>560</v>
          </cell>
          <cell r="B7772" t="str">
            <v xml:space="preserve">BARRA DE FERRO CHATO, RETANGULAR, 50,8 MM X 7,94 MM (L X E), 3,162 KG/M                                                                                                                                                                                                                                                                                                                                                                                                                                   </v>
          </cell>
          <cell r="C7772" t="str">
            <v>INSUMO</v>
          </cell>
          <cell r="D7772" t="str">
            <v xml:space="preserve">M     </v>
          </cell>
          <cell r="E7772" t="str">
            <v>38,91</v>
          </cell>
          <cell r="F7772">
            <v>0</v>
          </cell>
          <cell r="G7772" t="str">
            <v>38,91</v>
          </cell>
          <cell r="H7772">
            <v>0</v>
          </cell>
          <cell r="I7772">
            <v>0</v>
          </cell>
          <cell r="J7772">
            <v>0</v>
          </cell>
          <cell r="K7772">
            <v>38.909999999999997</v>
          </cell>
          <cell r="L7772">
            <v>38.909999999999997</v>
          </cell>
          <cell r="M7772"/>
          <cell r="N7772">
            <v>560</v>
          </cell>
        </row>
        <row r="7773">
          <cell r="A7773">
            <v>547</v>
          </cell>
          <cell r="B7773" t="str">
            <v xml:space="preserve">BARRA DE FERRO CHATO, RETANGULAR, 50,8 MM X 9,53 MM (L X E), 3,79KG/M                                                                                                                                                                                                                                                                                                                                                                                                                                     </v>
          </cell>
          <cell r="C7773" t="str">
            <v>INSUMO</v>
          </cell>
          <cell r="D7773" t="str">
            <v xml:space="preserve">M     </v>
          </cell>
          <cell r="E7773" t="str">
            <v>46,59</v>
          </cell>
          <cell r="F7773">
            <v>0</v>
          </cell>
          <cell r="G7773" t="str">
            <v>46,59</v>
          </cell>
          <cell r="H7773">
            <v>0</v>
          </cell>
          <cell r="I7773">
            <v>0</v>
          </cell>
          <cell r="J7773">
            <v>0</v>
          </cell>
          <cell r="K7773">
            <v>46.59</v>
          </cell>
          <cell r="L7773">
            <v>46.59</v>
          </cell>
          <cell r="M7773"/>
          <cell r="N7773">
            <v>547</v>
          </cell>
        </row>
        <row r="7774">
          <cell r="A7774">
            <v>38127</v>
          </cell>
          <cell r="B7774" t="str">
            <v xml:space="preserve">BASE DE MISTURADOR MONOCOMANDO PARA CHUVEIRO, DE PAREDE (NAO INCLUI ACABAMENTOS)                                                                                                                                                                                                                                                                                                                                                                                                                          </v>
          </cell>
          <cell r="C7774" t="str">
            <v>INSUMO</v>
          </cell>
          <cell r="D7774" t="str">
            <v xml:space="preserve">UN    </v>
          </cell>
          <cell r="E7774" t="str">
            <v>371,07</v>
          </cell>
          <cell r="F7774">
            <v>0</v>
          </cell>
          <cell r="G7774" t="str">
            <v>371,07</v>
          </cell>
          <cell r="H7774">
            <v>0</v>
          </cell>
          <cell r="I7774">
            <v>0</v>
          </cell>
          <cell r="J7774">
            <v>0</v>
          </cell>
          <cell r="K7774">
            <v>371.07</v>
          </cell>
          <cell r="L7774">
            <v>371.07</v>
          </cell>
          <cell r="M7774"/>
          <cell r="N7774">
            <v>38127</v>
          </cell>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cell r="N7775">
            <v>38060</v>
          </cell>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cell r="N7776">
            <v>10956</v>
          </cell>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cell r="N7777">
            <v>39380</v>
          </cell>
        </row>
        <row r="7778">
          <cell r="A7778">
            <v>44172</v>
          </cell>
          <cell r="B7778" t="str">
            <v xml:space="preserve">BASTIDOR PARA BLOCO M10                                                                                                                                                                                                                                                                                                                                                                                                                                                                                   </v>
          </cell>
          <cell r="C7778" t="str">
            <v>INSUMO</v>
          </cell>
          <cell r="D7778" t="str">
            <v xml:space="preserve">UN    </v>
          </cell>
          <cell r="E7778" t="str">
            <v>8,51</v>
          </cell>
          <cell r="F7778">
            <v>0</v>
          </cell>
          <cell r="G7778" t="str">
            <v>8,51</v>
          </cell>
          <cell r="H7778">
            <v>0</v>
          </cell>
          <cell r="I7778">
            <v>0</v>
          </cell>
          <cell r="J7778">
            <v>0</v>
          </cell>
          <cell r="K7778">
            <v>8.51</v>
          </cell>
          <cell r="L7778">
            <v>8.51</v>
          </cell>
          <cell r="M7778"/>
          <cell r="N7778">
            <v>44172</v>
          </cell>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cell r="N7779">
            <v>37597</v>
          </cell>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230,00</v>
          </cell>
          <cell r="F7780">
            <v>0</v>
          </cell>
          <cell r="G7780" t="str">
            <v>230,00</v>
          </cell>
          <cell r="H7780">
            <v>0</v>
          </cell>
          <cell r="I7780">
            <v>0</v>
          </cell>
          <cell r="J7780">
            <v>0</v>
          </cell>
          <cell r="K7780">
            <v>230</v>
          </cell>
          <cell r="L7780">
            <v>230</v>
          </cell>
          <cell r="M7780"/>
          <cell r="N7780">
            <v>183</v>
          </cell>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142,45</v>
          </cell>
          <cell r="F7781">
            <v>0</v>
          </cell>
          <cell r="G7781" t="str">
            <v>142,45</v>
          </cell>
          <cell r="H7781">
            <v>0</v>
          </cell>
          <cell r="I7781">
            <v>0</v>
          </cell>
          <cell r="J7781">
            <v>0</v>
          </cell>
          <cell r="K7781">
            <v>142.44999999999999</v>
          </cell>
          <cell r="L7781">
            <v>142.44999999999999</v>
          </cell>
          <cell r="M7781"/>
          <cell r="N7781">
            <v>184</v>
          </cell>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307,16</v>
          </cell>
          <cell r="F7782">
            <v>0</v>
          </cell>
          <cell r="G7782" t="str">
            <v>307,16</v>
          </cell>
          <cell r="H7782">
            <v>0</v>
          </cell>
          <cell r="I7782">
            <v>0</v>
          </cell>
          <cell r="J7782">
            <v>0</v>
          </cell>
          <cell r="K7782">
            <v>307.16000000000003</v>
          </cell>
          <cell r="L7782">
            <v>307.16000000000003</v>
          </cell>
          <cell r="M7782"/>
          <cell r="N7782">
            <v>181</v>
          </cell>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178,06</v>
          </cell>
          <cell r="F7783">
            <v>0</v>
          </cell>
          <cell r="G7783" t="str">
            <v>178,06</v>
          </cell>
          <cell r="H7783">
            <v>0</v>
          </cell>
          <cell r="I7783">
            <v>0</v>
          </cell>
          <cell r="J7783">
            <v>0</v>
          </cell>
          <cell r="K7783">
            <v>178.06</v>
          </cell>
          <cell r="L7783">
            <v>178.06</v>
          </cell>
          <cell r="M7783"/>
          <cell r="N7783">
            <v>20001</v>
          </cell>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347,65</v>
          </cell>
          <cell r="F7784">
            <v>0</v>
          </cell>
          <cell r="G7784" t="str">
            <v>347,65</v>
          </cell>
          <cell r="H7784">
            <v>0</v>
          </cell>
          <cell r="I7784">
            <v>0</v>
          </cell>
          <cell r="J7784">
            <v>0</v>
          </cell>
          <cell r="K7784">
            <v>347.65</v>
          </cell>
          <cell r="L7784">
            <v>347.65</v>
          </cell>
          <cell r="M7784"/>
          <cell r="N7784">
            <v>39837</v>
          </cell>
        </row>
        <row r="7785">
          <cell r="A7785">
            <v>43366</v>
          </cell>
          <cell r="B7785" t="str">
            <v xml:space="preserve">BENTONITA, ARGILA CONSTITUIDA POR  MONTMORILONITA                                                                                                                                                                                                                                                                                                                                                                                                                                                         </v>
          </cell>
          <cell r="C7785" t="str">
            <v>INSUMO</v>
          </cell>
          <cell r="D7785" t="str">
            <v xml:space="preserve">KG    </v>
          </cell>
          <cell r="E7785" t="str">
            <v>1,48</v>
          </cell>
          <cell r="F7785">
            <v>0</v>
          </cell>
          <cell r="G7785" t="str">
            <v>1,48</v>
          </cell>
          <cell r="H7785">
            <v>0</v>
          </cell>
          <cell r="I7785">
            <v>0</v>
          </cell>
          <cell r="J7785">
            <v>0</v>
          </cell>
          <cell r="K7785">
            <v>1.48</v>
          </cell>
          <cell r="L7785">
            <v>1.48</v>
          </cell>
          <cell r="M7785"/>
          <cell r="N7785">
            <v>43366</v>
          </cell>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4.919,00</v>
          </cell>
          <cell r="F7786">
            <v>0</v>
          </cell>
          <cell r="G7786" t="str">
            <v>4.919,00</v>
          </cell>
          <cell r="H7786">
            <v>0</v>
          </cell>
          <cell r="I7786">
            <v>0</v>
          </cell>
          <cell r="J7786">
            <v>0</v>
          </cell>
          <cell r="K7786">
            <v>4919</v>
          </cell>
          <cell r="L7786">
            <v>4919</v>
          </cell>
          <cell r="M7786"/>
          <cell r="N7786">
            <v>10535</v>
          </cell>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6.708,18</v>
          </cell>
          <cell r="F7787">
            <v>0</v>
          </cell>
          <cell r="G7787" t="str">
            <v>6.708,18</v>
          </cell>
          <cell r="H7787">
            <v>0</v>
          </cell>
          <cell r="I7787">
            <v>0</v>
          </cell>
          <cell r="J7787">
            <v>0</v>
          </cell>
          <cell r="K7787">
            <v>6708.18</v>
          </cell>
          <cell r="L7787">
            <v>6708.18</v>
          </cell>
          <cell r="M7787"/>
          <cell r="N7787">
            <v>10537</v>
          </cell>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6.152,91</v>
          </cell>
          <cell r="F7788">
            <v>0</v>
          </cell>
          <cell r="G7788" t="str">
            <v>6.152,91</v>
          </cell>
          <cell r="H7788">
            <v>0</v>
          </cell>
          <cell r="I7788">
            <v>0</v>
          </cell>
          <cell r="J7788">
            <v>0</v>
          </cell>
          <cell r="K7788">
            <v>6152.91</v>
          </cell>
          <cell r="L7788">
            <v>6152.91</v>
          </cell>
          <cell r="M7788"/>
          <cell r="N7788">
            <v>13891</v>
          </cell>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26.762,69</v>
          </cell>
          <cell r="F7789">
            <v>0</v>
          </cell>
          <cell r="G7789" t="str">
            <v>26.762,69</v>
          </cell>
          <cell r="H7789">
            <v>0</v>
          </cell>
          <cell r="I7789">
            <v>0</v>
          </cell>
          <cell r="J7789">
            <v>0</v>
          </cell>
          <cell r="K7789">
            <v>26762.69</v>
          </cell>
          <cell r="L7789">
            <v>26762.69</v>
          </cell>
          <cell r="M7789"/>
          <cell r="N7789">
            <v>44492</v>
          </cell>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5.627,66</v>
          </cell>
          <cell r="F7790">
            <v>0</v>
          </cell>
          <cell r="G7790" t="str">
            <v>5.627,66</v>
          </cell>
          <cell r="H7790">
            <v>0</v>
          </cell>
          <cell r="I7790">
            <v>0</v>
          </cell>
          <cell r="J7790">
            <v>0</v>
          </cell>
          <cell r="K7790">
            <v>5627.66</v>
          </cell>
          <cell r="L7790">
            <v>5627.66</v>
          </cell>
          <cell r="M7790"/>
          <cell r="N7790">
            <v>36396</v>
          </cell>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20.009,49</v>
          </cell>
          <cell r="F7791">
            <v>0</v>
          </cell>
          <cell r="G7791" t="str">
            <v>20.009,49</v>
          </cell>
          <cell r="H7791">
            <v>0</v>
          </cell>
          <cell r="I7791">
            <v>0</v>
          </cell>
          <cell r="J7791">
            <v>0</v>
          </cell>
          <cell r="K7791">
            <v>20009.490000000002</v>
          </cell>
          <cell r="L7791">
            <v>20009.490000000002</v>
          </cell>
          <cell r="M7791"/>
          <cell r="N7791">
            <v>36397</v>
          </cell>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24.319,86</v>
          </cell>
          <cell r="F7792">
            <v>0</v>
          </cell>
          <cell r="G7792" t="str">
            <v>24.319,86</v>
          </cell>
          <cell r="H7792">
            <v>0</v>
          </cell>
          <cell r="I7792">
            <v>0</v>
          </cell>
          <cell r="J7792">
            <v>0</v>
          </cell>
          <cell r="K7792">
            <v>24319.86</v>
          </cell>
          <cell r="L7792">
            <v>24319.86</v>
          </cell>
          <cell r="M7792"/>
          <cell r="N7792">
            <v>36398</v>
          </cell>
        </row>
        <row r="7793">
          <cell r="A7793">
            <v>647</v>
          </cell>
          <cell r="B7793" t="str">
            <v xml:space="preserve">BLASTER, DINAMITADOR OU CABO DE FOGO                                                                                                                                                                                                                                                                                                                                                                                                                                                                      </v>
          </cell>
          <cell r="C7793" t="str">
            <v>INSUMO</v>
          </cell>
          <cell r="D7793" t="str">
            <v xml:space="preserve">H     </v>
          </cell>
          <cell r="E7793" t="str">
            <v>17,94</v>
          </cell>
          <cell r="F7793">
            <v>0</v>
          </cell>
          <cell r="G7793" t="str">
            <v>17,94</v>
          </cell>
          <cell r="H7793">
            <v>0</v>
          </cell>
          <cell r="I7793">
            <v>0</v>
          </cell>
          <cell r="J7793">
            <v>0</v>
          </cell>
          <cell r="K7793">
            <v>17.940000000000001</v>
          </cell>
          <cell r="L7793">
            <v>17.940000000000001</v>
          </cell>
          <cell r="M7793"/>
          <cell r="N7793">
            <v>647</v>
          </cell>
        </row>
        <row r="7794">
          <cell r="A7794">
            <v>40920</v>
          </cell>
          <cell r="B7794" t="str">
            <v xml:space="preserve">BLASTER, DINAMITADOR OU CABO DE FOGO (MENSALISTA)                                                                                                                                                                                                                                                                                                                                                                                                                                                         </v>
          </cell>
          <cell r="C7794" t="str">
            <v>INSUMO</v>
          </cell>
          <cell r="D7794" t="str">
            <v xml:space="preserve">MES   </v>
          </cell>
          <cell r="E7794" t="str">
            <v>3.153,42</v>
          </cell>
          <cell r="F7794">
            <v>0</v>
          </cell>
          <cell r="G7794" t="str">
            <v>3.153,42</v>
          </cell>
          <cell r="H7794">
            <v>0</v>
          </cell>
          <cell r="I7794">
            <v>0</v>
          </cell>
          <cell r="J7794">
            <v>0</v>
          </cell>
          <cell r="K7794">
            <v>3153.42</v>
          </cell>
          <cell r="L7794">
            <v>3153.42</v>
          </cell>
          <cell r="M7794"/>
          <cell r="N7794">
            <v>40920</v>
          </cell>
        </row>
        <row r="7795">
          <cell r="A7795">
            <v>715</v>
          </cell>
          <cell r="B7795" t="str">
            <v xml:space="preserve">BLOCO / TIJOLO DE VIDRO INCOLOR, CANELADO / ONDULADO, *19 X 19 X 8* CM (A X L X E)                                                                                                                                                                                                                                                                                                                                                                                                                        </v>
          </cell>
          <cell r="C7795" t="str">
            <v>INSUMO</v>
          </cell>
          <cell r="D7795" t="str">
            <v xml:space="preserve">UN    </v>
          </cell>
          <cell r="E7795" t="str">
            <v>21,40</v>
          </cell>
          <cell r="F7795">
            <v>0</v>
          </cell>
          <cell r="G7795" t="str">
            <v>21,40</v>
          </cell>
          <cell r="H7795">
            <v>0</v>
          </cell>
          <cell r="I7795">
            <v>0</v>
          </cell>
          <cell r="J7795">
            <v>0</v>
          </cell>
          <cell r="K7795">
            <v>21.4</v>
          </cell>
          <cell r="L7795">
            <v>21.4</v>
          </cell>
          <cell r="M7795"/>
          <cell r="N7795">
            <v>715</v>
          </cell>
        </row>
        <row r="7796">
          <cell r="A7796">
            <v>716</v>
          </cell>
          <cell r="B7796" t="str">
            <v xml:space="preserve">BLOCO / TIJOLO DE VIDRO INCOLOR, XADREZ, *20 X 20 X 10* CM (A X L X E)                                                                                                                                                                                                                                                                                                                                                                                                                                    </v>
          </cell>
          <cell r="C7796" t="str">
            <v>INSUMO</v>
          </cell>
          <cell r="D7796" t="str">
            <v xml:space="preserve">UN    </v>
          </cell>
          <cell r="E7796" t="str">
            <v>24,20</v>
          </cell>
          <cell r="F7796">
            <v>0</v>
          </cell>
          <cell r="G7796" t="str">
            <v>24,20</v>
          </cell>
          <cell r="H7796">
            <v>0</v>
          </cell>
          <cell r="I7796">
            <v>0</v>
          </cell>
          <cell r="J7796">
            <v>0</v>
          </cell>
          <cell r="K7796">
            <v>24.2</v>
          </cell>
          <cell r="L7796">
            <v>24.2</v>
          </cell>
          <cell r="M7796"/>
          <cell r="N7796">
            <v>716</v>
          </cell>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1,00</v>
          </cell>
          <cell r="F7797">
            <v>0</v>
          </cell>
          <cell r="G7797" t="str">
            <v>1,00</v>
          </cell>
          <cell r="H7797">
            <v>0</v>
          </cell>
          <cell r="I7797">
            <v>0</v>
          </cell>
          <cell r="J7797">
            <v>0</v>
          </cell>
          <cell r="K7797">
            <v>1</v>
          </cell>
          <cell r="L7797">
            <v>1</v>
          </cell>
          <cell r="M7797"/>
          <cell r="N7797">
            <v>38783</v>
          </cell>
        </row>
        <row r="7798">
          <cell r="A7798">
            <v>37593</v>
          </cell>
          <cell r="B7798" t="str">
            <v xml:space="preserve">BLOCO CERAMICO / TIJOLO VAZADO PARA ALVENARIA DE VEDACAO, FUROS NA VERTICAL, 14 X 19 X 39 CM (NBR 15270)                                                                                                                                                                                                                                                                                                                                                                                                  </v>
          </cell>
          <cell r="C7798" t="str">
            <v>INSUMO</v>
          </cell>
          <cell r="D7798" t="str">
            <v xml:space="preserve">UN    </v>
          </cell>
          <cell r="E7798" t="str">
            <v>2,46</v>
          </cell>
          <cell r="F7798">
            <v>0</v>
          </cell>
          <cell r="G7798" t="str">
            <v>2,46</v>
          </cell>
          <cell r="H7798">
            <v>0</v>
          </cell>
          <cell r="I7798">
            <v>0</v>
          </cell>
          <cell r="J7798">
            <v>0</v>
          </cell>
          <cell r="K7798">
            <v>2.46</v>
          </cell>
          <cell r="L7798">
            <v>2.46</v>
          </cell>
          <cell r="M7798"/>
          <cell r="N7798">
            <v>37593</v>
          </cell>
        </row>
        <row r="7799">
          <cell r="A7799">
            <v>37594</v>
          </cell>
          <cell r="B7799" t="str">
            <v xml:space="preserve">BLOCO CERAMICO / TIJOLO VAZADO PARA ALVENARIA DE VEDACAO, FUROS NA VERTICAL, 19 X 19 X 39 CM (NBR 15270)                                                                                                                                                                                                                                                                                                                                                                                                  </v>
          </cell>
          <cell r="C7799" t="str">
            <v>INSUMO</v>
          </cell>
          <cell r="D7799" t="str">
            <v xml:space="preserve">UN    </v>
          </cell>
          <cell r="E7799" t="str">
            <v>3,06</v>
          </cell>
          <cell r="F7799">
            <v>0</v>
          </cell>
          <cell r="G7799" t="str">
            <v>3,06</v>
          </cell>
          <cell r="H7799">
            <v>0</v>
          </cell>
          <cell r="I7799">
            <v>0</v>
          </cell>
          <cell r="J7799">
            <v>0</v>
          </cell>
          <cell r="K7799">
            <v>3.06</v>
          </cell>
          <cell r="L7799">
            <v>3.06</v>
          </cell>
          <cell r="M7799"/>
          <cell r="N7799">
            <v>37594</v>
          </cell>
        </row>
        <row r="7800">
          <cell r="A7800">
            <v>37592</v>
          </cell>
          <cell r="B7800" t="str">
            <v xml:space="preserve">BLOCO CERAMICO / TIJOLO VAZADO PARA ALVENARIA DE VEDACAO, FUROS NA VERTICAL,, 9 X 19 X 39 CM (NBR 15270)                                                                                                                                                                                                                                                                                                                                                                                                  </v>
          </cell>
          <cell r="C7800" t="str">
            <v>INSUMO</v>
          </cell>
          <cell r="D7800" t="str">
            <v xml:space="preserve">UN    </v>
          </cell>
          <cell r="E7800" t="str">
            <v>1,94</v>
          </cell>
          <cell r="F7800">
            <v>0</v>
          </cell>
          <cell r="G7800" t="str">
            <v>1,94</v>
          </cell>
          <cell r="H7800">
            <v>0</v>
          </cell>
          <cell r="I7800">
            <v>0</v>
          </cell>
          <cell r="J7800">
            <v>0</v>
          </cell>
          <cell r="K7800">
            <v>1.94</v>
          </cell>
          <cell r="L7800">
            <v>1.94</v>
          </cell>
          <cell r="M7800"/>
          <cell r="N7800">
            <v>37592</v>
          </cell>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0,87</v>
          </cell>
          <cell r="F7801">
            <v>0</v>
          </cell>
          <cell r="G7801" t="str">
            <v>0,87</v>
          </cell>
          <cell r="H7801">
            <v>0</v>
          </cell>
          <cell r="I7801">
            <v>0</v>
          </cell>
          <cell r="J7801">
            <v>0</v>
          </cell>
          <cell r="K7801">
            <v>0.87</v>
          </cell>
          <cell r="L7801">
            <v>0.87</v>
          </cell>
          <cell r="M7801"/>
          <cell r="N7801">
            <v>7270</v>
          </cell>
        </row>
        <row r="7802">
          <cell r="A7802">
            <v>7267</v>
          </cell>
          <cell r="B7802" t="str">
            <v xml:space="preserve">BLOCO CERAMICO / TIJOLO VAZADO PARA ALVENARIA DE VEDACAO, 6 FUROS NA HORIZONTAL, 9 X 14 X 19 CM (L X A X C)                                                                                                                                                                                                                                                                                                                                                                                               </v>
          </cell>
          <cell r="C7802" t="str">
            <v>INSUMO</v>
          </cell>
          <cell r="D7802" t="str">
            <v xml:space="preserve">UN    </v>
          </cell>
          <cell r="E7802" t="str">
            <v>0,68</v>
          </cell>
          <cell r="F7802">
            <v>0</v>
          </cell>
          <cell r="G7802" t="str">
            <v>0,68</v>
          </cell>
          <cell r="H7802">
            <v>0</v>
          </cell>
          <cell r="I7802">
            <v>0</v>
          </cell>
          <cell r="J7802">
            <v>0</v>
          </cell>
          <cell r="K7802">
            <v>0.68</v>
          </cell>
          <cell r="L7802">
            <v>0.68</v>
          </cell>
          <cell r="M7802"/>
          <cell r="N7802">
            <v>7267</v>
          </cell>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0,75</v>
          </cell>
          <cell r="F7803">
            <v>0</v>
          </cell>
          <cell r="G7803" t="str">
            <v>0,75</v>
          </cell>
          <cell r="H7803">
            <v>0</v>
          </cell>
          <cell r="I7803">
            <v>0</v>
          </cell>
          <cell r="J7803">
            <v>0</v>
          </cell>
          <cell r="K7803">
            <v>0.75</v>
          </cell>
          <cell r="L7803">
            <v>0.75</v>
          </cell>
          <cell r="M7803"/>
          <cell r="N7803">
            <v>7271</v>
          </cell>
        </row>
        <row r="7804">
          <cell r="A7804">
            <v>7268</v>
          </cell>
          <cell r="B7804" t="str">
            <v xml:space="preserve">BLOCO CERAMICO / TIJOLO VAZADO PARA ALVENARIA DE VEDACAO, 8 FUROS NA HORIZONTAL, 9 X 19 X 29 CM (L X A X C)                                                                                                                                                                                                                                                                                                                                                                                               </v>
          </cell>
          <cell r="C7804" t="str">
            <v>INSUMO</v>
          </cell>
          <cell r="D7804" t="str">
            <v xml:space="preserve">UN    </v>
          </cell>
          <cell r="E7804" t="str">
            <v>1,04</v>
          </cell>
          <cell r="F7804">
            <v>0</v>
          </cell>
          <cell r="G7804" t="str">
            <v>1,04</v>
          </cell>
          <cell r="H7804">
            <v>0</v>
          </cell>
          <cell r="I7804">
            <v>0</v>
          </cell>
          <cell r="J7804">
            <v>0</v>
          </cell>
          <cell r="K7804">
            <v>1.04</v>
          </cell>
          <cell r="L7804">
            <v>1.04</v>
          </cell>
          <cell r="M7804"/>
          <cell r="N7804">
            <v>7268</v>
          </cell>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cell r="N7805">
            <v>34556</v>
          </cell>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cell r="N7806">
            <v>37873</v>
          </cell>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cell r="N7807">
            <v>34564</v>
          </cell>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cell r="N7808">
            <v>34565</v>
          </cell>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cell r="N7809">
            <v>38590</v>
          </cell>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cell r="N7810">
            <v>34566</v>
          </cell>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cell r="N7811">
            <v>34567</v>
          </cell>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cell r="N7812">
            <v>38591</v>
          </cell>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cell r="N7813">
            <v>34568</v>
          </cell>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cell r="N7814">
            <v>34569</v>
          </cell>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cell r="N7815">
            <v>34570</v>
          </cell>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cell r="N7816">
            <v>25070</v>
          </cell>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cell r="N7817">
            <v>34571</v>
          </cell>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cell r="N7818">
            <v>34573</v>
          </cell>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cell r="N7819">
            <v>37107</v>
          </cell>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cell r="N7820">
            <v>34576</v>
          </cell>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cell r="N7821">
            <v>34577</v>
          </cell>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cell r="N7822">
            <v>34578</v>
          </cell>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cell r="N7823">
            <v>34579</v>
          </cell>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cell r="N7824">
            <v>25067</v>
          </cell>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cell r="N7825">
            <v>34580</v>
          </cell>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cell r="N7826">
            <v>25071</v>
          </cell>
        </row>
        <row r="7827">
          <cell r="A7827">
            <v>44171</v>
          </cell>
          <cell r="B7827" t="str">
            <v xml:space="preserve">BLOCO DE ENGATE RAPIDO PARA BASTIDOR TIPO M10                                                                                                                                                                                                                                                                                                                                                                                                                                                             </v>
          </cell>
          <cell r="C7827" t="str">
            <v>INSUMO</v>
          </cell>
          <cell r="D7827" t="str">
            <v xml:space="preserve">UN    </v>
          </cell>
          <cell r="E7827" t="str">
            <v>24,27</v>
          </cell>
          <cell r="F7827">
            <v>0</v>
          </cell>
          <cell r="G7827" t="str">
            <v>24,27</v>
          </cell>
          <cell r="H7827">
            <v>0</v>
          </cell>
          <cell r="I7827">
            <v>0</v>
          </cell>
          <cell r="J7827">
            <v>0</v>
          </cell>
          <cell r="K7827">
            <v>24.27</v>
          </cell>
          <cell r="L7827">
            <v>24.27</v>
          </cell>
          <cell r="M7827"/>
          <cell r="N7827">
            <v>44171</v>
          </cell>
        </row>
        <row r="7828">
          <cell r="A7828">
            <v>38395</v>
          </cell>
          <cell r="B7828" t="str">
            <v xml:space="preserve">BLOCO DE ESPUMA MULTIUSO *23 X 13 X 8* CM                                                                                                                                                                                                                                                                                                                                                                                                                                                                 </v>
          </cell>
          <cell r="C7828" t="str">
            <v>INSUMO</v>
          </cell>
          <cell r="D7828" t="str">
            <v xml:space="preserve">UN    </v>
          </cell>
          <cell r="E7828" t="str">
            <v>9,68</v>
          </cell>
          <cell r="F7828">
            <v>0</v>
          </cell>
          <cell r="G7828" t="str">
            <v>9,68</v>
          </cell>
          <cell r="H7828">
            <v>0</v>
          </cell>
          <cell r="I7828">
            <v>0</v>
          </cell>
          <cell r="J7828">
            <v>0</v>
          </cell>
          <cell r="K7828">
            <v>9.68</v>
          </cell>
          <cell r="L7828">
            <v>9.68</v>
          </cell>
          <cell r="M7828"/>
          <cell r="N7828">
            <v>38395</v>
          </cell>
        </row>
        <row r="7829">
          <cell r="A7829">
            <v>34583</v>
          </cell>
          <cell r="B7829" t="str">
            <v xml:space="preserve">BLOCO DE GESSO COMPACTO / MACICO, BRANCO, E = 10 CM, DIMENSOES *67 X 50* CM                                                                                                                                                                                                                                                                                                                                                                                                                               </v>
          </cell>
          <cell r="C7829" t="str">
            <v>INSUMO</v>
          </cell>
          <cell r="D7829" t="str">
            <v xml:space="preserve">M2    </v>
          </cell>
          <cell r="E7829" t="str">
            <v>51,34</v>
          </cell>
          <cell r="F7829">
            <v>0</v>
          </cell>
          <cell r="G7829" t="str">
            <v>51,34</v>
          </cell>
          <cell r="H7829">
            <v>0</v>
          </cell>
          <cell r="I7829">
            <v>0</v>
          </cell>
          <cell r="J7829">
            <v>0</v>
          </cell>
          <cell r="K7829">
            <v>51.34</v>
          </cell>
          <cell r="L7829">
            <v>51.34</v>
          </cell>
          <cell r="M7829"/>
          <cell r="N7829">
            <v>34583</v>
          </cell>
        </row>
        <row r="7830">
          <cell r="A7830">
            <v>34584</v>
          </cell>
          <cell r="B7830" t="str">
            <v xml:space="preserve">BLOCO DE GESSO VAZADO, BRANCO, E = *7* CM, DIMENSOES *67 X 50* CM                                                                                                                                                                                                                                                                                                                                                                                                                                         </v>
          </cell>
          <cell r="C7830" t="str">
            <v>INSUMO</v>
          </cell>
          <cell r="D7830" t="str">
            <v xml:space="preserve">M2    </v>
          </cell>
          <cell r="E7830" t="str">
            <v>37,65</v>
          </cell>
          <cell r="F7830">
            <v>0</v>
          </cell>
          <cell r="G7830" t="str">
            <v>37,65</v>
          </cell>
          <cell r="H7830">
            <v>0</v>
          </cell>
          <cell r="I7830">
            <v>0</v>
          </cell>
          <cell r="J7830">
            <v>0</v>
          </cell>
          <cell r="K7830">
            <v>37.65</v>
          </cell>
          <cell r="L7830">
            <v>37.65</v>
          </cell>
          <cell r="M7830"/>
          <cell r="N7830">
            <v>34584</v>
          </cell>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cell r="N7831">
            <v>709</v>
          </cell>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cell r="N7832">
            <v>34599</v>
          </cell>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cell r="N7833">
            <v>34592</v>
          </cell>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cell r="N7834">
            <v>37103</v>
          </cell>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cell r="N7835">
            <v>34555</v>
          </cell>
        </row>
        <row r="7836">
          <cell r="A7836">
            <v>674</v>
          </cell>
          <cell r="B7836" t="str">
            <v xml:space="preserve">BLOCO DE VEDACAO DE CONCRETO CELULAR AUTOCLAVADO 10 X 30 X 60 CM (E X A X C)                                                                                                                                                                                                                                                                                                                                                                                                                              </v>
          </cell>
          <cell r="C7836" t="str">
            <v>INSUMO</v>
          </cell>
          <cell r="D7836" t="str">
            <v xml:space="preserve">M2    </v>
          </cell>
          <cell r="E7836" t="str">
            <v>75,57</v>
          </cell>
          <cell r="F7836">
            <v>0</v>
          </cell>
          <cell r="G7836" t="str">
            <v>75,57</v>
          </cell>
          <cell r="H7836">
            <v>0</v>
          </cell>
          <cell r="I7836">
            <v>0</v>
          </cell>
          <cell r="J7836">
            <v>0</v>
          </cell>
          <cell r="K7836">
            <v>75.569999999999993</v>
          </cell>
          <cell r="L7836">
            <v>75.569999999999993</v>
          </cell>
          <cell r="M7836"/>
          <cell r="N7836">
            <v>674</v>
          </cell>
        </row>
        <row r="7837">
          <cell r="A7837">
            <v>34600</v>
          </cell>
          <cell r="B7837" t="str">
            <v xml:space="preserve">BLOCO DE VEDACAO DE CONCRETO CELULAR AUTOCLAVADO 15 X 30 X 60 CM (E X A X C)                                                                                                                                                                                                                                                                                                                                                                                                                              </v>
          </cell>
          <cell r="C7837" t="str">
            <v>INSUMO</v>
          </cell>
          <cell r="D7837" t="str">
            <v xml:space="preserve">M2    </v>
          </cell>
          <cell r="E7837" t="str">
            <v>111,00</v>
          </cell>
          <cell r="F7837">
            <v>0</v>
          </cell>
          <cell r="G7837" t="str">
            <v>111,00</v>
          </cell>
          <cell r="H7837">
            <v>0</v>
          </cell>
          <cell r="I7837">
            <v>0</v>
          </cell>
          <cell r="J7837">
            <v>0</v>
          </cell>
          <cell r="K7837">
            <v>111</v>
          </cell>
          <cell r="L7837">
            <v>111</v>
          </cell>
          <cell r="M7837"/>
          <cell r="N7837">
            <v>34600</v>
          </cell>
        </row>
        <row r="7838">
          <cell r="A7838">
            <v>652</v>
          </cell>
          <cell r="B7838" t="str">
            <v xml:space="preserve">BLOCO DE VEDACAO DE CONCRETO CELULAR AUTOCLAVADO 20 X 30 X 60 CM (E X A X C)                                                                                                                                                                                                                                                                                                                                                                                                                              </v>
          </cell>
          <cell r="C7838" t="str">
            <v>INSUMO</v>
          </cell>
          <cell r="D7838" t="str">
            <v xml:space="preserve">M2    </v>
          </cell>
          <cell r="E7838" t="str">
            <v>170,04</v>
          </cell>
          <cell r="F7838">
            <v>0</v>
          </cell>
          <cell r="G7838" t="str">
            <v>170,04</v>
          </cell>
          <cell r="H7838">
            <v>0</v>
          </cell>
          <cell r="I7838">
            <v>0</v>
          </cell>
          <cell r="J7838">
            <v>0</v>
          </cell>
          <cell r="K7838">
            <v>170.04</v>
          </cell>
          <cell r="L7838">
            <v>170.04</v>
          </cell>
          <cell r="M7838"/>
          <cell r="N7838">
            <v>652</v>
          </cell>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cell r="N7839">
            <v>651</v>
          </cell>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cell r="N7840">
            <v>654</v>
          </cell>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cell r="N7841">
            <v>650</v>
          </cell>
        </row>
        <row r="7842">
          <cell r="A7842">
            <v>718</v>
          </cell>
          <cell r="B7842" t="str">
            <v xml:space="preserve">BLOCO DE VIDRO / ELEMENTO VAZADO, INCOLOR, VENEZIANA, *20 X 20 X 6* CM (A X L X E)                                                                                                                                                                                                                                                                                                                                                                                                                        </v>
          </cell>
          <cell r="C7842" t="str">
            <v>INSUMO</v>
          </cell>
          <cell r="D7842" t="str">
            <v xml:space="preserve">UN    </v>
          </cell>
          <cell r="E7842" t="str">
            <v>21,14</v>
          </cell>
          <cell r="F7842">
            <v>0</v>
          </cell>
          <cell r="G7842" t="str">
            <v>21,14</v>
          </cell>
          <cell r="H7842">
            <v>0</v>
          </cell>
          <cell r="I7842">
            <v>0</v>
          </cell>
          <cell r="J7842">
            <v>0</v>
          </cell>
          <cell r="K7842">
            <v>21.14</v>
          </cell>
          <cell r="L7842">
            <v>21.14</v>
          </cell>
          <cell r="M7842"/>
          <cell r="N7842">
            <v>718</v>
          </cell>
        </row>
        <row r="7843">
          <cell r="A7843">
            <v>11981</v>
          </cell>
          <cell r="B7843" t="str">
            <v xml:space="preserve">BLOCO DE VIDRO / ELEMENTO VAZADO, INCOLOR, VENEZIANA, DE *20 X 10 X 8* CM (A X L X E)                                                                                                                                                                                                                                                                                                                                                                                                                     </v>
          </cell>
          <cell r="C7843" t="str">
            <v>INSUMO</v>
          </cell>
          <cell r="D7843" t="str">
            <v xml:space="preserve">UN    </v>
          </cell>
          <cell r="E7843" t="str">
            <v>20,54</v>
          </cell>
          <cell r="F7843">
            <v>0</v>
          </cell>
          <cell r="G7843" t="str">
            <v>20,54</v>
          </cell>
          <cell r="H7843">
            <v>0</v>
          </cell>
          <cell r="I7843">
            <v>0</v>
          </cell>
          <cell r="J7843">
            <v>0</v>
          </cell>
          <cell r="K7843">
            <v>20.54</v>
          </cell>
          <cell r="L7843">
            <v>20.54</v>
          </cell>
          <cell r="M7843"/>
          <cell r="N7843">
            <v>11981</v>
          </cell>
        </row>
        <row r="7844">
          <cell r="A7844">
            <v>34586</v>
          </cell>
          <cell r="B7844" t="str">
            <v xml:space="preserve">BLOCO ESTRUTURAL CERAMICO 14 X 19 X 29 CM, 6,0 MPA (NBR 15270)                                                                                                                                                                                                                                                                                                                                                                                                                                            </v>
          </cell>
          <cell r="C7844" t="str">
            <v>INSUMO</v>
          </cell>
          <cell r="D7844" t="str">
            <v xml:space="preserve">UN    </v>
          </cell>
          <cell r="E7844" t="str">
            <v>2,10</v>
          </cell>
          <cell r="F7844">
            <v>0</v>
          </cell>
          <cell r="G7844" t="str">
            <v>2,10</v>
          </cell>
          <cell r="H7844">
            <v>0</v>
          </cell>
          <cell r="I7844">
            <v>0</v>
          </cell>
          <cell r="J7844">
            <v>0</v>
          </cell>
          <cell r="K7844">
            <v>2.1</v>
          </cell>
          <cell r="L7844">
            <v>2.1</v>
          </cell>
          <cell r="M7844"/>
          <cell r="N7844">
            <v>34586</v>
          </cell>
        </row>
        <row r="7845">
          <cell r="A7845">
            <v>38603</v>
          </cell>
          <cell r="B7845" t="str">
            <v xml:space="preserve">BLOCO ESTRUTURAL CERAMICO 14 X 19 X 34 CM, 6,0 MPA (NBR 15270)                                                                                                                                                                                                                                                                                                                                                                                                                                            </v>
          </cell>
          <cell r="C7845" t="str">
            <v>INSUMO</v>
          </cell>
          <cell r="D7845" t="str">
            <v xml:space="preserve">UN    </v>
          </cell>
          <cell r="E7845" t="str">
            <v>2,55</v>
          </cell>
          <cell r="F7845">
            <v>0</v>
          </cell>
          <cell r="G7845" t="str">
            <v>2,55</v>
          </cell>
          <cell r="H7845">
            <v>0</v>
          </cell>
          <cell r="I7845">
            <v>0</v>
          </cell>
          <cell r="J7845">
            <v>0</v>
          </cell>
          <cell r="K7845">
            <v>2.5499999999999998</v>
          </cell>
          <cell r="L7845">
            <v>2.5499999999999998</v>
          </cell>
          <cell r="M7845"/>
          <cell r="N7845">
            <v>38603</v>
          </cell>
        </row>
        <row r="7846">
          <cell r="A7846">
            <v>34588</v>
          </cell>
          <cell r="B7846" t="str">
            <v xml:space="preserve">BLOCO ESTRUTURAL CERAMICO 14 X 19 X 39 CM, 6,0 MPA (NBR 15270)                                                                                                                                                                                                                                                                                                                                                                                                                                            </v>
          </cell>
          <cell r="C7846" t="str">
            <v>INSUMO</v>
          </cell>
          <cell r="D7846" t="str">
            <v xml:space="preserve">UN    </v>
          </cell>
          <cell r="E7846" t="str">
            <v>2,75</v>
          </cell>
          <cell r="F7846">
            <v>0</v>
          </cell>
          <cell r="G7846" t="str">
            <v>2,75</v>
          </cell>
          <cell r="H7846">
            <v>0</v>
          </cell>
          <cell r="I7846">
            <v>0</v>
          </cell>
          <cell r="J7846">
            <v>0</v>
          </cell>
          <cell r="K7846">
            <v>2.75</v>
          </cell>
          <cell r="L7846">
            <v>2.75</v>
          </cell>
          <cell r="M7846"/>
          <cell r="N7846">
            <v>34588</v>
          </cell>
        </row>
        <row r="7847">
          <cell r="A7847">
            <v>34590</v>
          </cell>
          <cell r="B7847" t="str">
            <v xml:space="preserve">BLOCO ESTRUTURAL CERAMICO 19 X 19 X 29 CM, 6,0 MPA (NBR 15270)                                                                                                                                                                                                                                                                                                                                                                                                                                            </v>
          </cell>
          <cell r="C7847" t="str">
            <v>INSUMO</v>
          </cell>
          <cell r="D7847" t="str">
            <v xml:space="preserve">UN    </v>
          </cell>
          <cell r="E7847" t="str">
            <v>2,51</v>
          </cell>
          <cell r="F7847">
            <v>0</v>
          </cell>
          <cell r="G7847" t="str">
            <v>2,51</v>
          </cell>
          <cell r="H7847">
            <v>0</v>
          </cell>
          <cell r="I7847">
            <v>0</v>
          </cell>
          <cell r="J7847">
            <v>0</v>
          </cell>
          <cell r="K7847">
            <v>2.5099999999999998</v>
          </cell>
          <cell r="L7847">
            <v>2.5099999999999998</v>
          </cell>
          <cell r="M7847"/>
          <cell r="N7847">
            <v>34590</v>
          </cell>
        </row>
        <row r="7848">
          <cell r="A7848">
            <v>34591</v>
          </cell>
          <cell r="B7848" t="str">
            <v xml:space="preserve">BLOCO ESTRUTURAL CERAMICO 19 X 19 X 39 CM, 6,0 MPA (NBR 15270)                                                                                                                                                                                                                                                                                                                                                                                                                                            </v>
          </cell>
          <cell r="C7848" t="str">
            <v>INSUMO</v>
          </cell>
          <cell r="D7848" t="str">
            <v xml:space="preserve">UN    </v>
          </cell>
          <cell r="E7848" t="str">
            <v>3,40</v>
          </cell>
          <cell r="F7848">
            <v>0</v>
          </cell>
          <cell r="G7848" t="str">
            <v>3,40</v>
          </cell>
          <cell r="H7848">
            <v>0</v>
          </cell>
          <cell r="I7848">
            <v>0</v>
          </cell>
          <cell r="J7848">
            <v>0</v>
          </cell>
          <cell r="K7848">
            <v>3.4</v>
          </cell>
          <cell r="L7848">
            <v>3.4</v>
          </cell>
          <cell r="M7848"/>
          <cell r="N7848">
            <v>34591</v>
          </cell>
        </row>
        <row r="7849">
          <cell r="A7849">
            <v>41372</v>
          </cell>
          <cell r="B7849" t="str">
            <v xml:space="preserve">BLOCO VEDACAO CONCRETO CELULAR AUTOCLAVADO 12,5 X 30 X 60 CM (E X A X C)                                                                                                                                                                                                                                                                                                                                                                                                                                  </v>
          </cell>
          <cell r="C7849" t="str">
            <v>INSUMO</v>
          </cell>
          <cell r="D7849" t="str">
            <v xml:space="preserve">M2    </v>
          </cell>
          <cell r="E7849" t="str">
            <v>106,06</v>
          </cell>
          <cell r="F7849">
            <v>0</v>
          </cell>
          <cell r="G7849" t="str">
            <v>106,06</v>
          </cell>
          <cell r="H7849">
            <v>0</v>
          </cell>
          <cell r="I7849">
            <v>0</v>
          </cell>
          <cell r="J7849">
            <v>0</v>
          </cell>
          <cell r="K7849">
            <v>106.06</v>
          </cell>
          <cell r="L7849">
            <v>106.06</v>
          </cell>
          <cell r="M7849"/>
          <cell r="N7849">
            <v>41372</v>
          </cell>
        </row>
        <row r="7850">
          <cell r="A7850">
            <v>41371</v>
          </cell>
          <cell r="B7850" t="str">
            <v xml:space="preserve">BLOCO VEDACAO CONCRETO CELULAR AUTOCLAVADO 7,5 X 30 X 60 CM (E X A X C)                                                                                                                                                                                                                                                                                                                                                                                                                                   </v>
          </cell>
          <cell r="C7850" t="str">
            <v>INSUMO</v>
          </cell>
          <cell r="D7850" t="str">
            <v xml:space="preserve">M2    </v>
          </cell>
          <cell r="E7850" t="str">
            <v>62,69</v>
          </cell>
          <cell r="F7850">
            <v>0</v>
          </cell>
          <cell r="G7850" t="str">
            <v>62,69</v>
          </cell>
          <cell r="H7850">
            <v>0</v>
          </cell>
          <cell r="I7850">
            <v>0</v>
          </cell>
          <cell r="J7850">
            <v>0</v>
          </cell>
          <cell r="K7850">
            <v>62.69</v>
          </cell>
          <cell r="L7850">
            <v>62.69</v>
          </cell>
          <cell r="M7850"/>
          <cell r="N7850">
            <v>41371</v>
          </cell>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56,17</v>
          </cell>
          <cell r="F7851">
            <v>0</v>
          </cell>
          <cell r="G7851" t="str">
            <v>56,17</v>
          </cell>
          <cell r="H7851">
            <v>0</v>
          </cell>
          <cell r="I7851">
            <v>0</v>
          </cell>
          <cell r="J7851">
            <v>0</v>
          </cell>
          <cell r="K7851">
            <v>56.17</v>
          </cell>
          <cell r="L7851">
            <v>56.17</v>
          </cell>
          <cell r="M7851"/>
          <cell r="N7851">
            <v>40517</v>
          </cell>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126,39</v>
          </cell>
          <cell r="F7852">
            <v>0</v>
          </cell>
          <cell r="G7852" t="str">
            <v>126,39</v>
          </cell>
          <cell r="H7852">
            <v>0</v>
          </cell>
          <cell r="I7852">
            <v>0</v>
          </cell>
          <cell r="J7852">
            <v>0</v>
          </cell>
          <cell r="K7852">
            <v>126.39</v>
          </cell>
          <cell r="L7852">
            <v>126.39</v>
          </cell>
          <cell r="M7852"/>
          <cell r="N7852">
            <v>40515</v>
          </cell>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80,75</v>
          </cell>
          <cell r="F7853">
            <v>0</v>
          </cell>
          <cell r="G7853" t="str">
            <v>80,75</v>
          </cell>
          <cell r="H7853">
            <v>0</v>
          </cell>
          <cell r="I7853">
            <v>0</v>
          </cell>
          <cell r="J7853">
            <v>0</v>
          </cell>
          <cell r="K7853">
            <v>80.75</v>
          </cell>
          <cell r="L7853">
            <v>80.75</v>
          </cell>
          <cell r="M7853"/>
          <cell r="N7853">
            <v>40529</v>
          </cell>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67,00</v>
          </cell>
          <cell r="F7854">
            <v>0</v>
          </cell>
          <cell r="G7854" t="str">
            <v>67,00</v>
          </cell>
          <cell r="H7854">
            <v>0</v>
          </cell>
          <cell r="I7854">
            <v>0</v>
          </cell>
          <cell r="J7854">
            <v>0</v>
          </cell>
          <cell r="K7854">
            <v>67</v>
          </cell>
          <cell r="L7854">
            <v>67</v>
          </cell>
          <cell r="M7854"/>
          <cell r="N7854">
            <v>36170</v>
          </cell>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78,99</v>
          </cell>
          <cell r="F7855">
            <v>0</v>
          </cell>
          <cell r="G7855" t="str">
            <v>78,99</v>
          </cell>
          <cell r="H7855">
            <v>0</v>
          </cell>
          <cell r="I7855">
            <v>0</v>
          </cell>
          <cell r="J7855">
            <v>0</v>
          </cell>
          <cell r="K7855">
            <v>78.989999999999995</v>
          </cell>
          <cell r="L7855">
            <v>78.989999999999995</v>
          </cell>
          <cell r="M7855"/>
          <cell r="N7855">
            <v>40524</v>
          </cell>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61,44</v>
          </cell>
          <cell r="F7856">
            <v>0</v>
          </cell>
          <cell r="G7856" t="str">
            <v>61,44</v>
          </cell>
          <cell r="H7856">
            <v>0</v>
          </cell>
          <cell r="I7856">
            <v>0</v>
          </cell>
          <cell r="J7856">
            <v>0</v>
          </cell>
          <cell r="K7856">
            <v>61.44</v>
          </cell>
          <cell r="L7856">
            <v>61.44</v>
          </cell>
          <cell r="M7856"/>
          <cell r="N7856">
            <v>36156</v>
          </cell>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53,04</v>
          </cell>
          <cell r="F7857">
            <v>0</v>
          </cell>
          <cell r="G7857" t="str">
            <v>53,04</v>
          </cell>
          <cell r="H7857">
            <v>0</v>
          </cell>
          <cell r="I7857">
            <v>0</v>
          </cell>
          <cell r="J7857">
            <v>0</v>
          </cell>
          <cell r="K7857">
            <v>53.04</v>
          </cell>
          <cell r="L7857">
            <v>53.04</v>
          </cell>
          <cell r="M7857"/>
          <cell r="N7857">
            <v>36155</v>
          </cell>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73,73</v>
          </cell>
          <cell r="F7858">
            <v>0</v>
          </cell>
          <cell r="G7858" t="str">
            <v>73,73</v>
          </cell>
          <cell r="H7858">
            <v>0</v>
          </cell>
          <cell r="I7858">
            <v>0</v>
          </cell>
          <cell r="J7858">
            <v>0</v>
          </cell>
          <cell r="K7858">
            <v>73.73</v>
          </cell>
          <cell r="L7858">
            <v>73.73</v>
          </cell>
          <cell r="M7858"/>
          <cell r="N7858">
            <v>36154</v>
          </cell>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54,15</v>
          </cell>
          <cell r="F7859">
            <v>0</v>
          </cell>
          <cell r="G7859" t="str">
            <v>54,15</v>
          </cell>
          <cell r="H7859">
            <v>0</v>
          </cell>
          <cell r="I7859">
            <v>0</v>
          </cell>
          <cell r="J7859">
            <v>0</v>
          </cell>
          <cell r="K7859">
            <v>54.15</v>
          </cell>
          <cell r="L7859">
            <v>54.15</v>
          </cell>
          <cell r="M7859"/>
          <cell r="N7859">
            <v>695</v>
          </cell>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80,75</v>
          </cell>
          <cell r="F7860">
            <v>0</v>
          </cell>
          <cell r="G7860" t="str">
            <v>80,75</v>
          </cell>
          <cell r="H7860">
            <v>0</v>
          </cell>
          <cell r="I7860">
            <v>0</v>
          </cell>
          <cell r="J7860">
            <v>0</v>
          </cell>
          <cell r="K7860">
            <v>80.75</v>
          </cell>
          <cell r="L7860">
            <v>80.75</v>
          </cell>
          <cell r="M7860"/>
          <cell r="N7860">
            <v>679</v>
          </cell>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53,42</v>
          </cell>
          <cell r="F7861">
            <v>0</v>
          </cell>
          <cell r="G7861" t="str">
            <v>53,42</v>
          </cell>
          <cell r="H7861">
            <v>0</v>
          </cell>
          <cell r="I7861">
            <v>0</v>
          </cell>
          <cell r="J7861">
            <v>0</v>
          </cell>
          <cell r="K7861">
            <v>53.42</v>
          </cell>
          <cell r="L7861">
            <v>53.42</v>
          </cell>
          <cell r="M7861"/>
          <cell r="N7861">
            <v>711</v>
          </cell>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67,28</v>
          </cell>
          <cell r="F7862">
            <v>0</v>
          </cell>
          <cell r="G7862" t="str">
            <v>67,28</v>
          </cell>
          <cell r="H7862">
            <v>0</v>
          </cell>
          <cell r="I7862">
            <v>0</v>
          </cell>
          <cell r="J7862">
            <v>0</v>
          </cell>
          <cell r="K7862">
            <v>67.28</v>
          </cell>
          <cell r="L7862">
            <v>67.28</v>
          </cell>
          <cell r="M7862"/>
          <cell r="N7862">
            <v>712</v>
          </cell>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cell r="N7863">
            <v>12614</v>
          </cell>
        </row>
        <row r="7864">
          <cell r="A7864">
            <v>6140</v>
          </cell>
          <cell r="B7864" t="str">
            <v xml:space="preserve">BOLSA DE LIGACAO EM PVC FLEXIVEL PARA VASO SANITARIO 1.1/2 " (40 MM)                                                                                                                                                                                                                                                                                                                                                                                                                                      </v>
          </cell>
          <cell r="C7864" t="str">
            <v>INSUMO</v>
          </cell>
          <cell r="D7864" t="str">
            <v xml:space="preserve">UN    </v>
          </cell>
          <cell r="E7864" t="str">
            <v>4,67</v>
          </cell>
          <cell r="F7864">
            <v>0</v>
          </cell>
          <cell r="G7864" t="str">
            <v>4,67</v>
          </cell>
          <cell r="H7864">
            <v>0</v>
          </cell>
          <cell r="I7864">
            <v>0</v>
          </cell>
          <cell r="J7864">
            <v>0</v>
          </cell>
          <cell r="K7864">
            <v>4.67</v>
          </cell>
          <cell r="L7864">
            <v>4.67</v>
          </cell>
          <cell r="M7864"/>
          <cell r="N7864">
            <v>6140</v>
          </cell>
        </row>
        <row r="7865">
          <cell r="A7865">
            <v>38399</v>
          </cell>
          <cell r="B7865" t="str">
            <v xml:space="preserve">BOLSA DE LONA PARA FERRAMENTAS *50 X 35 X 25* CM                                                                                                                                                                                                                                                                                                                                                                                                                                                          </v>
          </cell>
          <cell r="C7865" t="str">
            <v>INSUMO</v>
          </cell>
          <cell r="D7865" t="str">
            <v xml:space="preserve">UN    </v>
          </cell>
          <cell r="E7865" t="str">
            <v>307,69</v>
          </cell>
          <cell r="F7865">
            <v>0</v>
          </cell>
          <cell r="G7865" t="str">
            <v>307,69</v>
          </cell>
          <cell r="H7865">
            <v>0</v>
          </cell>
          <cell r="I7865">
            <v>0</v>
          </cell>
          <cell r="J7865">
            <v>0</v>
          </cell>
          <cell r="K7865">
            <v>307.69</v>
          </cell>
          <cell r="L7865">
            <v>307.69</v>
          </cell>
          <cell r="M7865"/>
          <cell r="N7865">
            <v>38399</v>
          </cell>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2.714,19</v>
          </cell>
          <cell r="F7866">
            <v>0</v>
          </cell>
          <cell r="G7866" t="str">
            <v>2.714,19</v>
          </cell>
          <cell r="H7866">
            <v>0</v>
          </cell>
          <cell r="I7866">
            <v>0</v>
          </cell>
          <cell r="J7866">
            <v>0</v>
          </cell>
          <cell r="K7866">
            <v>2714.19</v>
          </cell>
          <cell r="L7866">
            <v>2714.19</v>
          </cell>
          <cell r="M7866"/>
          <cell r="N7866">
            <v>735</v>
          </cell>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2.282,15</v>
          </cell>
          <cell r="F7867">
            <v>0</v>
          </cell>
          <cell r="G7867" t="str">
            <v>2.282,15</v>
          </cell>
          <cell r="H7867">
            <v>0</v>
          </cell>
          <cell r="I7867">
            <v>0</v>
          </cell>
          <cell r="J7867">
            <v>0</v>
          </cell>
          <cell r="K7867">
            <v>2282.15</v>
          </cell>
          <cell r="L7867">
            <v>2282.15</v>
          </cell>
          <cell r="M7867"/>
          <cell r="N7867">
            <v>736</v>
          </cell>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930,00</v>
          </cell>
          <cell r="F7868">
            <v>0</v>
          </cell>
          <cell r="G7868" t="str">
            <v>930,00</v>
          </cell>
          <cell r="H7868">
            <v>0</v>
          </cell>
          <cell r="I7868">
            <v>0</v>
          </cell>
          <cell r="J7868">
            <v>0</v>
          </cell>
          <cell r="K7868">
            <v>930</v>
          </cell>
          <cell r="L7868">
            <v>930</v>
          </cell>
          <cell r="M7868"/>
          <cell r="N7868">
            <v>729</v>
          </cell>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13.438,41</v>
          </cell>
          <cell r="F7869">
            <v>0</v>
          </cell>
          <cell r="G7869" t="str">
            <v>13.438,41</v>
          </cell>
          <cell r="H7869">
            <v>0</v>
          </cell>
          <cell r="I7869">
            <v>0</v>
          </cell>
          <cell r="J7869">
            <v>0</v>
          </cell>
          <cell r="K7869">
            <v>13438.41</v>
          </cell>
          <cell r="L7869">
            <v>13438.41</v>
          </cell>
          <cell r="M7869"/>
          <cell r="N7869">
            <v>39925</v>
          </cell>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905,12</v>
          </cell>
          <cell r="F7870">
            <v>0</v>
          </cell>
          <cell r="G7870" t="str">
            <v>905,12</v>
          </cell>
          <cell r="H7870">
            <v>0</v>
          </cell>
          <cell r="I7870">
            <v>0</v>
          </cell>
          <cell r="J7870">
            <v>0</v>
          </cell>
          <cell r="K7870">
            <v>905.12</v>
          </cell>
          <cell r="L7870">
            <v>905.12</v>
          </cell>
          <cell r="M7870"/>
          <cell r="N7870">
            <v>731</v>
          </cell>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1.412,50</v>
          </cell>
          <cell r="F7871">
            <v>0</v>
          </cell>
          <cell r="G7871" t="str">
            <v>1.412,50</v>
          </cell>
          <cell r="H7871">
            <v>0</v>
          </cell>
          <cell r="I7871">
            <v>0</v>
          </cell>
          <cell r="J7871">
            <v>0</v>
          </cell>
          <cell r="K7871">
            <v>1412.5</v>
          </cell>
          <cell r="L7871">
            <v>1412.5</v>
          </cell>
          <cell r="M7871"/>
          <cell r="N7871">
            <v>10575</v>
          </cell>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1.546,52</v>
          </cell>
          <cell r="F7872">
            <v>0</v>
          </cell>
          <cell r="G7872" t="str">
            <v>1.546,52</v>
          </cell>
          <cell r="H7872">
            <v>0</v>
          </cell>
          <cell r="I7872">
            <v>0</v>
          </cell>
          <cell r="J7872">
            <v>0</v>
          </cell>
          <cell r="K7872">
            <v>1546.52</v>
          </cell>
          <cell r="L7872">
            <v>1546.52</v>
          </cell>
          <cell r="M7872"/>
          <cell r="N7872">
            <v>733</v>
          </cell>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1.525,73</v>
          </cell>
          <cell r="F7873">
            <v>0</v>
          </cell>
          <cell r="G7873" t="str">
            <v>1.525,73</v>
          </cell>
          <cell r="H7873">
            <v>0</v>
          </cell>
          <cell r="I7873">
            <v>0</v>
          </cell>
          <cell r="J7873">
            <v>0</v>
          </cell>
          <cell r="K7873">
            <v>1525.73</v>
          </cell>
          <cell r="L7873">
            <v>1525.73</v>
          </cell>
          <cell r="M7873"/>
          <cell r="N7873">
            <v>732</v>
          </cell>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8.555,85</v>
          </cell>
          <cell r="F7874">
            <v>0</v>
          </cell>
          <cell r="G7874" t="str">
            <v>8.555,85</v>
          </cell>
          <cell r="H7874">
            <v>0</v>
          </cell>
          <cell r="I7874">
            <v>0</v>
          </cell>
          <cell r="J7874">
            <v>0</v>
          </cell>
          <cell r="K7874">
            <v>8555.85</v>
          </cell>
          <cell r="L7874">
            <v>8555.85</v>
          </cell>
          <cell r="M7874"/>
          <cell r="N7874">
            <v>737</v>
          </cell>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3.967,28</v>
          </cell>
          <cell r="F7875">
            <v>0</v>
          </cell>
          <cell r="G7875" t="str">
            <v>3.967,28</v>
          </cell>
          <cell r="H7875">
            <v>0</v>
          </cell>
          <cell r="I7875">
            <v>0</v>
          </cell>
          <cell r="J7875">
            <v>0</v>
          </cell>
          <cell r="K7875">
            <v>3967.28</v>
          </cell>
          <cell r="L7875">
            <v>3967.28</v>
          </cell>
          <cell r="M7875"/>
          <cell r="N7875">
            <v>738</v>
          </cell>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8.048,80</v>
          </cell>
          <cell r="F7876">
            <v>0</v>
          </cell>
          <cell r="G7876" t="str">
            <v>8.048,80</v>
          </cell>
          <cell r="H7876">
            <v>0</v>
          </cell>
          <cell r="I7876">
            <v>0</v>
          </cell>
          <cell r="J7876">
            <v>0</v>
          </cell>
          <cell r="K7876">
            <v>8048.8</v>
          </cell>
          <cell r="L7876">
            <v>8048.8</v>
          </cell>
          <cell r="M7876"/>
          <cell r="N7876">
            <v>740</v>
          </cell>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1.635,58</v>
          </cell>
          <cell r="F7877">
            <v>0</v>
          </cell>
          <cell r="G7877" t="str">
            <v>1.635,58</v>
          </cell>
          <cell r="H7877">
            <v>0</v>
          </cell>
          <cell r="I7877">
            <v>0</v>
          </cell>
          <cell r="J7877">
            <v>0</v>
          </cell>
          <cell r="K7877">
            <v>1635.58</v>
          </cell>
          <cell r="L7877">
            <v>1635.58</v>
          </cell>
          <cell r="M7877"/>
          <cell r="N7877">
            <v>734</v>
          </cell>
        </row>
        <row r="7878">
          <cell r="A7878">
            <v>39008</v>
          </cell>
          <cell r="B7878" t="str">
            <v xml:space="preserve">BOMBA DE PROJECAO DE CONCRETO SECO, POTENCIA 10 CV, VAZAO 3 M3/H                                                                                                                                                                                                                                                                                                                                                                                                                                          </v>
          </cell>
          <cell r="C7878" t="str">
            <v>INSUMO</v>
          </cell>
          <cell r="D7878" t="str">
            <v xml:space="preserve">UN    </v>
          </cell>
          <cell r="E7878" t="str">
            <v>59.964,11</v>
          </cell>
          <cell r="F7878">
            <v>0</v>
          </cell>
          <cell r="G7878" t="str">
            <v>59.964,11</v>
          </cell>
          <cell r="H7878">
            <v>0</v>
          </cell>
          <cell r="I7878">
            <v>0</v>
          </cell>
          <cell r="J7878">
            <v>0</v>
          </cell>
          <cell r="K7878">
            <v>59964.11</v>
          </cell>
          <cell r="L7878">
            <v>59964.11</v>
          </cell>
          <cell r="M7878"/>
          <cell r="N7878">
            <v>39008</v>
          </cell>
        </row>
        <row r="7879">
          <cell r="A7879">
            <v>39009</v>
          </cell>
          <cell r="B7879" t="str">
            <v xml:space="preserve">BOMBA DE PROJECAO DE CONCRETO SECO, POTENCIA 10 CV, VAZAO 6 M3/H                                                                                                                                                                                                                                                                                                                                                                                                                                          </v>
          </cell>
          <cell r="C7879" t="str">
            <v>INSUMO</v>
          </cell>
          <cell r="D7879" t="str">
            <v xml:space="preserve">UN    </v>
          </cell>
          <cell r="E7879" t="str">
            <v>64.244,11</v>
          </cell>
          <cell r="F7879">
            <v>0</v>
          </cell>
          <cell r="G7879" t="str">
            <v>64.244,11</v>
          </cell>
          <cell r="H7879">
            <v>0</v>
          </cell>
          <cell r="I7879">
            <v>0</v>
          </cell>
          <cell r="J7879">
            <v>0</v>
          </cell>
          <cell r="K7879">
            <v>64244.11</v>
          </cell>
          <cell r="L7879">
            <v>64244.11</v>
          </cell>
          <cell r="M7879"/>
          <cell r="N7879">
            <v>39009</v>
          </cell>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3.349,50</v>
          </cell>
          <cell r="F7880">
            <v>0</v>
          </cell>
          <cell r="G7880" t="str">
            <v>3.349,50</v>
          </cell>
          <cell r="H7880">
            <v>0</v>
          </cell>
          <cell r="I7880">
            <v>0</v>
          </cell>
          <cell r="J7880">
            <v>0</v>
          </cell>
          <cell r="K7880">
            <v>3349.5</v>
          </cell>
          <cell r="L7880">
            <v>3349.5</v>
          </cell>
          <cell r="M7880"/>
          <cell r="N7880">
            <v>10587</v>
          </cell>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4.815,91</v>
          </cell>
          <cell r="F7881">
            <v>0</v>
          </cell>
          <cell r="G7881" t="str">
            <v>4.815,91</v>
          </cell>
          <cell r="H7881">
            <v>0</v>
          </cell>
          <cell r="I7881">
            <v>0</v>
          </cell>
          <cell r="J7881">
            <v>0</v>
          </cell>
          <cell r="K7881">
            <v>4815.91</v>
          </cell>
          <cell r="L7881">
            <v>4815.91</v>
          </cell>
          <cell r="M7881"/>
          <cell r="N7881">
            <v>759</v>
          </cell>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8.163,38</v>
          </cell>
          <cell r="F7882">
            <v>0</v>
          </cell>
          <cell r="G7882" t="str">
            <v>8.163,38</v>
          </cell>
          <cell r="H7882">
            <v>0</v>
          </cell>
          <cell r="I7882">
            <v>0</v>
          </cell>
          <cell r="J7882">
            <v>0</v>
          </cell>
          <cell r="K7882">
            <v>8163.38</v>
          </cell>
          <cell r="L7882">
            <v>8163.38</v>
          </cell>
          <cell r="M7882"/>
          <cell r="N7882">
            <v>761</v>
          </cell>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7.750,48</v>
          </cell>
          <cell r="F7883">
            <v>0</v>
          </cell>
          <cell r="G7883" t="str">
            <v>7.750,48</v>
          </cell>
          <cell r="H7883">
            <v>0</v>
          </cell>
          <cell r="I7883">
            <v>0</v>
          </cell>
          <cell r="J7883">
            <v>0</v>
          </cell>
          <cell r="K7883">
            <v>7750.48</v>
          </cell>
          <cell r="L7883">
            <v>7750.48</v>
          </cell>
          <cell r="M7883"/>
          <cell r="N7883">
            <v>750</v>
          </cell>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31.804,21</v>
          </cell>
          <cell r="F7884">
            <v>0</v>
          </cell>
          <cell r="G7884" t="str">
            <v>31.804,21</v>
          </cell>
          <cell r="H7884">
            <v>0</v>
          </cell>
          <cell r="I7884">
            <v>0</v>
          </cell>
          <cell r="J7884">
            <v>0</v>
          </cell>
          <cell r="K7884">
            <v>31804.21</v>
          </cell>
          <cell r="L7884">
            <v>31804.21</v>
          </cell>
          <cell r="M7884"/>
          <cell r="N7884">
            <v>755</v>
          </cell>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11.697,00</v>
          </cell>
          <cell r="F7885">
            <v>0</v>
          </cell>
          <cell r="G7885" t="str">
            <v>11.697,00</v>
          </cell>
          <cell r="H7885">
            <v>0</v>
          </cell>
          <cell r="I7885">
            <v>0</v>
          </cell>
          <cell r="J7885">
            <v>0</v>
          </cell>
          <cell r="K7885">
            <v>11697</v>
          </cell>
          <cell r="L7885">
            <v>11697</v>
          </cell>
          <cell r="M7885"/>
          <cell r="N7885">
            <v>749</v>
          </cell>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34.686,75</v>
          </cell>
          <cell r="F7886">
            <v>0</v>
          </cell>
          <cell r="G7886" t="str">
            <v>34.686,75</v>
          </cell>
          <cell r="H7886">
            <v>0</v>
          </cell>
          <cell r="I7886">
            <v>0</v>
          </cell>
          <cell r="J7886">
            <v>0</v>
          </cell>
          <cell r="K7886">
            <v>34686.75</v>
          </cell>
          <cell r="L7886">
            <v>34686.75</v>
          </cell>
          <cell r="M7886"/>
          <cell r="N7886">
            <v>756</v>
          </cell>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15.750,00</v>
          </cell>
          <cell r="F7887">
            <v>0</v>
          </cell>
          <cell r="G7887" t="str">
            <v>15.750,00</v>
          </cell>
          <cell r="H7887">
            <v>0</v>
          </cell>
          <cell r="I7887">
            <v>0</v>
          </cell>
          <cell r="J7887">
            <v>0</v>
          </cell>
          <cell r="K7887">
            <v>15750</v>
          </cell>
          <cell r="L7887">
            <v>15750</v>
          </cell>
          <cell r="M7887"/>
          <cell r="N7887">
            <v>757</v>
          </cell>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3.477,20</v>
          </cell>
          <cell r="F7888">
            <v>0</v>
          </cell>
          <cell r="G7888" t="str">
            <v>3.477,20</v>
          </cell>
          <cell r="H7888">
            <v>0</v>
          </cell>
          <cell r="I7888">
            <v>0</v>
          </cell>
          <cell r="J7888">
            <v>0</v>
          </cell>
          <cell r="K7888">
            <v>3477.2</v>
          </cell>
          <cell r="L7888">
            <v>3477.2</v>
          </cell>
          <cell r="M7888"/>
          <cell r="N7888">
            <v>10588</v>
          </cell>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4.200,00</v>
          </cell>
          <cell r="F7889">
            <v>0</v>
          </cell>
          <cell r="G7889" t="str">
            <v>4.200,00</v>
          </cell>
          <cell r="H7889">
            <v>0</v>
          </cell>
          <cell r="I7889">
            <v>0</v>
          </cell>
          <cell r="J7889">
            <v>0</v>
          </cell>
          <cell r="K7889">
            <v>4200</v>
          </cell>
          <cell r="L7889">
            <v>4200</v>
          </cell>
          <cell r="M7889"/>
          <cell r="N7889">
            <v>10592</v>
          </cell>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5.642,43</v>
          </cell>
          <cell r="F7890">
            <v>0</v>
          </cell>
          <cell r="G7890" t="str">
            <v>5.642,43</v>
          </cell>
          <cell r="H7890">
            <v>0</v>
          </cell>
          <cell r="I7890">
            <v>0</v>
          </cell>
          <cell r="J7890">
            <v>0</v>
          </cell>
          <cell r="K7890">
            <v>5642.43</v>
          </cell>
          <cell r="L7890">
            <v>5642.43</v>
          </cell>
          <cell r="M7890"/>
          <cell r="N7890">
            <v>10589</v>
          </cell>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31.500,00</v>
          </cell>
          <cell r="F7891">
            <v>0</v>
          </cell>
          <cell r="G7891" t="str">
            <v>31.500,00</v>
          </cell>
          <cell r="H7891">
            <v>0</v>
          </cell>
          <cell r="I7891">
            <v>0</v>
          </cell>
          <cell r="J7891">
            <v>0</v>
          </cell>
          <cell r="K7891">
            <v>31500</v>
          </cell>
          <cell r="L7891">
            <v>31500</v>
          </cell>
          <cell r="M7891"/>
          <cell r="N7891">
            <v>760</v>
          </cell>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4.961,25</v>
          </cell>
          <cell r="F7892">
            <v>0</v>
          </cell>
          <cell r="G7892" t="str">
            <v>4.961,25</v>
          </cell>
          <cell r="H7892">
            <v>0</v>
          </cell>
          <cell r="I7892">
            <v>0</v>
          </cell>
          <cell r="J7892">
            <v>0</v>
          </cell>
          <cell r="K7892">
            <v>4961.25</v>
          </cell>
          <cell r="L7892">
            <v>4961.25</v>
          </cell>
          <cell r="M7892"/>
          <cell r="N7892">
            <v>751</v>
          </cell>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7.875,00</v>
          </cell>
          <cell r="F7893">
            <v>0</v>
          </cell>
          <cell r="G7893" t="str">
            <v>7.875,00</v>
          </cell>
          <cell r="H7893">
            <v>0</v>
          </cell>
          <cell r="I7893">
            <v>0</v>
          </cell>
          <cell r="J7893">
            <v>0</v>
          </cell>
          <cell r="K7893">
            <v>7875</v>
          </cell>
          <cell r="L7893">
            <v>7875</v>
          </cell>
          <cell r="M7893"/>
          <cell r="N7893">
            <v>754</v>
          </cell>
        </row>
        <row r="7894">
          <cell r="A7894">
            <v>44489</v>
          </cell>
          <cell r="B7894" t="str">
            <v xml:space="preserve">BOMBA TRIPLEX COM MOTOR A DIESEL, NACIONAL, DIAMETRO DE SUCCAO DE 2  1/2''                                                                                                                                                                                                                                                                                                                                                                                                                                </v>
          </cell>
          <cell r="C7894" t="str">
            <v>INSUMO</v>
          </cell>
          <cell r="D7894" t="str">
            <v xml:space="preserve">UN    </v>
          </cell>
          <cell r="E7894" t="str">
            <v>231.197,58</v>
          </cell>
          <cell r="F7894">
            <v>0</v>
          </cell>
          <cell r="G7894" t="str">
            <v>231.197,58</v>
          </cell>
          <cell r="H7894">
            <v>0</v>
          </cell>
          <cell r="I7894">
            <v>0</v>
          </cell>
          <cell r="J7894">
            <v>0</v>
          </cell>
          <cell r="K7894">
            <v>231197.58</v>
          </cell>
          <cell r="L7894">
            <v>231197.58</v>
          </cell>
          <cell r="M7894"/>
          <cell r="N7894">
            <v>44489</v>
          </cell>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92.109,20</v>
          </cell>
          <cell r="F7895">
            <v>0</v>
          </cell>
          <cell r="G7895" t="str">
            <v>92.109,20</v>
          </cell>
          <cell r="H7895">
            <v>0</v>
          </cell>
          <cell r="I7895">
            <v>0</v>
          </cell>
          <cell r="J7895">
            <v>0</v>
          </cell>
          <cell r="K7895">
            <v>92109.2</v>
          </cell>
          <cell r="L7895">
            <v>92109.2</v>
          </cell>
          <cell r="M7895"/>
          <cell r="N7895">
            <v>39917</v>
          </cell>
        </row>
        <row r="7896">
          <cell r="A7896">
            <v>38167</v>
          </cell>
          <cell r="B7896" t="str">
            <v xml:space="preserve">BORBOLETA PARA JANELA TIPO GUILHOTINA, EM ZAMAC CROMADO                                                                                                                                                                                                                                                                                                                                                                                                                                                   </v>
          </cell>
          <cell r="C7896" t="str">
            <v>INSUMO</v>
          </cell>
          <cell r="D7896" t="str">
            <v xml:space="preserve">PAR   </v>
          </cell>
          <cell r="E7896" t="str">
            <v>25,47</v>
          </cell>
          <cell r="F7896">
            <v>0</v>
          </cell>
          <cell r="G7896" t="str">
            <v>25,47</v>
          </cell>
          <cell r="H7896">
            <v>0</v>
          </cell>
          <cell r="I7896">
            <v>0</v>
          </cell>
          <cell r="J7896">
            <v>0</v>
          </cell>
          <cell r="K7896">
            <v>25.47</v>
          </cell>
          <cell r="L7896">
            <v>25.47</v>
          </cell>
          <cell r="M7896"/>
          <cell r="N7896">
            <v>38167</v>
          </cell>
        </row>
        <row r="7897">
          <cell r="A7897">
            <v>36145</v>
          </cell>
          <cell r="B7897" t="str">
            <v xml:space="preserve">BOTA DE PVC PRETA, CANO MEDIO, SEM FORRO                                                                                                                                                                                                                                                                                                                                                                                                                                                                  </v>
          </cell>
          <cell r="C7897" t="str">
            <v>INSUMO</v>
          </cell>
          <cell r="D7897" t="str">
            <v xml:space="preserve">PAR   </v>
          </cell>
          <cell r="E7897" t="str">
            <v>42,91</v>
          </cell>
          <cell r="F7897">
            <v>0</v>
          </cell>
          <cell r="G7897" t="str">
            <v>42,91</v>
          </cell>
          <cell r="H7897">
            <v>0</v>
          </cell>
          <cell r="I7897">
            <v>0</v>
          </cell>
          <cell r="J7897">
            <v>0</v>
          </cell>
          <cell r="K7897">
            <v>42.91</v>
          </cell>
          <cell r="L7897">
            <v>42.91</v>
          </cell>
          <cell r="M7897"/>
          <cell r="N7897">
            <v>36145</v>
          </cell>
        </row>
        <row r="7898">
          <cell r="A7898">
            <v>12893</v>
          </cell>
          <cell r="B7898" t="str">
            <v xml:space="preserve">BOTA DE SEGURANCA COM BIQUEIRA DE ACO E COLARINHO ACOLCHOADO                                                                                                                                                                                                                                                                                                                                                                                                                                              </v>
          </cell>
          <cell r="C7898" t="str">
            <v>INSUMO</v>
          </cell>
          <cell r="D7898" t="str">
            <v xml:space="preserve">PAR   </v>
          </cell>
          <cell r="E7898" t="str">
            <v>71,52</v>
          </cell>
          <cell r="F7898">
            <v>0</v>
          </cell>
          <cell r="G7898" t="str">
            <v>71,52</v>
          </cell>
          <cell r="H7898">
            <v>0</v>
          </cell>
          <cell r="I7898">
            <v>0</v>
          </cell>
          <cell r="J7898">
            <v>0</v>
          </cell>
          <cell r="K7898">
            <v>71.52</v>
          </cell>
          <cell r="L7898">
            <v>71.52</v>
          </cell>
          <cell r="M7898"/>
          <cell r="N7898">
            <v>12893</v>
          </cell>
        </row>
        <row r="7899">
          <cell r="A7899">
            <v>11685</v>
          </cell>
          <cell r="B7899" t="str">
            <v xml:space="preserve">BRACO / CANO PARA CHUVEIRO ELETRICO, EM ALUMINIO, 30 CM X 1/2 "                                                                                                                                                                                                                                                                                                                                                                                                                                           </v>
          </cell>
          <cell r="C7899" t="str">
            <v>INSUMO</v>
          </cell>
          <cell r="D7899" t="str">
            <v xml:space="preserve">UN    </v>
          </cell>
          <cell r="E7899" t="str">
            <v>26,66</v>
          </cell>
          <cell r="F7899">
            <v>0</v>
          </cell>
          <cell r="G7899" t="str">
            <v>26,66</v>
          </cell>
          <cell r="H7899">
            <v>0</v>
          </cell>
          <cell r="I7899">
            <v>0</v>
          </cell>
          <cell r="J7899">
            <v>0</v>
          </cell>
          <cell r="K7899">
            <v>26.66</v>
          </cell>
          <cell r="L7899">
            <v>26.66</v>
          </cell>
          <cell r="M7899"/>
          <cell r="N7899">
            <v>11685</v>
          </cell>
        </row>
        <row r="7900">
          <cell r="A7900">
            <v>11680</v>
          </cell>
          <cell r="B7900" t="str">
            <v xml:space="preserve">BRACO OU HASTE COM CANOPLA PLASTICA, 1/2 ", PARA CHUVEIRO SIMPLES                                                                                                                                                                                                                                                                                                                                                                                                                                         </v>
          </cell>
          <cell r="C7900" t="str">
            <v>INSUMO</v>
          </cell>
          <cell r="D7900" t="str">
            <v xml:space="preserve">UN    </v>
          </cell>
          <cell r="E7900" t="str">
            <v>18,76</v>
          </cell>
          <cell r="F7900">
            <v>0</v>
          </cell>
          <cell r="G7900" t="str">
            <v>18,76</v>
          </cell>
          <cell r="H7900">
            <v>0</v>
          </cell>
          <cell r="I7900">
            <v>0</v>
          </cell>
          <cell r="J7900">
            <v>0</v>
          </cell>
          <cell r="K7900">
            <v>18.760000000000002</v>
          </cell>
          <cell r="L7900">
            <v>18.760000000000002</v>
          </cell>
          <cell r="M7900"/>
          <cell r="N7900">
            <v>11680</v>
          </cell>
        </row>
        <row r="7901">
          <cell r="A7901">
            <v>11679</v>
          </cell>
          <cell r="B7901" t="str">
            <v xml:space="preserve">BRACO OU HASTE RETA COM CANOPLA PLASTICA, 1/2 ", PARA CHUVEIRO ELETRICO                                                                                                                                                                                                                                                                                                                                                                                                                                   </v>
          </cell>
          <cell r="C7901" t="str">
            <v>INSUMO</v>
          </cell>
          <cell r="D7901" t="str">
            <v xml:space="preserve">UN    </v>
          </cell>
          <cell r="E7901" t="str">
            <v>25,43</v>
          </cell>
          <cell r="F7901">
            <v>0</v>
          </cell>
          <cell r="G7901" t="str">
            <v>25,43</v>
          </cell>
          <cell r="H7901">
            <v>0</v>
          </cell>
          <cell r="I7901">
            <v>0</v>
          </cell>
          <cell r="J7901">
            <v>0</v>
          </cell>
          <cell r="K7901">
            <v>25.43</v>
          </cell>
          <cell r="L7901">
            <v>25.43</v>
          </cell>
          <cell r="M7901"/>
          <cell r="N7901">
            <v>11679</v>
          </cell>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cell r="N7902">
            <v>2512</v>
          </cell>
        </row>
        <row r="7903">
          <cell r="A7903">
            <v>4374</v>
          </cell>
          <cell r="B7903" t="str">
            <v xml:space="preserve">BUCHA DE NYLON SEM ABA S10                                                                                                                                                                                                                                                                                                                                                                                                                                                                                </v>
          </cell>
          <cell r="C7903" t="str">
            <v>INSUMO</v>
          </cell>
          <cell r="D7903" t="str">
            <v xml:space="preserve">UN    </v>
          </cell>
          <cell r="E7903" t="str">
            <v>0,33</v>
          </cell>
          <cell r="F7903">
            <v>0</v>
          </cell>
          <cell r="G7903" t="str">
            <v>0,33</v>
          </cell>
          <cell r="H7903">
            <v>0</v>
          </cell>
          <cell r="I7903">
            <v>0</v>
          </cell>
          <cell r="J7903">
            <v>0</v>
          </cell>
          <cell r="K7903">
            <v>0.33</v>
          </cell>
          <cell r="L7903">
            <v>0.33</v>
          </cell>
          <cell r="M7903"/>
          <cell r="N7903">
            <v>4374</v>
          </cell>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0,55</v>
          </cell>
          <cell r="F7904">
            <v>0</v>
          </cell>
          <cell r="G7904" t="str">
            <v>0,55</v>
          </cell>
          <cell r="H7904">
            <v>0</v>
          </cell>
          <cell r="I7904">
            <v>0</v>
          </cell>
          <cell r="J7904">
            <v>0</v>
          </cell>
          <cell r="K7904">
            <v>0.55000000000000004</v>
          </cell>
          <cell r="L7904">
            <v>0.55000000000000004</v>
          </cell>
          <cell r="M7904"/>
          <cell r="N7904">
            <v>7568</v>
          </cell>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0,84</v>
          </cell>
          <cell r="F7905">
            <v>0</v>
          </cell>
          <cell r="G7905" t="str">
            <v>0,84</v>
          </cell>
          <cell r="H7905">
            <v>0</v>
          </cell>
          <cell r="I7905">
            <v>0</v>
          </cell>
          <cell r="J7905">
            <v>0</v>
          </cell>
          <cell r="K7905">
            <v>0.84</v>
          </cell>
          <cell r="L7905">
            <v>0.84</v>
          </cell>
          <cell r="M7905"/>
          <cell r="N7905">
            <v>7584</v>
          </cell>
        </row>
        <row r="7906">
          <cell r="A7906">
            <v>11945</v>
          </cell>
          <cell r="B7906" t="str">
            <v xml:space="preserve">BUCHA DE NYLON SEM ABA S4                                                                                                                                                                                                                                                                                                                                                                                                                                                                                 </v>
          </cell>
          <cell r="C7906" t="str">
            <v>INSUMO</v>
          </cell>
          <cell r="D7906" t="str">
            <v xml:space="preserve">UN    </v>
          </cell>
          <cell r="E7906" t="str">
            <v>0,05</v>
          </cell>
          <cell r="F7906">
            <v>0</v>
          </cell>
          <cell r="G7906" t="str">
            <v>0,05</v>
          </cell>
          <cell r="H7906">
            <v>0</v>
          </cell>
          <cell r="I7906">
            <v>0</v>
          </cell>
          <cell r="J7906">
            <v>0</v>
          </cell>
          <cell r="K7906">
            <v>0.05</v>
          </cell>
          <cell r="L7906">
            <v>0.05</v>
          </cell>
          <cell r="M7906"/>
          <cell r="N7906">
            <v>11945</v>
          </cell>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cell r="N7907">
            <v>11946</v>
          </cell>
        </row>
        <row r="7908">
          <cell r="A7908">
            <v>4375</v>
          </cell>
          <cell r="B7908" t="str">
            <v xml:space="preserve">BUCHA DE NYLON SEM ABA S6                                                                                                                                                                                                                                                                                                                                                                                                                                                                                 </v>
          </cell>
          <cell r="C7908" t="str">
            <v>INSUMO</v>
          </cell>
          <cell r="D7908" t="str">
            <v xml:space="preserve">UN    </v>
          </cell>
          <cell r="E7908" t="str">
            <v>0,09</v>
          </cell>
          <cell r="F7908">
            <v>0</v>
          </cell>
          <cell r="G7908" t="str">
            <v>0,09</v>
          </cell>
          <cell r="H7908">
            <v>0</v>
          </cell>
          <cell r="I7908">
            <v>0</v>
          </cell>
          <cell r="J7908">
            <v>0</v>
          </cell>
          <cell r="K7908">
            <v>0.09</v>
          </cell>
          <cell r="L7908">
            <v>0.09</v>
          </cell>
          <cell r="M7908"/>
          <cell r="N7908">
            <v>4375</v>
          </cell>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0,18</v>
          </cell>
          <cell r="F7909">
            <v>0</v>
          </cell>
          <cell r="G7909" t="str">
            <v>0,18</v>
          </cell>
          <cell r="H7909">
            <v>0</v>
          </cell>
          <cell r="I7909">
            <v>0</v>
          </cell>
          <cell r="J7909">
            <v>0</v>
          </cell>
          <cell r="K7909">
            <v>0.18</v>
          </cell>
          <cell r="L7909">
            <v>0.18</v>
          </cell>
          <cell r="M7909"/>
          <cell r="N7909">
            <v>11950</v>
          </cell>
        </row>
        <row r="7910">
          <cell r="A7910">
            <v>4376</v>
          </cell>
          <cell r="B7910" t="str">
            <v xml:space="preserve">BUCHA DE NYLON SEM ABA S8                                                                                                                                                                                                                                                                                                                                                                                                                                                                                 </v>
          </cell>
          <cell r="C7910" t="str">
            <v>INSUMO</v>
          </cell>
          <cell r="D7910" t="str">
            <v xml:space="preserve">UN    </v>
          </cell>
          <cell r="E7910" t="str">
            <v>0,17</v>
          </cell>
          <cell r="F7910">
            <v>0</v>
          </cell>
          <cell r="G7910" t="str">
            <v>0,17</v>
          </cell>
          <cell r="H7910">
            <v>0</v>
          </cell>
          <cell r="I7910">
            <v>0</v>
          </cell>
          <cell r="J7910">
            <v>0</v>
          </cell>
          <cell r="K7910">
            <v>0.17</v>
          </cell>
          <cell r="L7910">
            <v>0.17</v>
          </cell>
          <cell r="M7910"/>
          <cell r="N7910">
            <v>4376</v>
          </cell>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0,37</v>
          </cell>
          <cell r="F7911">
            <v>0</v>
          </cell>
          <cell r="G7911" t="str">
            <v>0,37</v>
          </cell>
          <cell r="H7911">
            <v>0</v>
          </cell>
          <cell r="I7911">
            <v>0</v>
          </cell>
          <cell r="J7911">
            <v>0</v>
          </cell>
          <cell r="K7911">
            <v>0.37</v>
          </cell>
          <cell r="L7911">
            <v>0.37</v>
          </cell>
          <cell r="M7911"/>
          <cell r="N7911">
            <v>7583</v>
          </cell>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0,68</v>
          </cell>
          <cell r="F7912">
            <v>0</v>
          </cell>
          <cell r="G7912" t="str">
            <v>0,68</v>
          </cell>
          <cell r="H7912">
            <v>0</v>
          </cell>
          <cell r="I7912">
            <v>0</v>
          </cell>
          <cell r="J7912">
            <v>0</v>
          </cell>
          <cell r="K7912">
            <v>0.68</v>
          </cell>
          <cell r="L7912">
            <v>0.68</v>
          </cell>
          <cell r="M7912"/>
          <cell r="N7912">
            <v>4350</v>
          </cell>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cell r="N7913">
            <v>39886</v>
          </cell>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cell r="N7914">
            <v>39887</v>
          </cell>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cell r="N7915">
            <v>39888</v>
          </cell>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cell r="N7916">
            <v>39890</v>
          </cell>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cell r="N7917">
            <v>39891</v>
          </cell>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cell r="N7918">
            <v>39892</v>
          </cell>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cell r="N7919">
            <v>790</v>
          </cell>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cell r="N7920">
            <v>766</v>
          </cell>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cell r="N7921">
            <v>791</v>
          </cell>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cell r="N7922">
            <v>767</v>
          </cell>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cell r="N7923">
            <v>768</v>
          </cell>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cell r="N7924">
            <v>789</v>
          </cell>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cell r="N7925">
            <v>769</v>
          </cell>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cell r="N7926">
            <v>770</v>
          </cell>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cell r="N7927">
            <v>12394</v>
          </cell>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cell r="N7928">
            <v>764</v>
          </cell>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cell r="N7929">
            <v>765</v>
          </cell>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cell r="N7930">
            <v>787</v>
          </cell>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cell r="N7931">
            <v>774</v>
          </cell>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cell r="N7932">
            <v>773</v>
          </cell>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cell r="N7933">
            <v>775</v>
          </cell>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cell r="N7934">
            <v>788</v>
          </cell>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cell r="N7935">
            <v>772</v>
          </cell>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cell r="N7936">
            <v>771</v>
          </cell>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cell r="N7937">
            <v>779</v>
          </cell>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cell r="N7938">
            <v>776</v>
          </cell>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cell r="N7939">
            <v>777</v>
          </cell>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cell r="N7940">
            <v>780</v>
          </cell>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cell r="N7941">
            <v>778</v>
          </cell>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cell r="N7942">
            <v>781</v>
          </cell>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cell r="N7943">
            <v>786</v>
          </cell>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cell r="N7944">
            <v>782</v>
          </cell>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cell r="N7945">
            <v>783</v>
          </cell>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cell r="N7946">
            <v>785</v>
          </cell>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cell r="N7947">
            <v>784</v>
          </cell>
        </row>
        <row r="7948">
          <cell r="A7948">
            <v>831</v>
          </cell>
          <cell r="B7948" t="str">
            <v xml:space="preserve">BUCHA DE REDUCAO DE PVC, SOLDAVEL, CURTA, COM 110 X 85 MM, PARA AGUA FRIA PREDIAL                                                                                                                                                                                                                                                                                                                                                                                                                         </v>
          </cell>
          <cell r="C7948" t="str">
            <v>INSUMO</v>
          </cell>
          <cell r="D7948" t="str">
            <v xml:space="preserve">UN    </v>
          </cell>
          <cell r="E7948" t="str">
            <v>103,29</v>
          </cell>
          <cell r="F7948">
            <v>0</v>
          </cell>
          <cell r="G7948" t="str">
            <v>103,29</v>
          </cell>
          <cell r="H7948">
            <v>0</v>
          </cell>
          <cell r="I7948">
            <v>0</v>
          </cell>
          <cell r="J7948">
            <v>0</v>
          </cell>
          <cell r="K7948">
            <v>103.29</v>
          </cell>
          <cell r="L7948">
            <v>103.29</v>
          </cell>
          <cell r="M7948"/>
          <cell r="N7948">
            <v>831</v>
          </cell>
        </row>
        <row r="7949">
          <cell r="A7949">
            <v>828</v>
          </cell>
          <cell r="B7949" t="str">
            <v xml:space="preserve">BUCHA DE REDUCAO DE PVC, SOLDAVEL, CURTA, COM 25 X 20 MM, PARA AGUA FRIA PREDIAL                                                                                                                                                                                                                                                                                                                                                                                                                          </v>
          </cell>
          <cell r="C7949" t="str">
            <v>INSUMO</v>
          </cell>
          <cell r="D7949" t="str">
            <v xml:space="preserve">UN    </v>
          </cell>
          <cell r="E7949" t="str">
            <v>0,59</v>
          </cell>
          <cell r="F7949">
            <v>0</v>
          </cell>
          <cell r="G7949" t="str">
            <v>0,59</v>
          </cell>
          <cell r="H7949">
            <v>0</v>
          </cell>
          <cell r="I7949">
            <v>0</v>
          </cell>
          <cell r="J7949">
            <v>0</v>
          </cell>
          <cell r="K7949">
            <v>0.59</v>
          </cell>
          <cell r="L7949">
            <v>0.59</v>
          </cell>
          <cell r="M7949"/>
          <cell r="N7949">
            <v>828</v>
          </cell>
        </row>
        <row r="7950">
          <cell r="A7950">
            <v>829</v>
          </cell>
          <cell r="B7950" t="str">
            <v xml:space="preserve">BUCHA DE REDUCAO DE PVC, SOLDAVEL, CURTA, COM 32 X 25 MM, PARA AGUA FRIA PREDIAL                                                                                                                                                                                                                                                                                                                                                                                                                          </v>
          </cell>
          <cell r="C7950" t="str">
            <v>INSUMO</v>
          </cell>
          <cell r="D7950" t="str">
            <v xml:space="preserve">UN    </v>
          </cell>
          <cell r="E7950" t="str">
            <v>1,25</v>
          </cell>
          <cell r="F7950">
            <v>0</v>
          </cell>
          <cell r="G7950" t="str">
            <v>1,25</v>
          </cell>
          <cell r="H7950">
            <v>0</v>
          </cell>
          <cell r="I7950">
            <v>0</v>
          </cell>
          <cell r="J7950">
            <v>0</v>
          </cell>
          <cell r="K7950">
            <v>1.25</v>
          </cell>
          <cell r="L7950">
            <v>1.25</v>
          </cell>
          <cell r="M7950"/>
          <cell r="N7950">
            <v>829</v>
          </cell>
        </row>
        <row r="7951">
          <cell r="A7951">
            <v>812</v>
          </cell>
          <cell r="B7951" t="str">
            <v xml:space="preserve">BUCHA DE REDUCAO DE PVC, SOLDAVEL, CURTA, COM 40 X 32 MM, PARA AGUA FRIA PREDIAL                                                                                                                                                                                                                                                                                                                                                                                                                          </v>
          </cell>
          <cell r="C7951" t="str">
            <v>INSUMO</v>
          </cell>
          <cell r="D7951" t="str">
            <v xml:space="preserve">UN    </v>
          </cell>
          <cell r="E7951" t="str">
            <v>2,71</v>
          </cell>
          <cell r="F7951">
            <v>0</v>
          </cell>
          <cell r="G7951" t="str">
            <v>2,71</v>
          </cell>
          <cell r="H7951">
            <v>0</v>
          </cell>
          <cell r="I7951">
            <v>0</v>
          </cell>
          <cell r="J7951">
            <v>0</v>
          </cell>
          <cell r="K7951">
            <v>2.71</v>
          </cell>
          <cell r="L7951">
            <v>2.71</v>
          </cell>
          <cell r="M7951"/>
          <cell r="N7951">
            <v>812</v>
          </cell>
        </row>
        <row r="7952">
          <cell r="A7952">
            <v>819</v>
          </cell>
          <cell r="B7952" t="str">
            <v xml:space="preserve">BUCHA DE REDUCAO DE PVC, SOLDAVEL, CURTA, COM 50 X 40 MM, PARA AGUA FRIA PREDIAL                                                                                                                                                                                                                                                                                                                                                                                                                          </v>
          </cell>
          <cell r="C7952" t="str">
            <v>INSUMO</v>
          </cell>
          <cell r="D7952" t="str">
            <v xml:space="preserve">UN    </v>
          </cell>
          <cell r="E7952" t="str">
            <v>4,46</v>
          </cell>
          <cell r="F7952">
            <v>0</v>
          </cell>
          <cell r="G7952" t="str">
            <v>4,46</v>
          </cell>
          <cell r="H7952">
            <v>0</v>
          </cell>
          <cell r="I7952">
            <v>0</v>
          </cell>
          <cell r="J7952">
            <v>0</v>
          </cell>
          <cell r="K7952">
            <v>4.46</v>
          </cell>
          <cell r="L7952">
            <v>4.46</v>
          </cell>
          <cell r="M7952"/>
          <cell r="N7952">
            <v>819</v>
          </cell>
        </row>
        <row r="7953">
          <cell r="A7953">
            <v>818</v>
          </cell>
          <cell r="B7953" t="str">
            <v xml:space="preserve">BUCHA DE REDUCAO DE PVC, SOLDAVEL, CURTA, COM 60 X 50 MM, PARA AGUA FRIA PREDIAL                                                                                                                                                                                                                                                                                                                                                                                                                          </v>
          </cell>
          <cell r="C7953" t="str">
            <v>INSUMO</v>
          </cell>
          <cell r="D7953" t="str">
            <v xml:space="preserve">UN    </v>
          </cell>
          <cell r="E7953" t="str">
            <v>7,50</v>
          </cell>
          <cell r="F7953">
            <v>0</v>
          </cell>
          <cell r="G7953" t="str">
            <v>7,50</v>
          </cell>
          <cell r="H7953">
            <v>0</v>
          </cell>
          <cell r="I7953">
            <v>0</v>
          </cell>
          <cell r="J7953">
            <v>0</v>
          </cell>
          <cell r="K7953">
            <v>7.5</v>
          </cell>
          <cell r="L7953">
            <v>7.5</v>
          </cell>
          <cell r="M7953"/>
          <cell r="N7953">
            <v>818</v>
          </cell>
        </row>
        <row r="7954">
          <cell r="A7954">
            <v>823</v>
          </cell>
          <cell r="B7954" t="str">
            <v xml:space="preserve">BUCHA DE REDUCAO DE PVC, SOLDAVEL, CURTA, COM 75 X 60 MM, PARA AGUA FRIA PREDIAL                                                                                                                                                                                                                                                                                                                                                                                                                          </v>
          </cell>
          <cell r="C7954" t="str">
            <v>INSUMO</v>
          </cell>
          <cell r="D7954" t="str">
            <v xml:space="preserve">UN    </v>
          </cell>
          <cell r="E7954" t="str">
            <v>22,60</v>
          </cell>
          <cell r="F7954">
            <v>0</v>
          </cell>
          <cell r="G7954" t="str">
            <v>22,60</v>
          </cell>
          <cell r="H7954">
            <v>0</v>
          </cell>
          <cell r="I7954">
            <v>0</v>
          </cell>
          <cell r="J7954">
            <v>0</v>
          </cell>
          <cell r="K7954">
            <v>22.6</v>
          </cell>
          <cell r="L7954">
            <v>22.6</v>
          </cell>
          <cell r="M7954"/>
          <cell r="N7954">
            <v>823</v>
          </cell>
        </row>
        <row r="7955">
          <cell r="A7955">
            <v>830</v>
          </cell>
          <cell r="B7955" t="str">
            <v xml:space="preserve">BUCHA DE REDUCAO DE PVC, SOLDAVEL, CURTA, COM 85 X 75 MM, PARA AGUA FRIA PREDIAL                                                                                                                                                                                                                                                                                                                                                                                                                          </v>
          </cell>
          <cell r="C7955" t="str">
            <v>INSUMO</v>
          </cell>
          <cell r="D7955" t="str">
            <v xml:space="preserve">UN    </v>
          </cell>
          <cell r="E7955" t="str">
            <v>18,61</v>
          </cell>
          <cell r="F7955">
            <v>0</v>
          </cell>
          <cell r="G7955" t="str">
            <v>18,61</v>
          </cell>
          <cell r="H7955">
            <v>0</v>
          </cell>
          <cell r="I7955">
            <v>0</v>
          </cell>
          <cell r="J7955">
            <v>0</v>
          </cell>
          <cell r="K7955">
            <v>18.61</v>
          </cell>
          <cell r="L7955">
            <v>18.61</v>
          </cell>
          <cell r="M7955"/>
          <cell r="N7955">
            <v>830</v>
          </cell>
        </row>
        <row r="7956">
          <cell r="A7956">
            <v>826</v>
          </cell>
          <cell r="B7956" t="str">
            <v xml:space="preserve">BUCHA DE REDUCAO DE PVC, SOLDAVEL, LONGA, COM 110 X 60 MM, PARA AGUA FRIA PREDIAL                                                                                                                                                                                                                                                                                                                                                                                                                         </v>
          </cell>
          <cell r="C7956" t="str">
            <v>INSUMO</v>
          </cell>
          <cell r="D7956" t="str">
            <v xml:space="preserve">UN    </v>
          </cell>
          <cell r="E7956" t="str">
            <v>57,93</v>
          </cell>
          <cell r="F7956">
            <v>0</v>
          </cell>
          <cell r="G7956" t="str">
            <v>57,93</v>
          </cell>
          <cell r="H7956">
            <v>0</v>
          </cell>
          <cell r="I7956">
            <v>0</v>
          </cell>
          <cell r="J7956">
            <v>0</v>
          </cell>
          <cell r="K7956">
            <v>57.93</v>
          </cell>
          <cell r="L7956">
            <v>57.93</v>
          </cell>
          <cell r="M7956"/>
          <cell r="N7956">
            <v>826</v>
          </cell>
        </row>
        <row r="7957">
          <cell r="A7957">
            <v>827</v>
          </cell>
          <cell r="B7957" t="str">
            <v xml:space="preserve">BUCHA DE REDUCAO DE PVC, SOLDAVEL, LONGA, COM 110 X 75 MM, PARA AGUA FRIA PREDIAL                                                                                                                                                                                                                                                                                                                                                                                                                         </v>
          </cell>
          <cell r="C7957" t="str">
            <v>INSUMO</v>
          </cell>
          <cell r="D7957" t="str">
            <v xml:space="preserve">UN    </v>
          </cell>
          <cell r="E7957" t="str">
            <v>48,94</v>
          </cell>
          <cell r="F7957">
            <v>0</v>
          </cell>
          <cell r="G7957" t="str">
            <v>48,94</v>
          </cell>
          <cell r="H7957">
            <v>0</v>
          </cell>
          <cell r="I7957">
            <v>0</v>
          </cell>
          <cell r="J7957">
            <v>0</v>
          </cell>
          <cell r="K7957">
            <v>48.94</v>
          </cell>
          <cell r="L7957">
            <v>48.94</v>
          </cell>
          <cell r="M7957"/>
          <cell r="N7957">
            <v>827</v>
          </cell>
        </row>
        <row r="7958">
          <cell r="A7958">
            <v>832</v>
          </cell>
          <cell r="B7958" t="str">
            <v xml:space="preserve">BUCHA DE REDUCAO DE PVC, SOLDAVEL, LONGA, COM 32 X 20 MM, PARA AGUA FRIA PREDIAL                                                                                                                                                                                                                                                                                                                                                                                                                          </v>
          </cell>
          <cell r="C7958" t="str">
            <v>INSUMO</v>
          </cell>
          <cell r="D7958" t="str">
            <v xml:space="preserve">UN    </v>
          </cell>
          <cell r="E7958" t="str">
            <v>3,38</v>
          </cell>
          <cell r="F7958">
            <v>0</v>
          </cell>
          <cell r="G7958" t="str">
            <v>3,38</v>
          </cell>
          <cell r="H7958">
            <v>0</v>
          </cell>
          <cell r="I7958">
            <v>0</v>
          </cell>
          <cell r="J7958">
            <v>0</v>
          </cell>
          <cell r="K7958">
            <v>3.38</v>
          </cell>
          <cell r="L7958">
            <v>3.38</v>
          </cell>
          <cell r="M7958"/>
          <cell r="N7958">
            <v>832</v>
          </cell>
        </row>
        <row r="7959">
          <cell r="A7959">
            <v>833</v>
          </cell>
          <cell r="B7959" t="str">
            <v xml:space="preserve">BUCHA DE REDUCAO DE PVC, SOLDAVEL, LONGA, COM 40 X 20 MM, PARA AGUA FRIA PREDIAL                                                                                                                                                                                                                                                                                                                                                                                                                          </v>
          </cell>
          <cell r="C7959" t="str">
            <v>INSUMO</v>
          </cell>
          <cell r="D7959" t="str">
            <v xml:space="preserve">UN    </v>
          </cell>
          <cell r="E7959" t="str">
            <v>4,80</v>
          </cell>
          <cell r="F7959">
            <v>0</v>
          </cell>
          <cell r="G7959" t="str">
            <v>4,80</v>
          </cell>
          <cell r="H7959">
            <v>0</v>
          </cell>
          <cell r="I7959">
            <v>0</v>
          </cell>
          <cell r="J7959">
            <v>0</v>
          </cell>
          <cell r="K7959">
            <v>4.8</v>
          </cell>
          <cell r="L7959">
            <v>4.8</v>
          </cell>
          <cell r="M7959"/>
          <cell r="N7959">
            <v>833</v>
          </cell>
        </row>
        <row r="7960">
          <cell r="A7960">
            <v>834</v>
          </cell>
          <cell r="B7960" t="str">
            <v xml:space="preserve">BUCHA DE REDUCAO DE PVC, SOLDAVEL, LONGA, COM 40 X 25 MM, PARA AGUA FRIA PREDIAL                                                                                                                                                                                                                                                                                                                                                                                                                          </v>
          </cell>
          <cell r="C7960" t="str">
            <v>INSUMO</v>
          </cell>
          <cell r="D7960" t="str">
            <v xml:space="preserve">UN    </v>
          </cell>
          <cell r="E7960" t="str">
            <v>5,26</v>
          </cell>
          <cell r="F7960">
            <v>0</v>
          </cell>
          <cell r="G7960" t="str">
            <v>5,26</v>
          </cell>
          <cell r="H7960">
            <v>0</v>
          </cell>
          <cell r="I7960">
            <v>0</v>
          </cell>
          <cell r="J7960">
            <v>0</v>
          </cell>
          <cell r="K7960">
            <v>5.26</v>
          </cell>
          <cell r="L7960">
            <v>5.26</v>
          </cell>
          <cell r="M7960"/>
          <cell r="N7960">
            <v>834</v>
          </cell>
        </row>
        <row r="7961">
          <cell r="A7961">
            <v>825</v>
          </cell>
          <cell r="B7961" t="str">
            <v xml:space="preserve">BUCHA DE REDUCAO DE PVC, SOLDAVEL, LONGA, COM 50 X 20 MM, PARA AGUA FRIA PREDIAL                                                                                                                                                                                                                                                                                                                                                                                                                          </v>
          </cell>
          <cell r="C7961" t="str">
            <v>INSUMO</v>
          </cell>
          <cell r="D7961" t="str">
            <v xml:space="preserve">UN    </v>
          </cell>
          <cell r="E7961" t="str">
            <v>5,88</v>
          </cell>
          <cell r="F7961">
            <v>0</v>
          </cell>
          <cell r="G7961" t="str">
            <v>5,88</v>
          </cell>
          <cell r="H7961">
            <v>0</v>
          </cell>
          <cell r="I7961">
            <v>0</v>
          </cell>
          <cell r="J7961">
            <v>0</v>
          </cell>
          <cell r="K7961">
            <v>5.88</v>
          </cell>
          <cell r="L7961">
            <v>5.88</v>
          </cell>
          <cell r="M7961"/>
          <cell r="N7961">
            <v>825</v>
          </cell>
        </row>
        <row r="7962">
          <cell r="A7962">
            <v>813</v>
          </cell>
          <cell r="B7962" t="str">
            <v xml:space="preserve">BUCHA DE REDUCAO DE PVC, SOLDAVEL, LONGA, COM 50 X 25 MM, PARA AGUA FRIA PREDIAL                                                                                                                                                                                                                                                                                                                                                                                                                          </v>
          </cell>
          <cell r="C7962" t="str">
            <v>INSUMO</v>
          </cell>
          <cell r="D7962" t="str">
            <v xml:space="preserve">UN    </v>
          </cell>
          <cell r="E7962" t="str">
            <v>5,77</v>
          </cell>
          <cell r="F7962">
            <v>0</v>
          </cell>
          <cell r="G7962" t="str">
            <v>5,77</v>
          </cell>
          <cell r="H7962">
            <v>0</v>
          </cell>
          <cell r="I7962">
            <v>0</v>
          </cell>
          <cell r="J7962">
            <v>0</v>
          </cell>
          <cell r="K7962">
            <v>5.77</v>
          </cell>
          <cell r="L7962">
            <v>5.77</v>
          </cell>
          <cell r="M7962"/>
          <cell r="N7962">
            <v>813</v>
          </cell>
        </row>
        <row r="7963">
          <cell r="A7963">
            <v>820</v>
          </cell>
          <cell r="B7963" t="str">
            <v xml:space="preserve">BUCHA DE REDUCAO DE PVC, SOLDAVEL, LONGA, COM 50 X 32 MM, PARA AGUA FRIA PREDIAL                                                                                                                                                                                                                                                                                                                                                                                                                          </v>
          </cell>
          <cell r="C7963" t="str">
            <v>INSUMO</v>
          </cell>
          <cell r="D7963" t="str">
            <v xml:space="preserve">UN    </v>
          </cell>
          <cell r="E7963" t="str">
            <v>7,33</v>
          </cell>
          <cell r="F7963">
            <v>0</v>
          </cell>
          <cell r="G7963" t="str">
            <v>7,33</v>
          </cell>
          <cell r="H7963">
            <v>0</v>
          </cell>
          <cell r="I7963">
            <v>0</v>
          </cell>
          <cell r="J7963">
            <v>0</v>
          </cell>
          <cell r="K7963">
            <v>7.33</v>
          </cell>
          <cell r="L7963">
            <v>7.33</v>
          </cell>
          <cell r="M7963"/>
          <cell r="N7963">
            <v>820</v>
          </cell>
        </row>
        <row r="7964">
          <cell r="A7964">
            <v>816</v>
          </cell>
          <cell r="B7964" t="str">
            <v xml:space="preserve">BUCHA DE REDUCAO DE PVC, SOLDAVEL, LONGA, COM 60 X 25 MM, PARA AGUA FRIA PREDIAL                                                                                                                                                                                                                                                                                                                                                                                                                          </v>
          </cell>
          <cell r="C7964" t="str">
            <v>INSUMO</v>
          </cell>
          <cell r="D7964" t="str">
            <v xml:space="preserve">UN    </v>
          </cell>
          <cell r="E7964" t="str">
            <v>12,47</v>
          </cell>
          <cell r="F7964">
            <v>0</v>
          </cell>
          <cell r="G7964" t="str">
            <v>12,47</v>
          </cell>
          <cell r="H7964">
            <v>0</v>
          </cell>
          <cell r="I7964">
            <v>0</v>
          </cell>
          <cell r="J7964">
            <v>0</v>
          </cell>
          <cell r="K7964">
            <v>12.47</v>
          </cell>
          <cell r="L7964">
            <v>12.47</v>
          </cell>
          <cell r="M7964"/>
          <cell r="N7964">
            <v>816</v>
          </cell>
        </row>
        <row r="7965">
          <cell r="A7965">
            <v>814</v>
          </cell>
          <cell r="B7965" t="str">
            <v xml:space="preserve">BUCHA DE REDUCAO DE PVC, SOLDAVEL, LONGA, COM 60 X 32 MM, PARA AGUA FRIA PREDIAL                                                                                                                                                                                                                                                                                                                                                                                                                          </v>
          </cell>
          <cell r="C7965" t="str">
            <v>INSUMO</v>
          </cell>
          <cell r="D7965" t="str">
            <v xml:space="preserve">UN    </v>
          </cell>
          <cell r="E7965" t="str">
            <v>15,06</v>
          </cell>
          <cell r="F7965">
            <v>0</v>
          </cell>
          <cell r="G7965" t="str">
            <v>15,06</v>
          </cell>
          <cell r="H7965">
            <v>0</v>
          </cell>
          <cell r="I7965">
            <v>0</v>
          </cell>
          <cell r="J7965">
            <v>0</v>
          </cell>
          <cell r="K7965">
            <v>15.06</v>
          </cell>
          <cell r="L7965">
            <v>15.06</v>
          </cell>
          <cell r="M7965"/>
          <cell r="N7965">
            <v>814</v>
          </cell>
        </row>
        <row r="7966">
          <cell r="A7966">
            <v>815</v>
          </cell>
          <cell r="B7966" t="str">
            <v xml:space="preserve">BUCHA DE REDUCAO DE PVC, SOLDAVEL, LONGA, COM 60 X 40 MM, PARA AGUA FRIA PREDIAL                                                                                                                                                                                                                                                                                                                                                                                                                          </v>
          </cell>
          <cell r="C7966" t="str">
            <v>INSUMO</v>
          </cell>
          <cell r="D7966" t="str">
            <v xml:space="preserve">UN    </v>
          </cell>
          <cell r="E7966" t="str">
            <v>16,28</v>
          </cell>
          <cell r="F7966">
            <v>0</v>
          </cell>
          <cell r="G7966" t="str">
            <v>16,28</v>
          </cell>
          <cell r="H7966">
            <v>0</v>
          </cell>
          <cell r="I7966">
            <v>0</v>
          </cell>
          <cell r="J7966">
            <v>0</v>
          </cell>
          <cell r="K7966">
            <v>16.28</v>
          </cell>
          <cell r="L7966">
            <v>16.28</v>
          </cell>
          <cell r="M7966"/>
          <cell r="N7966">
            <v>815</v>
          </cell>
        </row>
        <row r="7967">
          <cell r="A7967">
            <v>822</v>
          </cell>
          <cell r="B7967" t="str">
            <v xml:space="preserve">BUCHA DE REDUCAO DE PVC, SOLDAVEL, LONGA, COM 60 X 50 MM, PARA AGUA FRIA PREDIAL                                                                                                                                                                                                                                                                                                                                                                                                                          </v>
          </cell>
          <cell r="C7967" t="str">
            <v>INSUMO</v>
          </cell>
          <cell r="D7967" t="str">
            <v xml:space="preserve">UN    </v>
          </cell>
          <cell r="E7967" t="str">
            <v>19,83</v>
          </cell>
          <cell r="F7967">
            <v>0</v>
          </cell>
          <cell r="G7967" t="str">
            <v>19,83</v>
          </cell>
          <cell r="H7967">
            <v>0</v>
          </cell>
          <cell r="I7967">
            <v>0</v>
          </cell>
          <cell r="J7967">
            <v>0</v>
          </cell>
          <cell r="K7967">
            <v>19.829999999999998</v>
          </cell>
          <cell r="L7967">
            <v>19.829999999999998</v>
          </cell>
          <cell r="M7967"/>
          <cell r="N7967">
            <v>822</v>
          </cell>
        </row>
        <row r="7968">
          <cell r="A7968">
            <v>821</v>
          </cell>
          <cell r="B7968" t="str">
            <v xml:space="preserve">BUCHA DE REDUCAO DE PVC, SOLDAVEL, LONGA, COM 75 X 50 MM, PARA AGUA FRIA PREDIAL                                                                                                                                                                                                                                                                                                                                                                                                                          </v>
          </cell>
          <cell r="C7968" t="str">
            <v>INSUMO</v>
          </cell>
          <cell r="D7968" t="str">
            <v xml:space="preserve">UN    </v>
          </cell>
          <cell r="E7968" t="str">
            <v>23,18</v>
          </cell>
          <cell r="F7968">
            <v>0</v>
          </cell>
          <cell r="G7968" t="str">
            <v>23,18</v>
          </cell>
          <cell r="H7968">
            <v>0</v>
          </cell>
          <cell r="I7968">
            <v>0</v>
          </cell>
          <cell r="J7968">
            <v>0</v>
          </cell>
          <cell r="K7968">
            <v>23.18</v>
          </cell>
          <cell r="L7968">
            <v>23.18</v>
          </cell>
          <cell r="M7968"/>
          <cell r="N7968">
            <v>821</v>
          </cell>
        </row>
        <row r="7969">
          <cell r="A7969">
            <v>817</v>
          </cell>
          <cell r="B7969" t="str">
            <v xml:space="preserve">BUCHA DE REDUCAO DE PVC, SOLDAVEL, LONGA, COM 85 X 60 MM, PARA AGUA FRIA PREDIAL                                                                                                                                                                                                                                                                                                                                                                                                                          </v>
          </cell>
          <cell r="C7969" t="str">
            <v>INSUMO</v>
          </cell>
          <cell r="D7969" t="str">
            <v xml:space="preserve">UN    </v>
          </cell>
          <cell r="E7969" t="str">
            <v>27,56</v>
          </cell>
          <cell r="F7969">
            <v>0</v>
          </cell>
          <cell r="G7969" t="str">
            <v>27,56</v>
          </cell>
          <cell r="H7969">
            <v>0</v>
          </cell>
          <cell r="I7969">
            <v>0</v>
          </cell>
          <cell r="J7969">
            <v>0</v>
          </cell>
          <cell r="K7969">
            <v>27.56</v>
          </cell>
          <cell r="L7969">
            <v>27.56</v>
          </cell>
          <cell r="M7969"/>
          <cell r="N7969">
            <v>817</v>
          </cell>
        </row>
        <row r="7970">
          <cell r="A7970">
            <v>20086</v>
          </cell>
          <cell r="B7970" t="str">
            <v xml:space="preserve">BUCHA DE REDUCAO DE PVC, SOLDAVEL, LONGA, 50 X 40 MM, PARA ESGOTO PREDIAL                                                                                                                                                                                                                                                                                                                                                                                                                                 </v>
          </cell>
          <cell r="C7970" t="str">
            <v>INSUMO</v>
          </cell>
          <cell r="D7970" t="str">
            <v xml:space="preserve">UN    </v>
          </cell>
          <cell r="E7970" t="str">
            <v>2,98</v>
          </cell>
          <cell r="F7970">
            <v>0</v>
          </cell>
          <cell r="G7970" t="str">
            <v>2,98</v>
          </cell>
          <cell r="H7970">
            <v>0</v>
          </cell>
          <cell r="I7970">
            <v>0</v>
          </cell>
          <cell r="J7970">
            <v>0</v>
          </cell>
          <cell r="K7970">
            <v>2.98</v>
          </cell>
          <cell r="L7970">
            <v>2.98</v>
          </cell>
          <cell r="M7970"/>
          <cell r="N7970">
            <v>20086</v>
          </cell>
        </row>
        <row r="7971">
          <cell r="A7971">
            <v>39191</v>
          </cell>
          <cell r="B7971" t="str">
            <v xml:space="preserve">BUCHA DE REDUCAO EM ALUMINIO, COM ROSCA, DE 1 1/2" X 1 1/4", PARA ELETRODUTO                                                                                                                                                                                                                                                                                                                                                                                                                              </v>
          </cell>
          <cell r="C7971" t="str">
            <v>INSUMO</v>
          </cell>
          <cell r="D7971" t="str">
            <v xml:space="preserve">UN    </v>
          </cell>
          <cell r="E7971" t="str">
            <v>18,58</v>
          </cell>
          <cell r="F7971">
            <v>0</v>
          </cell>
          <cell r="G7971" t="str">
            <v>18,58</v>
          </cell>
          <cell r="H7971">
            <v>0</v>
          </cell>
          <cell r="I7971">
            <v>0</v>
          </cell>
          <cell r="J7971">
            <v>0</v>
          </cell>
          <cell r="K7971">
            <v>18.579999999999998</v>
          </cell>
          <cell r="L7971">
            <v>18.579999999999998</v>
          </cell>
          <cell r="M7971"/>
          <cell r="N7971">
            <v>39191</v>
          </cell>
        </row>
        <row r="7972">
          <cell r="A7972">
            <v>39190</v>
          </cell>
          <cell r="B7972" t="str">
            <v xml:space="preserve">BUCHA DE REDUCAO EM ALUMINIO, COM ROSCA, DE 1 1/2" X 1", PARA ELETRODUTO                                                                                                                                                                                                                                                                                                                                                                                                                                  </v>
          </cell>
          <cell r="C7972" t="str">
            <v>INSUMO</v>
          </cell>
          <cell r="D7972" t="str">
            <v xml:space="preserve">UN    </v>
          </cell>
          <cell r="E7972" t="str">
            <v>19,41</v>
          </cell>
          <cell r="F7972">
            <v>0</v>
          </cell>
          <cell r="G7972" t="str">
            <v>19,41</v>
          </cell>
          <cell r="H7972">
            <v>0</v>
          </cell>
          <cell r="I7972">
            <v>0</v>
          </cell>
          <cell r="J7972">
            <v>0</v>
          </cell>
          <cell r="K7972">
            <v>19.41</v>
          </cell>
          <cell r="L7972">
            <v>19.41</v>
          </cell>
          <cell r="M7972"/>
          <cell r="N7972">
            <v>39190</v>
          </cell>
        </row>
        <row r="7973">
          <cell r="A7973">
            <v>39189</v>
          </cell>
          <cell r="B7973" t="str">
            <v xml:space="preserve">BUCHA DE REDUCAO EM ALUMINIO, COM ROSCA, DE 1 1/2" X 3/4", PARA ELETRODUTO                                                                                                                                                                                                                                                                                                                                                                                                                                </v>
          </cell>
          <cell r="C7973" t="str">
            <v>INSUMO</v>
          </cell>
          <cell r="D7973" t="str">
            <v xml:space="preserve">UN    </v>
          </cell>
          <cell r="E7973" t="str">
            <v>20,54</v>
          </cell>
          <cell r="F7973">
            <v>0</v>
          </cell>
          <cell r="G7973" t="str">
            <v>20,54</v>
          </cell>
          <cell r="H7973">
            <v>0</v>
          </cell>
          <cell r="I7973">
            <v>0</v>
          </cell>
          <cell r="J7973">
            <v>0</v>
          </cell>
          <cell r="K7973">
            <v>20.54</v>
          </cell>
          <cell r="L7973">
            <v>20.54</v>
          </cell>
          <cell r="M7973"/>
          <cell r="N7973">
            <v>39189</v>
          </cell>
        </row>
        <row r="7974">
          <cell r="A7974">
            <v>39186</v>
          </cell>
          <cell r="B7974" t="str">
            <v xml:space="preserve">BUCHA DE REDUCAO EM ALUMINIO, COM ROSCA, DE 1 1/4" X 1/2", PARA ELETRODUTO                                                                                                                                                                                                                                                                                                                                                                                                                                </v>
          </cell>
          <cell r="C7974" t="str">
            <v>INSUMO</v>
          </cell>
          <cell r="D7974" t="str">
            <v xml:space="preserve">UN    </v>
          </cell>
          <cell r="E7974" t="str">
            <v>18,38</v>
          </cell>
          <cell r="F7974">
            <v>0</v>
          </cell>
          <cell r="G7974" t="str">
            <v>18,38</v>
          </cell>
          <cell r="H7974">
            <v>0</v>
          </cell>
          <cell r="I7974">
            <v>0</v>
          </cell>
          <cell r="J7974">
            <v>0</v>
          </cell>
          <cell r="K7974">
            <v>18.38</v>
          </cell>
          <cell r="L7974">
            <v>18.38</v>
          </cell>
          <cell r="M7974"/>
          <cell r="N7974">
            <v>39186</v>
          </cell>
        </row>
        <row r="7975">
          <cell r="A7975">
            <v>39188</v>
          </cell>
          <cell r="B7975" t="str">
            <v xml:space="preserve">BUCHA DE REDUCAO EM ALUMINIO, COM ROSCA, DE 1 1/4" X 1", PARA ELETRODUTO                                                                                                                                                                                                                                                                                                                                                                                                                                  </v>
          </cell>
          <cell r="C7975" t="str">
            <v>INSUMO</v>
          </cell>
          <cell r="D7975" t="str">
            <v xml:space="preserve">UN    </v>
          </cell>
          <cell r="E7975" t="str">
            <v>15,12</v>
          </cell>
          <cell r="F7975">
            <v>0</v>
          </cell>
          <cell r="G7975" t="str">
            <v>15,12</v>
          </cell>
          <cell r="H7975">
            <v>0</v>
          </cell>
          <cell r="I7975">
            <v>0</v>
          </cell>
          <cell r="J7975">
            <v>0</v>
          </cell>
          <cell r="K7975">
            <v>15.12</v>
          </cell>
          <cell r="L7975">
            <v>15.12</v>
          </cell>
          <cell r="M7975"/>
          <cell r="N7975">
            <v>39188</v>
          </cell>
        </row>
        <row r="7976">
          <cell r="A7976">
            <v>39187</v>
          </cell>
          <cell r="B7976" t="str">
            <v xml:space="preserve">BUCHA DE REDUCAO EM ALUMINIO, COM ROSCA, DE 1 1/4" X 3/4", PARA ELETRODUTO                                                                                                                                                                                                                                                                                                                                                                                                                                </v>
          </cell>
          <cell r="C7976" t="str">
            <v>INSUMO</v>
          </cell>
          <cell r="D7976" t="str">
            <v xml:space="preserve">UN    </v>
          </cell>
          <cell r="E7976" t="str">
            <v>15,85</v>
          </cell>
          <cell r="F7976">
            <v>0</v>
          </cell>
          <cell r="G7976" t="str">
            <v>15,85</v>
          </cell>
          <cell r="H7976">
            <v>0</v>
          </cell>
          <cell r="I7976">
            <v>0</v>
          </cell>
          <cell r="J7976">
            <v>0</v>
          </cell>
          <cell r="K7976">
            <v>15.85</v>
          </cell>
          <cell r="L7976">
            <v>15.85</v>
          </cell>
          <cell r="M7976"/>
          <cell r="N7976">
            <v>39187</v>
          </cell>
        </row>
        <row r="7977">
          <cell r="A7977">
            <v>39184</v>
          </cell>
          <cell r="B7977" t="str">
            <v xml:space="preserve">BUCHA DE REDUCAO EM ALUMINIO, COM ROSCA, DE 1" X 1/2", PARA ELETRODUTO                                                                                                                                                                                                                                                                                                                                                                                                                                    </v>
          </cell>
          <cell r="C7977" t="str">
            <v>INSUMO</v>
          </cell>
          <cell r="D7977" t="str">
            <v xml:space="preserve">UN    </v>
          </cell>
          <cell r="E7977" t="str">
            <v>5,96</v>
          </cell>
          <cell r="F7977">
            <v>0</v>
          </cell>
          <cell r="G7977" t="str">
            <v>5,96</v>
          </cell>
          <cell r="H7977">
            <v>0</v>
          </cell>
          <cell r="I7977">
            <v>0</v>
          </cell>
          <cell r="J7977">
            <v>0</v>
          </cell>
          <cell r="K7977">
            <v>5.96</v>
          </cell>
          <cell r="L7977">
            <v>5.96</v>
          </cell>
          <cell r="M7977"/>
          <cell r="N7977">
            <v>39184</v>
          </cell>
        </row>
        <row r="7978">
          <cell r="A7978">
            <v>39185</v>
          </cell>
          <cell r="B7978" t="str">
            <v xml:space="preserve">BUCHA DE REDUCAO EM ALUMINIO, COM ROSCA, DE 1" X 3/4", PARA ELETRODUTO                                                                                                                                                                                                                                                                                                                                                                                                                                    </v>
          </cell>
          <cell r="C7978" t="str">
            <v>INSUMO</v>
          </cell>
          <cell r="D7978" t="str">
            <v xml:space="preserve">UN    </v>
          </cell>
          <cell r="E7978" t="str">
            <v>5,43</v>
          </cell>
          <cell r="F7978">
            <v>0</v>
          </cell>
          <cell r="G7978" t="str">
            <v>5,43</v>
          </cell>
          <cell r="H7978">
            <v>0</v>
          </cell>
          <cell r="I7978">
            <v>0</v>
          </cell>
          <cell r="J7978">
            <v>0</v>
          </cell>
          <cell r="K7978">
            <v>5.43</v>
          </cell>
          <cell r="L7978">
            <v>5.43</v>
          </cell>
          <cell r="M7978"/>
          <cell r="N7978">
            <v>39185</v>
          </cell>
        </row>
        <row r="7979">
          <cell r="A7979">
            <v>39198</v>
          </cell>
          <cell r="B7979" t="str">
            <v xml:space="preserve">BUCHA DE REDUCAO EM ALUMINIO, COM ROSCA, DE 2 1/2" X 1 1/2", PARA ELETRODUTO                                                                                                                                                                                                                                                                                                                                                                                                                              </v>
          </cell>
          <cell r="C7979" t="str">
            <v>INSUMO</v>
          </cell>
          <cell r="D7979" t="str">
            <v xml:space="preserve">UN    </v>
          </cell>
          <cell r="E7979" t="str">
            <v>60,95</v>
          </cell>
          <cell r="F7979">
            <v>0</v>
          </cell>
          <cell r="G7979" t="str">
            <v>60,95</v>
          </cell>
          <cell r="H7979">
            <v>0</v>
          </cell>
          <cell r="I7979">
            <v>0</v>
          </cell>
          <cell r="J7979">
            <v>0</v>
          </cell>
          <cell r="K7979">
            <v>60.95</v>
          </cell>
          <cell r="L7979">
            <v>60.95</v>
          </cell>
          <cell r="M7979"/>
          <cell r="N7979">
            <v>39198</v>
          </cell>
        </row>
        <row r="7980">
          <cell r="A7980">
            <v>39197</v>
          </cell>
          <cell r="B7980" t="str">
            <v xml:space="preserve">BUCHA DE REDUCAO EM ALUMINIO, COM ROSCA, DE 2 1/2" X 1 1/4", PARA ELETRODUTO                                                                                                                                                                                                                                                                                                                                                                                                                              </v>
          </cell>
          <cell r="C7980" t="str">
            <v>INSUMO</v>
          </cell>
          <cell r="D7980" t="str">
            <v xml:space="preserve">UN    </v>
          </cell>
          <cell r="E7980" t="str">
            <v>63,67</v>
          </cell>
          <cell r="F7980">
            <v>0</v>
          </cell>
          <cell r="G7980" t="str">
            <v>63,67</v>
          </cell>
          <cell r="H7980">
            <v>0</v>
          </cell>
          <cell r="I7980">
            <v>0</v>
          </cell>
          <cell r="J7980">
            <v>0</v>
          </cell>
          <cell r="K7980">
            <v>63.67</v>
          </cell>
          <cell r="L7980">
            <v>63.67</v>
          </cell>
          <cell r="M7980"/>
          <cell r="N7980">
            <v>39197</v>
          </cell>
        </row>
        <row r="7981">
          <cell r="A7981">
            <v>39196</v>
          </cell>
          <cell r="B7981" t="str">
            <v xml:space="preserve">BUCHA DE REDUCAO EM ALUMINIO, COM ROSCA, DE 2 1/2" X 1", PARA ELETRODUTO                                                                                                                                                                                                                                                                                                                                                                                                                                  </v>
          </cell>
          <cell r="C7981" t="str">
            <v>INSUMO</v>
          </cell>
          <cell r="D7981" t="str">
            <v xml:space="preserve">UN    </v>
          </cell>
          <cell r="E7981" t="str">
            <v>65,66</v>
          </cell>
          <cell r="F7981">
            <v>0</v>
          </cell>
          <cell r="G7981" t="str">
            <v>65,66</v>
          </cell>
          <cell r="H7981">
            <v>0</v>
          </cell>
          <cell r="I7981">
            <v>0</v>
          </cell>
          <cell r="J7981">
            <v>0</v>
          </cell>
          <cell r="K7981">
            <v>65.66</v>
          </cell>
          <cell r="L7981">
            <v>65.66</v>
          </cell>
          <cell r="M7981"/>
          <cell r="N7981">
            <v>39196</v>
          </cell>
        </row>
        <row r="7982">
          <cell r="A7982">
            <v>39199</v>
          </cell>
          <cell r="B7982" t="str">
            <v xml:space="preserve">BUCHA DE REDUCAO EM ALUMINIO, COM ROSCA, DE 2 1/2" X 2", PARA ELETRODUTO                                                                                                                                                                                                                                                                                                                                                                                                                                  </v>
          </cell>
          <cell r="C7982" t="str">
            <v>INSUMO</v>
          </cell>
          <cell r="D7982" t="str">
            <v xml:space="preserve">UN    </v>
          </cell>
          <cell r="E7982" t="str">
            <v>58,66</v>
          </cell>
          <cell r="F7982">
            <v>0</v>
          </cell>
          <cell r="G7982" t="str">
            <v>58,66</v>
          </cell>
          <cell r="H7982">
            <v>0</v>
          </cell>
          <cell r="I7982">
            <v>0</v>
          </cell>
          <cell r="J7982">
            <v>0</v>
          </cell>
          <cell r="K7982">
            <v>58.66</v>
          </cell>
          <cell r="L7982">
            <v>58.66</v>
          </cell>
          <cell r="M7982"/>
          <cell r="N7982">
            <v>39199</v>
          </cell>
        </row>
        <row r="7983">
          <cell r="A7983">
            <v>39195</v>
          </cell>
          <cell r="B7983" t="str">
            <v xml:space="preserve">BUCHA DE REDUCAO EM ALUMINIO, COM ROSCA, DE 2" X 1 1/2", PARA ELETRODUTO                                                                                                                                                                                                                                                                                                                                                                                                                                  </v>
          </cell>
          <cell r="C7983" t="str">
            <v>INSUMO</v>
          </cell>
          <cell r="D7983" t="str">
            <v xml:space="preserve">UN    </v>
          </cell>
          <cell r="E7983" t="str">
            <v>33,86</v>
          </cell>
          <cell r="F7983">
            <v>0</v>
          </cell>
          <cell r="G7983" t="str">
            <v>33,86</v>
          </cell>
          <cell r="H7983">
            <v>0</v>
          </cell>
          <cell r="I7983">
            <v>0</v>
          </cell>
          <cell r="J7983">
            <v>0</v>
          </cell>
          <cell r="K7983">
            <v>33.86</v>
          </cell>
          <cell r="L7983">
            <v>33.86</v>
          </cell>
          <cell r="M7983"/>
          <cell r="N7983">
            <v>39195</v>
          </cell>
        </row>
        <row r="7984">
          <cell r="A7984">
            <v>39194</v>
          </cell>
          <cell r="B7984" t="str">
            <v xml:space="preserve">BUCHA DE REDUCAO EM ALUMINIO, COM ROSCA, DE 2" X 1 1/4", PARA ELETRODUTO                                                                                                                                                                                                                                                                                                                                                                                                                                  </v>
          </cell>
          <cell r="C7984" t="str">
            <v>INSUMO</v>
          </cell>
          <cell r="D7984" t="str">
            <v xml:space="preserve">UN    </v>
          </cell>
          <cell r="E7984" t="str">
            <v>36,23</v>
          </cell>
          <cell r="F7984">
            <v>0</v>
          </cell>
          <cell r="G7984" t="str">
            <v>36,23</v>
          </cell>
          <cell r="H7984">
            <v>0</v>
          </cell>
          <cell r="I7984">
            <v>0</v>
          </cell>
          <cell r="J7984">
            <v>0</v>
          </cell>
          <cell r="K7984">
            <v>36.229999999999997</v>
          </cell>
          <cell r="L7984">
            <v>36.229999999999997</v>
          </cell>
          <cell r="M7984"/>
          <cell r="N7984">
            <v>39194</v>
          </cell>
        </row>
        <row r="7985">
          <cell r="A7985">
            <v>39193</v>
          </cell>
          <cell r="B7985" t="str">
            <v xml:space="preserve">BUCHA DE REDUCAO EM ALUMINIO, COM ROSCA, DE 2" X 1", PARA ELETRODUTO                                                                                                                                                                                                                                                                                                                                                                                                                                      </v>
          </cell>
          <cell r="C7985" t="str">
            <v>INSUMO</v>
          </cell>
          <cell r="D7985" t="str">
            <v xml:space="preserve">UN    </v>
          </cell>
          <cell r="E7985" t="str">
            <v>39,71</v>
          </cell>
          <cell r="F7985">
            <v>0</v>
          </cell>
          <cell r="G7985" t="str">
            <v>39,71</v>
          </cell>
          <cell r="H7985">
            <v>0</v>
          </cell>
          <cell r="I7985">
            <v>0</v>
          </cell>
          <cell r="J7985">
            <v>0</v>
          </cell>
          <cell r="K7985">
            <v>39.71</v>
          </cell>
          <cell r="L7985">
            <v>39.71</v>
          </cell>
          <cell r="M7985"/>
          <cell r="N7985">
            <v>39193</v>
          </cell>
        </row>
        <row r="7986">
          <cell r="A7986">
            <v>39192</v>
          </cell>
          <cell r="B7986" t="str">
            <v xml:space="preserve">BUCHA DE REDUCAO EM ALUMINIO, COM ROSCA, DE 2" X 3/4", PARA ELETRODUTO                                                                                                                                                                                                                                                                                                                                                                                                                                    </v>
          </cell>
          <cell r="C7986" t="str">
            <v>INSUMO</v>
          </cell>
          <cell r="D7986" t="str">
            <v xml:space="preserve">UN    </v>
          </cell>
          <cell r="E7986" t="str">
            <v>41,31</v>
          </cell>
          <cell r="F7986">
            <v>0</v>
          </cell>
          <cell r="G7986" t="str">
            <v>41,31</v>
          </cell>
          <cell r="H7986">
            <v>0</v>
          </cell>
          <cell r="I7986">
            <v>0</v>
          </cell>
          <cell r="J7986">
            <v>0</v>
          </cell>
          <cell r="K7986">
            <v>41.31</v>
          </cell>
          <cell r="L7986">
            <v>41.31</v>
          </cell>
          <cell r="M7986"/>
          <cell r="N7986">
            <v>39192</v>
          </cell>
        </row>
        <row r="7987">
          <cell r="A7987">
            <v>39920</v>
          </cell>
          <cell r="B7987" t="str">
            <v xml:space="preserve">BUCHA DE REDUCAO EM ALUMINIO, COM ROSCA, DE 3/4" X 1/2",  PARA ELETRODUTO                                                                                                                                                                                                                                                                                                                                                                                                                                 </v>
          </cell>
          <cell r="C7987" t="str">
            <v>INSUMO</v>
          </cell>
          <cell r="D7987" t="str">
            <v xml:space="preserve">UN    </v>
          </cell>
          <cell r="E7987" t="str">
            <v>5,00</v>
          </cell>
          <cell r="F7987">
            <v>0</v>
          </cell>
          <cell r="G7987" t="str">
            <v>5,00</v>
          </cell>
          <cell r="H7987">
            <v>0</v>
          </cell>
          <cell r="I7987">
            <v>0</v>
          </cell>
          <cell r="J7987">
            <v>0</v>
          </cell>
          <cell r="K7987">
            <v>5</v>
          </cell>
          <cell r="L7987">
            <v>5</v>
          </cell>
          <cell r="M7987"/>
          <cell r="N7987">
            <v>39920</v>
          </cell>
        </row>
        <row r="7988">
          <cell r="A7988">
            <v>39201</v>
          </cell>
          <cell r="B7988" t="str">
            <v xml:space="preserve">BUCHA DE REDUCAO EM ALUMINIO, COM ROSCA, DE 3" X 1 1/2", PARA ELETRODUTO                                                                                                                                                                                                                                                                                                                                                                                                                                  </v>
          </cell>
          <cell r="C7988" t="str">
            <v>INSUMO</v>
          </cell>
          <cell r="D7988" t="str">
            <v xml:space="preserve">UN    </v>
          </cell>
          <cell r="E7988" t="str">
            <v>72,87</v>
          </cell>
          <cell r="F7988">
            <v>0</v>
          </cell>
          <cell r="G7988" t="str">
            <v>72,87</v>
          </cell>
          <cell r="H7988">
            <v>0</v>
          </cell>
          <cell r="I7988">
            <v>0</v>
          </cell>
          <cell r="J7988">
            <v>0</v>
          </cell>
          <cell r="K7988">
            <v>72.87</v>
          </cell>
          <cell r="L7988">
            <v>72.87</v>
          </cell>
          <cell r="M7988"/>
          <cell r="N7988">
            <v>39201</v>
          </cell>
        </row>
        <row r="7989">
          <cell r="A7989">
            <v>39200</v>
          </cell>
          <cell r="B7989" t="str">
            <v xml:space="preserve">BUCHA DE REDUCAO EM ALUMINIO, COM ROSCA, DE 3" X 1 1/4", PARA ELETRODUTO                                                                                                                                                                                                                                                                                                                                                                                                                                  </v>
          </cell>
          <cell r="C7989" t="str">
            <v>INSUMO</v>
          </cell>
          <cell r="D7989" t="str">
            <v xml:space="preserve">UN    </v>
          </cell>
          <cell r="E7989" t="str">
            <v>73,46</v>
          </cell>
          <cell r="F7989">
            <v>0</v>
          </cell>
          <cell r="G7989" t="str">
            <v>73,46</v>
          </cell>
          <cell r="H7989">
            <v>0</v>
          </cell>
          <cell r="I7989">
            <v>0</v>
          </cell>
          <cell r="J7989">
            <v>0</v>
          </cell>
          <cell r="K7989">
            <v>73.459999999999994</v>
          </cell>
          <cell r="L7989">
            <v>73.459999999999994</v>
          </cell>
          <cell r="M7989"/>
          <cell r="N7989">
            <v>39200</v>
          </cell>
        </row>
        <row r="7990">
          <cell r="A7990">
            <v>39203</v>
          </cell>
          <cell r="B7990" t="str">
            <v xml:space="preserve">BUCHA DE REDUCAO EM ALUMINIO, COM ROSCA, DE 3" X 2 1/2", PARA ELETRODUTO                                                                                                                                                                                                                                                                                                                                                                                                                                  </v>
          </cell>
          <cell r="C7990" t="str">
            <v>INSUMO</v>
          </cell>
          <cell r="D7990" t="str">
            <v xml:space="preserve">UN    </v>
          </cell>
          <cell r="E7990" t="str">
            <v>59,31</v>
          </cell>
          <cell r="F7990">
            <v>0</v>
          </cell>
          <cell r="G7990" t="str">
            <v>59,31</v>
          </cell>
          <cell r="H7990">
            <v>0</v>
          </cell>
          <cell r="I7990">
            <v>0</v>
          </cell>
          <cell r="J7990">
            <v>0</v>
          </cell>
          <cell r="K7990">
            <v>59.31</v>
          </cell>
          <cell r="L7990">
            <v>59.31</v>
          </cell>
          <cell r="M7990"/>
          <cell r="N7990">
            <v>39203</v>
          </cell>
        </row>
        <row r="7991">
          <cell r="A7991">
            <v>39202</v>
          </cell>
          <cell r="B7991" t="str">
            <v xml:space="preserve">BUCHA DE REDUCAO EM ALUMINIO, COM ROSCA, DE 3" X 2", PARA ELETRODUTO                                                                                                                                                                                                                                                                                                                                                                                                                                      </v>
          </cell>
          <cell r="C7991" t="str">
            <v>INSUMO</v>
          </cell>
          <cell r="D7991" t="str">
            <v xml:space="preserve">UN    </v>
          </cell>
          <cell r="E7991" t="str">
            <v>69,68</v>
          </cell>
          <cell r="F7991">
            <v>0</v>
          </cell>
          <cell r="G7991" t="str">
            <v>69,68</v>
          </cell>
          <cell r="H7991">
            <v>0</v>
          </cell>
          <cell r="I7991">
            <v>0</v>
          </cell>
          <cell r="J7991">
            <v>0</v>
          </cell>
          <cell r="K7991">
            <v>69.680000000000007</v>
          </cell>
          <cell r="L7991">
            <v>69.680000000000007</v>
          </cell>
          <cell r="M7991"/>
          <cell r="N7991">
            <v>39202</v>
          </cell>
        </row>
        <row r="7992">
          <cell r="A7992">
            <v>39205</v>
          </cell>
          <cell r="B7992" t="str">
            <v xml:space="preserve">BUCHA DE REDUCAO EM ALUMINIO, COM ROSCA, DE 4" X 2 1/2", PARA ELETRODUTO                                                                                                                                                                                                                                                                                                                                                                                                                                  </v>
          </cell>
          <cell r="C7992" t="str">
            <v>INSUMO</v>
          </cell>
          <cell r="D7992" t="str">
            <v xml:space="preserve">UN    </v>
          </cell>
          <cell r="E7992" t="str">
            <v>116,25</v>
          </cell>
          <cell r="F7992">
            <v>0</v>
          </cell>
          <cell r="G7992" t="str">
            <v>116,25</v>
          </cell>
          <cell r="H7992">
            <v>0</v>
          </cell>
          <cell r="I7992">
            <v>0</v>
          </cell>
          <cell r="J7992">
            <v>0</v>
          </cell>
          <cell r="K7992">
            <v>116.25</v>
          </cell>
          <cell r="L7992">
            <v>116.25</v>
          </cell>
          <cell r="M7992"/>
          <cell r="N7992">
            <v>39205</v>
          </cell>
        </row>
        <row r="7993">
          <cell r="A7993">
            <v>39204</v>
          </cell>
          <cell r="B7993" t="str">
            <v xml:space="preserve">BUCHA DE REDUCAO EM ALUMINIO, COM ROSCA, DE 4" X 2", PARA ELETRODUTO                                                                                                                                                                                                                                                                                                                                                                                                                                      </v>
          </cell>
          <cell r="C7993" t="str">
            <v>INSUMO</v>
          </cell>
          <cell r="D7993" t="str">
            <v xml:space="preserve">UN    </v>
          </cell>
          <cell r="E7993" t="str">
            <v>119,06</v>
          </cell>
          <cell r="F7993">
            <v>0</v>
          </cell>
          <cell r="G7993" t="str">
            <v>119,06</v>
          </cell>
          <cell r="H7993">
            <v>0</v>
          </cell>
          <cell r="I7993">
            <v>0</v>
          </cell>
          <cell r="J7993">
            <v>0</v>
          </cell>
          <cell r="K7993">
            <v>119.06</v>
          </cell>
          <cell r="L7993">
            <v>119.06</v>
          </cell>
          <cell r="M7993"/>
          <cell r="N7993">
            <v>39204</v>
          </cell>
        </row>
        <row r="7994">
          <cell r="A7994">
            <v>39206</v>
          </cell>
          <cell r="B7994" t="str">
            <v xml:space="preserve">BUCHA DE REDUCAO EM ALUMINIO, COM ROSCA, DE 4" X 3", PARA ELETRODUTO                                                                                                                                                                                                                                                                                                                                                                                                                                      </v>
          </cell>
          <cell r="C7994" t="str">
            <v>INSUMO</v>
          </cell>
          <cell r="D7994" t="str">
            <v xml:space="preserve">UN    </v>
          </cell>
          <cell r="E7994" t="str">
            <v>112,95</v>
          </cell>
          <cell r="F7994">
            <v>0</v>
          </cell>
          <cell r="G7994" t="str">
            <v>112,95</v>
          </cell>
          <cell r="H7994">
            <v>0</v>
          </cell>
          <cell r="I7994">
            <v>0</v>
          </cell>
          <cell r="J7994">
            <v>0</v>
          </cell>
          <cell r="K7994">
            <v>112.95</v>
          </cell>
          <cell r="L7994">
            <v>112.95</v>
          </cell>
          <cell r="M7994"/>
          <cell r="N7994">
            <v>39206</v>
          </cell>
        </row>
        <row r="7995">
          <cell r="A7995">
            <v>797</v>
          </cell>
          <cell r="B7995" t="str">
            <v xml:space="preserve">BUCHA DE REDUCAO PVC ROSCAVEL 1 1/2" X 1"                                                                                                                                                                                                                                                                                                                                                                                                                                                                 </v>
          </cell>
          <cell r="C7995" t="str">
            <v>INSUMO</v>
          </cell>
          <cell r="D7995" t="str">
            <v xml:space="preserve">UN    </v>
          </cell>
          <cell r="E7995" t="str">
            <v>10,78</v>
          </cell>
          <cell r="F7995">
            <v>0</v>
          </cell>
          <cell r="G7995" t="str">
            <v>10,78</v>
          </cell>
          <cell r="H7995">
            <v>0</v>
          </cell>
          <cell r="I7995">
            <v>0</v>
          </cell>
          <cell r="J7995">
            <v>0</v>
          </cell>
          <cell r="K7995">
            <v>10.78</v>
          </cell>
          <cell r="L7995">
            <v>10.78</v>
          </cell>
          <cell r="M7995"/>
          <cell r="N7995">
            <v>797</v>
          </cell>
        </row>
        <row r="7996">
          <cell r="A7996">
            <v>798</v>
          </cell>
          <cell r="B7996" t="str">
            <v xml:space="preserve">BUCHA DE REDUCAO PVC ROSCAVEL 3/4" X 1/2"                                                                                                                                                                                                                                                                                                                                                                                                                                                                 </v>
          </cell>
          <cell r="C7996" t="str">
            <v>INSUMO</v>
          </cell>
          <cell r="D7996" t="str">
            <v xml:space="preserve">UN    </v>
          </cell>
          <cell r="E7996" t="str">
            <v>1,48</v>
          </cell>
          <cell r="F7996">
            <v>0</v>
          </cell>
          <cell r="G7996" t="str">
            <v>1,48</v>
          </cell>
          <cell r="H7996">
            <v>0</v>
          </cell>
          <cell r="I7996">
            <v>0</v>
          </cell>
          <cell r="J7996">
            <v>0</v>
          </cell>
          <cell r="K7996">
            <v>1.48</v>
          </cell>
          <cell r="L7996">
            <v>1.48</v>
          </cell>
          <cell r="M7996"/>
          <cell r="N7996">
            <v>798</v>
          </cell>
        </row>
        <row r="7997">
          <cell r="A7997">
            <v>796</v>
          </cell>
          <cell r="B7997" t="str">
            <v xml:space="preserve">BUCHA DE REDUCAO PVC ROSCAVEL, 1 1/2" X 3/4"                                                                                                                                                                                                                                                                                                                                                                                                                                                              </v>
          </cell>
          <cell r="C7997" t="str">
            <v>INSUMO</v>
          </cell>
          <cell r="D7997" t="str">
            <v xml:space="preserve">UN    </v>
          </cell>
          <cell r="E7997" t="str">
            <v>10,33</v>
          </cell>
          <cell r="F7997">
            <v>0</v>
          </cell>
          <cell r="G7997" t="str">
            <v>10,33</v>
          </cell>
          <cell r="H7997">
            <v>0</v>
          </cell>
          <cell r="I7997">
            <v>0</v>
          </cell>
          <cell r="J7997">
            <v>0</v>
          </cell>
          <cell r="K7997">
            <v>10.33</v>
          </cell>
          <cell r="L7997">
            <v>10.33</v>
          </cell>
          <cell r="M7997"/>
          <cell r="N7997">
            <v>796</v>
          </cell>
        </row>
        <row r="7998">
          <cell r="A7998">
            <v>799</v>
          </cell>
          <cell r="B7998" t="str">
            <v xml:space="preserve">BUCHA DE REDUCAO PVC ROSCAVEL, 1" X 1/2"                                                                                                                                                                                                                                                                                                                                                                                                                                                                  </v>
          </cell>
          <cell r="C7998" t="str">
            <v>INSUMO</v>
          </cell>
          <cell r="D7998" t="str">
            <v xml:space="preserve">UN    </v>
          </cell>
          <cell r="E7998" t="str">
            <v>4,86</v>
          </cell>
          <cell r="F7998">
            <v>0</v>
          </cell>
          <cell r="G7998" t="str">
            <v>4,86</v>
          </cell>
          <cell r="H7998">
            <v>0</v>
          </cell>
          <cell r="I7998">
            <v>0</v>
          </cell>
          <cell r="J7998">
            <v>0</v>
          </cell>
          <cell r="K7998">
            <v>4.8600000000000003</v>
          </cell>
          <cell r="L7998">
            <v>4.8600000000000003</v>
          </cell>
          <cell r="M7998"/>
          <cell r="N7998">
            <v>799</v>
          </cell>
        </row>
        <row r="7999">
          <cell r="A7999">
            <v>792</v>
          </cell>
          <cell r="B7999" t="str">
            <v xml:space="preserve">BUCHA DE REDUCAO PVC ROSCAVEL, 1" X 3/4"                                                                                                                                                                                                                                                                                                                                                                                                                                                                  </v>
          </cell>
          <cell r="C7999" t="str">
            <v>INSUMO</v>
          </cell>
          <cell r="D7999" t="str">
            <v xml:space="preserve">UN    </v>
          </cell>
          <cell r="E7999" t="str">
            <v>4,93</v>
          </cell>
          <cell r="F7999">
            <v>0</v>
          </cell>
          <cell r="G7999" t="str">
            <v>4,93</v>
          </cell>
          <cell r="H7999">
            <v>0</v>
          </cell>
          <cell r="I7999">
            <v>0</v>
          </cell>
          <cell r="J7999">
            <v>0</v>
          </cell>
          <cell r="K7999">
            <v>4.93</v>
          </cell>
          <cell r="L7999">
            <v>4.93</v>
          </cell>
          <cell r="M7999"/>
          <cell r="N7999">
            <v>792</v>
          </cell>
        </row>
        <row r="8000">
          <cell r="A8000">
            <v>804</v>
          </cell>
          <cell r="B8000" t="str">
            <v xml:space="preserve">BUCHA DE REDUCAO PVC, ROSCAVEL,  2"  X 1 1/2 "                                                                                                                                                                                                                                                                                                                                                                                                                                                            </v>
          </cell>
          <cell r="C8000" t="str">
            <v>INSUMO</v>
          </cell>
          <cell r="D8000" t="str">
            <v xml:space="preserve">UN    </v>
          </cell>
          <cell r="E8000" t="str">
            <v>24,48</v>
          </cell>
          <cell r="F8000">
            <v>0</v>
          </cell>
          <cell r="G8000" t="str">
            <v>24,48</v>
          </cell>
          <cell r="H8000">
            <v>0</v>
          </cell>
          <cell r="I8000">
            <v>0</v>
          </cell>
          <cell r="J8000">
            <v>0</v>
          </cell>
          <cell r="K8000">
            <v>24.48</v>
          </cell>
          <cell r="L8000">
            <v>24.48</v>
          </cell>
          <cell r="M8000"/>
          <cell r="N8000">
            <v>804</v>
          </cell>
        </row>
        <row r="8001">
          <cell r="A8001">
            <v>793</v>
          </cell>
          <cell r="B8001" t="str">
            <v xml:space="preserve">BUCHA DE REDUCAO PVC, ROSCAVEL, 1 1/2"  X1 1/4 "                                                                                                                                                                                                                                                                                                                                                                                                                                                          </v>
          </cell>
          <cell r="C8001" t="str">
            <v>INSUMO</v>
          </cell>
          <cell r="D8001" t="str">
            <v xml:space="preserve">UN    </v>
          </cell>
          <cell r="E8001" t="str">
            <v>10,51</v>
          </cell>
          <cell r="F8001">
            <v>0</v>
          </cell>
          <cell r="G8001" t="str">
            <v>10,51</v>
          </cell>
          <cell r="H8001">
            <v>0</v>
          </cell>
          <cell r="I8001">
            <v>0</v>
          </cell>
          <cell r="J8001">
            <v>0</v>
          </cell>
          <cell r="K8001">
            <v>10.51</v>
          </cell>
          <cell r="L8001">
            <v>10.51</v>
          </cell>
          <cell r="M8001"/>
          <cell r="N8001">
            <v>793</v>
          </cell>
        </row>
        <row r="8002">
          <cell r="A8002">
            <v>801</v>
          </cell>
          <cell r="B8002" t="str">
            <v xml:space="preserve">BUCHA DE REDUCAO PVC, ROSCAVEL, 1 1/4"  X 3/4 "                                                                                                                                                                                                                                                                                                                                                                                                                                                           </v>
          </cell>
          <cell r="C8002" t="str">
            <v>INSUMO</v>
          </cell>
          <cell r="D8002" t="str">
            <v xml:space="preserve">UN    </v>
          </cell>
          <cell r="E8002" t="str">
            <v>7,50</v>
          </cell>
          <cell r="F8002">
            <v>0</v>
          </cell>
          <cell r="G8002" t="str">
            <v>7,50</v>
          </cell>
          <cell r="H8002">
            <v>0</v>
          </cell>
          <cell r="I8002">
            <v>0</v>
          </cell>
          <cell r="J8002">
            <v>0</v>
          </cell>
          <cell r="K8002">
            <v>7.5</v>
          </cell>
          <cell r="L8002">
            <v>7.5</v>
          </cell>
          <cell r="M8002"/>
          <cell r="N8002">
            <v>801</v>
          </cell>
        </row>
        <row r="8003">
          <cell r="A8003">
            <v>794</v>
          </cell>
          <cell r="B8003" t="str">
            <v xml:space="preserve">BUCHA DE REDUCAO PVC, ROSCAVEL, 1 1/4" X 1 "                                                                                                                                                                                                                                                                                                                                                                                                                                                              </v>
          </cell>
          <cell r="C8003" t="str">
            <v>INSUMO</v>
          </cell>
          <cell r="D8003" t="str">
            <v xml:space="preserve">UN    </v>
          </cell>
          <cell r="E8003" t="str">
            <v>7,74</v>
          </cell>
          <cell r="F8003">
            <v>0</v>
          </cell>
          <cell r="G8003" t="str">
            <v>7,74</v>
          </cell>
          <cell r="H8003">
            <v>0</v>
          </cell>
          <cell r="I8003">
            <v>0</v>
          </cell>
          <cell r="J8003">
            <v>0</v>
          </cell>
          <cell r="K8003">
            <v>7.74</v>
          </cell>
          <cell r="L8003">
            <v>7.74</v>
          </cell>
          <cell r="M8003"/>
          <cell r="N8003">
            <v>794</v>
          </cell>
        </row>
        <row r="8004">
          <cell r="A8004">
            <v>802</v>
          </cell>
          <cell r="B8004" t="str">
            <v xml:space="preserve">BUCHA DE REDUCAO PVC, ROSCAVEL, 2"  X 1 "                                                                                                                                                                                                                                                                                                                                                                                                                                                                 </v>
          </cell>
          <cell r="C8004" t="str">
            <v>INSUMO</v>
          </cell>
          <cell r="D8004" t="str">
            <v xml:space="preserve">UN    </v>
          </cell>
          <cell r="E8004" t="str">
            <v>21,59</v>
          </cell>
          <cell r="F8004">
            <v>0</v>
          </cell>
          <cell r="G8004" t="str">
            <v>21,59</v>
          </cell>
          <cell r="H8004">
            <v>0</v>
          </cell>
          <cell r="I8004">
            <v>0</v>
          </cell>
          <cell r="J8004">
            <v>0</v>
          </cell>
          <cell r="K8004">
            <v>21.59</v>
          </cell>
          <cell r="L8004">
            <v>21.59</v>
          </cell>
          <cell r="M8004"/>
          <cell r="N8004">
            <v>802</v>
          </cell>
        </row>
        <row r="8005">
          <cell r="A8005">
            <v>803</v>
          </cell>
          <cell r="B8005" t="str">
            <v xml:space="preserve">BUCHA DE REDUCAO PVC, ROSCAVEL, 2"  X 1 1/4 "                                                                                                                                                                                                                                                                                                                                                                                                                                                             </v>
          </cell>
          <cell r="C8005" t="str">
            <v>INSUMO</v>
          </cell>
          <cell r="D8005" t="str">
            <v xml:space="preserve">UN    </v>
          </cell>
          <cell r="E8005" t="str">
            <v>18,83</v>
          </cell>
          <cell r="F8005">
            <v>0</v>
          </cell>
          <cell r="G8005" t="str">
            <v>18,83</v>
          </cell>
          <cell r="H8005">
            <v>0</v>
          </cell>
          <cell r="I8005">
            <v>0</v>
          </cell>
          <cell r="J8005">
            <v>0</v>
          </cell>
          <cell r="K8005">
            <v>18.829999999999998</v>
          </cell>
          <cell r="L8005">
            <v>18.829999999999998</v>
          </cell>
          <cell r="M8005"/>
          <cell r="N8005">
            <v>803</v>
          </cell>
        </row>
        <row r="8006">
          <cell r="A8006">
            <v>38001</v>
          </cell>
          <cell r="B8006" t="str">
            <v xml:space="preserve">BUCHA DE REDUCAO, CPVC, SOLDAVEL, 22 X 15 MM, PARA AGUA QUENTE                                                                                                                                                                                                                                                                                                                                                                                                                                            </v>
          </cell>
          <cell r="C8006" t="str">
            <v>INSUMO</v>
          </cell>
          <cell r="D8006" t="str">
            <v xml:space="preserve">UN    </v>
          </cell>
          <cell r="E8006" t="str">
            <v>0,93</v>
          </cell>
          <cell r="F8006">
            <v>0</v>
          </cell>
          <cell r="G8006" t="str">
            <v>0,93</v>
          </cell>
          <cell r="H8006">
            <v>0</v>
          </cell>
          <cell r="I8006">
            <v>0</v>
          </cell>
          <cell r="J8006">
            <v>0</v>
          </cell>
          <cell r="K8006">
            <v>0.93</v>
          </cell>
          <cell r="L8006">
            <v>0.93</v>
          </cell>
          <cell r="M8006"/>
          <cell r="N8006">
            <v>38001</v>
          </cell>
        </row>
        <row r="8007">
          <cell r="A8007">
            <v>38002</v>
          </cell>
          <cell r="B8007" t="str">
            <v xml:space="preserve">BUCHA DE REDUCAO, CPVC, SOLDAVEL, 28 X 22 MM, PARA AGUA QUENTE                                                                                                                                                                                                                                                                                                                                                                                                                                            </v>
          </cell>
          <cell r="C8007" t="str">
            <v>INSUMO</v>
          </cell>
          <cell r="D8007" t="str">
            <v xml:space="preserve">UN    </v>
          </cell>
          <cell r="E8007" t="str">
            <v>1,72</v>
          </cell>
          <cell r="F8007">
            <v>0</v>
          </cell>
          <cell r="G8007" t="str">
            <v>1,72</v>
          </cell>
          <cell r="H8007">
            <v>0</v>
          </cell>
          <cell r="I8007">
            <v>0</v>
          </cell>
          <cell r="J8007">
            <v>0</v>
          </cell>
          <cell r="K8007">
            <v>1.72</v>
          </cell>
          <cell r="L8007">
            <v>1.72</v>
          </cell>
          <cell r="M8007"/>
          <cell r="N8007">
            <v>38002</v>
          </cell>
        </row>
        <row r="8008">
          <cell r="A8008">
            <v>38003</v>
          </cell>
          <cell r="B8008" t="str">
            <v xml:space="preserve">BUCHA DE REDUCAO, CPVC, SOLDAVEL, 35 X 28 MM, PARA AGUA QUENTE                                                                                                                                                                                                                                                                                                                                                                                                                                            </v>
          </cell>
          <cell r="C8008" t="str">
            <v>INSUMO</v>
          </cell>
          <cell r="D8008" t="str">
            <v xml:space="preserve">UN    </v>
          </cell>
          <cell r="E8008" t="str">
            <v>20,68</v>
          </cell>
          <cell r="F8008">
            <v>0</v>
          </cell>
          <cell r="G8008" t="str">
            <v>20,68</v>
          </cell>
          <cell r="H8008">
            <v>0</v>
          </cell>
          <cell r="I8008">
            <v>0</v>
          </cell>
          <cell r="J8008">
            <v>0</v>
          </cell>
          <cell r="K8008">
            <v>20.68</v>
          </cell>
          <cell r="L8008">
            <v>20.68</v>
          </cell>
          <cell r="M8008"/>
          <cell r="N8008">
            <v>38003</v>
          </cell>
        </row>
        <row r="8009">
          <cell r="A8009">
            <v>38004</v>
          </cell>
          <cell r="B8009" t="str">
            <v xml:space="preserve">BUCHA DE REDUCAO, CPVC, SOLDAVEL, 42 X 22 MM, PARA AGUA QUENTE                                                                                                                                                                                                                                                                                                                                                                                                                                            </v>
          </cell>
          <cell r="C8009" t="str">
            <v>INSUMO</v>
          </cell>
          <cell r="D8009" t="str">
            <v xml:space="preserve">UN    </v>
          </cell>
          <cell r="E8009" t="str">
            <v>27,65</v>
          </cell>
          <cell r="F8009">
            <v>0</v>
          </cell>
          <cell r="G8009" t="str">
            <v>27,65</v>
          </cell>
          <cell r="H8009">
            <v>0</v>
          </cell>
          <cell r="I8009">
            <v>0</v>
          </cell>
          <cell r="J8009">
            <v>0</v>
          </cell>
          <cell r="K8009">
            <v>27.65</v>
          </cell>
          <cell r="L8009">
            <v>27.65</v>
          </cell>
          <cell r="M8009"/>
          <cell r="N8009">
            <v>38004</v>
          </cell>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cell r="N8010">
            <v>36327</v>
          </cell>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cell r="N8011">
            <v>38992</v>
          </cell>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cell r="N8012">
            <v>38993</v>
          </cell>
        </row>
        <row r="8013">
          <cell r="A8013">
            <v>38418</v>
          </cell>
          <cell r="B8013" t="str">
            <v xml:space="preserve">BUCHA DE REDUCAO, PVC, LONGA, SERIE R, DN 50 X 40 MM, PARA ESGOTO OU AGUAS PLUVIAIS PREDIAIS                                                                                                                                                                                                                                                                                                                                                                                                              </v>
          </cell>
          <cell r="C8013" t="str">
            <v>INSUMO</v>
          </cell>
          <cell r="D8013" t="str">
            <v xml:space="preserve">UN    </v>
          </cell>
          <cell r="E8013" t="str">
            <v>8,66</v>
          </cell>
          <cell r="F8013">
            <v>0</v>
          </cell>
          <cell r="G8013" t="str">
            <v>8,66</v>
          </cell>
          <cell r="H8013">
            <v>0</v>
          </cell>
          <cell r="I8013">
            <v>0</v>
          </cell>
          <cell r="J8013">
            <v>0</v>
          </cell>
          <cell r="K8013">
            <v>8.66</v>
          </cell>
          <cell r="L8013">
            <v>8.66</v>
          </cell>
          <cell r="M8013"/>
          <cell r="N8013">
            <v>38418</v>
          </cell>
        </row>
        <row r="8014">
          <cell r="A8014">
            <v>39178</v>
          </cell>
          <cell r="B8014" t="str">
            <v xml:space="preserve">BUCHA EM ALUMINIO, COM ROSCA, DE  1 1/2", PARA ELETRODUTO                                                                                                                                                                                                                                                                                                                                                                                                                                                 </v>
          </cell>
          <cell r="C8014" t="str">
            <v>INSUMO</v>
          </cell>
          <cell r="D8014" t="str">
            <v xml:space="preserve">UN    </v>
          </cell>
          <cell r="E8014" t="str">
            <v>2,01</v>
          </cell>
          <cell r="F8014">
            <v>0</v>
          </cell>
          <cell r="G8014" t="str">
            <v>2,01</v>
          </cell>
          <cell r="H8014">
            <v>0</v>
          </cell>
          <cell r="I8014">
            <v>0</v>
          </cell>
          <cell r="J8014">
            <v>0</v>
          </cell>
          <cell r="K8014">
            <v>2.0099999999999998</v>
          </cell>
          <cell r="L8014">
            <v>2.0099999999999998</v>
          </cell>
          <cell r="M8014"/>
          <cell r="N8014">
            <v>39178</v>
          </cell>
        </row>
        <row r="8015">
          <cell r="A8015">
            <v>39177</v>
          </cell>
          <cell r="B8015" t="str">
            <v xml:space="preserve">BUCHA EM ALUMINIO, COM ROSCA, DE 1 1/4", PARA ELETRODUTO                                                                                                                                                                                                                                                                                                                                                                                                                                                  </v>
          </cell>
          <cell r="C8015" t="str">
            <v>INSUMO</v>
          </cell>
          <cell r="D8015" t="str">
            <v xml:space="preserve">UN    </v>
          </cell>
          <cell r="E8015" t="str">
            <v>1,81</v>
          </cell>
          <cell r="F8015">
            <v>0</v>
          </cell>
          <cell r="G8015" t="str">
            <v>1,81</v>
          </cell>
          <cell r="H8015">
            <v>0</v>
          </cell>
          <cell r="I8015">
            <v>0</v>
          </cell>
          <cell r="J8015">
            <v>0</v>
          </cell>
          <cell r="K8015">
            <v>1.81</v>
          </cell>
          <cell r="L8015">
            <v>1.81</v>
          </cell>
          <cell r="M8015"/>
          <cell r="N8015">
            <v>39177</v>
          </cell>
        </row>
        <row r="8016">
          <cell r="A8016">
            <v>39174</v>
          </cell>
          <cell r="B8016" t="str">
            <v xml:space="preserve">BUCHA EM ALUMINIO, COM ROSCA, DE 1/2", PARA ELETRODUTO                                                                                                                                                                                                                                                                                                                                                                                                                                                    </v>
          </cell>
          <cell r="C8016" t="str">
            <v>INSUMO</v>
          </cell>
          <cell r="D8016" t="str">
            <v xml:space="preserve">UN    </v>
          </cell>
          <cell r="E8016" t="str">
            <v>0,90</v>
          </cell>
          <cell r="F8016">
            <v>0</v>
          </cell>
          <cell r="G8016" t="str">
            <v>0,90</v>
          </cell>
          <cell r="H8016">
            <v>0</v>
          </cell>
          <cell r="I8016">
            <v>0</v>
          </cell>
          <cell r="J8016">
            <v>0</v>
          </cell>
          <cell r="K8016">
            <v>0.9</v>
          </cell>
          <cell r="L8016">
            <v>0.9</v>
          </cell>
          <cell r="M8016"/>
          <cell r="N8016">
            <v>39174</v>
          </cell>
        </row>
        <row r="8017">
          <cell r="A8017">
            <v>39176</v>
          </cell>
          <cell r="B8017" t="str">
            <v xml:space="preserve">BUCHA EM ALUMINIO, COM ROSCA, DE 1", PARA ELETRODUTO                                                                                                                                                                                                                                                                                                                                                                                                                                                      </v>
          </cell>
          <cell r="C8017" t="str">
            <v>INSUMO</v>
          </cell>
          <cell r="D8017" t="str">
            <v xml:space="preserve">UN    </v>
          </cell>
          <cell r="E8017" t="str">
            <v>1,19</v>
          </cell>
          <cell r="F8017">
            <v>0</v>
          </cell>
          <cell r="G8017" t="str">
            <v>1,19</v>
          </cell>
          <cell r="H8017">
            <v>0</v>
          </cell>
          <cell r="I8017">
            <v>0</v>
          </cell>
          <cell r="J8017">
            <v>0</v>
          </cell>
          <cell r="K8017">
            <v>1.19</v>
          </cell>
          <cell r="L8017">
            <v>1.19</v>
          </cell>
          <cell r="M8017"/>
          <cell r="N8017">
            <v>39176</v>
          </cell>
        </row>
        <row r="8018">
          <cell r="A8018">
            <v>39180</v>
          </cell>
          <cell r="B8018" t="str">
            <v xml:space="preserve">BUCHA EM ALUMINIO, COM ROSCA, DE 2 1/2", PARA ELETRODUTO                                                                                                                                                                                                                                                                                                                                                                                                                                                  </v>
          </cell>
          <cell r="C8018" t="str">
            <v>INSUMO</v>
          </cell>
          <cell r="D8018" t="str">
            <v xml:space="preserve">UN    </v>
          </cell>
          <cell r="E8018" t="str">
            <v>5,45</v>
          </cell>
          <cell r="F8018">
            <v>0</v>
          </cell>
          <cell r="G8018" t="str">
            <v>5,45</v>
          </cell>
          <cell r="H8018">
            <v>0</v>
          </cell>
          <cell r="I8018">
            <v>0</v>
          </cell>
          <cell r="J8018">
            <v>0</v>
          </cell>
          <cell r="K8018">
            <v>5.45</v>
          </cell>
          <cell r="L8018">
            <v>5.45</v>
          </cell>
          <cell r="M8018"/>
          <cell r="N8018">
            <v>39180</v>
          </cell>
        </row>
        <row r="8019">
          <cell r="A8019">
            <v>39179</v>
          </cell>
          <cell r="B8019" t="str">
            <v xml:space="preserve">BUCHA EM ALUMINIO, COM ROSCA, DE 2", PARA ELETRODUTO                                                                                                                                                                                                                                                                                                                                                                                                                                                      </v>
          </cell>
          <cell r="C8019" t="str">
            <v>INSUMO</v>
          </cell>
          <cell r="D8019" t="str">
            <v xml:space="preserve">UN    </v>
          </cell>
          <cell r="E8019" t="str">
            <v>4,83</v>
          </cell>
          <cell r="F8019">
            <v>0</v>
          </cell>
          <cell r="G8019" t="str">
            <v>4,83</v>
          </cell>
          <cell r="H8019">
            <v>0</v>
          </cell>
          <cell r="I8019">
            <v>0</v>
          </cell>
          <cell r="J8019">
            <v>0</v>
          </cell>
          <cell r="K8019">
            <v>4.83</v>
          </cell>
          <cell r="L8019">
            <v>4.83</v>
          </cell>
          <cell r="M8019"/>
          <cell r="N8019">
            <v>39179</v>
          </cell>
        </row>
        <row r="8020">
          <cell r="A8020">
            <v>39175</v>
          </cell>
          <cell r="B8020" t="str">
            <v xml:space="preserve">BUCHA EM ALUMINIO, COM ROSCA, DE 3/4", PARA ELETRODUTO                                                                                                                                                                                                                                                                                                                                                                                                                                                    </v>
          </cell>
          <cell r="C8020" t="str">
            <v>INSUMO</v>
          </cell>
          <cell r="D8020" t="str">
            <v xml:space="preserve">UN    </v>
          </cell>
          <cell r="E8020" t="str">
            <v>1,11</v>
          </cell>
          <cell r="F8020">
            <v>0</v>
          </cell>
          <cell r="G8020" t="str">
            <v>1,11</v>
          </cell>
          <cell r="H8020">
            <v>0</v>
          </cell>
          <cell r="I8020">
            <v>0</v>
          </cell>
          <cell r="J8020">
            <v>0</v>
          </cell>
          <cell r="K8020">
            <v>1.1100000000000001</v>
          </cell>
          <cell r="L8020">
            <v>1.1100000000000001</v>
          </cell>
          <cell r="M8020"/>
          <cell r="N8020">
            <v>39175</v>
          </cell>
        </row>
        <row r="8021">
          <cell r="A8021">
            <v>39217</v>
          </cell>
          <cell r="B8021" t="str">
            <v xml:space="preserve">BUCHA EM ALUMINIO, COM ROSCA, DE 3/8", PARA ELETRODUTO                                                                                                                                                                                                                                                                                                                                                                                                                                                    </v>
          </cell>
          <cell r="C8021" t="str">
            <v>INSUMO</v>
          </cell>
          <cell r="D8021" t="str">
            <v xml:space="preserve">UN    </v>
          </cell>
          <cell r="E8021" t="str">
            <v>0,85</v>
          </cell>
          <cell r="F8021">
            <v>0</v>
          </cell>
          <cell r="G8021" t="str">
            <v>0,85</v>
          </cell>
          <cell r="H8021">
            <v>0</v>
          </cell>
          <cell r="I8021">
            <v>0</v>
          </cell>
          <cell r="J8021">
            <v>0</v>
          </cell>
          <cell r="K8021">
            <v>0.85</v>
          </cell>
          <cell r="L8021">
            <v>0.85</v>
          </cell>
          <cell r="M8021"/>
          <cell r="N8021">
            <v>39217</v>
          </cell>
        </row>
        <row r="8022">
          <cell r="A8022">
            <v>39181</v>
          </cell>
          <cell r="B8022" t="str">
            <v xml:space="preserve">BUCHA EM ALUMINIO, COM ROSCA, DE 3", PARA ELETRODUTO                                                                                                                                                                                                                                                                                                                                                                                                                                                      </v>
          </cell>
          <cell r="C8022" t="str">
            <v>INSUMO</v>
          </cell>
          <cell r="D8022" t="str">
            <v xml:space="preserve">UN    </v>
          </cell>
          <cell r="E8022" t="str">
            <v>7,32</v>
          </cell>
          <cell r="F8022">
            <v>0</v>
          </cell>
          <cell r="G8022" t="str">
            <v>7,32</v>
          </cell>
          <cell r="H8022">
            <v>0</v>
          </cell>
          <cell r="I8022">
            <v>0</v>
          </cell>
          <cell r="J8022">
            <v>0</v>
          </cell>
          <cell r="K8022">
            <v>7.32</v>
          </cell>
          <cell r="L8022">
            <v>7.32</v>
          </cell>
          <cell r="M8022"/>
          <cell r="N8022">
            <v>39181</v>
          </cell>
        </row>
        <row r="8023">
          <cell r="A8023">
            <v>39182</v>
          </cell>
          <cell r="B8023" t="str">
            <v xml:space="preserve">BUCHA EM ALUMINIO, COM ROSCA, DE 4", PARA ELETRODUTO                                                                                                                                                                                                                                                                                                                                                                                                                                                      </v>
          </cell>
          <cell r="C8023" t="str">
            <v>INSUMO</v>
          </cell>
          <cell r="D8023" t="str">
            <v xml:space="preserve">UN    </v>
          </cell>
          <cell r="E8023" t="str">
            <v>10,29</v>
          </cell>
          <cell r="F8023">
            <v>0</v>
          </cell>
          <cell r="G8023" t="str">
            <v>10,29</v>
          </cell>
          <cell r="H8023">
            <v>0</v>
          </cell>
          <cell r="I8023">
            <v>0</v>
          </cell>
          <cell r="J8023">
            <v>0</v>
          </cell>
          <cell r="K8023">
            <v>10.29</v>
          </cell>
          <cell r="L8023">
            <v>10.29</v>
          </cell>
          <cell r="M8023"/>
          <cell r="N8023">
            <v>39182</v>
          </cell>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cell r="N8024">
            <v>12616</v>
          </cell>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8,61</v>
          </cell>
          <cell r="F8025">
            <v>0</v>
          </cell>
          <cell r="G8025" t="str">
            <v>8,61</v>
          </cell>
          <cell r="H8025">
            <v>0</v>
          </cell>
          <cell r="I8025">
            <v>0</v>
          </cell>
          <cell r="J8025">
            <v>0</v>
          </cell>
          <cell r="K8025">
            <v>8.61</v>
          </cell>
          <cell r="L8025">
            <v>8.61</v>
          </cell>
          <cell r="M8025"/>
          <cell r="N8025">
            <v>1049</v>
          </cell>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6,59</v>
          </cell>
          <cell r="F8026">
            <v>0</v>
          </cell>
          <cell r="G8026" t="str">
            <v>6,59</v>
          </cell>
          <cell r="H8026">
            <v>0</v>
          </cell>
          <cell r="I8026">
            <v>0</v>
          </cell>
          <cell r="J8026">
            <v>0</v>
          </cell>
          <cell r="K8026">
            <v>6.59</v>
          </cell>
          <cell r="L8026">
            <v>6.59</v>
          </cell>
          <cell r="M8026"/>
          <cell r="N8026">
            <v>1099</v>
          </cell>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2,65</v>
          </cell>
          <cell r="F8027">
            <v>0</v>
          </cell>
          <cell r="G8027" t="str">
            <v>2,65</v>
          </cell>
          <cell r="H8027">
            <v>0</v>
          </cell>
          <cell r="I8027">
            <v>0</v>
          </cell>
          <cell r="J8027">
            <v>0</v>
          </cell>
          <cell r="K8027">
            <v>2.65</v>
          </cell>
          <cell r="L8027">
            <v>2.65</v>
          </cell>
          <cell r="M8027"/>
          <cell r="N8027">
            <v>39678</v>
          </cell>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4,50</v>
          </cell>
          <cell r="F8028">
            <v>0</v>
          </cell>
          <cell r="G8028" t="str">
            <v>4,50</v>
          </cell>
          <cell r="H8028">
            <v>0</v>
          </cell>
          <cell r="I8028">
            <v>0</v>
          </cell>
          <cell r="J8028">
            <v>0</v>
          </cell>
          <cell r="K8028">
            <v>4.5</v>
          </cell>
          <cell r="L8028">
            <v>4.5</v>
          </cell>
          <cell r="M8028"/>
          <cell r="N8028">
            <v>1050</v>
          </cell>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28,41</v>
          </cell>
          <cell r="F8029">
            <v>0</v>
          </cell>
          <cell r="G8029" t="str">
            <v>28,41</v>
          </cell>
          <cell r="H8029">
            <v>0</v>
          </cell>
          <cell r="I8029">
            <v>0</v>
          </cell>
          <cell r="J8029">
            <v>0</v>
          </cell>
          <cell r="K8029">
            <v>28.41</v>
          </cell>
          <cell r="L8029">
            <v>28.41</v>
          </cell>
          <cell r="M8029"/>
          <cell r="N8029">
            <v>1101</v>
          </cell>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14,66</v>
          </cell>
          <cell r="F8030">
            <v>0</v>
          </cell>
          <cell r="G8030" t="str">
            <v>14,66</v>
          </cell>
          <cell r="H8030">
            <v>0</v>
          </cell>
          <cell r="I8030">
            <v>0</v>
          </cell>
          <cell r="J8030">
            <v>0</v>
          </cell>
          <cell r="K8030">
            <v>14.66</v>
          </cell>
          <cell r="L8030">
            <v>14.66</v>
          </cell>
          <cell r="M8030"/>
          <cell r="N8030">
            <v>1100</v>
          </cell>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56,61</v>
          </cell>
          <cell r="F8031">
            <v>0</v>
          </cell>
          <cell r="G8031" t="str">
            <v>56,61</v>
          </cell>
          <cell r="H8031">
            <v>0</v>
          </cell>
          <cell r="I8031">
            <v>0</v>
          </cell>
          <cell r="J8031">
            <v>0</v>
          </cell>
          <cell r="K8031">
            <v>56.61</v>
          </cell>
          <cell r="L8031">
            <v>56.61</v>
          </cell>
          <cell r="M8031"/>
          <cell r="N8031">
            <v>39679</v>
          </cell>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3,51</v>
          </cell>
          <cell r="F8032">
            <v>0</v>
          </cell>
          <cell r="G8032" t="str">
            <v>3,51</v>
          </cell>
          <cell r="H8032">
            <v>0</v>
          </cell>
          <cell r="I8032">
            <v>0</v>
          </cell>
          <cell r="J8032">
            <v>0</v>
          </cell>
          <cell r="K8032">
            <v>3.51</v>
          </cell>
          <cell r="L8032">
            <v>3.51</v>
          </cell>
          <cell r="M8032"/>
          <cell r="N8032">
            <v>1098</v>
          </cell>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42,36</v>
          </cell>
          <cell r="F8033">
            <v>0</v>
          </cell>
          <cell r="G8033" t="str">
            <v>42,36</v>
          </cell>
          <cell r="H8033">
            <v>0</v>
          </cell>
          <cell r="I8033">
            <v>0</v>
          </cell>
          <cell r="J8033">
            <v>0</v>
          </cell>
          <cell r="K8033">
            <v>42.36</v>
          </cell>
          <cell r="L8033">
            <v>42.36</v>
          </cell>
          <cell r="M8033"/>
          <cell r="N8033">
            <v>1102</v>
          </cell>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61,57</v>
          </cell>
          <cell r="F8034">
            <v>0</v>
          </cell>
          <cell r="G8034" t="str">
            <v>61,57</v>
          </cell>
          <cell r="H8034">
            <v>0</v>
          </cell>
          <cell r="I8034">
            <v>0</v>
          </cell>
          <cell r="J8034">
            <v>0</v>
          </cell>
          <cell r="K8034">
            <v>61.57</v>
          </cell>
          <cell r="L8034">
            <v>61.57</v>
          </cell>
          <cell r="M8034"/>
          <cell r="N8034">
            <v>1051</v>
          </cell>
        </row>
        <row r="8035">
          <cell r="A8035">
            <v>37399</v>
          </cell>
          <cell r="B8035" t="str">
            <v xml:space="preserve">CABIDE/GANCHO DE BANHEIRO SIMPLES EM METAL CROMADO                                                                                                                                                                                                                                                                                                                                                                                                                                                        </v>
          </cell>
          <cell r="C8035" t="str">
            <v>INSUMO</v>
          </cell>
          <cell r="D8035" t="str">
            <v xml:space="preserve">UN    </v>
          </cell>
          <cell r="E8035" t="str">
            <v>29,81</v>
          </cell>
          <cell r="F8035">
            <v>0</v>
          </cell>
          <cell r="G8035" t="str">
            <v>29,81</v>
          </cell>
          <cell r="H8035">
            <v>0</v>
          </cell>
          <cell r="I8035">
            <v>0</v>
          </cell>
          <cell r="J8035">
            <v>0</v>
          </cell>
          <cell r="K8035">
            <v>29.81</v>
          </cell>
          <cell r="L8035">
            <v>29.81</v>
          </cell>
          <cell r="M8035"/>
          <cell r="N8035">
            <v>37399</v>
          </cell>
        </row>
        <row r="8036">
          <cell r="A8036">
            <v>41955</v>
          </cell>
          <cell r="B8036" t="str">
            <v xml:space="preserve">CABO DE ACO GALVANIZADO, DIAMETRO 12,7 MM (1/2"), COM ALMA DE ACO CABO INDEPENDENTE 6 X 25 F                                                                                                                                                                                                                                                                                                                                                                                                              </v>
          </cell>
          <cell r="C8036" t="str">
            <v>INSUMO</v>
          </cell>
          <cell r="D8036" t="str">
            <v xml:space="preserve">KG    </v>
          </cell>
          <cell r="E8036" t="str">
            <v>76,41</v>
          </cell>
          <cell r="F8036">
            <v>0</v>
          </cell>
          <cell r="G8036" t="str">
            <v>76,41</v>
          </cell>
          <cell r="H8036">
            <v>0</v>
          </cell>
          <cell r="I8036">
            <v>0</v>
          </cell>
          <cell r="J8036">
            <v>0</v>
          </cell>
          <cell r="K8036">
            <v>76.41</v>
          </cell>
          <cell r="L8036">
            <v>76.41</v>
          </cell>
          <cell r="M8036"/>
          <cell r="N8036">
            <v>41955</v>
          </cell>
        </row>
        <row r="8037">
          <cell r="A8037">
            <v>41953</v>
          </cell>
          <cell r="B8037" t="str">
            <v xml:space="preserve">CABO DE ACO GALVANIZADO, DIAMETRO 12,7 MM (1/2"), COM ALMA DE FIBRA 6 X 25 F                                                                                                                                                                                                                                                                                                                                                                                                                              </v>
          </cell>
          <cell r="C8037" t="str">
            <v>INSUMO</v>
          </cell>
          <cell r="D8037" t="str">
            <v xml:space="preserve">KG    </v>
          </cell>
          <cell r="E8037" t="str">
            <v>72,92</v>
          </cell>
          <cell r="F8037">
            <v>0</v>
          </cell>
          <cell r="G8037" t="str">
            <v>72,92</v>
          </cell>
          <cell r="H8037">
            <v>0</v>
          </cell>
          <cell r="I8037">
            <v>0</v>
          </cell>
          <cell r="J8037">
            <v>0</v>
          </cell>
          <cell r="K8037">
            <v>72.92</v>
          </cell>
          <cell r="L8037">
            <v>72.92</v>
          </cell>
          <cell r="M8037"/>
          <cell r="N8037">
            <v>41953</v>
          </cell>
        </row>
        <row r="8038">
          <cell r="A8038">
            <v>41954</v>
          </cell>
          <cell r="B8038" t="str">
            <v xml:space="preserve">CABO DE ACO GALVANIZADO, DIAMETRO 9,53 MM (3/8"), COM ALMA DE FIBRA 6 X 25 F                                                                                                                                                                                                                                                                                                                                                                                                                              </v>
          </cell>
          <cell r="C8038" t="str">
            <v>INSUMO</v>
          </cell>
          <cell r="D8038" t="str">
            <v xml:space="preserve">KG    </v>
          </cell>
          <cell r="E8038" t="str">
            <v>72,22</v>
          </cell>
          <cell r="F8038">
            <v>0</v>
          </cell>
          <cell r="G8038" t="str">
            <v>72,22</v>
          </cell>
          <cell r="H8038">
            <v>0</v>
          </cell>
          <cell r="I8038">
            <v>0</v>
          </cell>
          <cell r="J8038">
            <v>0</v>
          </cell>
          <cell r="K8038">
            <v>72.22</v>
          </cell>
          <cell r="L8038">
            <v>72.22</v>
          </cell>
          <cell r="M8038"/>
          <cell r="N8038">
            <v>41954</v>
          </cell>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cell r="N8039">
            <v>25004</v>
          </cell>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cell r="N8040">
            <v>25002</v>
          </cell>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cell r="N8041">
            <v>37409</v>
          </cell>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cell r="N8042">
            <v>841</v>
          </cell>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cell r="N8043">
            <v>25005</v>
          </cell>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cell r="N8044">
            <v>25003</v>
          </cell>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cell r="N8045">
            <v>37410</v>
          </cell>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cell r="N8046">
            <v>842</v>
          </cell>
        </row>
        <row r="8047">
          <cell r="A8047">
            <v>862</v>
          </cell>
          <cell r="B8047" t="str">
            <v xml:space="preserve">CABO DE COBRE NU 10 MM2 MEIO-DURO                                                                                                                                                                                                                                                                                                                                                                                                                                                                         </v>
          </cell>
          <cell r="C8047" t="str">
            <v>INSUMO</v>
          </cell>
          <cell r="D8047" t="str">
            <v xml:space="preserve">M     </v>
          </cell>
          <cell r="E8047" t="str">
            <v>8,67</v>
          </cell>
          <cell r="F8047">
            <v>0</v>
          </cell>
          <cell r="G8047" t="str">
            <v>8,67</v>
          </cell>
          <cell r="H8047">
            <v>0</v>
          </cell>
          <cell r="I8047">
            <v>0</v>
          </cell>
          <cell r="J8047">
            <v>0</v>
          </cell>
          <cell r="K8047">
            <v>8.67</v>
          </cell>
          <cell r="L8047">
            <v>8.67</v>
          </cell>
          <cell r="M8047"/>
          <cell r="N8047">
            <v>862</v>
          </cell>
        </row>
        <row r="8048">
          <cell r="A8048">
            <v>866</v>
          </cell>
          <cell r="B8048" t="str">
            <v xml:space="preserve">CABO DE COBRE NU 120 MM2 MEIO-DURO                                                                                                                                                                                                                                                                                                                                                                                                                                                                        </v>
          </cell>
          <cell r="C8048" t="str">
            <v>INSUMO</v>
          </cell>
          <cell r="D8048" t="str">
            <v xml:space="preserve">M     </v>
          </cell>
          <cell r="E8048" t="str">
            <v>106,60</v>
          </cell>
          <cell r="F8048">
            <v>0</v>
          </cell>
          <cell r="G8048" t="str">
            <v>106,60</v>
          </cell>
          <cell r="H8048">
            <v>0</v>
          </cell>
          <cell r="I8048">
            <v>0</v>
          </cell>
          <cell r="J8048">
            <v>0</v>
          </cell>
          <cell r="K8048">
            <v>106.6</v>
          </cell>
          <cell r="L8048">
            <v>106.6</v>
          </cell>
          <cell r="M8048"/>
          <cell r="N8048">
            <v>866</v>
          </cell>
        </row>
        <row r="8049">
          <cell r="A8049">
            <v>892</v>
          </cell>
          <cell r="B8049" t="str">
            <v xml:space="preserve">CABO DE COBRE NU 150 MM2 MEIO-DURO                                                                                                                                                                                                                                                                                                                                                                                                                                                                        </v>
          </cell>
          <cell r="C8049" t="str">
            <v>INSUMO</v>
          </cell>
          <cell r="D8049" t="str">
            <v xml:space="preserve">M     </v>
          </cell>
          <cell r="E8049" t="str">
            <v>135,56</v>
          </cell>
          <cell r="F8049">
            <v>0</v>
          </cell>
          <cell r="G8049" t="str">
            <v>135,56</v>
          </cell>
          <cell r="H8049">
            <v>0</v>
          </cell>
          <cell r="I8049">
            <v>0</v>
          </cell>
          <cell r="J8049">
            <v>0</v>
          </cell>
          <cell r="K8049">
            <v>135.56</v>
          </cell>
          <cell r="L8049">
            <v>135.56</v>
          </cell>
          <cell r="M8049"/>
          <cell r="N8049">
            <v>892</v>
          </cell>
        </row>
        <row r="8050">
          <cell r="A8050">
            <v>857</v>
          </cell>
          <cell r="B8050" t="str">
            <v xml:space="preserve">CABO DE COBRE NU 16 MM2 MEIO-DURO                                                                                                                                                                                                                                                                                                                                                                                                                                                                         </v>
          </cell>
          <cell r="C8050" t="str">
            <v>INSUMO</v>
          </cell>
          <cell r="D8050" t="str">
            <v xml:space="preserve">M     </v>
          </cell>
          <cell r="E8050" t="str">
            <v>13,80</v>
          </cell>
          <cell r="F8050">
            <v>0</v>
          </cell>
          <cell r="G8050" t="str">
            <v>13,80</v>
          </cell>
          <cell r="H8050">
            <v>0</v>
          </cell>
          <cell r="I8050">
            <v>0</v>
          </cell>
          <cell r="J8050">
            <v>0</v>
          </cell>
          <cell r="K8050">
            <v>13.8</v>
          </cell>
          <cell r="L8050">
            <v>13.8</v>
          </cell>
          <cell r="M8050"/>
          <cell r="N8050">
            <v>857</v>
          </cell>
        </row>
        <row r="8051">
          <cell r="A8051">
            <v>37404</v>
          </cell>
          <cell r="B8051" t="str">
            <v xml:space="preserve">CABO DE COBRE NU 185 MM2 MEIO-DURO                                                                                                                                                                                                                                                                                                                                                                                                                                                                        </v>
          </cell>
          <cell r="C8051" t="str">
            <v>INSUMO</v>
          </cell>
          <cell r="D8051" t="str">
            <v xml:space="preserve">M     </v>
          </cell>
          <cell r="E8051" t="str">
            <v>163,01</v>
          </cell>
          <cell r="F8051">
            <v>0</v>
          </cell>
          <cell r="G8051" t="str">
            <v>163,01</v>
          </cell>
          <cell r="H8051">
            <v>0</v>
          </cell>
          <cell r="I8051">
            <v>0</v>
          </cell>
          <cell r="J8051">
            <v>0</v>
          </cell>
          <cell r="K8051">
            <v>163.01</v>
          </cell>
          <cell r="L8051">
            <v>163.01</v>
          </cell>
          <cell r="M8051"/>
          <cell r="N8051">
            <v>37404</v>
          </cell>
        </row>
        <row r="8052">
          <cell r="A8052">
            <v>868</v>
          </cell>
          <cell r="B8052" t="str">
            <v xml:space="preserve">CABO DE COBRE NU 25 MM2 MEIO-DURO                                                                                                                                                                                                                                                                                                                                                                                                                                                                         </v>
          </cell>
          <cell r="C8052" t="str">
            <v>INSUMO</v>
          </cell>
          <cell r="D8052" t="str">
            <v xml:space="preserve">M     </v>
          </cell>
          <cell r="E8052" t="str">
            <v>21,31</v>
          </cell>
          <cell r="F8052">
            <v>0</v>
          </cell>
          <cell r="G8052" t="str">
            <v>21,31</v>
          </cell>
          <cell r="H8052">
            <v>0</v>
          </cell>
          <cell r="I8052">
            <v>0</v>
          </cell>
          <cell r="J8052">
            <v>0</v>
          </cell>
          <cell r="K8052">
            <v>21.31</v>
          </cell>
          <cell r="L8052">
            <v>21.31</v>
          </cell>
          <cell r="M8052"/>
          <cell r="N8052">
            <v>868</v>
          </cell>
        </row>
        <row r="8053">
          <cell r="A8053">
            <v>870</v>
          </cell>
          <cell r="B8053" t="str">
            <v xml:space="preserve">CABO DE COBRE NU 300 MM2 MEIO-DURO                                                                                                                                                                                                                                                                                                                                                                                                                                                                        </v>
          </cell>
          <cell r="C8053" t="str">
            <v>INSUMO</v>
          </cell>
          <cell r="D8053" t="str">
            <v xml:space="preserve">M     </v>
          </cell>
          <cell r="E8053" t="str">
            <v>280,89</v>
          </cell>
          <cell r="F8053">
            <v>0</v>
          </cell>
          <cell r="G8053" t="str">
            <v>280,89</v>
          </cell>
          <cell r="H8053">
            <v>0</v>
          </cell>
          <cell r="I8053">
            <v>0</v>
          </cell>
          <cell r="J8053">
            <v>0</v>
          </cell>
          <cell r="K8053">
            <v>280.89</v>
          </cell>
          <cell r="L8053">
            <v>280.89</v>
          </cell>
          <cell r="M8053"/>
          <cell r="N8053">
            <v>870</v>
          </cell>
        </row>
        <row r="8054">
          <cell r="A8054">
            <v>863</v>
          </cell>
          <cell r="B8054" t="str">
            <v xml:space="preserve">CABO DE COBRE NU 35 MM2 MEIO-DURO                                                                                                                                                                                                                                                                                                                                                                                                                                                                         </v>
          </cell>
          <cell r="C8054" t="str">
            <v>INSUMO</v>
          </cell>
          <cell r="D8054" t="str">
            <v xml:space="preserve">M     </v>
          </cell>
          <cell r="E8054" t="str">
            <v>29,44</v>
          </cell>
          <cell r="F8054">
            <v>0</v>
          </cell>
          <cell r="G8054" t="str">
            <v>29,44</v>
          </cell>
          <cell r="H8054">
            <v>0</v>
          </cell>
          <cell r="I8054">
            <v>0</v>
          </cell>
          <cell r="J8054">
            <v>0</v>
          </cell>
          <cell r="K8054">
            <v>29.44</v>
          </cell>
          <cell r="L8054">
            <v>29.44</v>
          </cell>
          <cell r="M8054"/>
          <cell r="N8054">
            <v>863</v>
          </cell>
        </row>
        <row r="8055">
          <cell r="A8055">
            <v>867</v>
          </cell>
          <cell r="B8055" t="str">
            <v xml:space="preserve">CABO DE COBRE NU 50 MM2 MEIO-DURO                                                                                                                                                                                                                                                                                                                                                                                                                                                                         </v>
          </cell>
          <cell r="C8055" t="str">
            <v>INSUMO</v>
          </cell>
          <cell r="D8055" t="str">
            <v xml:space="preserve">M     </v>
          </cell>
          <cell r="E8055" t="str">
            <v>41,01</v>
          </cell>
          <cell r="F8055">
            <v>0</v>
          </cell>
          <cell r="G8055" t="str">
            <v>41,01</v>
          </cell>
          <cell r="H8055">
            <v>0</v>
          </cell>
          <cell r="I8055">
            <v>0</v>
          </cell>
          <cell r="J8055">
            <v>0</v>
          </cell>
          <cell r="K8055">
            <v>41.01</v>
          </cell>
          <cell r="L8055">
            <v>41.01</v>
          </cell>
          <cell r="M8055"/>
          <cell r="N8055">
            <v>867</v>
          </cell>
        </row>
        <row r="8056">
          <cell r="A8056">
            <v>891</v>
          </cell>
          <cell r="B8056" t="str">
            <v xml:space="preserve">CABO DE COBRE NU 500 MM2 MEIO-DURO                                                                                                                                                                                                                                                                                                                                                                                                                                                                        </v>
          </cell>
          <cell r="C8056" t="str">
            <v>INSUMO</v>
          </cell>
          <cell r="D8056" t="str">
            <v xml:space="preserve">M     </v>
          </cell>
          <cell r="E8056" t="str">
            <v>471,73</v>
          </cell>
          <cell r="F8056">
            <v>0</v>
          </cell>
          <cell r="G8056" t="str">
            <v>471,73</v>
          </cell>
          <cell r="H8056">
            <v>0</v>
          </cell>
          <cell r="I8056">
            <v>0</v>
          </cell>
          <cell r="J8056">
            <v>0</v>
          </cell>
          <cell r="K8056">
            <v>471.73</v>
          </cell>
          <cell r="L8056">
            <v>471.73</v>
          </cell>
          <cell r="M8056"/>
          <cell r="N8056">
            <v>891</v>
          </cell>
        </row>
        <row r="8057">
          <cell r="A8057">
            <v>864</v>
          </cell>
          <cell r="B8057" t="str">
            <v xml:space="preserve">CABO DE COBRE NU 70 MM2 MEIO-DURO                                                                                                                                                                                                                                                                                                                                                                                                                                                                         </v>
          </cell>
          <cell r="C8057" t="str">
            <v>INSUMO</v>
          </cell>
          <cell r="D8057" t="str">
            <v xml:space="preserve">M     </v>
          </cell>
          <cell r="E8057" t="str">
            <v>57,77</v>
          </cell>
          <cell r="F8057">
            <v>0</v>
          </cell>
          <cell r="G8057" t="str">
            <v>57,77</v>
          </cell>
          <cell r="H8057">
            <v>0</v>
          </cell>
          <cell r="I8057">
            <v>0</v>
          </cell>
          <cell r="J8057">
            <v>0</v>
          </cell>
          <cell r="K8057">
            <v>57.77</v>
          </cell>
          <cell r="L8057">
            <v>57.77</v>
          </cell>
          <cell r="M8057"/>
          <cell r="N8057">
            <v>864</v>
          </cell>
        </row>
        <row r="8058">
          <cell r="A8058">
            <v>865</v>
          </cell>
          <cell r="B8058" t="str">
            <v xml:space="preserve">CABO DE COBRE NU 95 MM2 MEIO-DURO                                                                                                                                                                                                                                                                                                                                                                                                                                                                         </v>
          </cell>
          <cell r="C8058" t="str">
            <v>INSUMO</v>
          </cell>
          <cell r="D8058" t="str">
            <v xml:space="preserve">M     </v>
          </cell>
          <cell r="E8058" t="str">
            <v>81,37</v>
          </cell>
          <cell r="F8058">
            <v>0</v>
          </cell>
          <cell r="G8058" t="str">
            <v>81,37</v>
          </cell>
          <cell r="H8058">
            <v>0</v>
          </cell>
          <cell r="I8058">
            <v>0</v>
          </cell>
          <cell r="J8058">
            <v>0</v>
          </cell>
          <cell r="K8058">
            <v>81.37</v>
          </cell>
          <cell r="L8058">
            <v>81.37</v>
          </cell>
          <cell r="M8058"/>
          <cell r="N8058">
            <v>865</v>
          </cell>
        </row>
        <row r="8059">
          <cell r="A8059">
            <v>1006</v>
          </cell>
          <cell r="B8059" t="str">
            <v xml:space="preserve">CABO DE COBRE RIGIDO, CLASSE 2, ISOLACAO EM PVC, ANTI-CHAMA BWF-B, 1 CONDUTOR, 450/750 V, DIAMETRO 120 MM2                                                                                                                                                                                                                                                                                                                                                                                                </v>
          </cell>
          <cell r="C8059" t="str">
            <v>INSUMO</v>
          </cell>
          <cell r="D8059" t="str">
            <v xml:space="preserve">M     </v>
          </cell>
          <cell r="E8059" t="str">
            <v>94,26</v>
          </cell>
          <cell r="F8059">
            <v>0</v>
          </cell>
          <cell r="G8059" t="str">
            <v>94,26</v>
          </cell>
          <cell r="H8059">
            <v>0</v>
          </cell>
          <cell r="I8059">
            <v>0</v>
          </cell>
          <cell r="J8059">
            <v>0</v>
          </cell>
          <cell r="K8059">
            <v>94.26</v>
          </cell>
          <cell r="L8059">
            <v>94.26</v>
          </cell>
          <cell r="M8059"/>
          <cell r="N8059">
            <v>1006</v>
          </cell>
        </row>
        <row r="8060">
          <cell r="A8060">
            <v>948</v>
          </cell>
          <cell r="B8060" t="str">
            <v xml:space="preserve">CABO DE COBRE UNIPOLAR 10 MM2, BLINDADO, ISOLACAO 3,6/6 KV EPR, COBERTURA EM PVC                                                                                                                                                                                                                                                                                                                                                                                                                          </v>
          </cell>
          <cell r="C8060" t="str">
            <v>INSUMO</v>
          </cell>
          <cell r="D8060" t="str">
            <v xml:space="preserve">M     </v>
          </cell>
          <cell r="E8060" t="str">
            <v>49,09</v>
          </cell>
          <cell r="F8060">
            <v>0</v>
          </cell>
          <cell r="G8060" t="str">
            <v>49,09</v>
          </cell>
          <cell r="H8060">
            <v>0</v>
          </cell>
          <cell r="I8060">
            <v>0</v>
          </cell>
          <cell r="J8060">
            <v>0</v>
          </cell>
          <cell r="K8060">
            <v>49.09</v>
          </cell>
          <cell r="L8060">
            <v>49.09</v>
          </cell>
          <cell r="M8060"/>
          <cell r="N8060">
            <v>948</v>
          </cell>
        </row>
        <row r="8061">
          <cell r="A8061">
            <v>947</v>
          </cell>
          <cell r="B8061" t="str">
            <v xml:space="preserve">CABO DE COBRE UNIPOLAR 16 MM2, BLINDADO, ISOLACAO 3,6/6 KV EPR, COBERTURA EM PVC                                                                                                                                                                                                                                                                                                                                                                                                                          </v>
          </cell>
          <cell r="C8061" t="str">
            <v>INSUMO</v>
          </cell>
          <cell r="D8061" t="str">
            <v xml:space="preserve">M     </v>
          </cell>
          <cell r="E8061" t="str">
            <v>49,93</v>
          </cell>
          <cell r="F8061">
            <v>0</v>
          </cell>
          <cell r="G8061" t="str">
            <v>49,93</v>
          </cell>
          <cell r="H8061">
            <v>0</v>
          </cell>
          <cell r="I8061">
            <v>0</v>
          </cell>
          <cell r="J8061">
            <v>0</v>
          </cell>
          <cell r="K8061">
            <v>49.93</v>
          </cell>
          <cell r="L8061">
            <v>49.93</v>
          </cell>
          <cell r="M8061"/>
          <cell r="N8061">
            <v>947</v>
          </cell>
        </row>
        <row r="8062">
          <cell r="A8062">
            <v>911</v>
          </cell>
          <cell r="B8062" t="str">
            <v xml:space="preserve">CABO DE COBRE UNIPOLAR 16 MM2, BLINDADO, ISOLACAO 6/10 KV EPR, COBERTURA EM PVC                                                                                                                                                                                                                                                                                                                                                                                                                           </v>
          </cell>
          <cell r="C8062" t="str">
            <v>INSUMO</v>
          </cell>
          <cell r="D8062" t="str">
            <v xml:space="preserve">M     </v>
          </cell>
          <cell r="E8062" t="str">
            <v>72,61</v>
          </cell>
          <cell r="F8062">
            <v>0</v>
          </cell>
          <cell r="G8062" t="str">
            <v>72,61</v>
          </cell>
          <cell r="H8062">
            <v>0</v>
          </cell>
          <cell r="I8062">
            <v>0</v>
          </cell>
          <cell r="J8062">
            <v>0</v>
          </cell>
          <cell r="K8062">
            <v>72.61</v>
          </cell>
          <cell r="L8062">
            <v>72.61</v>
          </cell>
          <cell r="M8062"/>
          <cell r="N8062">
            <v>911</v>
          </cell>
        </row>
        <row r="8063">
          <cell r="A8063">
            <v>925</v>
          </cell>
          <cell r="B8063" t="str">
            <v xml:space="preserve">CABO DE COBRE UNIPOLAR 25 MM2, BLINDADO, ISOLACAO 3,6/6 KV EPR, COBERTURA EM PVC                                                                                                                                                                                                                                                                                                                                                                                                                          </v>
          </cell>
          <cell r="C8063" t="str">
            <v>INSUMO</v>
          </cell>
          <cell r="D8063" t="str">
            <v xml:space="preserve">M     </v>
          </cell>
          <cell r="E8063" t="str">
            <v>67,11</v>
          </cell>
          <cell r="F8063">
            <v>0</v>
          </cell>
          <cell r="G8063" t="str">
            <v>67,11</v>
          </cell>
          <cell r="H8063">
            <v>0</v>
          </cell>
          <cell r="I8063">
            <v>0</v>
          </cell>
          <cell r="J8063">
            <v>0</v>
          </cell>
          <cell r="K8063">
            <v>67.11</v>
          </cell>
          <cell r="L8063">
            <v>67.11</v>
          </cell>
          <cell r="M8063"/>
          <cell r="N8063">
            <v>925</v>
          </cell>
        </row>
        <row r="8064">
          <cell r="A8064">
            <v>954</v>
          </cell>
          <cell r="B8064" t="str">
            <v xml:space="preserve">CABO DE COBRE UNIPOLAR 25MM2, BLINDADO, ISOLACAO 6/10 KV EPR, COBERTURA EM PVC                                                                                                                                                                                                                                                                                                                                                                                                                            </v>
          </cell>
          <cell r="C8064" t="str">
            <v>INSUMO</v>
          </cell>
          <cell r="D8064" t="str">
            <v xml:space="preserve">M     </v>
          </cell>
          <cell r="E8064" t="str">
            <v>74,14</v>
          </cell>
          <cell r="F8064">
            <v>0</v>
          </cell>
          <cell r="G8064" t="str">
            <v>74,14</v>
          </cell>
          <cell r="H8064">
            <v>0</v>
          </cell>
          <cell r="I8064">
            <v>0</v>
          </cell>
          <cell r="J8064">
            <v>0</v>
          </cell>
          <cell r="K8064">
            <v>74.14</v>
          </cell>
          <cell r="L8064">
            <v>74.14</v>
          </cell>
          <cell r="M8064"/>
          <cell r="N8064">
            <v>954</v>
          </cell>
        </row>
        <row r="8065">
          <cell r="A8065">
            <v>901</v>
          </cell>
          <cell r="B8065" t="str">
            <v xml:space="preserve">CABO DE COBRE UNIPOLAR 35 MM2, BLINDADO, ISOLACAO 12/20 KV EPR, COBERTURA EM PVC                                                                                                                                                                                                                                                                                                                                                                                                                          </v>
          </cell>
          <cell r="C8065" t="str">
            <v>INSUMO</v>
          </cell>
          <cell r="D8065" t="str">
            <v xml:space="preserve">M     </v>
          </cell>
          <cell r="E8065" t="str">
            <v>79,35</v>
          </cell>
          <cell r="F8065">
            <v>0</v>
          </cell>
          <cell r="G8065" t="str">
            <v>79,35</v>
          </cell>
          <cell r="H8065">
            <v>0</v>
          </cell>
          <cell r="I8065">
            <v>0</v>
          </cell>
          <cell r="J8065">
            <v>0</v>
          </cell>
          <cell r="K8065">
            <v>79.349999999999994</v>
          </cell>
          <cell r="L8065">
            <v>79.349999999999994</v>
          </cell>
          <cell r="M8065"/>
          <cell r="N8065">
            <v>901</v>
          </cell>
        </row>
        <row r="8066">
          <cell r="A8066">
            <v>926</v>
          </cell>
          <cell r="B8066" t="str">
            <v xml:space="preserve">CABO DE COBRE UNIPOLAR 35 MM2, BLINDADO, ISOLACAO 3,6/6 KV EPR, COBERTURA EM PVC                                                                                                                                                                                                                                                                                                                                                                                                                          </v>
          </cell>
          <cell r="C8066" t="str">
            <v>INSUMO</v>
          </cell>
          <cell r="D8066" t="str">
            <v xml:space="preserve">M     </v>
          </cell>
          <cell r="E8066" t="str">
            <v>83,86</v>
          </cell>
          <cell r="F8066">
            <v>0</v>
          </cell>
          <cell r="G8066" t="str">
            <v>83,86</v>
          </cell>
          <cell r="H8066">
            <v>0</v>
          </cell>
          <cell r="I8066">
            <v>0</v>
          </cell>
          <cell r="J8066">
            <v>0</v>
          </cell>
          <cell r="K8066">
            <v>83.86</v>
          </cell>
          <cell r="L8066">
            <v>83.86</v>
          </cell>
          <cell r="M8066"/>
          <cell r="N8066">
            <v>926</v>
          </cell>
        </row>
        <row r="8067">
          <cell r="A8067">
            <v>912</v>
          </cell>
          <cell r="B8067" t="str">
            <v xml:space="preserve">CABO DE COBRE UNIPOLAR 35 MM2, BLINDADO, ISOLACAO 6/10 KV EPR, COBERTURA EM PVC                                                                                                                                                                                                                                                                                                                                                                                                                           </v>
          </cell>
          <cell r="C8067" t="str">
            <v>INSUMO</v>
          </cell>
          <cell r="D8067" t="str">
            <v xml:space="preserve">M     </v>
          </cell>
          <cell r="E8067" t="str">
            <v>84,37</v>
          </cell>
          <cell r="F8067">
            <v>0</v>
          </cell>
          <cell r="G8067" t="str">
            <v>84,37</v>
          </cell>
          <cell r="H8067">
            <v>0</v>
          </cell>
          <cell r="I8067">
            <v>0</v>
          </cell>
          <cell r="J8067">
            <v>0</v>
          </cell>
          <cell r="K8067">
            <v>84.37</v>
          </cell>
          <cell r="L8067">
            <v>84.37</v>
          </cell>
          <cell r="M8067"/>
          <cell r="N8067">
            <v>912</v>
          </cell>
        </row>
        <row r="8068">
          <cell r="A8068">
            <v>955</v>
          </cell>
          <cell r="B8068" t="str">
            <v xml:space="preserve">CABO DE COBRE UNIPOLAR 50 MM2, BLINDADO, ISOLACAO 12/20 KV EPR, COBERTURA EM PVC                                                                                                                                                                                                                                                                                                                                                                                                                          </v>
          </cell>
          <cell r="C8068" t="str">
            <v>INSUMO</v>
          </cell>
          <cell r="D8068" t="str">
            <v xml:space="preserve">M     </v>
          </cell>
          <cell r="E8068" t="str">
            <v>100,71</v>
          </cell>
          <cell r="F8068">
            <v>0</v>
          </cell>
          <cell r="G8068" t="str">
            <v>100,71</v>
          </cell>
          <cell r="H8068">
            <v>0</v>
          </cell>
          <cell r="I8068">
            <v>0</v>
          </cell>
          <cell r="J8068">
            <v>0</v>
          </cell>
          <cell r="K8068">
            <v>100.71</v>
          </cell>
          <cell r="L8068">
            <v>100.71</v>
          </cell>
          <cell r="M8068"/>
          <cell r="N8068">
            <v>955</v>
          </cell>
        </row>
        <row r="8069">
          <cell r="A8069">
            <v>946</v>
          </cell>
          <cell r="B8069" t="str">
            <v xml:space="preserve">CABO DE COBRE UNIPOLAR 50 MM2, BLINDADO, ISOLACAO 3,6/6 KV EPR, COBERTURA EM PVC                                                                                                                                                                                                                                                                                                                                                                                                                          </v>
          </cell>
          <cell r="C8069" t="str">
            <v>INSUMO</v>
          </cell>
          <cell r="D8069" t="str">
            <v xml:space="preserve">M     </v>
          </cell>
          <cell r="E8069" t="str">
            <v>113,23</v>
          </cell>
          <cell r="F8069">
            <v>0</v>
          </cell>
          <cell r="G8069" t="str">
            <v>113,23</v>
          </cell>
          <cell r="H8069">
            <v>0</v>
          </cell>
          <cell r="I8069">
            <v>0</v>
          </cell>
          <cell r="J8069">
            <v>0</v>
          </cell>
          <cell r="K8069">
            <v>113.23</v>
          </cell>
          <cell r="L8069">
            <v>113.23</v>
          </cell>
          <cell r="M8069"/>
          <cell r="N8069">
            <v>946</v>
          </cell>
        </row>
        <row r="8070">
          <cell r="A8070">
            <v>953</v>
          </cell>
          <cell r="B8070" t="str">
            <v xml:space="preserve">CABO DE COBRE UNIPOLAR 50 MM2, BLINDADO, ISOLACAO 6/10 KV EPR, COBERTURA EM PVC                                                                                                                                                                                                                                                                                                                                                                                                                           </v>
          </cell>
          <cell r="C8070" t="str">
            <v>INSUMO</v>
          </cell>
          <cell r="D8070" t="str">
            <v xml:space="preserve">M     </v>
          </cell>
          <cell r="E8070" t="str">
            <v>103,04</v>
          </cell>
          <cell r="F8070">
            <v>0</v>
          </cell>
          <cell r="G8070" t="str">
            <v>103,04</v>
          </cell>
          <cell r="H8070">
            <v>0</v>
          </cell>
          <cell r="I8070">
            <v>0</v>
          </cell>
          <cell r="J8070">
            <v>0</v>
          </cell>
          <cell r="K8070">
            <v>103.04</v>
          </cell>
          <cell r="L8070">
            <v>103.04</v>
          </cell>
          <cell r="M8070"/>
          <cell r="N8070">
            <v>953</v>
          </cell>
        </row>
        <row r="8071">
          <cell r="A8071">
            <v>902</v>
          </cell>
          <cell r="B8071" t="str">
            <v xml:space="preserve">CABO DE COBRE UNIPOLAR 70 MM2, BLINDADO, ISOLACAO 12/20 KV EPR, COBERTURA EM PVC                                                                                                                                                                                                                                                                                                                                                                                                                          </v>
          </cell>
          <cell r="C8071" t="str">
            <v>INSUMO</v>
          </cell>
          <cell r="D8071" t="str">
            <v xml:space="preserve">M     </v>
          </cell>
          <cell r="E8071" t="str">
            <v>125,26</v>
          </cell>
          <cell r="F8071">
            <v>0</v>
          </cell>
          <cell r="G8071" t="str">
            <v>125,26</v>
          </cell>
          <cell r="H8071">
            <v>0</v>
          </cell>
          <cell r="I8071">
            <v>0</v>
          </cell>
          <cell r="J8071">
            <v>0</v>
          </cell>
          <cell r="K8071">
            <v>125.26</v>
          </cell>
          <cell r="L8071">
            <v>125.26</v>
          </cell>
          <cell r="M8071"/>
          <cell r="N8071">
            <v>902</v>
          </cell>
        </row>
        <row r="8072">
          <cell r="A8072">
            <v>927</v>
          </cell>
          <cell r="B8072" t="str">
            <v xml:space="preserve">CABO DE COBRE UNIPOLAR 70 MM2, BLINDADO, ISOLACAO 3,6/6 KV EPR, COBERTURA EM PVC                                                                                                                                                                                                                                                                                                                                                                                                                          </v>
          </cell>
          <cell r="C8072" t="str">
            <v>INSUMO</v>
          </cell>
          <cell r="D8072" t="str">
            <v xml:space="preserve">M     </v>
          </cell>
          <cell r="E8072" t="str">
            <v>121,41</v>
          </cell>
          <cell r="F8072">
            <v>0</v>
          </cell>
          <cell r="G8072" t="str">
            <v>121,41</v>
          </cell>
          <cell r="H8072">
            <v>0</v>
          </cell>
          <cell r="I8072">
            <v>0</v>
          </cell>
          <cell r="J8072">
            <v>0</v>
          </cell>
          <cell r="K8072">
            <v>121.41</v>
          </cell>
          <cell r="L8072">
            <v>121.41</v>
          </cell>
          <cell r="M8072"/>
          <cell r="N8072">
            <v>927</v>
          </cell>
        </row>
        <row r="8073">
          <cell r="A8073">
            <v>913</v>
          </cell>
          <cell r="B8073" t="str">
            <v xml:space="preserve">CABO DE COBRE UNIPOLAR 70 MM2, BLINDADO, ISOLACAO 6/10 KV EPR, COBERTURA EM PVC                                                                                                                                                                                                                                                                                                                                                                                                                           </v>
          </cell>
          <cell r="C8073" t="str">
            <v>INSUMO</v>
          </cell>
          <cell r="D8073" t="str">
            <v xml:space="preserve">M     </v>
          </cell>
          <cell r="E8073" t="str">
            <v>135,51</v>
          </cell>
          <cell r="F8073">
            <v>0</v>
          </cell>
          <cell r="G8073" t="str">
            <v>135,51</v>
          </cell>
          <cell r="H8073">
            <v>0</v>
          </cell>
          <cell r="I8073">
            <v>0</v>
          </cell>
          <cell r="J8073">
            <v>0</v>
          </cell>
          <cell r="K8073">
            <v>135.51</v>
          </cell>
          <cell r="L8073">
            <v>135.51</v>
          </cell>
          <cell r="M8073"/>
          <cell r="N8073">
            <v>913</v>
          </cell>
        </row>
        <row r="8074">
          <cell r="A8074">
            <v>903</v>
          </cell>
          <cell r="B8074" t="str">
            <v xml:space="preserve">CABO DE COBRE UNIPOLAR 95 MM2, BLINDADO, ISOLACAO 12/20 KV EPR, COBERTURA EM PVC                                                                                                                                                                                                                                                                                                                                                                                                                          </v>
          </cell>
          <cell r="C8074" t="str">
            <v>INSUMO</v>
          </cell>
          <cell r="D8074" t="str">
            <v xml:space="preserve">M     </v>
          </cell>
          <cell r="E8074" t="str">
            <v>153,36</v>
          </cell>
          <cell r="F8074">
            <v>0</v>
          </cell>
          <cell r="G8074" t="str">
            <v>153,36</v>
          </cell>
          <cell r="H8074">
            <v>0</v>
          </cell>
          <cell r="I8074">
            <v>0</v>
          </cell>
          <cell r="J8074">
            <v>0</v>
          </cell>
          <cell r="K8074">
            <v>153.36000000000001</v>
          </cell>
          <cell r="L8074">
            <v>153.36000000000001</v>
          </cell>
          <cell r="M8074"/>
          <cell r="N8074">
            <v>903</v>
          </cell>
        </row>
        <row r="8075">
          <cell r="A8075">
            <v>945</v>
          </cell>
          <cell r="B8075" t="str">
            <v xml:space="preserve">CABO DE COBRE UNIPOLAR 95 MM2, BLINDADO, ISOLACAO 3,6/6 KV EPR, COBERTURA EM PVC                                                                                                                                                                                                                                                                                                                                                                                                                          </v>
          </cell>
          <cell r="C8075" t="str">
            <v>INSUMO</v>
          </cell>
          <cell r="D8075" t="str">
            <v xml:space="preserve">M     </v>
          </cell>
          <cell r="E8075" t="str">
            <v>162,23</v>
          </cell>
          <cell r="F8075">
            <v>0</v>
          </cell>
          <cell r="G8075" t="str">
            <v>162,23</v>
          </cell>
          <cell r="H8075">
            <v>0</v>
          </cell>
          <cell r="I8075">
            <v>0</v>
          </cell>
          <cell r="J8075">
            <v>0</v>
          </cell>
          <cell r="K8075">
            <v>162.22999999999999</v>
          </cell>
          <cell r="L8075">
            <v>162.22999999999999</v>
          </cell>
          <cell r="M8075"/>
          <cell r="N8075">
            <v>945</v>
          </cell>
        </row>
        <row r="8076">
          <cell r="A8076">
            <v>914</v>
          </cell>
          <cell r="B8076" t="str">
            <v xml:space="preserve">CABO DE COBRE UNIPOLAR 95 MM2, BLINDADO, ISOLACAO 6/10 KV EPR, COBERTURA EM PVC                                                                                                                                                                                                                                                                                                                                                                                                                           </v>
          </cell>
          <cell r="C8076" t="str">
            <v>INSUMO</v>
          </cell>
          <cell r="D8076" t="str">
            <v xml:space="preserve">M     </v>
          </cell>
          <cell r="E8076" t="str">
            <v>166,19</v>
          </cell>
          <cell r="F8076">
            <v>0</v>
          </cell>
          <cell r="G8076" t="str">
            <v>166,19</v>
          </cell>
          <cell r="H8076">
            <v>0</v>
          </cell>
          <cell r="I8076">
            <v>0</v>
          </cell>
          <cell r="J8076">
            <v>0</v>
          </cell>
          <cell r="K8076">
            <v>166.19</v>
          </cell>
          <cell r="L8076">
            <v>166.19</v>
          </cell>
          <cell r="M8076"/>
          <cell r="N8076">
            <v>914</v>
          </cell>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2,03</v>
          </cell>
          <cell r="F8077">
            <v>0</v>
          </cell>
          <cell r="G8077" t="str">
            <v>2,03</v>
          </cell>
          <cell r="H8077">
            <v>0</v>
          </cell>
          <cell r="I8077">
            <v>0</v>
          </cell>
          <cell r="J8077">
            <v>0</v>
          </cell>
          <cell r="K8077">
            <v>2.0299999999999998</v>
          </cell>
          <cell r="L8077">
            <v>2.0299999999999998</v>
          </cell>
          <cell r="M8077"/>
          <cell r="N8077">
            <v>993</v>
          </cell>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8,84</v>
          </cell>
          <cell r="F8078">
            <v>0</v>
          </cell>
          <cell r="G8078" t="str">
            <v>8,84</v>
          </cell>
          <cell r="H8078">
            <v>0</v>
          </cell>
          <cell r="I8078">
            <v>0</v>
          </cell>
          <cell r="J8078">
            <v>0</v>
          </cell>
          <cell r="K8078">
            <v>8.84</v>
          </cell>
          <cell r="L8078">
            <v>8.84</v>
          </cell>
          <cell r="M8078"/>
          <cell r="N8078">
            <v>1020</v>
          </cell>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97,11</v>
          </cell>
          <cell r="F8079">
            <v>0</v>
          </cell>
          <cell r="G8079" t="str">
            <v>97,11</v>
          </cell>
          <cell r="H8079">
            <v>0</v>
          </cell>
          <cell r="I8079">
            <v>0</v>
          </cell>
          <cell r="J8079">
            <v>0</v>
          </cell>
          <cell r="K8079">
            <v>97.11</v>
          </cell>
          <cell r="L8079">
            <v>97.11</v>
          </cell>
          <cell r="M8079"/>
          <cell r="N8079">
            <v>1017</v>
          </cell>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120,32</v>
          </cell>
          <cell r="F8080">
            <v>0</v>
          </cell>
          <cell r="G8080" t="str">
            <v>120,32</v>
          </cell>
          <cell r="H8080">
            <v>0</v>
          </cell>
          <cell r="I8080">
            <v>0</v>
          </cell>
          <cell r="J8080">
            <v>0</v>
          </cell>
          <cell r="K8080">
            <v>120.32</v>
          </cell>
          <cell r="L8080">
            <v>120.32</v>
          </cell>
          <cell r="M8080"/>
          <cell r="N8080">
            <v>999</v>
          </cell>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13,55</v>
          </cell>
          <cell r="F8081">
            <v>0</v>
          </cell>
          <cell r="G8081" t="str">
            <v>13,55</v>
          </cell>
          <cell r="H8081">
            <v>0</v>
          </cell>
          <cell r="I8081">
            <v>0</v>
          </cell>
          <cell r="J8081">
            <v>0</v>
          </cell>
          <cell r="K8081">
            <v>13.55</v>
          </cell>
          <cell r="L8081">
            <v>13.55</v>
          </cell>
          <cell r="M8081"/>
          <cell r="N8081">
            <v>995</v>
          </cell>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147,50</v>
          </cell>
          <cell r="F8082">
            <v>0</v>
          </cell>
          <cell r="G8082" t="str">
            <v>147,50</v>
          </cell>
          <cell r="H8082">
            <v>0</v>
          </cell>
          <cell r="I8082">
            <v>0</v>
          </cell>
          <cell r="J8082">
            <v>0</v>
          </cell>
          <cell r="K8082">
            <v>147.5</v>
          </cell>
          <cell r="L8082">
            <v>147.5</v>
          </cell>
          <cell r="M8082"/>
          <cell r="N8082">
            <v>1000</v>
          </cell>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2,82</v>
          </cell>
          <cell r="F8083">
            <v>0</v>
          </cell>
          <cell r="G8083" t="str">
            <v>2,82</v>
          </cell>
          <cell r="H8083">
            <v>0</v>
          </cell>
          <cell r="I8083">
            <v>0</v>
          </cell>
          <cell r="J8083">
            <v>0</v>
          </cell>
          <cell r="K8083">
            <v>2.82</v>
          </cell>
          <cell r="L8083">
            <v>2.82</v>
          </cell>
          <cell r="M8083"/>
          <cell r="N8083">
            <v>1022</v>
          </cell>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194,23</v>
          </cell>
          <cell r="F8084">
            <v>0</v>
          </cell>
          <cell r="G8084" t="str">
            <v>194,23</v>
          </cell>
          <cell r="H8084">
            <v>0</v>
          </cell>
          <cell r="I8084">
            <v>0</v>
          </cell>
          <cell r="J8084">
            <v>0</v>
          </cell>
          <cell r="K8084">
            <v>194.23</v>
          </cell>
          <cell r="L8084">
            <v>194.23</v>
          </cell>
          <cell r="M8084"/>
          <cell r="N8084">
            <v>1015</v>
          </cell>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20,63</v>
          </cell>
          <cell r="F8085">
            <v>0</v>
          </cell>
          <cell r="G8085" t="str">
            <v>20,63</v>
          </cell>
          <cell r="H8085">
            <v>0</v>
          </cell>
          <cell r="I8085">
            <v>0</v>
          </cell>
          <cell r="J8085">
            <v>0</v>
          </cell>
          <cell r="K8085">
            <v>20.63</v>
          </cell>
          <cell r="L8085">
            <v>20.63</v>
          </cell>
          <cell r="M8085"/>
          <cell r="N8085">
            <v>996</v>
          </cell>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243,06</v>
          </cell>
          <cell r="F8086">
            <v>0</v>
          </cell>
          <cell r="G8086" t="str">
            <v>243,06</v>
          </cell>
          <cell r="H8086">
            <v>0</v>
          </cell>
          <cell r="I8086">
            <v>0</v>
          </cell>
          <cell r="J8086">
            <v>0</v>
          </cell>
          <cell r="K8086">
            <v>243.06</v>
          </cell>
          <cell r="L8086">
            <v>243.06</v>
          </cell>
          <cell r="M8086"/>
          <cell r="N8086">
            <v>1001</v>
          </cell>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28,44</v>
          </cell>
          <cell r="F8087">
            <v>0</v>
          </cell>
          <cell r="G8087" t="str">
            <v>28,44</v>
          </cell>
          <cell r="H8087">
            <v>0</v>
          </cell>
          <cell r="I8087">
            <v>0</v>
          </cell>
          <cell r="J8087">
            <v>0</v>
          </cell>
          <cell r="K8087">
            <v>28.44</v>
          </cell>
          <cell r="L8087">
            <v>28.44</v>
          </cell>
          <cell r="M8087"/>
          <cell r="N8087">
            <v>1019</v>
          </cell>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4,04</v>
          </cell>
          <cell r="F8088">
            <v>0</v>
          </cell>
          <cell r="G8088" t="str">
            <v>4,04</v>
          </cell>
          <cell r="H8088">
            <v>0</v>
          </cell>
          <cell r="I8088">
            <v>0</v>
          </cell>
          <cell r="J8088">
            <v>0</v>
          </cell>
          <cell r="K8088">
            <v>4.04</v>
          </cell>
          <cell r="L8088">
            <v>4.04</v>
          </cell>
          <cell r="M8088"/>
          <cell r="N8088">
            <v>1021</v>
          </cell>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317,08</v>
          </cell>
          <cell r="F8089">
            <v>0</v>
          </cell>
          <cell r="G8089" t="str">
            <v>317,08</v>
          </cell>
          <cell r="H8089">
            <v>0</v>
          </cell>
          <cell r="I8089">
            <v>0</v>
          </cell>
          <cell r="J8089">
            <v>0</v>
          </cell>
          <cell r="K8089">
            <v>317.08</v>
          </cell>
          <cell r="L8089">
            <v>317.08</v>
          </cell>
          <cell r="M8089"/>
          <cell r="N8089">
            <v>39249</v>
          </cell>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40,54</v>
          </cell>
          <cell r="F8090">
            <v>0</v>
          </cell>
          <cell r="G8090" t="str">
            <v>40,54</v>
          </cell>
          <cell r="H8090">
            <v>0</v>
          </cell>
          <cell r="I8090">
            <v>0</v>
          </cell>
          <cell r="J8090">
            <v>0</v>
          </cell>
          <cell r="K8090">
            <v>40.54</v>
          </cell>
          <cell r="L8090">
            <v>40.54</v>
          </cell>
          <cell r="M8090"/>
          <cell r="N8090">
            <v>1018</v>
          </cell>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407,31</v>
          </cell>
          <cell r="F8091">
            <v>0</v>
          </cell>
          <cell r="G8091" t="str">
            <v>407,31</v>
          </cell>
          <cell r="H8091">
            <v>0</v>
          </cell>
          <cell r="I8091">
            <v>0</v>
          </cell>
          <cell r="J8091">
            <v>0</v>
          </cell>
          <cell r="K8091">
            <v>407.31</v>
          </cell>
          <cell r="L8091">
            <v>407.31</v>
          </cell>
          <cell r="M8091"/>
          <cell r="N8091">
            <v>39250</v>
          </cell>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5,51</v>
          </cell>
          <cell r="F8092">
            <v>0</v>
          </cell>
          <cell r="G8092" t="str">
            <v>5,51</v>
          </cell>
          <cell r="H8092">
            <v>0</v>
          </cell>
          <cell r="I8092">
            <v>0</v>
          </cell>
          <cell r="J8092">
            <v>0</v>
          </cell>
          <cell r="K8092">
            <v>5.51</v>
          </cell>
          <cell r="L8092">
            <v>5.51</v>
          </cell>
          <cell r="M8092"/>
          <cell r="N8092">
            <v>994</v>
          </cell>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56,16</v>
          </cell>
          <cell r="F8093">
            <v>0</v>
          </cell>
          <cell r="G8093" t="str">
            <v>56,16</v>
          </cell>
          <cell r="H8093">
            <v>0</v>
          </cell>
          <cell r="I8093">
            <v>0</v>
          </cell>
          <cell r="J8093">
            <v>0</v>
          </cell>
          <cell r="K8093">
            <v>56.16</v>
          </cell>
          <cell r="L8093">
            <v>56.16</v>
          </cell>
          <cell r="M8093"/>
          <cell r="N8093">
            <v>977</v>
          </cell>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74,60</v>
          </cell>
          <cell r="F8094">
            <v>0</v>
          </cell>
          <cell r="G8094" t="str">
            <v>74,60</v>
          </cell>
          <cell r="H8094">
            <v>0</v>
          </cell>
          <cell r="I8094">
            <v>0</v>
          </cell>
          <cell r="J8094">
            <v>0</v>
          </cell>
          <cell r="K8094">
            <v>74.599999999999994</v>
          </cell>
          <cell r="L8094">
            <v>74.599999999999994</v>
          </cell>
          <cell r="M8094"/>
          <cell r="N8094">
            <v>998</v>
          </cell>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0,54</v>
          </cell>
          <cell r="F8095">
            <v>0</v>
          </cell>
          <cell r="G8095" t="str">
            <v>0,54</v>
          </cell>
          <cell r="H8095">
            <v>0</v>
          </cell>
          <cell r="I8095">
            <v>0</v>
          </cell>
          <cell r="J8095">
            <v>0</v>
          </cell>
          <cell r="K8095">
            <v>0.54</v>
          </cell>
          <cell r="L8095">
            <v>0.54</v>
          </cell>
          <cell r="M8095"/>
          <cell r="N8095">
            <v>39251</v>
          </cell>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0,75</v>
          </cell>
          <cell r="F8096">
            <v>0</v>
          </cell>
          <cell r="G8096" t="str">
            <v>0,75</v>
          </cell>
          <cell r="H8096">
            <v>0</v>
          </cell>
          <cell r="I8096">
            <v>0</v>
          </cell>
          <cell r="J8096">
            <v>0</v>
          </cell>
          <cell r="K8096">
            <v>0.75</v>
          </cell>
          <cell r="L8096">
            <v>0.75</v>
          </cell>
          <cell r="M8096"/>
          <cell r="N8096">
            <v>1011</v>
          </cell>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0,89</v>
          </cell>
          <cell r="F8097">
            <v>0</v>
          </cell>
          <cell r="G8097" t="str">
            <v>0,89</v>
          </cell>
          <cell r="H8097">
            <v>0</v>
          </cell>
          <cell r="I8097">
            <v>0</v>
          </cell>
          <cell r="J8097">
            <v>0</v>
          </cell>
          <cell r="K8097">
            <v>0.89</v>
          </cell>
          <cell r="L8097">
            <v>0.89</v>
          </cell>
          <cell r="M8097"/>
          <cell r="N8097">
            <v>39252</v>
          </cell>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1,19</v>
          </cell>
          <cell r="F8098">
            <v>0</v>
          </cell>
          <cell r="G8098" t="str">
            <v>1,19</v>
          </cell>
          <cell r="H8098">
            <v>0</v>
          </cell>
          <cell r="I8098">
            <v>0</v>
          </cell>
          <cell r="J8098">
            <v>0</v>
          </cell>
          <cell r="K8098">
            <v>1.19</v>
          </cell>
          <cell r="L8098">
            <v>1.19</v>
          </cell>
          <cell r="M8098"/>
          <cell r="N8098">
            <v>1013</v>
          </cell>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8,10</v>
          </cell>
          <cell r="F8099">
            <v>0</v>
          </cell>
          <cell r="G8099" t="str">
            <v>8,10</v>
          </cell>
          <cell r="H8099">
            <v>0</v>
          </cell>
          <cell r="I8099">
            <v>0</v>
          </cell>
          <cell r="J8099">
            <v>0</v>
          </cell>
          <cell r="K8099">
            <v>8.1</v>
          </cell>
          <cell r="L8099">
            <v>8.1</v>
          </cell>
          <cell r="M8099"/>
          <cell r="N8099">
            <v>980</v>
          </cell>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96,09</v>
          </cell>
          <cell r="F8100">
            <v>0</v>
          </cell>
          <cell r="G8100" t="str">
            <v>96,09</v>
          </cell>
          <cell r="H8100">
            <v>0</v>
          </cell>
          <cell r="I8100">
            <v>0</v>
          </cell>
          <cell r="J8100">
            <v>0</v>
          </cell>
          <cell r="K8100">
            <v>96.09</v>
          </cell>
          <cell r="L8100">
            <v>96.09</v>
          </cell>
          <cell r="M8100"/>
          <cell r="N8100">
            <v>39237</v>
          </cell>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119,97</v>
          </cell>
          <cell r="F8101">
            <v>0</v>
          </cell>
          <cell r="G8101" t="str">
            <v>119,97</v>
          </cell>
          <cell r="H8101">
            <v>0</v>
          </cell>
          <cell r="I8101">
            <v>0</v>
          </cell>
          <cell r="J8101">
            <v>0</v>
          </cell>
          <cell r="K8101">
            <v>119.97</v>
          </cell>
          <cell r="L8101">
            <v>119.97</v>
          </cell>
          <cell r="M8101"/>
          <cell r="N8101">
            <v>39238</v>
          </cell>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12,49</v>
          </cell>
          <cell r="F8102">
            <v>0</v>
          </cell>
          <cell r="G8102" t="str">
            <v>12,49</v>
          </cell>
          <cell r="H8102">
            <v>0</v>
          </cell>
          <cell r="I8102">
            <v>0</v>
          </cell>
          <cell r="J8102">
            <v>0</v>
          </cell>
          <cell r="K8102">
            <v>12.49</v>
          </cell>
          <cell r="L8102">
            <v>12.49</v>
          </cell>
          <cell r="M8102"/>
          <cell r="N8102">
            <v>979</v>
          </cell>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146,01</v>
          </cell>
          <cell r="F8103">
            <v>0</v>
          </cell>
          <cell r="G8103" t="str">
            <v>146,01</v>
          </cell>
          <cell r="H8103">
            <v>0</v>
          </cell>
          <cell r="I8103">
            <v>0</v>
          </cell>
          <cell r="J8103">
            <v>0</v>
          </cell>
          <cell r="K8103">
            <v>146.01</v>
          </cell>
          <cell r="L8103">
            <v>146.01</v>
          </cell>
          <cell r="M8103"/>
          <cell r="N8103">
            <v>39239</v>
          </cell>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1,89</v>
          </cell>
          <cell r="F8104">
            <v>0</v>
          </cell>
          <cell r="G8104" t="str">
            <v>1,89</v>
          </cell>
          <cell r="H8104">
            <v>0</v>
          </cell>
          <cell r="I8104">
            <v>0</v>
          </cell>
          <cell r="J8104">
            <v>0</v>
          </cell>
          <cell r="K8104">
            <v>1.89</v>
          </cell>
          <cell r="L8104">
            <v>1.89</v>
          </cell>
          <cell r="M8104"/>
          <cell r="N8104">
            <v>1014</v>
          </cell>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192,98</v>
          </cell>
          <cell r="F8105">
            <v>0</v>
          </cell>
          <cell r="G8105" t="str">
            <v>192,98</v>
          </cell>
          <cell r="H8105">
            <v>0</v>
          </cell>
          <cell r="I8105">
            <v>0</v>
          </cell>
          <cell r="J8105">
            <v>0</v>
          </cell>
          <cell r="K8105">
            <v>192.98</v>
          </cell>
          <cell r="L8105">
            <v>192.98</v>
          </cell>
          <cell r="M8105"/>
          <cell r="N8105">
            <v>39240</v>
          </cell>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20,04</v>
          </cell>
          <cell r="F8106">
            <v>0</v>
          </cell>
          <cell r="G8106" t="str">
            <v>20,04</v>
          </cell>
          <cell r="H8106">
            <v>0</v>
          </cell>
          <cell r="I8106">
            <v>0</v>
          </cell>
          <cell r="J8106">
            <v>0</v>
          </cell>
          <cell r="K8106">
            <v>20.04</v>
          </cell>
          <cell r="L8106">
            <v>20.04</v>
          </cell>
          <cell r="M8106"/>
          <cell r="N8106">
            <v>39232</v>
          </cell>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27,55</v>
          </cell>
          <cell r="F8107">
            <v>0</v>
          </cell>
          <cell r="G8107" t="str">
            <v>27,55</v>
          </cell>
          <cell r="H8107">
            <v>0</v>
          </cell>
          <cell r="I8107">
            <v>0</v>
          </cell>
          <cell r="J8107">
            <v>0</v>
          </cell>
          <cell r="K8107">
            <v>27.55</v>
          </cell>
          <cell r="L8107">
            <v>27.55</v>
          </cell>
          <cell r="M8107"/>
          <cell r="N8107">
            <v>39233</v>
          </cell>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3,39</v>
          </cell>
          <cell r="F8108">
            <v>0</v>
          </cell>
          <cell r="G8108" t="str">
            <v>3,39</v>
          </cell>
          <cell r="H8108">
            <v>0</v>
          </cell>
          <cell r="I8108">
            <v>0</v>
          </cell>
          <cell r="J8108">
            <v>0</v>
          </cell>
          <cell r="K8108">
            <v>3.39</v>
          </cell>
          <cell r="L8108">
            <v>3.39</v>
          </cell>
          <cell r="M8108"/>
          <cell r="N8108">
            <v>981</v>
          </cell>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40,43</v>
          </cell>
          <cell r="F8109">
            <v>0</v>
          </cell>
          <cell r="G8109" t="str">
            <v>40,43</v>
          </cell>
          <cell r="H8109">
            <v>0</v>
          </cell>
          <cell r="I8109">
            <v>0</v>
          </cell>
          <cell r="J8109">
            <v>0</v>
          </cell>
          <cell r="K8109">
            <v>40.43</v>
          </cell>
          <cell r="L8109">
            <v>40.43</v>
          </cell>
          <cell r="M8109"/>
          <cell r="N8109">
            <v>39234</v>
          </cell>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4,74</v>
          </cell>
          <cell r="F8110">
            <v>0</v>
          </cell>
          <cell r="G8110" t="str">
            <v>4,74</v>
          </cell>
          <cell r="H8110">
            <v>0</v>
          </cell>
          <cell r="I8110">
            <v>0</v>
          </cell>
          <cell r="J8110">
            <v>0</v>
          </cell>
          <cell r="K8110">
            <v>4.74</v>
          </cell>
          <cell r="L8110">
            <v>4.74</v>
          </cell>
          <cell r="M8110"/>
          <cell r="N8110">
            <v>982</v>
          </cell>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56,86</v>
          </cell>
          <cell r="F8111">
            <v>0</v>
          </cell>
          <cell r="G8111" t="str">
            <v>56,86</v>
          </cell>
          <cell r="H8111">
            <v>0</v>
          </cell>
          <cell r="I8111">
            <v>0</v>
          </cell>
          <cell r="J8111">
            <v>0</v>
          </cell>
          <cell r="K8111">
            <v>56.86</v>
          </cell>
          <cell r="L8111">
            <v>56.86</v>
          </cell>
          <cell r="M8111"/>
          <cell r="N8111">
            <v>39235</v>
          </cell>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74,55</v>
          </cell>
          <cell r="F8112">
            <v>0</v>
          </cell>
          <cell r="G8112" t="str">
            <v>74,55</v>
          </cell>
          <cell r="H8112">
            <v>0</v>
          </cell>
          <cell r="I8112">
            <v>0</v>
          </cell>
          <cell r="J8112">
            <v>0</v>
          </cell>
          <cell r="K8112">
            <v>74.55</v>
          </cell>
          <cell r="L8112">
            <v>74.55</v>
          </cell>
          <cell r="M8112"/>
          <cell r="N8112">
            <v>39236</v>
          </cell>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192,44</v>
          </cell>
          <cell r="F8113">
            <v>0</v>
          </cell>
          <cell r="G8113" t="str">
            <v>192,44</v>
          </cell>
          <cell r="H8113">
            <v>0</v>
          </cell>
          <cell r="I8113">
            <v>0</v>
          </cell>
          <cell r="J8113">
            <v>0</v>
          </cell>
          <cell r="K8113">
            <v>192.44</v>
          </cell>
          <cell r="L8113">
            <v>192.44</v>
          </cell>
          <cell r="M8113"/>
          <cell r="N8113">
            <v>876</v>
          </cell>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226,23</v>
          </cell>
          <cell r="F8114">
            <v>0</v>
          </cell>
          <cell r="G8114" t="str">
            <v>226,23</v>
          </cell>
          <cell r="H8114">
            <v>0</v>
          </cell>
          <cell r="I8114">
            <v>0</v>
          </cell>
          <cell r="J8114">
            <v>0</v>
          </cell>
          <cell r="K8114">
            <v>226.23</v>
          </cell>
          <cell r="L8114">
            <v>226.23</v>
          </cell>
          <cell r="M8114"/>
          <cell r="N8114">
            <v>877</v>
          </cell>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246,51</v>
          </cell>
          <cell r="F8115">
            <v>0</v>
          </cell>
          <cell r="G8115" t="str">
            <v>246,51</v>
          </cell>
          <cell r="H8115">
            <v>0</v>
          </cell>
          <cell r="I8115">
            <v>0</v>
          </cell>
          <cell r="J8115">
            <v>0</v>
          </cell>
          <cell r="K8115">
            <v>246.51</v>
          </cell>
          <cell r="L8115">
            <v>246.51</v>
          </cell>
          <cell r="M8115"/>
          <cell r="N8115">
            <v>882</v>
          </cell>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306,47</v>
          </cell>
          <cell r="F8116">
            <v>0</v>
          </cell>
          <cell r="G8116" t="str">
            <v>306,47</v>
          </cell>
          <cell r="H8116">
            <v>0</v>
          </cell>
          <cell r="I8116">
            <v>0</v>
          </cell>
          <cell r="J8116">
            <v>0</v>
          </cell>
          <cell r="K8116">
            <v>306.47000000000003</v>
          </cell>
          <cell r="L8116">
            <v>306.47000000000003</v>
          </cell>
          <cell r="M8116"/>
          <cell r="N8116">
            <v>878</v>
          </cell>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361,23</v>
          </cell>
          <cell r="F8117">
            <v>0</v>
          </cell>
          <cell r="G8117" t="str">
            <v>361,23</v>
          </cell>
          <cell r="H8117">
            <v>0</v>
          </cell>
          <cell r="I8117">
            <v>0</v>
          </cell>
          <cell r="J8117">
            <v>0</v>
          </cell>
          <cell r="K8117">
            <v>361.23</v>
          </cell>
          <cell r="L8117">
            <v>361.23</v>
          </cell>
          <cell r="M8117"/>
          <cell r="N8117">
            <v>879</v>
          </cell>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425,03</v>
          </cell>
          <cell r="F8118">
            <v>0</v>
          </cell>
          <cell r="G8118" t="str">
            <v>425,03</v>
          </cell>
          <cell r="H8118">
            <v>0</v>
          </cell>
          <cell r="I8118">
            <v>0</v>
          </cell>
          <cell r="J8118">
            <v>0</v>
          </cell>
          <cell r="K8118">
            <v>425.03</v>
          </cell>
          <cell r="L8118">
            <v>425.03</v>
          </cell>
          <cell r="M8118"/>
          <cell r="N8118">
            <v>880</v>
          </cell>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129,23</v>
          </cell>
          <cell r="F8119">
            <v>0</v>
          </cell>
          <cell r="G8119" t="str">
            <v>129,23</v>
          </cell>
          <cell r="H8119">
            <v>0</v>
          </cell>
          <cell r="I8119">
            <v>0</v>
          </cell>
          <cell r="J8119">
            <v>0</v>
          </cell>
          <cell r="K8119">
            <v>129.22999999999999</v>
          </cell>
          <cell r="L8119">
            <v>129.22999999999999</v>
          </cell>
          <cell r="M8119"/>
          <cell r="N8119">
            <v>873</v>
          </cell>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580,94</v>
          </cell>
          <cell r="F8120">
            <v>0</v>
          </cell>
          <cell r="G8120" t="str">
            <v>580,94</v>
          </cell>
          <cell r="H8120">
            <v>0</v>
          </cell>
          <cell r="I8120">
            <v>0</v>
          </cell>
          <cell r="J8120">
            <v>0</v>
          </cell>
          <cell r="K8120">
            <v>580.94000000000005</v>
          </cell>
          <cell r="L8120">
            <v>580.94000000000005</v>
          </cell>
          <cell r="M8120"/>
          <cell r="N8120">
            <v>881</v>
          </cell>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153,37</v>
          </cell>
          <cell r="F8121">
            <v>0</v>
          </cell>
          <cell r="G8121" t="str">
            <v>153,37</v>
          </cell>
          <cell r="H8121">
            <v>0</v>
          </cell>
          <cell r="I8121">
            <v>0</v>
          </cell>
          <cell r="J8121">
            <v>0</v>
          </cell>
          <cell r="K8121">
            <v>153.37</v>
          </cell>
          <cell r="L8121">
            <v>153.37</v>
          </cell>
          <cell r="M8121"/>
          <cell r="N8121">
            <v>874</v>
          </cell>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182,98</v>
          </cell>
          <cell r="F8122">
            <v>0</v>
          </cell>
          <cell r="G8122" t="str">
            <v>182,98</v>
          </cell>
          <cell r="H8122">
            <v>0</v>
          </cell>
          <cell r="I8122">
            <v>0</v>
          </cell>
          <cell r="J8122">
            <v>0</v>
          </cell>
          <cell r="K8122">
            <v>182.98</v>
          </cell>
          <cell r="L8122">
            <v>182.98</v>
          </cell>
          <cell r="M8122"/>
          <cell r="N8122">
            <v>875</v>
          </cell>
        </row>
        <row r="8123">
          <cell r="A8123">
            <v>983</v>
          </cell>
          <cell r="B8123" t="str">
            <v xml:space="preserve">CABO DE COBRE, RIGIDO, CLASSE 2, ISOLACAO EM PVC/A, ANTICHAMA BWF-B, 1 CONDUTOR, 450/750 V, SECAO NOMINAL 1,5 MM2                                                                                                                                                                                                                                                                                                                                                                                         </v>
          </cell>
          <cell r="C8123" t="str">
            <v>INSUMO</v>
          </cell>
          <cell r="D8123" t="str">
            <v xml:space="preserve">M     </v>
          </cell>
          <cell r="E8123" t="str">
            <v>1,14</v>
          </cell>
          <cell r="F8123">
            <v>0</v>
          </cell>
          <cell r="G8123" t="str">
            <v>1,14</v>
          </cell>
          <cell r="H8123">
            <v>0</v>
          </cell>
          <cell r="I8123">
            <v>0</v>
          </cell>
          <cell r="J8123">
            <v>0</v>
          </cell>
          <cell r="K8123">
            <v>1.1399999999999999</v>
          </cell>
          <cell r="L8123">
            <v>1.1399999999999999</v>
          </cell>
          <cell r="M8123"/>
          <cell r="N8123">
            <v>983</v>
          </cell>
        </row>
        <row r="8124">
          <cell r="A8124">
            <v>985</v>
          </cell>
          <cell r="B8124" t="str">
            <v xml:space="preserve">CABO DE COBRE, RIGIDO, CLASSE 2, ISOLACAO EM PVC/A, ANTICHAMA BWF-B, 1 CONDUTOR, 450/750 V, SECAO NOMINAL 10 MM2                                                                                                                                                                                                                                                                                                                                                                                          </v>
          </cell>
          <cell r="C8124" t="str">
            <v>INSUMO</v>
          </cell>
          <cell r="D8124" t="str">
            <v xml:space="preserve">M     </v>
          </cell>
          <cell r="E8124" t="str">
            <v>8,59</v>
          </cell>
          <cell r="F8124">
            <v>0</v>
          </cell>
          <cell r="G8124" t="str">
            <v>8,59</v>
          </cell>
          <cell r="H8124">
            <v>0</v>
          </cell>
          <cell r="I8124">
            <v>0</v>
          </cell>
          <cell r="J8124">
            <v>0</v>
          </cell>
          <cell r="K8124">
            <v>8.59</v>
          </cell>
          <cell r="L8124">
            <v>8.59</v>
          </cell>
          <cell r="M8124"/>
          <cell r="N8124">
            <v>985</v>
          </cell>
        </row>
        <row r="8125">
          <cell r="A8125">
            <v>990</v>
          </cell>
          <cell r="B8125" t="str">
            <v xml:space="preserve">CABO DE COBRE, RIGIDO, CLASSE 2, ISOLACAO EM PVC/A, ANTICHAMA BWF-B, 1 CONDUTOR, 450/750 V, SECAO NOMINAL 150 MM2                                                                                                                                                                                                                                                                                                                                                                                         </v>
          </cell>
          <cell r="C8125" t="str">
            <v>INSUMO</v>
          </cell>
          <cell r="D8125" t="str">
            <v xml:space="preserve">M     </v>
          </cell>
          <cell r="E8125" t="str">
            <v>117,63</v>
          </cell>
          <cell r="F8125">
            <v>0</v>
          </cell>
          <cell r="G8125" t="str">
            <v>117,63</v>
          </cell>
          <cell r="H8125">
            <v>0</v>
          </cell>
          <cell r="I8125">
            <v>0</v>
          </cell>
          <cell r="J8125">
            <v>0</v>
          </cell>
          <cell r="K8125">
            <v>117.63</v>
          </cell>
          <cell r="L8125">
            <v>117.63</v>
          </cell>
          <cell r="M8125"/>
          <cell r="N8125">
            <v>990</v>
          </cell>
        </row>
        <row r="8126">
          <cell r="A8126">
            <v>39241</v>
          </cell>
          <cell r="B8126" t="str">
            <v xml:space="preserve">CABO DE COBRE, RIGIDO, CLASSE 2, ISOLACAO EM PVC/A, ANTICHAMA BWF-B, 1 CONDUTOR, 450/750 V, SECAO NOMINAL 16 MM2                                                                                                                                                                                                                                                                                                                                                                                          </v>
          </cell>
          <cell r="C8126" t="str">
            <v>INSUMO</v>
          </cell>
          <cell r="D8126" t="str">
            <v xml:space="preserve">M     </v>
          </cell>
          <cell r="E8126" t="str">
            <v>13,45</v>
          </cell>
          <cell r="F8126">
            <v>0</v>
          </cell>
          <cell r="G8126" t="str">
            <v>13,45</v>
          </cell>
          <cell r="H8126">
            <v>0</v>
          </cell>
          <cell r="I8126">
            <v>0</v>
          </cell>
          <cell r="J8126">
            <v>0</v>
          </cell>
          <cell r="K8126">
            <v>13.45</v>
          </cell>
          <cell r="L8126">
            <v>13.45</v>
          </cell>
          <cell r="M8126"/>
          <cell r="N8126">
            <v>39241</v>
          </cell>
        </row>
        <row r="8127">
          <cell r="A8127">
            <v>1005</v>
          </cell>
          <cell r="B8127" t="str">
            <v xml:space="preserve">CABO DE COBRE, RIGIDO, CLASSE 2, ISOLACAO EM PVC/A, ANTICHAMA BWF-B, 1 CONDUTOR, 450/750 V, SECAO NOMINAL 185 MM2                                                                                                                                                                                                                                                                                                                                                                                         </v>
          </cell>
          <cell r="C8127" t="str">
            <v>INSUMO</v>
          </cell>
          <cell r="D8127" t="str">
            <v xml:space="preserve">M     </v>
          </cell>
          <cell r="E8127" t="str">
            <v>144,38</v>
          </cell>
          <cell r="F8127">
            <v>0</v>
          </cell>
          <cell r="G8127" t="str">
            <v>144,38</v>
          </cell>
          <cell r="H8127">
            <v>0</v>
          </cell>
          <cell r="I8127">
            <v>0</v>
          </cell>
          <cell r="J8127">
            <v>0</v>
          </cell>
          <cell r="K8127">
            <v>144.38</v>
          </cell>
          <cell r="L8127">
            <v>144.38</v>
          </cell>
          <cell r="M8127"/>
          <cell r="N8127">
            <v>1005</v>
          </cell>
        </row>
        <row r="8128">
          <cell r="A8128">
            <v>984</v>
          </cell>
          <cell r="B8128" t="str">
            <v xml:space="preserve">CABO DE COBRE, RIGIDO, CLASSE 2, ISOLACAO EM PVC/A, ANTICHAMA BWF-B, 1 CONDUTOR, 450/750 V, SECAO NOMINAL 2,5 MM2                                                                                                                                                                                                                                                                                                                                                                                         </v>
          </cell>
          <cell r="C8128" t="str">
            <v>INSUMO</v>
          </cell>
          <cell r="D8128" t="str">
            <v xml:space="preserve">M     </v>
          </cell>
          <cell r="E8128" t="str">
            <v>2,96</v>
          </cell>
          <cell r="F8128">
            <v>0</v>
          </cell>
          <cell r="G8128" t="str">
            <v>2,96</v>
          </cell>
          <cell r="H8128">
            <v>0</v>
          </cell>
          <cell r="I8128">
            <v>0</v>
          </cell>
          <cell r="J8128">
            <v>0</v>
          </cell>
          <cell r="K8128">
            <v>2.96</v>
          </cell>
          <cell r="L8128">
            <v>2.96</v>
          </cell>
          <cell r="M8128"/>
          <cell r="N8128">
            <v>984</v>
          </cell>
        </row>
        <row r="8129">
          <cell r="A8129">
            <v>991</v>
          </cell>
          <cell r="B8129" t="str">
            <v xml:space="preserve">CABO DE COBRE, RIGIDO, CLASSE 2, ISOLACAO EM PVC/A, ANTICHAMA BWF-B, 1 CONDUTOR, 450/750 V, SECAO NOMINAL 240 MM2                                                                                                                                                                                                                                                                                                                                                                                         </v>
          </cell>
          <cell r="C8129" t="str">
            <v>INSUMO</v>
          </cell>
          <cell r="D8129" t="str">
            <v xml:space="preserve">M     </v>
          </cell>
          <cell r="E8129" t="str">
            <v>190,78</v>
          </cell>
          <cell r="F8129">
            <v>0</v>
          </cell>
          <cell r="G8129" t="str">
            <v>190,78</v>
          </cell>
          <cell r="H8129">
            <v>0</v>
          </cell>
          <cell r="I8129">
            <v>0</v>
          </cell>
          <cell r="J8129">
            <v>0</v>
          </cell>
          <cell r="K8129">
            <v>190.78</v>
          </cell>
          <cell r="L8129">
            <v>190.78</v>
          </cell>
          <cell r="M8129"/>
          <cell r="N8129">
            <v>991</v>
          </cell>
        </row>
        <row r="8130">
          <cell r="A8130">
            <v>986</v>
          </cell>
          <cell r="B8130" t="str">
            <v xml:space="preserve">CABO DE COBRE, RIGIDO, CLASSE 2, ISOLACAO EM PVC/A, ANTICHAMA BWF-B, 1 CONDUTOR, 450/750 V, SECAO NOMINAL 25 MM2                                                                                                                                                                                                                                                                                                                                                                                          </v>
          </cell>
          <cell r="C8130" t="str">
            <v>INSUMO</v>
          </cell>
          <cell r="D8130" t="str">
            <v xml:space="preserve">M     </v>
          </cell>
          <cell r="E8130" t="str">
            <v>20,55</v>
          </cell>
          <cell r="F8130">
            <v>0</v>
          </cell>
          <cell r="G8130" t="str">
            <v>20,55</v>
          </cell>
          <cell r="H8130">
            <v>0</v>
          </cell>
          <cell r="I8130">
            <v>0</v>
          </cell>
          <cell r="J8130">
            <v>0</v>
          </cell>
          <cell r="K8130">
            <v>20.55</v>
          </cell>
          <cell r="L8130">
            <v>20.55</v>
          </cell>
          <cell r="M8130"/>
          <cell r="N8130">
            <v>986</v>
          </cell>
        </row>
        <row r="8131">
          <cell r="A8131">
            <v>1024</v>
          </cell>
          <cell r="B8131" t="str">
            <v xml:space="preserve">CABO DE COBRE, RIGIDO, CLASSE 2, ISOLACAO EM PVC/A, ANTICHAMA BWF-B, 1 CONDUTOR, 450/750 V, SECAO NOMINAL 300 MM2                                                                                                                                                                                                                                                                                                                                                                                         </v>
          </cell>
          <cell r="C8131" t="str">
            <v>INSUMO</v>
          </cell>
          <cell r="D8131" t="str">
            <v xml:space="preserve">M     </v>
          </cell>
          <cell r="E8131" t="str">
            <v>236,12</v>
          </cell>
          <cell r="F8131">
            <v>0</v>
          </cell>
          <cell r="G8131" t="str">
            <v>236,12</v>
          </cell>
          <cell r="H8131">
            <v>0</v>
          </cell>
          <cell r="I8131">
            <v>0</v>
          </cell>
          <cell r="J8131">
            <v>0</v>
          </cell>
          <cell r="K8131">
            <v>236.12</v>
          </cell>
          <cell r="L8131">
            <v>236.12</v>
          </cell>
          <cell r="M8131"/>
          <cell r="N8131">
            <v>1024</v>
          </cell>
        </row>
        <row r="8132">
          <cell r="A8132">
            <v>987</v>
          </cell>
          <cell r="B8132" t="str">
            <v xml:space="preserve">CABO DE COBRE, RIGIDO, CLASSE 2, ISOLACAO EM PVC/A, ANTICHAMA BWF-B, 1 CONDUTOR, 450/750 V, SECAO NOMINAL 35 MM2                                                                                                                                                                                                                                                                                                                                                                                          </v>
          </cell>
          <cell r="C8132" t="str">
            <v>INSUMO</v>
          </cell>
          <cell r="D8132" t="str">
            <v xml:space="preserve">M     </v>
          </cell>
          <cell r="E8132" t="str">
            <v>27,93</v>
          </cell>
          <cell r="F8132">
            <v>0</v>
          </cell>
          <cell r="G8132" t="str">
            <v>27,93</v>
          </cell>
          <cell r="H8132">
            <v>0</v>
          </cell>
          <cell r="I8132">
            <v>0</v>
          </cell>
          <cell r="J8132">
            <v>0</v>
          </cell>
          <cell r="K8132">
            <v>27.93</v>
          </cell>
          <cell r="L8132">
            <v>27.93</v>
          </cell>
          <cell r="M8132"/>
          <cell r="N8132">
            <v>987</v>
          </cell>
        </row>
        <row r="8133">
          <cell r="A8133">
            <v>1003</v>
          </cell>
          <cell r="B8133" t="str">
            <v xml:space="preserve">CABO DE COBRE, RIGIDO, CLASSE 2, ISOLACAO EM PVC/A, ANTICHAMA BWF-B, 1 CONDUTOR, 450/750 V, SECAO NOMINAL 4 MM2                                                                                                                                                                                                                                                                                                                                                                                           </v>
          </cell>
          <cell r="C8133" t="str">
            <v>INSUMO</v>
          </cell>
          <cell r="D8133" t="str">
            <v xml:space="preserve">M     </v>
          </cell>
          <cell r="E8133" t="str">
            <v>4,35</v>
          </cell>
          <cell r="F8133">
            <v>0</v>
          </cell>
          <cell r="G8133" t="str">
            <v>4,35</v>
          </cell>
          <cell r="H8133">
            <v>0</v>
          </cell>
          <cell r="I8133">
            <v>0</v>
          </cell>
          <cell r="J8133">
            <v>0</v>
          </cell>
          <cell r="K8133">
            <v>4.3499999999999996</v>
          </cell>
          <cell r="L8133">
            <v>4.3499999999999996</v>
          </cell>
          <cell r="M8133"/>
          <cell r="N8133">
            <v>1003</v>
          </cell>
        </row>
        <row r="8134">
          <cell r="A8134">
            <v>992</v>
          </cell>
          <cell r="B8134" t="str">
            <v xml:space="preserve">CABO DE COBRE, RIGIDO, CLASSE 2, ISOLACAO EM PVC/A, ANTICHAMA BWF-B, 1 CONDUTOR, 450/750 V, SECAO NOMINAL 400 MM2                                                                                                                                                                                                                                                                                                                                                                                         </v>
          </cell>
          <cell r="C8134" t="str">
            <v>INSUMO</v>
          </cell>
          <cell r="D8134" t="str">
            <v xml:space="preserve">M     </v>
          </cell>
          <cell r="E8134" t="str">
            <v>305,49</v>
          </cell>
          <cell r="F8134">
            <v>0</v>
          </cell>
          <cell r="G8134" t="str">
            <v>305,49</v>
          </cell>
          <cell r="H8134">
            <v>0</v>
          </cell>
          <cell r="I8134">
            <v>0</v>
          </cell>
          <cell r="J8134">
            <v>0</v>
          </cell>
          <cell r="K8134">
            <v>305.49</v>
          </cell>
          <cell r="L8134">
            <v>305.49</v>
          </cell>
          <cell r="M8134"/>
          <cell r="N8134">
            <v>992</v>
          </cell>
        </row>
        <row r="8135">
          <cell r="A8135">
            <v>1007</v>
          </cell>
          <cell r="B8135" t="str">
            <v xml:space="preserve">CABO DE COBRE, RIGIDO, CLASSE 2, ISOLACAO EM PVC/A, ANTICHAMA BWF-B, 1 CONDUTOR, 450/750 V, SECAO NOMINAL 50 MM2                                                                                                                                                                                                                                                                                                                                                                                          </v>
          </cell>
          <cell r="C8135" t="str">
            <v>INSUMO</v>
          </cell>
          <cell r="D8135" t="str">
            <v xml:space="preserve">M     </v>
          </cell>
          <cell r="E8135" t="str">
            <v>39,62</v>
          </cell>
          <cell r="F8135">
            <v>0</v>
          </cell>
          <cell r="G8135" t="str">
            <v>39,62</v>
          </cell>
          <cell r="H8135">
            <v>0</v>
          </cell>
          <cell r="I8135">
            <v>0</v>
          </cell>
          <cell r="J8135">
            <v>0</v>
          </cell>
          <cell r="K8135">
            <v>39.619999999999997</v>
          </cell>
          <cell r="L8135">
            <v>39.619999999999997</v>
          </cell>
          <cell r="M8135"/>
          <cell r="N8135">
            <v>1007</v>
          </cell>
        </row>
        <row r="8136">
          <cell r="A8136">
            <v>39242</v>
          </cell>
          <cell r="B8136" t="str">
            <v xml:space="preserve">CABO DE COBRE, RIGIDO, CLASSE 2, ISOLACAO EM PVC/A, ANTICHAMA BWF-B, 1 CONDUTOR, 450/750 V, SECAO NOMINAL 500 MM2                                                                                                                                                                                                                                                                                                                                                                                         </v>
          </cell>
          <cell r="C8136" t="str">
            <v>INSUMO</v>
          </cell>
          <cell r="D8136" t="str">
            <v xml:space="preserve">M     </v>
          </cell>
          <cell r="E8136" t="str">
            <v>378,51</v>
          </cell>
          <cell r="F8136">
            <v>0</v>
          </cell>
          <cell r="G8136" t="str">
            <v>378,51</v>
          </cell>
          <cell r="H8136">
            <v>0</v>
          </cell>
          <cell r="I8136">
            <v>0</v>
          </cell>
          <cell r="J8136">
            <v>0</v>
          </cell>
          <cell r="K8136">
            <v>378.51</v>
          </cell>
          <cell r="L8136">
            <v>378.51</v>
          </cell>
          <cell r="M8136"/>
          <cell r="N8136">
            <v>39242</v>
          </cell>
        </row>
        <row r="8137">
          <cell r="A8137">
            <v>1008</v>
          </cell>
          <cell r="B8137" t="str">
            <v xml:space="preserve">CABO DE COBRE, RIGIDO, CLASSE 2, ISOLACAO EM PVC/A, ANTICHAMA BWF-B, 1 CONDUTOR, 450/750 V, SECAO NOMINAL 6 MM2                                                                                                                                                                                                                                                                                                                                                                                           </v>
          </cell>
          <cell r="C8137" t="str">
            <v>INSUMO</v>
          </cell>
          <cell r="D8137" t="str">
            <v xml:space="preserve">M     </v>
          </cell>
          <cell r="E8137" t="str">
            <v>4,93</v>
          </cell>
          <cell r="F8137">
            <v>0</v>
          </cell>
          <cell r="G8137" t="str">
            <v>4,93</v>
          </cell>
          <cell r="H8137">
            <v>0</v>
          </cell>
          <cell r="I8137">
            <v>0</v>
          </cell>
          <cell r="J8137">
            <v>0</v>
          </cell>
          <cell r="K8137">
            <v>4.93</v>
          </cell>
          <cell r="L8137">
            <v>4.93</v>
          </cell>
          <cell r="M8137"/>
          <cell r="N8137">
            <v>1008</v>
          </cell>
        </row>
        <row r="8138">
          <cell r="A8138">
            <v>988</v>
          </cell>
          <cell r="B8138" t="str">
            <v xml:space="preserve">CABO DE COBRE, RIGIDO, CLASSE 2, ISOLACAO EM PVC/A, ANTICHAMA BWF-B, 1 CONDUTOR, 450/750 V, SECAO NOMINAL 70 MM2                                                                                                                                                                                                                                                                                                                                                                                          </v>
          </cell>
          <cell r="C8138" t="str">
            <v>INSUMO</v>
          </cell>
          <cell r="D8138" t="str">
            <v xml:space="preserve">M     </v>
          </cell>
          <cell r="E8138" t="str">
            <v>54,72</v>
          </cell>
          <cell r="F8138">
            <v>0</v>
          </cell>
          <cell r="G8138" t="str">
            <v>54,72</v>
          </cell>
          <cell r="H8138">
            <v>0</v>
          </cell>
          <cell r="I8138">
            <v>0</v>
          </cell>
          <cell r="J8138">
            <v>0</v>
          </cell>
          <cell r="K8138">
            <v>54.72</v>
          </cell>
          <cell r="L8138">
            <v>54.72</v>
          </cell>
          <cell r="M8138"/>
          <cell r="N8138">
            <v>988</v>
          </cell>
        </row>
        <row r="8139">
          <cell r="A8139">
            <v>989</v>
          </cell>
          <cell r="B8139" t="str">
            <v xml:space="preserve">CABO DE COBRE, RIGIDO, CLASSE 2, ISOLACAO EM PVC/A, ANTICHAMA BWF-B, 1 CONDUTOR, 450/750 V, SECAO NOMINAL 95 MM2                                                                                                                                                                                                                                                                                                                                                                                          </v>
          </cell>
          <cell r="C8139" t="str">
            <v>INSUMO</v>
          </cell>
          <cell r="D8139" t="str">
            <v xml:space="preserve">M     </v>
          </cell>
          <cell r="E8139" t="str">
            <v>74,13</v>
          </cell>
          <cell r="F8139">
            <v>0</v>
          </cell>
          <cell r="G8139" t="str">
            <v>74,13</v>
          </cell>
          <cell r="H8139">
            <v>0</v>
          </cell>
          <cell r="I8139">
            <v>0</v>
          </cell>
          <cell r="J8139">
            <v>0</v>
          </cell>
          <cell r="K8139">
            <v>74.13</v>
          </cell>
          <cell r="L8139">
            <v>74.13</v>
          </cell>
          <cell r="M8139"/>
          <cell r="N8139">
            <v>989</v>
          </cell>
        </row>
        <row r="8140">
          <cell r="A8140">
            <v>39599</v>
          </cell>
          <cell r="B8140" t="str">
            <v xml:space="preserve">CABO DE PAR TRANCADO UTP, 4 PARES, CATEGORIA 6                                                                                                                                                                                                                                                                                                                                                                                                                                                            </v>
          </cell>
          <cell r="C8140" t="str">
            <v>INSUMO</v>
          </cell>
          <cell r="D8140" t="str">
            <v xml:space="preserve">M     </v>
          </cell>
          <cell r="E8140" t="str">
            <v>3,45</v>
          </cell>
          <cell r="F8140">
            <v>0</v>
          </cell>
          <cell r="G8140" t="str">
            <v>3,45</v>
          </cell>
          <cell r="H8140">
            <v>0</v>
          </cell>
          <cell r="I8140">
            <v>0</v>
          </cell>
          <cell r="J8140">
            <v>0</v>
          </cell>
          <cell r="K8140">
            <v>3.45</v>
          </cell>
          <cell r="L8140">
            <v>3.45</v>
          </cell>
          <cell r="M8140"/>
          <cell r="N8140">
            <v>39599</v>
          </cell>
        </row>
        <row r="8141">
          <cell r="A8141">
            <v>43972</v>
          </cell>
          <cell r="B8141" t="str">
            <v xml:space="preserve">CABO DE REDE, PAR TRANCADO U/UTP, 4 PARES, CATEGORIA 5E (CAT 5E), ISOLAMENTO PVC (CM)                                                                                                                                                                                                                                                                                                                                                                                                                     </v>
          </cell>
          <cell r="C8141" t="str">
            <v>INSUMO</v>
          </cell>
          <cell r="D8141" t="str">
            <v xml:space="preserve">M     </v>
          </cell>
          <cell r="E8141" t="str">
            <v>4,50</v>
          </cell>
          <cell r="F8141">
            <v>0</v>
          </cell>
          <cell r="G8141" t="str">
            <v>4,50</v>
          </cell>
          <cell r="H8141">
            <v>0</v>
          </cell>
          <cell r="I8141">
            <v>0</v>
          </cell>
          <cell r="J8141">
            <v>0</v>
          </cell>
          <cell r="K8141">
            <v>4.5</v>
          </cell>
          <cell r="L8141">
            <v>4.5</v>
          </cell>
          <cell r="M8141"/>
          <cell r="N8141">
            <v>43972</v>
          </cell>
        </row>
        <row r="8142">
          <cell r="A8142">
            <v>43971</v>
          </cell>
          <cell r="B8142" t="str">
            <v xml:space="preserve">CABO DE REDE, PAR TRANCADO U/UTP, 4 PARES, CATEGORIA 5E (CAT 5E), ISOLAMENTO PVC (CMX)                                                                                                                                                                                                                                                                                                                                                                                                                    </v>
          </cell>
          <cell r="C8142" t="str">
            <v>INSUMO</v>
          </cell>
          <cell r="D8142" t="str">
            <v xml:space="preserve">M     </v>
          </cell>
          <cell r="E8142" t="str">
            <v>3,44</v>
          </cell>
          <cell r="F8142">
            <v>0</v>
          </cell>
          <cell r="G8142" t="str">
            <v>3,44</v>
          </cell>
          <cell r="H8142">
            <v>0</v>
          </cell>
          <cell r="I8142">
            <v>0</v>
          </cell>
          <cell r="J8142">
            <v>0</v>
          </cell>
          <cell r="K8142">
            <v>3.44</v>
          </cell>
          <cell r="L8142">
            <v>3.44</v>
          </cell>
          <cell r="M8142"/>
          <cell r="N8142">
            <v>43971</v>
          </cell>
        </row>
        <row r="8143">
          <cell r="A8143">
            <v>39598</v>
          </cell>
          <cell r="B8143" t="str">
            <v xml:space="preserve">CABO DE REDE, PAR TRANCADO U/UTP, 4 PARES, CATEGORIA 5E (CAT 5E), ISOLAMENTO PVC (LSZH)                                                                                                                                                                                                                                                                                                                                                                                                                   </v>
          </cell>
          <cell r="C8143" t="str">
            <v>INSUMO</v>
          </cell>
          <cell r="D8143" t="str">
            <v xml:space="preserve">M     </v>
          </cell>
          <cell r="E8143" t="str">
            <v>6,38</v>
          </cell>
          <cell r="F8143">
            <v>0</v>
          </cell>
          <cell r="G8143" t="str">
            <v>6,38</v>
          </cell>
          <cell r="H8143">
            <v>0</v>
          </cell>
          <cell r="I8143">
            <v>0</v>
          </cell>
          <cell r="J8143">
            <v>0</v>
          </cell>
          <cell r="K8143">
            <v>6.38</v>
          </cell>
          <cell r="L8143">
            <v>6.38</v>
          </cell>
          <cell r="M8143"/>
          <cell r="N8143">
            <v>39598</v>
          </cell>
        </row>
        <row r="8144">
          <cell r="A8144">
            <v>34602</v>
          </cell>
          <cell r="B8144" t="str">
            <v xml:space="preserve">CABO FLEXIVEL PVC 750 V, 2 CONDUTORES DE 1,5 MM2                                                                                                                                                                                                                                                                                                                                                                                                                                                          </v>
          </cell>
          <cell r="C8144" t="str">
            <v>INSUMO</v>
          </cell>
          <cell r="D8144" t="str">
            <v xml:space="preserve">M     </v>
          </cell>
          <cell r="E8144" t="str">
            <v>4,62</v>
          </cell>
          <cell r="F8144">
            <v>0</v>
          </cell>
          <cell r="G8144" t="str">
            <v>4,62</v>
          </cell>
          <cell r="H8144">
            <v>0</v>
          </cell>
          <cell r="I8144">
            <v>0</v>
          </cell>
          <cell r="J8144">
            <v>0</v>
          </cell>
          <cell r="K8144">
            <v>4.62</v>
          </cell>
          <cell r="L8144">
            <v>4.62</v>
          </cell>
          <cell r="M8144"/>
          <cell r="N8144">
            <v>34602</v>
          </cell>
        </row>
        <row r="8145">
          <cell r="A8145">
            <v>34603</v>
          </cell>
          <cell r="B8145" t="str">
            <v xml:space="preserve">CABO FLEXIVEL PVC 750 V, 2 CONDUTORES DE 10,0 MM2                                                                                                                                                                                                                                                                                                                                                                                                                                                         </v>
          </cell>
          <cell r="C8145" t="str">
            <v>INSUMO</v>
          </cell>
          <cell r="D8145" t="str">
            <v xml:space="preserve">M     </v>
          </cell>
          <cell r="E8145" t="str">
            <v>22,24</v>
          </cell>
          <cell r="F8145">
            <v>0</v>
          </cell>
          <cell r="G8145" t="str">
            <v>22,24</v>
          </cell>
          <cell r="H8145">
            <v>0</v>
          </cell>
          <cell r="I8145">
            <v>0</v>
          </cell>
          <cell r="J8145">
            <v>0</v>
          </cell>
          <cell r="K8145">
            <v>22.24</v>
          </cell>
          <cell r="L8145">
            <v>22.24</v>
          </cell>
          <cell r="M8145"/>
          <cell r="N8145">
            <v>34603</v>
          </cell>
        </row>
        <row r="8146">
          <cell r="A8146">
            <v>34607</v>
          </cell>
          <cell r="B8146" t="str">
            <v xml:space="preserve">CABO FLEXIVEL PVC 750 V, 2 CONDUTORES DE 4,0 MM2                                                                                                                                                                                                                                                                                                                                                                                                                                                          </v>
          </cell>
          <cell r="C8146" t="str">
            <v>INSUMO</v>
          </cell>
          <cell r="D8146" t="str">
            <v xml:space="preserve">M     </v>
          </cell>
          <cell r="E8146" t="str">
            <v>9,92</v>
          </cell>
          <cell r="F8146">
            <v>0</v>
          </cell>
          <cell r="G8146" t="str">
            <v>9,92</v>
          </cell>
          <cell r="H8146">
            <v>0</v>
          </cell>
          <cell r="I8146">
            <v>0</v>
          </cell>
          <cell r="J8146">
            <v>0</v>
          </cell>
          <cell r="K8146">
            <v>9.92</v>
          </cell>
          <cell r="L8146">
            <v>9.92</v>
          </cell>
          <cell r="M8146"/>
          <cell r="N8146">
            <v>34607</v>
          </cell>
        </row>
        <row r="8147">
          <cell r="A8147">
            <v>34609</v>
          </cell>
          <cell r="B8147" t="str">
            <v xml:space="preserve">CABO FLEXIVEL PVC 750 V, 2 CONDUTORES DE 6,0 MM2                                                                                                                                                                                                                                                                                                                                                                                                                                                          </v>
          </cell>
          <cell r="C8147" t="str">
            <v>INSUMO</v>
          </cell>
          <cell r="D8147" t="str">
            <v xml:space="preserve">M     </v>
          </cell>
          <cell r="E8147" t="str">
            <v>14,88</v>
          </cell>
          <cell r="F8147">
            <v>0</v>
          </cell>
          <cell r="G8147" t="str">
            <v>14,88</v>
          </cell>
          <cell r="H8147">
            <v>0</v>
          </cell>
          <cell r="I8147">
            <v>0</v>
          </cell>
          <cell r="J8147">
            <v>0</v>
          </cell>
          <cell r="K8147">
            <v>14.88</v>
          </cell>
          <cell r="L8147">
            <v>14.88</v>
          </cell>
          <cell r="M8147"/>
          <cell r="N8147">
            <v>34609</v>
          </cell>
        </row>
        <row r="8148">
          <cell r="A8148">
            <v>34618</v>
          </cell>
          <cell r="B8148" t="str">
            <v xml:space="preserve">CABO FLEXIVEL PVC 750 V, 3 CONDUTORES DE 1,5 MM2                                                                                                                                                                                                                                                                                                                                                                                                                                                          </v>
          </cell>
          <cell r="C8148" t="str">
            <v>INSUMO</v>
          </cell>
          <cell r="D8148" t="str">
            <v xml:space="preserve">M     </v>
          </cell>
          <cell r="E8148" t="str">
            <v>6,13</v>
          </cell>
          <cell r="F8148">
            <v>0</v>
          </cell>
          <cell r="G8148" t="str">
            <v>6,13</v>
          </cell>
          <cell r="H8148">
            <v>0</v>
          </cell>
          <cell r="I8148">
            <v>0</v>
          </cell>
          <cell r="J8148">
            <v>0</v>
          </cell>
          <cell r="K8148">
            <v>6.13</v>
          </cell>
          <cell r="L8148">
            <v>6.13</v>
          </cell>
          <cell r="M8148"/>
          <cell r="N8148">
            <v>34618</v>
          </cell>
        </row>
        <row r="8149">
          <cell r="A8149">
            <v>34620</v>
          </cell>
          <cell r="B8149" t="str">
            <v xml:space="preserve">CABO FLEXIVEL PVC 750 V, 3 CONDUTORES DE 10,0 MM2                                                                                                                                                                                                                                                                                                                                                                                                                                                         </v>
          </cell>
          <cell r="C8149" t="str">
            <v>INSUMO</v>
          </cell>
          <cell r="D8149" t="str">
            <v xml:space="preserve">M     </v>
          </cell>
          <cell r="E8149" t="str">
            <v>30,69</v>
          </cell>
          <cell r="F8149">
            <v>0</v>
          </cell>
          <cell r="G8149" t="str">
            <v>30,69</v>
          </cell>
          <cell r="H8149">
            <v>0</v>
          </cell>
          <cell r="I8149">
            <v>0</v>
          </cell>
          <cell r="J8149">
            <v>0</v>
          </cell>
          <cell r="K8149">
            <v>30.69</v>
          </cell>
          <cell r="L8149">
            <v>30.69</v>
          </cell>
          <cell r="M8149"/>
          <cell r="N8149">
            <v>34620</v>
          </cell>
        </row>
        <row r="8150">
          <cell r="A8150">
            <v>34621</v>
          </cell>
          <cell r="B8150" t="str">
            <v xml:space="preserve">CABO FLEXIVEL PVC 750 V, 3 CONDUTORES DE 4,0 MM2                                                                                                                                                                                                                                                                                                                                                                                                                                                          </v>
          </cell>
          <cell r="C8150" t="str">
            <v>INSUMO</v>
          </cell>
          <cell r="D8150" t="str">
            <v xml:space="preserve">M     </v>
          </cell>
          <cell r="E8150" t="str">
            <v>14,24</v>
          </cell>
          <cell r="F8150">
            <v>0</v>
          </cell>
          <cell r="G8150" t="str">
            <v>14,24</v>
          </cell>
          <cell r="H8150">
            <v>0</v>
          </cell>
          <cell r="I8150">
            <v>0</v>
          </cell>
          <cell r="J8150">
            <v>0</v>
          </cell>
          <cell r="K8150">
            <v>14.24</v>
          </cell>
          <cell r="L8150">
            <v>14.24</v>
          </cell>
          <cell r="M8150"/>
          <cell r="N8150">
            <v>34621</v>
          </cell>
        </row>
        <row r="8151">
          <cell r="A8151">
            <v>34622</v>
          </cell>
          <cell r="B8151" t="str">
            <v xml:space="preserve">CABO FLEXIVEL PVC 750 V, 3 CONDUTORES DE 6,0 MM2                                                                                                                                                                                                                                                                                                                                                                                                                                                          </v>
          </cell>
          <cell r="C8151" t="str">
            <v>INSUMO</v>
          </cell>
          <cell r="D8151" t="str">
            <v xml:space="preserve">M     </v>
          </cell>
          <cell r="E8151" t="str">
            <v>20,17</v>
          </cell>
          <cell r="F8151">
            <v>0</v>
          </cell>
          <cell r="G8151" t="str">
            <v>20,17</v>
          </cell>
          <cell r="H8151">
            <v>0</v>
          </cell>
          <cell r="I8151">
            <v>0</v>
          </cell>
          <cell r="J8151">
            <v>0</v>
          </cell>
          <cell r="K8151">
            <v>20.170000000000002</v>
          </cell>
          <cell r="L8151">
            <v>20.170000000000002</v>
          </cell>
          <cell r="M8151"/>
          <cell r="N8151">
            <v>34622</v>
          </cell>
        </row>
        <row r="8152">
          <cell r="A8152">
            <v>34624</v>
          </cell>
          <cell r="B8152" t="str">
            <v xml:space="preserve">CABO FLEXIVEL PVC 750 V, 4 CONDUTORES DE 1,5 MM2                                                                                                                                                                                                                                                                                                                                                                                                                                                          </v>
          </cell>
          <cell r="C8152" t="str">
            <v>INSUMO</v>
          </cell>
          <cell r="D8152" t="str">
            <v xml:space="preserve">M     </v>
          </cell>
          <cell r="E8152" t="str">
            <v>7,83</v>
          </cell>
          <cell r="F8152">
            <v>0</v>
          </cell>
          <cell r="G8152" t="str">
            <v>7,83</v>
          </cell>
          <cell r="H8152">
            <v>0</v>
          </cell>
          <cell r="I8152">
            <v>0</v>
          </cell>
          <cell r="J8152">
            <v>0</v>
          </cell>
          <cell r="K8152">
            <v>7.83</v>
          </cell>
          <cell r="L8152">
            <v>7.83</v>
          </cell>
          <cell r="M8152"/>
          <cell r="N8152">
            <v>34624</v>
          </cell>
        </row>
        <row r="8153">
          <cell r="A8153">
            <v>34626</v>
          </cell>
          <cell r="B8153" t="str">
            <v xml:space="preserve">CABO FLEXIVEL PVC 750 V, 4 CONDUTORES DE 10,0 MM2                                                                                                                                                                                                                                                                                                                                                                                                                                                         </v>
          </cell>
          <cell r="C8153" t="str">
            <v>INSUMO</v>
          </cell>
          <cell r="D8153" t="str">
            <v xml:space="preserve">M     </v>
          </cell>
          <cell r="E8153" t="str">
            <v>42,18</v>
          </cell>
          <cell r="F8153">
            <v>0</v>
          </cell>
          <cell r="G8153" t="str">
            <v>42,18</v>
          </cell>
          <cell r="H8153">
            <v>0</v>
          </cell>
          <cell r="I8153">
            <v>0</v>
          </cell>
          <cell r="J8153">
            <v>0</v>
          </cell>
          <cell r="K8153">
            <v>42.18</v>
          </cell>
          <cell r="L8153">
            <v>42.18</v>
          </cell>
          <cell r="M8153"/>
          <cell r="N8153">
            <v>34626</v>
          </cell>
        </row>
        <row r="8154">
          <cell r="A8154">
            <v>34627</v>
          </cell>
          <cell r="B8154" t="str">
            <v xml:space="preserve">CABO FLEXIVEL PVC 750 V, 4 CONDUTORES DE 4,0 MM2                                                                                                                                                                                                                                                                                                                                                                                                                                                          </v>
          </cell>
          <cell r="C8154" t="str">
            <v>INSUMO</v>
          </cell>
          <cell r="D8154" t="str">
            <v xml:space="preserve">M     </v>
          </cell>
          <cell r="E8154" t="str">
            <v>18,17</v>
          </cell>
          <cell r="F8154">
            <v>0</v>
          </cell>
          <cell r="G8154" t="str">
            <v>18,17</v>
          </cell>
          <cell r="H8154">
            <v>0</v>
          </cell>
          <cell r="I8154">
            <v>0</v>
          </cell>
          <cell r="J8154">
            <v>0</v>
          </cell>
          <cell r="K8154">
            <v>18.170000000000002</v>
          </cell>
          <cell r="L8154">
            <v>18.170000000000002</v>
          </cell>
          <cell r="M8154"/>
          <cell r="N8154">
            <v>34627</v>
          </cell>
        </row>
        <row r="8155">
          <cell r="A8155">
            <v>34629</v>
          </cell>
          <cell r="B8155" t="str">
            <v xml:space="preserve">CABO FLEXIVEL PVC 750 V, 4 CONDUTORES DE 6,0 MM2                                                                                                                                                                                                                                                                                                                                                                                                                                                          </v>
          </cell>
          <cell r="C8155" t="str">
            <v>INSUMO</v>
          </cell>
          <cell r="D8155" t="str">
            <v xml:space="preserve">M     </v>
          </cell>
          <cell r="E8155" t="str">
            <v>26,61</v>
          </cell>
          <cell r="F8155">
            <v>0</v>
          </cell>
          <cell r="G8155" t="str">
            <v>26,61</v>
          </cell>
          <cell r="H8155">
            <v>0</v>
          </cell>
          <cell r="I8155">
            <v>0</v>
          </cell>
          <cell r="J8155">
            <v>0</v>
          </cell>
          <cell r="K8155">
            <v>26.61</v>
          </cell>
          <cell r="L8155">
            <v>26.61</v>
          </cell>
          <cell r="M8155"/>
          <cell r="N8155">
            <v>34629</v>
          </cell>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5,17</v>
          </cell>
          <cell r="F8156">
            <v>0</v>
          </cell>
          <cell r="G8156" t="str">
            <v>5,17</v>
          </cell>
          <cell r="H8156">
            <v>0</v>
          </cell>
          <cell r="I8156">
            <v>0</v>
          </cell>
          <cell r="J8156">
            <v>0</v>
          </cell>
          <cell r="K8156">
            <v>5.17</v>
          </cell>
          <cell r="L8156">
            <v>5.17</v>
          </cell>
          <cell r="M8156"/>
          <cell r="N8156">
            <v>39257</v>
          </cell>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27,58</v>
          </cell>
          <cell r="F8157">
            <v>0</v>
          </cell>
          <cell r="G8157" t="str">
            <v>27,58</v>
          </cell>
          <cell r="H8157">
            <v>0</v>
          </cell>
          <cell r="I8157">
            <v>0</v>
          </cell>
          <cell r="J8157">
            <v>0</v>
          </cell>
          <cell r="K8157">
            <v>27.58</v>
          </cell>
          <cell r="L8157">
            <v>27.58</v>
          </cell>
          <cell r="M8157"/>
          <cell r="N8157">
            <v>39261</v>
          </cell>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318,16</v>
          </cell>
          <cell r="F8158">
            <v>0</v>
          </cell>
          <cell r="G8158" t="str">
            <v>318,16</v>
          </cell>
          <cell r="H8158">
            <v>0</v>
          </cell>
          <cell r="I8158">
            <v>0</v>
          </cell>
          <cell r="J8158">
            <v>0</v>
          </cell>
          <cell r="K8158">
            <v>318.16000000000003</v>
          </cell>
          <cell r="L8158">
            <v>318.16000000000003</v>
          </cell>
          <cell r="M8158"/>
          <cell r="N8158">
            <v>39268</v>
          </cell>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43,12</v>
          </cell>
          <cell r="F8159">
            <v>0</v>
          </cell>
          <cell r="G8159" t="str">
            <v>43,12</v>
          </cell>
          <cell r="H8159">
            <v>0</v>
          </cell>
          <cell r="I8159">
            <v>0</v>
          </cell>
          <cell r="J8159">
            <v>0</v>
          </cell>
          <cell r="K8159">
            <v>43.12</v>
          </cell>
          <cell r="L8159">
            <v>43.12</v>
          </cell>
          <cell r="M8159"/>
          <cell r="N8159">
            <v>39262</v>
          </cell>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7,67</v>
          </cell>
          <cell r="F8160">
            <v>0</v>
          </cell>
          <cell r="G8160" t="str">
            <v>7,67</v>
          </cell>
          <cell r="H8160">
            <v>0</v>
          </cell>
          <cell r="I8160">
            <v>0</v>
          </cell>
          <cell r="J8160">
            <v>0</v>
          </cell>
          <cell r="K8160">
            <v>7.67</v>
          </cell>
          <cell r="L8160">
            <v>7.67</v>
          </cell>
          <cell r="M8160"/>
          <cell r="N8160">
            <v>39258</v>
          </cell>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66,71</v>
          </cell>
          <cell r="F8161">
            <v>0</v>
          </cell>
          <cell r="G8161" t="str">
            <v>66,71</v>
          </cell>
          <cell r="H8161">
            <v>0</v>
          </cell>
          <cell r="I8161">
            <v>0</v>
          </cell>
          <cell r="J8161">
            <v>0</v>
          </cell>
          <cell r="K8161">
            <v>66.709999999999994</v>
          </cell>
          <cell r="L8161">
            <v>66.709999999999994</v>
          </cell>
          <cell r="M8161"/>
          <cell r="N8161">
            <v>39263</v>
          </cell>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90,33</v>
          </cell>
          <cell r="F8162">
            <v>0</v>
          </cell>
          <cell r="G8162" t="str">
            <v>90,33</v>
          </cell>
          <cell r="H8162">
            <v>0</v>
          </cell>
          <cell r="I8162">
            <v>0</v>
          </cell>
          <cell r="J8162">
            <v>0</v>
          </cell>
          <cell r="K8162">
            <v>90.33</v>
          </cell>
          <cell r="L8162">
            <v>90.33</v>
          </cell>
          <cell r="M8162"/>
          <cell r="N8162">
            <v>39264</v>
          </cell>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11,68</v>
          </cell>
          <cell r="F8163">
            <v>0</v>
          </cell>
          <cell r="G8163" t="str">
            <v>11,68</v>
          </cell>
          <cell r="H8163">
            <v>0</v>
          </cell>
          <cell r="I8163">
            <v>0</v>
          </cell>
          <cell r="J8163">
            <v>0</v>
          </cell>
          <cell r="K8163">
            <v>11.68</v>
          </cell>
          <cell r="L8163">
            <v>11.68</v>
          </cell>
          <cell r="M8163"/>
          <cell r="N8163">
            <v>39259</v>
          </cell>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133,07</v>
          </cell>
          <cell r="F8164">
            <v>0</v>
          </cell>
          <cell r="G8164" t="str">
            <v>133,07</v>
          </cell>
          <cell r="H8164">
            <v>0</v>
          </cell>
          <cell r="I8164">
            <v>0</v>
          </cell>
          <cell r="J8164">
            <v>0</v>
          </cell>
          <cell r="K8164">
            <v>133.07</v>
          </cell>
          <cell r="L8164">
            <v>133.07</v>
          </cell>
          <cell r="M8164"/>
          <cell r="N8164">
            <v>39265</v>
          </cell>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16,63</v>
          </cell>
          <cell r="F8165">
            <v>0</v>
          </cell>
          <cell r="G8165" t="str">
            <v>16,63</v>
          </cell>
          <cell r="H8165">
            <v>0</v>
          </cell>
          <cell r="I8165">
            <v>0</v>
          </cell>
          <cell r="J8165">
            <v>0</v>
          </cell>
          <cell r="K8165">
            <v>16.63</v>
          </cell>
          <cell r="L8165">
            <v>16.63</v>
          </cell>
          <cell r="M8165"/>
          <cell r="N8165">
            <v>39260</v>
          </cell>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186,71</v>
          </cell>
          <cell r="F8166">
            <v>0</v>
          </cell>
          <cell r="G8166" t="str">
            <v>186,71</v>
          </cell>
          <cell r="H8166">
            <v>0</v>
          </cell>
          <cell r="I8166">
            <v>0</v>
          </cell>
          <cell r="J8166">
            <v>0</v>
          </cell>
          <cell r="K8166">
            <v>186.71</v>
          </cell>
          <cell r="L8166">
            <v>186.71</v>
          </cell>
          <cell r="M8166"/>
          <cell r="N8166">
            <v>39266</v>
          </cell>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244,75</v>
          </cell>
          <cell r="F8167">
            <v>0</v>
          </cell>
          <cell r="G8167" t="str">
            <v>244,75</v>
          </cell>
          <cell r="H8167">
            <v>0</v>
          </cell>
          <cell r="I8167">
            <v>0</v>
          </cell>
          <cell r="J8167">
            <v>0</v>
          </cell>
          <cell r="K8167">
            <v>244.75</v>
          </cell>
          <cell r="L8167">
            <v>244.75</v>
          </cell>
          <cell r="M8167"/>
          <cell r="N8167">
            <v>39267</v>
          </cell>
        </row>
        <row r="8168">
          <cell r="A8168">
            <v>11901</v>
          </cell>
          <cell r="B8168" t="str">
            <v xml:space="preserve">CABO TELEFONICO CCI 50, 1 PAR, USO INTERNO, SEM BLINDAGEM                                                                                                                                                                                                                                                                                                                                                                                                                                                 </v>
          </cell>
          <cell r="C8168" t="str">
            <v>INSUMO</v>
          </cell>
          <cell r="D8168" t="str">
            <v xml:space="preserve">M     </v>
          </cell>
          <cell r="E8168" t="str">
            <v>0,83</v>
          </cell>
          <cell r="F8168">
            <v>0</v>
          </cell>
          <cell r="G8168" t="str">
            <v>0,83</v>
          </cell>
          <cell r="H8168">
            <v>0</v>
          </cell>
          <cell r="I8168">
            <v>0</v>
          </cell>
          <cell r="J8168">
            <v>0</v>
          </cell>
          <cell r="K8168">
            <v>0.83</v>
          </cell>
          <cell r="L8168">
            <v>0.83</v>
          </cell>
          <cell r="M8168"/>
          <cell r="N8168">
            <v>11901</v>
          </cell>
        </row>
        <row r="8169">
          <cell r="A8169">
            <v>11902</v>
          </cell>
          <cell r="B8169" t="str">
            <v xml:space="preserve">CABO TELEFONICO CCI 50, 2 PARES, USO INTERNO, SEM BLINDAGEM                                                                                                                                                                                                                                                                                                                                                                                                                                               </v>
          </cell>
          <cell r="C8169" t="str">
            <v>INSUMO</v>
          </cell>
          <cell r="D8169" t="str">
            <v xml:space="preserve">M     </v>
          </cell>
          <cell r="E8169" t="str">
            <v>1,58</v>
          </cell>
          <cell r="F8169">
            <v>0</v>
          </cell>
          <cell r="G8169" t="str">
            <v>1,58</v>
          </cell>
          <cell r="H8169">
            <v>0</v>
          </cell>
          <cell r="I8169">
            <v>0</v>
          </cell>
          <cell r="J8169">
            <v>0</v>
          </cell>
          <cell r="K8169">
            <v>1.58</v>
          </cell>
          <cell r="L8169">
            <v>1.58</v>
          </cell>
          <cell r="M8169"/>
          <cell r="N8169">
            <v>11902</v>
          </cell>
        </row>
        <row r="8170">
          <cell r="A8170">
            <v>11903</v>
          </cell>
          <cell r="B8170" t="str">
            <v xml:space="preserve">CABO TELEFONICO CCI 50, 3 PARES, USO INTERNO, SEM BLINDAGEM                                                                                                                                                                                                                                                                                                                                                                                                                                               </v>
          </cell>
          <cell r="C8170" t="str">
            <v>INSUMO</v>
          </cell>
          <cell r="D8170" t="str">
            <v xml:space="preserve">M     </v>
          </cell>
          <cell r="E8170" t="str">
            <v>1,67</v>
          </cell>
          <cell r="F8170">
            <v>0</v>
          </cell>
          <cell r="G8170" t="str">
            <v>1,67</v>
          </cell>
          <cell r="H8170">
            <v>0</v>
          </cell>
          <cell r="I8170">
            <v>0</v>
          </cell>
          <cell r="J8170">
            <v>0</v>
          </cell>
          <cell r="K8170">
            <v>1.67</v>
          </cell>
          <cell r="L8170">
            <v>1.67</v>
          </cell>
          <cell r="M8170"/>
          <cell r="N8170">
            <v>11903</v>
          </cell>
        </row>
        <row r="8171">
          <cell r="A8171">
            <v>11904</v>
          </cell>
          <cell r="B8171" t="str">
            <v xml:space="preserve">CABO TELEFONICO CCI 50, 4 PARES, USO INTERNO, SEM BLINDAGEM                                                                                                                                                                                                                                                                                                                                                                                                                                               </v>
          </cell>
          <cell r="C8171" t="str">
            <v>INSUMO</v>
          </cell>
          <cell r="D8171" t="str">
            <v xml:space="preserve">M     </v>
          </cell>
          <cell r="E8171" t="str">
            <v>2,54</v>
          </cell>
          <cell r="F8171">
            <v>0</v>
          </cell>
          <cell r="G8171" t="str">
            <v>2,54</v>
          </cell>
          <cell r="H8171">
            <v>0</v>
          </cell>
          <cell r="I8171">
            <v>0</v>
          </cell>
          <cell r="J8171">
            <v>0</v>
          </cell>
          <cell r="K8171">
            <v>2.54</v>
          </cell>
          <cell r="L8171">
            <v>2.54</v>
          </cell>
          <cell r="M8171"/>
          <cell r="N8171">
            <v>11904</v>
          </cell>
        </row>
        <row r="8172">
          <cell r="A8172">
            <v>11905</v>
          </cell>
          <cell r="B8172" t="str">
            <v xml:space="preserve">CABO TELEFONICO CCI 50, 5 PARES, USO INTERNO, SEM BLINDAGEM                                                                                                                                                                                                                                                                                                                                                                                                                                               </v>
          </cell>
          <cell r="C8172" t="str">
            <v>INSUMO</v>
          </cell>
          <cell r="D8172" t="str">
            <v xml:space="preserve">M     </v>
          </cell>
          <cell r="E8172" t="str">
            <v>3,10</v>
          </cell>
          <cell r="F8172">
            <v>0</v>
          </cell>
          <cell r="G8172" t="str">
            <v>3,10</v>
          </cell>
          <cell r="H8172">
            <v>0</v>
          </cell>
          <cell r="I8172">
            <v>0</v>
          </cell>
          <cell r="J8172">
            <v>0</v>
          </cell>
          <cell r="K8172">
            <v>3.1</v>
          </cell>
          <cell r="L8172">
            <v>3.1</v>
          </cell>
          <cell r="M8172"/>
          <cell r="N8172">
            <v>11905</v>
          </cell>
        </row>
        <row r="8173">
          <cell r="A8173">
            <v>11906</v>
          </cell>
          <cell r="B8173" t="str">
            <v xml:space="preserve">CABO TELEFONICO CCI 50, 6 PARES, USO INTERNO, SEM BLINDAGEM                                                                                                                                                                                                                                                                                                                                                                                                                                               </v>
          </cell>
          <cell r="C8173" t="str">
            <v>INSUMO</v>
          </cell>
          <cell r="D8173" t="str">
            <v xml:space="preserve">M     </v>
          </cell>
          <cell r="E8173" t="str">
            <v>3,94</v>
          </cell>
          <cell r="F8173">
            <v>0</v>
          </cell>
          <cell r="G8173" t="str">
            <v>3,94</v>
          </cell>
          <cell r="H8173">
            <v>0</v>
          </cell>
          <cell r="I8173">
            <v>0</v>
          </cell>
          <cell r="J8173">
            <v>0</v>
          </cell>
          <cell r="K8173">
            <v>3.94</v>
          </cell>
          <cell r="L8173">
            <v>3.94</v>
          </cell>
          <cell r="M8173"/>
          <cell r="N8173">
            <v>11906</v>
          </cell>
        </row>
        <row r="8174">
          <cell r="A8174">
            <v>11919</v>
          </cell>
          <cell r="B8174" t="str">
            <v xml:space="preserve">CABO TELEFONICO CI 50, 10 PARES, USO INTERNO                                                                                                                                                                                                                                                                                                                                                                                                                                                              </v>
          </cell>
          <cell r="C8174" t="str">
            <v>INSUMO</v>
          </cell>
          <cell r="D8174" t="str">
            <v xml:space="preserve">M     </v>
          </cell>
          <cell r="E8174" t="str">
            <v>7,22</v>
          </cell>
          <cell r="F8174">
            <v>0</v>
          </cell>
          <cell r="G8174" t="str">
            <v>7,22</v>
          </cell>
          <cell r="H8174">
            <v>0</v>
          </cell>
          <cell r="I8174">
            <v>0</v>
          </cell>
          <cell r="J8174">
            <v>0</v>
          </cell>
          <cell r="K8174">
            <v>7.22</v>
          </cell>
          <cell r="L8174">
            <v>7.22</v>
          </cell>
          <cell r="M8174"/>
          <cell r="N8174">
            <v>11919</v>
          </cell>
        </row>
        <row r="8175">
          <cell r="A8175">
            <v>11920</v>
          </cell>
          <cell r="B8175" t="str">
            <v xml:space="preserve">CABO TELEFONICO CI 50, 20 PARES, USO INTERNO                                                                                                                                                                                                                                                                                                                                                                                                                                                              </v>
          </cell>
          <cell r="C8175" t="str">
            <v>INSUMO</v>
          </cell>
          <cell r="D8175" t="str">
            <v xml:space="preserve">M     </v>
          </cell>
          <cell r="E8175" t="str">
            <v>13,71</v>
          </cell>
          <cell r="F8175">
            <v>0</v>
          </cell>
          <cell r="G8175" t="str">
            <v>13,71</v>
          </cell>
          <cell r="H8175">
            <v>0</v>
          </cell>
          <cell r="I8175">
            <v>0</v>
          </cell>
          <cell r="J8175">
            <v>0</v>
          </cell>
          <cell r="K8175">
            <v>13.71</v>
          </cell>
          <cell r="L8175">
            <v>13.71</v>
          </cell>
          <cell r="M8175"/>
          <cell r="N8175">
            <v>11920</v>
          </cell>
        </row>
        <row r="8176">
          <cell r="A8176">
            <v>11924</v>
          </cell>
          <cell r="B8176" t="str">
            <v xml:space="preserve">CABO TELEFONICO CI 50, 200 PARES, USO INTERNO                                                                                                                                                                                                                                                                                                                                                                                                                                                             </v>
          </cell>
          <cell r="C8176" t="str">
            <v>INSUMO</v>
          </cell>
          <cell r="D8176" t="str">
            <v xml:space="preserve">M     </v>
          </cell>
          <cell r="E8176" t="str">
            <v>115,09</v>
          </cell>
          <cell r="F8176">
            <v>0</v>
          </cell>
          <cell r="G8176" t="str">
            <v>115,09</v>
          </cell>
          <cell r="H8176">
            <v>0</v>
          </cell>
          <cell r="I8176">
            <v>0</v>
          </cell>
          <cell r="J8176">
            <v>0</v>
          </cell>
          <cell r="K8176">
            <v>115.09</v>
          </cell>
          <cell r="L8176">
            <v>115.09</v>
          </cell>
          <cell r="M8176"/>
          <cell r="N8176">
            <v>11924</v>
          </cell>
        </row>
        <row r="8177">
          <cell r="A8177">
            <v>11921</v>
          </cell>
          <cell r="B8177" t="str">
            <v xml:space="preserve">CABO TELEFONICO CI 50, 30 PARES, USO INTERNO                                                                                                                                                                                                                                                                                                                                                                                                                                                              </v>
          </cell>
          <cell r="C8177" t="str">
            <v>INSUMO</v>
          </cell>
          <cell r="D8177" t="str">
            <v xml:space="preserve">M     </v>
          </cell>
          <cell r="E8177" t="str">
            <v>20,06</v>
          </cell>
          <cell r="F8177">
            <v>0</v>
          </cell>
          <cell r="G8177" t="str">
            <v>20,06</v>
          </cell>
          <cell r="H8177">
            <v>0</v>
          </cell>
          <cell r="I8177">
            <v>0</v>
          </cell>
          <cell r="J8177">
            <v>0</v>
          </cell>
          <cell r="K8177">
            <v>20.059999999999999</v>
          </cell>
          <cell r="L8177">
            <v>20.059999999999999</v>
          </cell>
          <cell r="M8177"/>
          <cell r="N8177">
            <v>11921</v>
          </cell>
        </row>
        <row r="8178">
          <cell r="A8178">
            <v>11922</v>
          </cell>
          <cell r="B8178" t="str">
            <v xml:space="preserve">CABO TELEFONICO CI 50, 50 PARES, USO INTERNO                                                                                                                                                                                                                                                                                                                                                                                                                                                              </v>
          </cell>
          <cell r="C8178" t="str">
            <v>INSUMO</v>
          </cell>
          <cell r="D8178" t="str">
            <v xml:space="preserve">M     </v>
          </cell>
          <cell r="E8178" t="str">
            <v>32,44</v>
          </cell>
          <cell r="F8178">
            <v>0</v>
          </cell>
          <cell r="G8178" t="str">
            <v>32,44</v>
          </cell>
          <cell r="H8178">
            <v>0</v>
          </cell>
          <cell r="I8178">
            <v>0</v>
          </cell>
          <cell r="J8178">
            <v>0</v>
          </cell>
          <cell r="K8178">
            <v>32.44</v>
          </cell>
          <cell r="L8178">
            <v>32.44</v>
          </cell>
          <cell r="M8178"/>
          <cell r="N8178">
            <v>11922</v>
          </cell>
        </row>
        <row r="8179">
          <cell r="A8179">
            <v>11923</v>
          </cell>
          <cell r="B8179" t="str">
            <v xml:space="preserve">CABO TELEFONICO CI 50, 75 PARES, USO INTERNO                                                                                                                                                                                                                                                                                                                                                                                                                                                              </v>
          </cell>
          <cell r="C8179" t="str">
            <v>INSUMO</v>
          </cell>
          <cell r="D8179" t="str">
            <v xml:space="preserve">M     </v>
          </cell>
          <cell r="E8179" t="str">
            <v>47,48</v>
          </cell>
          <cell r="F8179">
            <v>0</v>
          </cell>
          <cell r="G8179" t="str">
            <v>47,48</v>
          </cell>
          <cell r="H8179">
            <v>0</v>
          </cell>
          <cell r="I8179">
            <v>0</v>
          </cell>
          <cell r="J8179">
            <v>0</v>
          </cell>
          <cell r="K8179">
            <v>47.48</v>
          </cell>
          <cell r="L8179">
            <v>47.48</v>
          </cell>
          <cell r="M8179"/>
          <cell r="N8179">
            <v>11923</v>
          </cell>
        </row>
        <row r="8180">
          <cell r="A8180">
            <v>11916</v>
          </cell>
          <cell r="B8180" t="str">
            <v xml:space="preserve">CABO TELEFONICO CTP - APL - 50, 10 PARES, USO EXTERNO                                                                                                                                                                                                                                                                                                                                                                                                                                                     </v>
          </cell>
          <cell r="C8180" t="str">
            <v>INSUMO</v>
          </cell>
          <cell r="D8180" t="str">
            <v xml:space="preserve">M     </v>
          </cell>
          <cell r="E8180" t="str">
            <v>9,87</v>
          </cell>
          <cell r="F8180">
            <v>0</v>
          </cell>
          <cell r="G8180" t="str">
            <v>9,87</v>
          </cell>
          <cell r="H8180">
            <v>0</v>
          </cell>
          <cell r="I8180">
            <v>0</v>
          </cell>
          <cell r="J8180">
            <v>0</v>
          </cell>
          <cell r="K8180">
            <v>9.8699999999999992</v>
          </cell>
          <cell r="L8180">
            <v>9.8699999999999992</v>
          </cell>
          <cell r="M8180"/>
          <cell r="N8180">
            <v>11916</v>
          </cell>
        </row>
        <row r="8181">
          <cell r="A8181">
            <v>11914</v>
          </cell>
          <cell r="B8181" t="str">
            <v xml:space="preserve">CABO TELEFONICO CTP - APL - 50, 100 PARES, USO EXTERNO                                                                                                                                                                                                                                                                                                                                                                                                                                                    </v>
          </cell>
          <cell r="C8181" t="str">
            <v>INSUMO</v>
          </cell>
          <cell r="D8181" t="str">
            <v xml:space="preserve">M     </v>
          </cell>
          <cell r="E8181" t="str">
            <v>71,14</v>
          </cell>
          <cell r="F8181">
            <v>0</v>
          </cell>
          <cell r="G8181" t="str">
            <v>71,14</v>
          </cell>
          <cell r="H8181">
            <v>0</v>
          </cell>
          <cell r="I8181">
            <v>0</v>
          </cell>
          <cell r="J8181">
            <v>0</v>
          </cell>
          <cell r="K8181">
            <v>71.14</v>
          </cell>
          <cell r="L8181">
            <v>71.14</v>
          </cell>
          <cell r="M8181"/>
          <cell r="N8181">
            <v>11914</v>
          </cell>
        </row>
        <row r="8182">
          <cell r="A8182">
            <v>11917</v>
          </cell>
          <cell r="B8182" t="str">
            <v xml:space="preserve">CABO TELEFONICO CTP - APL - 50, 20 PARES, USO EXTERNO                                                                                                                                                                                                                                                                                                                                                                                                                                                     </v>
          </cell>
          <cell r="C8182" t="str">
            <v>INSUMO</v>
          </cell>
          <cell r="D8182" t="str">
            <v xml:space="preserve">M     </v>
          </cell>
          <cell r="E8182" t="str">
            <v>17,39</v>
          </cell>
          <cell r="F8182">
            <v>0</v>
          </cell>
          <cell r="G8182" t="str">
            <v>17,39</v>
          </cell>
          <cell r="H8182">
            <v>0</v>
          </cell>
          <cell r="I8182">
            <v>0</v>
          </cell>
          <cell r="J8182">
            <v>0</v>
          </cell>
          <cell r="K8182">
            <v>17.39</v>
          </cell>
          <cell r="L8182">
            <v>17.39</v>
          </cell>
          <cell r="M8182"/>
          <cell r="N8182">
            <v>11917</v>
          </cell>
        </row>
        <row r="8183">
          <cell r="A8183">
            <v>11918</v>
          </cell>
          <cell r="B8183" t="str">
            <v xml:space="preserve">CABO TELEFONICO CTP - APL - 50, 30 PARES, USO EXTERNO                                                                                                                                                                                                                                                                                                                                                                                                                                                     </v>
          </cell>
          <cell r="C8183" t="str">
            <v>INSUMO</v>
          </cell>
          <cell r="D8183" t="str">
            <v xml:space="preserve">M     </v>
          </cell>
          <cell r="E8183" t="str">
            <v>20,63</v>
          </cell>
          <cell r="F8183">
            <v>0</v>
          </cell>
          <cell r="G8183" t="str">
            <v>20,63</v>
          </cell>
          <cell r="H8183">
            <v>0</v>
          </cell>
          <cell r="I8183">
            <v>0</v>
          </cell>
          <cell r="J8183">
            <v>0</v>
          </cell>
          <cell r="K8183">
            <v>20.63</v>
          </cell>
          <cell r="L8183">
            <v>20.63</v>
          </cell>
          <cell r="M8183"/>
          <cell r="N8183">
            <v>11918</v>
          </cell>
        </row>
        <row r="8184">
          <cell r="A8184">
            <v>37734</v>
          </cell>
          <cell r="B8184" t="str">
            <v xml:space="preserve">CACAMBA METALICA BASCULANTE COM CAPACIDADE DE 10 M3 (INCLUI MONTAGEM, NAO INCLUI CAMINHAO)                                                                                                                                                                                                                                                                                                                                                                                                                </v>
          </cell>
          <cell r="C8184" t="str">
            <v>INSUMO</v>
          </cell>
          <cell r="D8184" t="str">
            <v xml:space="preserve">UN    </v>
          </cell>
          <cell r="E8184" t="str">
            <v>71.861,01</v>
          </cell>
          <cell r="F8184">
            <v>0</v>
          </cell>
          <cell r="G8184" t="str">
            <v>71.861,01</v>
          </cell>
          <cell r="H8184">
            <v>0</v>
          </cell>
          <cell r="I8184">
            <v>0</v>
          </cell>
          <cell r="J8184">
            <v>0</v>
          </cell>
          <cell r="K8184">
            <v>71861.009999999995</v>
          </cell>
          <cell r="L8184">
            <v>71861.009999999995</v>
          </cell>
          <cell r="M8184"/>
          <cell r="N8184">
            <v>37734</v>
          </cell>
        </row>
        <row r="8185">
          <cell r="A8185">
            <v>42251</v>
          </cell>
          <cell r="B8185" t="str">
            <v xml:space="preserve">CACAMBA METALICA BASCULANTE COM CAPACIDADE DE 12 M3 (INCLUI MONTAGEM, NAO INCLUI CAMINHAO)                                                                                                                                                                                                                                                                                                                                                                                                                </v>
          </cell>
          <cell r="C8185" t="str">
            <v>INSUMO</v>
          </cell>
          <cell r="D8185" t="str">
            <v xml:space="preserve">UN    </v>
          </cell>
          <cell r="E8185" t="str">
            <v>81.602,56</v>
          </cell>
          <cell r="F8185">
            <v>0</v>
          </cell>
          <cell r="G8185" t="str">
            <v>81.602,56</v>
          </cell>
          <cell r="H8185">
            <v>0</v>
          </cell>
          <cell r="I8185">
            <v>0</v>
          </cell>
          <cell r="J8185">
            <v>0</v>
          </cell>
          <cell r="K8185">
            <v>81602.559999999998</v>
          </cell>
          <cell r="L8185">
            <v>81602.559999999998</v>
          </cell>
          <cell r="M8185"/>
          <cell r="N8185">
            <v>42251</v>
          </cell>
        </row>
        <row r="8186">
          <cell r="A8186">
            <v>37733</v>
          </cell>
          <cell r="B8186" t="str">
            <v xml:space="preserve">CACAMBA METALICA BASCULANTE COM CAPACIDADE DE 6 M3 (INCLUI MONTAGEM, NAO INCLUI CAMINHAO)                                                                                                                                                                                                                                                                                                                                                                                                                 </v>
          </cell>
          <cell r="C8186" t="str">
            <v>INSUMO</v>
          </cell>
          <cell r="D8186" t="str">
            <v xml:space="preserve">UN    </v>
          </cell>
          <cell r="E8186" t="str">
            <v>53.881,11</v>
          </cell>
          <cell r="F8186">
            <v>0</v>
          </cell>
          <cell r="G8186" t="str">
            <v>53.881,11</v>
          </cell>
          <cell r="H8186">
            <v>0</v>
          </cell>
          <cell r="I8186">
            <v>0</v>
          </cell>
          <cell r="J8186">
            <v>0</v>
          </cell>
          <cell r="K8186">
            <v>53881.11</v>
          </cell>
          <cell r="L8186">
            <v>53881.11</v>
          </cell>
          <cell r="M8186"/>
          <cell r="N8186">
            <v>37733</v>
          </cell>
        </row>
        <row r="8187">
          <cell r="A8187">
            <v>37735</v>
          </cell>
          <cell r="B8187" t="str">
            <v xml:space="preserve">CACAMBA METALICA BASCULANTE COM CAPACIDADE DE 8 M3 (INCLUI MONTAGEM, NAO INCLUI CAMINHAO)                                                                                                                                                                                                                                                                                                                                                                                                                 </v>
          </cell>
          <cell r="C8187" t="str">
            <v>INSUMO</v>
          </cell>
          <cell r="D8187" t="str">
            <v xml:space="preserve">UN    </v>
          </cell>
          <cell r="E8187" t="str">
            <v>64.926,74</v>
          </cell>
          <cell r="F8187">
            <v>0</v>
          </cell>
          <cell r="G8187" t="str">
            <v>64.926,74</v>
          </cell>
          <cell r="H8187">
            <v>0</v>
          </cell>
          <cell r="I8187">
            <v>0</v>
          </cell>
          <cell r="J8187">
            <v>0</v>
          </cell>
          <cell r="K8187">
            <v>64926.74</v>
          </cell>
          <cell r="L8187">
            <v>64926.74</v>
          </cell>
          <cell r="M8187"/>
          <cell r="N8187">
            <v>37735</v>
          </cell>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18,70</v>
          </cell>
          <cell r="F8188">
            <v>0</v>
          </cell>
          <cell r="G8188" t="str">
            <v>18,70</v>
          </cell>
          <cell r="H8188">
            <v>0</v>
          </cell>
          <cell r="I8188">
            <v>0</v>
          </cell>
          <cell r="J8188">
            <v>0</v>
          </cell>
          <cell r="K8188">
            <v>18.7</v>
          </cell>
          <cell r="L8188">
            <v>18.7</v>
          </cell>
          <cell r="M8188"/>
          <cell r="N8188">
            <v>5090</v>
          </cell>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27,84</v>
          </cell>
          <cell r="F8189">
            <v>0</v>
          </cell>
          <cell r="G8189" t="str">
            <v>27,84</v>
          </cell>
          <cell r="H8189">
            <v>0</v>
          </cell>
          <cell r="I8189">
            <v>0</v>
          </cell>
          <cell r="J8189">
            <v>0</v>
          </cell>
          <cell r="K8189">
            <v>27.84</v>
          </cell>
          <cell r="L8189">
            <v>27.84</v>
          </cell>
          <cell r="M8189"/>
          <cell r="N8189">
            <v>5085</v>
          </cell>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39,77</v>
          </cell>
          <cell r="F8190">
            <v>0</v>
          </cell>
          <cell r="G8190" t="str">
            <v>39,77</v>
          </cell>
          <cell r="H8190">
            <v>0</v>
          </cell>
          <cell r="I8190">
            <v>0</v>
          </cell>
          <cell r="J8190">
            <v>0</v>
          </cell>
          <cell r="K8190">
            <v>39.770000000000003</v>
          </cell>
          <cell r="L8190">
            <v>39.770000000000003</v>
          </cell>
          <cell r="M8190"/>
          <cell r="N8190">
            <v>43603</v>
          </cell>
        </row>
        <row r="8191">
          <cell r="A8191">
            <v>38374</v>
          </cell>
          <cell r="B8191" t="str">
            <v xml:space="preserve">CADEIRA SUSPENSA MANUAL / BALANCIM INDIVIDUAL (NBR 14751)                                                                                                                                                                                                                                                                                                                                                                                                                                                 </v>
          </cell>
          <cell r="C8191" t="str">
            <v>INSUMO</v>
          </cell>
          <cell r="D8191" t="str">
            <v xml:space="preserve">UN    </v>
          </cell>
          <cell r="E8191" t="str">
            <v>1.075,70</v>
          </cell>
          <cell r="F8191">
            <v>0</v>
          </cell>
          <cell r="G8191" t="str">
            <v>1.075,70</v>
          </cell>
          <cell r="H8191">
            <v>0</v>
          </cell>
          <cell r="I8191">
            <v>0</v>
          </cell>
          <cell r="J8191">
            <v>0</v>
          </cell>
          <cell r="K8191">
            <v>1075.7</v>
          </cell>
          <cell r="L8191">
            <v>1075.7</v>
          </cell>
          <cell r="M8191"/>
          <cell r="N8191">
            <v>38374</v>
          </cell>
        </row>
        <row r="8192">
          <cell r="A8192">
            <v>20209</v>
          </cell>
          <cell r="B8192" t="str">
            <v xml:space="preserve">CAIBRO APARELHADO  *7,5 X 7,5* CM, EM MACARANDUBA, ANGELIM OU EQUIVALENTE DA REGIAO                                                                                                                                                                                                                                                                                                                                                                                                                       </v>
          </cell>
          <cell r="C8192" t="str">
            <v>INSUMO</v>
          </cell>
          <cell r="D8192" t="str">
            <v xml:space="preserve">M     </v>
          </cell>
          <cell r="E8192" t="str">
            <v>30,61</v>
          </cell>
          <cell r="F8192">
            <v>0</v>
          </cell>
          <cell r="G8192" t="str">
            <v>30,61</v>
          </cell>
          <cell r="H8192">
            <v>0</v>
          </cell>
          <cell r="I8192">
            <v>0</v>
          </cell>
          <cell r="J8192">
            <v>0</v>
          </cell>
          <cell r="K8192">
            <v>30.61</v>
          </cell>
          <cell r="L8192">
            <v>30.61</v>
          </cell>
          <cell r="M8192"/>
          <cell r="N8192">
            <v>20209</v>
          </cell>
        </row>
        <row r="8193">
          <cell r="A8193">
            <v>20212</v>
          </cell>
          <cell r="B8193" t="str">
            <v xml:space="preserve">CAIBRO APARELHADO *6 X 8* CM, EM MACARANDUBA, ANGELIM OU EQUIVALENTE DA REGIAO                                                                                                                                                                                                                                                                                                                                                                                                                            </v>
          </cell>
          <cell r="C8193" t="str">
            <v>INSUMO</v>
          </cell>
          <cell r="D8193" t="str">
            <v xml:space="preserve">M     </v>
          </cell>
          <cell r="E8193" t="str">
            <v>25,63</v>
          </cell>
          <cell r="F8193">
            <v>0</v>
          </cell>
          <cell r="G8193" t="str">
            <v>25,63</v>
          </cell>
          <cell r="H8193">
            <v>0</v>
          </cell>
          <cell r="I8193">
            <v>0</v>
          </cell>
          <cell r="J8193">
            <v>0</v>
          </cell>
          <cell r="K8193">
            <v>25.63</v>
          </cell>
          <cell r="L8193">
            <v>25.63</v>
          </cell>
          <cell r="M8193"/>
          <cell r="N8193">
            <v>20212</v>
          </cell>
        </row>
        <row r="8194">
          <cell r="A8194">
            <v>4433</v>
          </cell>
          <cell r="B8194" t="str">
            <v xml:space="preserve">CAIBRO NAO APARELHADO  *7,5 X 7,5* CM, EM MACARANDUBA, ANGELIM OU EQUIVALENTE DA REGIAO -  BRUTA                                                                                                                                                                                                                                                                                                                                                                                                          </v>
          </cell>
          <cell r="C8194" t="str">
            <v>INSUMO</v>
          </cell>
          <cell r="D8194" t="str">
            <v xml:space="preserve">M     </v>
          </cell>
          <cell r="E8194" t="str">
            <v>29,33</v>
          </cell>
          <cell r="F8194">
            <v>0</v>
          </cell>
          <cell r="G8194" t="str">
            <v>29,33</v>
          </cell>
          <cell r="H8194">
            <v>0</v>
          </cell>
          <cell r="I8194">
            <v>0</v>
          </cell>
          <cell r="J8194">
            <v>0</v>
          </cell>
          <cell r="K8194">
            <v>29.33</v>
          </cell>
          <cell r="L8194">
            <v>29.33</v>
          </cell>
          <cell r="M8194"/>
          <cell r="N8194">
            <v>4433</v>
          </cell>
        </row>
        <row r="8195">
          <cell r="A8195">
            <v>4430</v>
          </cell>
          <cell r="B8195" t="str">
            <v xml:space="preserve">CAIBRO NAO APARELHADO *5 X 6* CM, EM MACARANDUBA, ANGELIM OU EQUIVALENTE DA REGIAO -  BRUTA                                                                                                                                                                                                                                                                                                                                                                                                               </v>
          </cell>
          <cell r="C8195" t="str">
            <v>INSUMO</v>
          </cell>
          <cell r="D8195" t="str">
            <v xml:space="preserve">M     </v>
          </cell>
          <cell r="E8195" t="str">
            <v>15,00</v>
          </cell>
          <cell r="F8195">
            <v>0</v>
          </cell>
          <cell r="G8195" t="str">
            <v>15,00</v>
          </cell>
          <cell r="H8195">
            <v>0</v>
          </cell>
          <cell r="I8195">
            <v>0</v>
          </cell>
          <cell r="J8195">
            <v>0</v>
          </cell>
          <cell r="K8195">
            <v>15</v>
          </cell>
          <cell r="L8195">
            <v>15</v>
          </cell>
          <cell r="M8195"/>
          <cell r="N8195">
            <v>4430</v>
          </cell>
        </row>
        <row r="8196">
          <cell r="A8196">
            <v>4400</v>
          </cell>
          <cell r="B8196" t="str">
            <v xml:space="preserve">CAIBRO NAO APARELHADO,  *6 X 8* CM,  EM MACARANDUBA, ANGELIM OU EQUIVALENTE DA REGIAO -  BRUTA                                                                                                                                                                                                                                                                                                                                                                                                            </v>
          </cell>
          <cell r="C8196" t="str">
            <v>INSUMO</v>
          </cell>
          <cell r="D8196" t="str">
            <v xml:space="preserve">M     </v>
          </cell>
          <cell r="E8196" t="str">
            <v>23,87</v>
          </cell>
          <cell r="F8196">
            <v>0</v>
          </cell>
          <cell r="G8196" t="str">
            <v>23,87</v>
          </cell>
          <cell r="H8196">
            <v>0</v>
          </cell>
          <cell r="I8196">
            <v>0</v>
          </cell>
          <cell r="J8196">
            <v>0</v>
          </cell>
          <cell r="K8196">
            <v>23.87</v>
          </cell>
          <cell r="L8196">
            <v>23.87</v>
          </cell>
          <cell r="M8196"/>
          <cell r="N8196">
            <v>4400</v>
          </cell>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cell r="N8197">
            <v>2729</v>
          </cell>
        </row>
        <row r="8198">
          <cell r="A8198">
            <v>4513</v>
          </cell>
          <cell r="B8198" t="str">
            <v xml:space="preserve">CAIBRO 5 X 5 CM EM PINUS, MISTA OU EQUIVALENTE DA REGIAO - BRUTA                                                                                                                                                                                                                                                                                                                                                                                                                                          </v>
          </cell>
          <cell r="C8198" t="str">
            <v>INSUMO</v>
          </cell>
          <cell r="D8198" t="str">
            <v xml:space="preserve">M     </v>
          </cell>
          <cell r="E8198" t="str">
            <v>5,34</v>
          </cell>
          <cell r="F8198">
            <v>0</v>
          </cell>
          <cell r="G8198" t="str">
            <v>5,34</v>
          </cell>
          <cell r="H8198">
            <v>0</v>
          </cell>
          <cell r="I8198">
            <v>0</v>
          </cell>
          <cell r="J8198">
            <v>0</v>
          </cell>
          <cell r="K8198">
            <v>5.34</v>
          </cell>
          <cell r="L8198">
            <v>5.34</v>
          </cell>
          <cell r="M8198"/>
          <cell r="N8198">
            <v>4513</v>
          </cell>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cell r="N8199">
            <v>11871</v>
          </cell>
        </row>
        <row r="8200">
          <cell r="A8200">
            <v>34636</v>
          </cell>
          <cell r="B8200" t="str">
            <v xml:space="preserve">CAIXA D'AGUA EM POLIETILENO 1000 LITROS, COM TAMPA                                                                                                                                                                                                                                                                                                                                                                                                                                                        </v>
          </cell>
          <cell r="C8200" t="str">
            <v>INSUMO</v>
          </cell>
          <cell r="D8200" t="str">
            <v xml:space="preserve">UN    </v>
          </cell>
          <cell r="E8200" t="str">
            <v>432,95</v>
          </cell>
          <cell r="F8200">
            <v>0</v>
          </cell>
          <cell r="G8200" t="str">
            <v>432,95</v>
          </cell>
          <cell r="H8200">
            <v>0</v>
          </cell>
          <cell r="I8200">
            <v>0</v>
          </cell>
          <cell r="J8200">
            <v>0</v>
          </cell>
          <cell r="K8200">
            <v>432.95</v>
          </cell>
          <cell r="L8200">
            <v>432.95</v>
          </cell>
          <cell r="M8200"/>
          <cell r="N8200">
            <v>34636</v>
          </cell>
        </row>
        <row r="8201">
          <cell r="A8201">
            <v>34639</v>
          </cell>
          <cell r="B8201" t="str">
            <v xml:space="preserve">CAIXA D'AGUA EM POLIETILENO 1500 LITROS, COM TAMPA                                                                                                                                                                                                                                                                                                                                                                                                                                                        </v>
          </cell>
          <cell r="C8201" t="str">
            <v>INSUMO</v>
          </cell>
          <cell r="D8201" t="str">
            <v xml:space="preserve">UN    </v>
          </cell>
          <cell r="E8201" t="str">
            <v>879,32</v>
          </cell>
          <cell r="F8201">
            <v>0</v>
          </cell>
          <cell r="G8201" t="str">
            <v>879,32</v>
          </cell>
          <cell r="H8201">
            <v>0</v>
          </cell>
          <cell r="I8201">
            <v>0</v>
          </cell>
          <cell r="J8201">
            <v>0</v>
          </cell>
          <cell r="K8201">
            <v>879.32</v>
          </cell>
          <cell r="L8201">
            <v>879.32</v>
          </cell>
          <cell r="M8201"/>
          <cell r="N8201">
            <v>34639</v>
          </cell>
        </row>
        <row r="8202">
          <cell r="A8202">
            <v>34640</v>
          </cell>
          <cell r="B8202" t="str">
            <v xml:space="preserve">CAIXA D'AGUA EM POLIETILENO 2000 LITROS, COM TAMPA                                                                                                                                                                                                                                                                                                                                                                                                                                                        </v>
          </cell>
          <cell r="C8202" t="str">
            <v>INSUMO</v>
          </cell>
          <cell r="D8202" t="str">
            <v xml:space="preserve">UN    </v>
          </cell>
          <cell r="E8202" t="str">
            <v>987,70</v>
          </cell>
          <cell r="F8202">
            <v>0</v>
          </cell>
          <cell r="G8202" t="str">
            <v>987,70</v>
          </cell>
          <cell r="H8202">
            <v>0</v>
          </cell>
          <cell r="I8202">
            <v>0</v>
          </cell>
          <cell r="J8202">
            <v>0</v>
          </cell>
          <cell r="K8202">
            <v>987.7</v>
          </cell>
          <cell r="L8202">
            <v>987.7</v>
          </cell>
          <cell r="M8202"/>
          <cell r="N8202">
            <v>34640</v>
          </cell>
        </row>
        <row r="8203">
          <cell r="A8203">
            <v>34637</v>
          </cell>
          <cell r="B8203" t="str">
            <v xml:space="preserve">CAIXA D'AGUA EM POLIETILENO 500 LITROS, COM TAMPA                                                                                                                                                                                                                                                                                                                                                                                                                                                         </v>
          </cell>
          <cell r="C8203" t="str">
            <v>INSUMO</v>
          </cell>
          <cell r="D8203" t="str">
            <v xml:space="preserve">UN    </v>
          </cell>
          <cell r="E8203" t="str">
            <v>248,57</v>
          </cell>
          <cell r="F8203">
            <v>0</v>
          </cell>
          <cell r="G8203" t="str">
            <v>248,57</v>
          </cell>
          <cell r="H8203">
            <v>0</v>
          </cell>
          <cell r="I8203">
            <v>0</v>
          </cell>
          <cell r="J8203">
            <v>0</v>
          </cell>
          <cell r="K8203">
            <v>248.57</v>
          </cell>
          <cell r="L8203">
            <v>248.57</v>
          </cell>
          <cell r="M8203"/>
          <cell r="N8203">
            <v>34637</v>
          </cell>
        </row>
        <row r="8204">
          <cell r="A8204">
            <v>34638</v>
          </cell>
          <cell r="B8204" t="str">
            <v xml:space="preserve">CAIXA D'AGUA EM POLIETILENO 750 LITROS, COM TAMPA                                                                                                                                                                                                                                                                                                                                                                                                                                                         </v>
          </cell>
          <cell r="C8204" t="str">
            <v>INSUMO</v>
          </cell>
          <cell r="D8204" t="str">
            <v xml:space="preserve">UN    </v>
          </cell>
          <cell r="E8204" t="str">
            <v>426,27</v>
          </cell>
          <cell r="F8204">
            <v>0</v>
          </cell>
          <cell r="G8204" t="str">
            <v>426,27</v>
          </cell>
          <cell r="H8204">
            <v>0</v>
          </cell>
          <cell r="I8204">
            <v>0</v>
          </cell>
          <cell r="J8204">
            <v>0</v>
          </cell>
          <cell r="K8204">
            <v>426.27</v>
          </cell>
          <cell r="L8204">
            <v>426.27</v>
          </cell>
          <cell r="M8204"/>
          <cell r="N8204">
            <v>34638</v>
          </cell>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cell r="N8205">
            <v>11868</v>
          </cell>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cell r="N8206">
            <v>37106</v>
          </cell>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cell r="N8207">
            <v>11869</v>
          </cell>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cell r="N8208">
            <v>37104</v>
          </cell>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cell r="N8209">
            <v>37105</v>
          </cell>
        </row>
        <row r="8210">
          <cell r="A8210">
            <v>34641</v>
          </cell>
          <cell r="B8210" t="str">
            <v xml:space="preserve">CAIXA DE ATERRAMENTO EM CONCRETO PRÃ-MOLDADO, DIAMETRO DE 0,30 M E ALTURA DE 0,35 M, SEM FUNDO E COM TAMPA                                                                                                                                                                                                                                                                                                                                                                                               </v>
          </cell>
          <cell r="C8210" t="str">
            <v>INSUMO</v>
          </cell>
          <cell r="D8210" t="str">
            <v xml:space="preserve">UN    </v>
          </cell>
          <cell r="E8210" t="str">
            <v>90,93</v>
          </cell>
          <cell r="F8210">
            <v>0</v>
          </cell>
          <cell r="G8210" t="str">
            <v>90,93</v>
          </cell>
          <cell r="H8210">
            <v>0</v>
          </cell>
          <cell r="I8210">
            <v>0</v>
          </cell>
          <cell r="J8210">
            <v>0</v>
          </cell>
          <cell r="K8210">
            <v>90.93</v>
          </cell>
          <cell r="L8210">
            <v>90.93</v>
          </cell>
          <cell r="M8210"/>
          <cell r="N8210">
            <v>34641</v>
          </cell>
        </row>
        <row r="8211">
          <cell r="A8211">
            <v>43434</v>
          </cell>
          <cell r="B8211" t="str">
            <v xml:space="preserve">CAIXA DE CONCRETO ARMADO PRE-MOLDADO, COM FUNDO E SEM TAMPA, DIMENSOES DE 0,30 X 0,30 X 0,30 M                                                                                                                                                                                                                                                                                                                                                                                                            </v>
          </cell>
          <cell r="C8211" t="str">
            <v>INSUMO</v>
          </cell>
          <cell r="D8211" t="str">
            <v xml:space="preserve">UN    </v>
          </cell>
          <cell r="E8211" t="str">
            <v>98,31</v>
          </cell>
          <cell r="F8211">
            <v>0</v>
          </cell>
          <cell r="G8211" t="str">
            <v>98,31</v>
          </cell>
          <cell r="H8211">
            <v>0</v>
          </cell>
          <cell r="I8211">
            <v>0</v>
          </cell>
          <cell r="J8211">
            <v>0</v>
          </cell>
          <cell r="K8211">
            <v>98.31</v>
          </cell>
          <cell r="L8211">
            <v>98.31</v>
          </cell>
          <cell r="M8211"/>
          <cell r="N8211">
            <v>43434</v>
          </cell>
        </row>
        <row r="8212">
          <cell r="A8212">
            <v>43435</v>
          </cell>
          <cell r="B8212" t="str">
            <v xml:space="preserve">CAIXA DE CONCRETO ARMADO PRE-MOLDADO, COM FUNDO E SEM TAMPA, DIMENSOES DE 0,40 X 0,40 X 0,40 M                                                                                                                                                                                                                                                                                                                                                                                                            </v>
          </cell>
          <cell r="C8212" t="str">
            <v>INSUMO</v>
          </cell>
          <cell r="D8212" t="str">
            <v xml:space="preserve">UN    </v>
          </cell>
          <cell r="E8212" t="str">
            <v>180,25</v>
          </cell>
          <cell r="F8212">
            <v>0</v>
          </cell>
          <cell r="G8212" t="str">
            <v>180,25</v>
          </cell>
          <cell r="H8212">
            <v>0</v>
          </cell>
          <cell r="I8212">
            <v>0</v>
          </cell>
          <cell r="J8212">
            <v>0</v>
          </cell>
          <cell r="K8212">
            <v>180.25</v>
          </cell>
          <cell r="L8212">
            <v>180.25</v>
          </cell>
          <cell r="M8212"/>
          <cell r="N8212">
            <v>43435</v>
          </cell>
        </row>
        <row r="8213">
          <cell r="A8213">
            <v>43436</v>
          </cell>
          <cell r="B8213" t="str">
            <v xml:space="preserve">CAIXA DE CONCRETO ARMADO PRE-MOLDADO, COM FUNDO E SEM TAMPA, DIMENSOES DE 0,60 X 0,60 X 0,50 M                                                                                                                                                                                                                                                                                                                                                                                                            </v>
          </cell>
          <cell r="C8213" t="str">
            <v>INSUMO</v>
          </cell>
          <cell r="D8213" t="str">
            <v xml:space="preserve">UN    </v>
          </cell>
          <cell r="E8213" t="str">
            <v>315,44</v>
          </cell>
          <cell r="F8213">
            <v>0</v>
          </cell>
          <cell r="G8213" t="str">
            <v>315,44</v>
          </cell>
          <cell r="H8213">
            <v>0</v>
          </cell>
          <cell r="I8213">
            <v>0</v>
          </cell>
          <cell r="J8213">
            <v>0</v>
          </cell>
          <cell r="K8213">
            <v>315.44</v>
          </cell>
          <cell r="L8213">
            <v>315.44</v>
          </cell>
          <cell r="M8213"/>
          <cell r="N8213">
            <v>43436</v>
          </cell>
        </row>
        <row r="8214">
          <cell r="A8214">
            <v>43437</v>
          </cell>
          <cell r="B8214" t="str">
            <v xml:space="preserve">CAIXA DE CONCRETO ARMADO PRE-MOLDADO, COM FUNDO E SEM TAMPA, DIMENSOES DE 0,80 X 0,80 X 0,50 M                                                                                                                                                                                                                                                                                                                                                                                                            </v>
          </cell>
          <cell r="C8214" t="str">
            <v>INSUMO</v>
          </cell>
          <cell r="D8214" t="str">
            <v xml:space="preserve">UN    </v>
          </cell>
          <cell r="E8214" t="str">
            <v>571,89</v>
          </cell>
          <cell r="F8214">
            <v>0</v>
          </cell>
          <cell r="G8214" t="str">
            <v>571,89</v>
          </cell>
          <cell r="H8214">
            <v>0</v>
          </cell>
          <cell r="I8214">
            <v>0</v>
          </cell>
          <cell r="J8214">
            <v>0</v>
          </cell>
          <cell r="K8214">
            <v>571.89</v>
          </cell>
          <cell r="L8214">
            <v>571.89</v>
          </cell>
          <cell r="M8214"/>
          <cell r="N8214">
            <v>43437</v>
          </cell>
        </row>
        <row r="8215">
          <cell r="A8215">
            <v>43438</v>
          </cell>
          <cell r="B8215" t="str">
            <v xml:space="preserve">CAIXA DE CONCRETO ARMADO PRE-MOLDADO, COM FUNDO E SEM TAMPA, DIMENSOES DE 1,00 X 1,00 X 0,50 M                                                                                                                                                                                                                                                                                                                                                                                                            </v>
          </cell>
          <cell r="C8215" t="str">
            <v>INSUMO</v>
          </cell>
          <cell r="D8215" t="str">
            <v xml:space="preserve">UN    </v>
          </cell>
          <cell r="E8215" t="str">
            <v>1.024,15</v>
          </cell>
          <cell r="F8215">
            <v>0</v>
          </cell>
          <cell r="G8215" t="str">
            <v>1.024,15</v>
          </cell>
          <cell r="H8215">
            <v>0</v>
          </cell>
          <cell r="I8215">
            <v>0</v>
          </cell>
          <cell r="J8215">
            <v>0</v>
          </cell>
          <cell r="K8215">
            <v>1024.1500000000001</v>
          </cell>
          <cell r="L8215">
            <v>1024.1500000000001</v>
          </cell>
          <cell r="M8215"/>
          <cell r="N8215">
            <v>43438</v>
          </cell>
        </row>
        <row r="8216">
          <cell r="A8216">
            <v>41627</v>
          </cell>
          <cell r="B8216" t="str">
            <v xml:space="preserve">CAIXA DE CONCRETO ARMADO PRE-MOLDADO, COM FUNDO E TAMPA, DIMENSOES DE 0,30 X 0,30 X 0,30 M                                                                                                                                                                                                                                                                                                                                                                                                                </v>
          </cell>
          <cell r="C8216" t="str">
            <v>INSUMO</v>
          </cell>
          <cell r="D8216" t="str">
            <v xml:space="preserve">UN    </v>
          </cell>
          <cell r="E8216" t="str">
            <v>151,57</v>
          </cell>
          <cell r="F8216">
            <v>0</v>
          </cell>
          <cell r="G8216" t="str">
            <v>151,57</v>
          </cell>
          <cell r="H8216">
            <v>0</v>
          </cell>
          <cell r="I8216">
            <v>0</v>
          </cell>
          <cell r="J8216">
            <v>0</v>
          </cell>
          <cell r="K8216">
            <v>151.57</v>
          </cell>
          <cell r="L8216">
            <v>151.57</v>
          </cell>
          <cell r="M8216"/>
          <cell r="N8216">
            <v>41627</v>
          </cell>
        </row>
        <row r="8217">
          <cell r="A8217">
            <v>41628</v>
          </cell>
          <cell r="B8217" t="str">
            <v xml:space="preserve">CAIXA DE CONCRETO ARMADO PRE-MOLDADO, COM FUNDO E TAMPA, DIMENSOES DE 0,40 X 0,40 X 0,40 M                                                                                                                                                                                                                                                                                                                                                                                                                </v>
          </cell>
          <cell r="C8217" t="str">
            <v>INSUMO</v>
          </cell>
          <cell r="D8217" t="str">
            <v xml:space="preserve">UN    </v>
          </cell>
          <cell r="E8217" t="str">
            <v>278,57</v>
          </cell>
          <cell r="F8217">
            <v>0</v>
          </cell>
          <cell r="G8217" t="str">
            <v>278,57</v>
          </cell>
          <cell r="H8217">
            <v>0</v>
          </cell>
          <cell r="I8217">
            <v>0</v>
          </cell>
          <cell r="J8217">
            <v>0</v>
          </cell>
          <cell r="K8217">
            <v>278.57</v>
          </cell>
          <cell r="L8217">
            <v>278.57</v>
          </cell>
          <cell r="M8217"/>
          <cell r="N8217">
            <v>41628</v>
          </cell>
        </row>
        <row r="8218">
          <cell r="A8218">
            <v>41629</v>
          </cell>
          <cell r="B8218" t="str">
            <v xml:space="preserve">CAIXA DE CONCRETO ARMADO PRE-MOLDADO, COM FUNDO E TAMPA, DIMENSOES DE 0,60 X 0,60 X 0,50 M                                                                                                                                                                                                                                                                                                                                                                                                                </v>
          </cell>
          <cell r="C8218" t="str">
            <v>INSUMO</v>
          </cell>
          <cell r="D8218" t="str">
            <v xml:space="preserve">UN    </v>
          </cell>
          <cell r="E8218" t="str">
            <v>353,94</v>
          </cell>
          <cell r="F8218">
            <v>0</v>
          </cell>
          <cell r="G8218" t="str">
            <v>353,94</v>
          </cell>
          <cell r="H8218">
            <v>0</v>
          </cell>
          <cell r="I8218">
            <v>0</v>
          </cell>
          <cell r="J8218">
            <v>0</v>
          </cell>
          <cell r="K8218">
            <v>353.94</v>
          </cell>
          <cell r="L8218">
            <v>353.94</v>
          </cell>
          <cell r="M8218"/>
          <cell r="N8218">
            <v>41629</v>
          </cell>
        </row>
        <row r="8219">
          <cell r="A8219">
            <v>43429</v>
          </cell>
          <cell r="B8219" t="str">
            <v xml:space="preserve">CAIXA DE CONCRETO ARMADO PRE-MOLDADO, SEM FUNDO, QUADRADA, DIMENSOES DE 0,30 X 0,30 X 0,30 M                                                                                                                                                                                                                                                                                                                                                                                                              </v>
          </cell>
          <cell r="C8219" t="str">
            <v>INSUMO</v>
          </cell>
          <cell r="D8219" t="str">
            <v xml:space="preserve">UN    </v>
          </cell>
          <cell r="E8219" t="str">
            <v>78,42</v>
          </cell>
          <cell r="F8219">
            <v>0</v>
          </cell>
          <cell r="G8219" t="str">
            <v>78,42</v>
          </cell>
          <cell r="H8219">
            <v>0</v>
          </cell>
          <cell r="I8219">
            <v>0</v>
          </cell>
          <cell r="J8219">
            <v>0</v>
          </cell>
          <cell r="K8219">
            <v>78.42</v>
          </cell>
          <cell r="L8219">
            <v>78.42</v>
          </cell>
          <cell r="M8219"/>
          <cell r="N8219">
            <v>43429</v>
          </cell>
        </row>
        <row r="8220">
          <cell r="A8220">
            <v>43430</v>
          </cell>
          <cell r="B8220" t="str">
            <v xml:space="preserve">CAIXA DE CONCRETO ARMADO PRE-MOLDADO, SEM FUNDO, QUADRADA, DIMENSOES DE 0,40 X 0,40 X 0,40 M                                                                                                                                                                                                                                                                                                                                                                                                              </v>
          </cell>
          <cell r="C8220" t="str">
            <v>INSUMO</v>
          </cell>
          <cell r="D8220" t="str">
            <v xml:space="preserve">UN    </v>
          </cell>
          <cell r="E8220" t="str">
            <v>130,27</v>
          </cell>
          <cell r="F8220">
            <v>0</v>
          </cell>
          <cell r="G8220" t="str">
            <v>130,27</v>
          </cell>
          <cell r="H8220">
            <v>0</v>
          </cell>
          <cell r="I8220">
            <v>0</v>
          </cell>
          <cell r="J8220">
            <v>0</v>
          </cell>
          <cell r="K8220">
            <v>130.27000000000001</v>
          </cell>
          <cell r="L8220">
            <v>130.27000000000001</v>
          </cell>
          <cell r="M8220"/>
          <cell r="N8220">
            <v>43430</v>
          </cell>
        </row>
        <row r="8221">
          <cell r="A8221">
            <v>43431</v>
          </cell>
          <cell r="B8221" t="str">
            <v xml:space="preserve">CAIXA DE CONCRETO ARMADO PRE-MOLDADO, SEM FUNDO, QUADRADA, DIMENSOES DE 0,60 X 0,60 X 0,50 M                                                                                                                                                                                                                                                                                                                                                                                                              </v>
          </cell>
          <cell r="C8221" t="str">
            <v>INSUMO</v>
          </cell>
          <cell r="D8221" t="str">
            <v xml:space="preserve">UN    </v>
          </cell>
          <cell r="E8221" t="str">
            <v>252,35</v>
          </cell>
          <cell r="F8221">
            <v>0</v>
          </cell>
          <cell r="G8221" t="str">
            <v>252,35</v>
          </cell>
          <cell r="H8221">
            <v>0</v>
          </cell>
          <cell r="I8221">
            <v>0</v>
          </cell>
          <cell r="J8221">
            <v>0</v>
          </cell>
          <cell r="K8221">
            <v>252.35</v>
          </cell>
          <cell r="L8221">
            <v>252.35</v>
          </cell>
          <cell r="M8221"/>
          <cell r="N8221">
            <v>43431</v>
          </cell>
        </row>
        <row r="8222">
          <cell r="A8222">
            <v>43432</v>
          </cell>
          <cell r="B8222" t="str">
            <v xml:space="preserve">CAIXA DE CONCRETO ARMADO PRE-MOLDADO, SEM FUNDO, QUADRADA, DIMENSOES DE 0,80 X 0,80 X 0,50 M                                                                                                                                                                                                                                                                                                                                                                                                              </v>
          </cell>
          <cell r="C8222" t="str">
            <v>INSUMO</v>
          </cell>
          <cell r="D8222" t="str">
            <v xml:space="preserve">UN    </v>
          </cell>
          <cell r="E8222" t="str">
            <v>524,36</v>
          </cell>
          <cell r="F8222">
            <v>0</v>
          </cell>
          <cell r="G8222" t="str">
            <v>524,36</v>
          </cell>
          <cell r="H8222">
            <v>0</v>
          </cell>
          <cell r="I8222">
            <v>0</v>
          </cell>
          <cell r="J8222">
            <v>0</v>
          </cell>
          <cell r="K8222">
            <v>524.36</v>
          </cell>
          <cell r="L8222">
            <v>524.36</v>
          </cell>
          <cell r="M8222"/>
          <cell r="N8222">
            <v>43432</v>
          </cell>
        </row>
        <row r="8223">
          <cell r="A8223">
            <v>43433</v>
          </cell>
          <cell r="B8223" t="str">
            <v xml:space="preserve">CAIXA DE CONCRETO ARMADO PRE-MOLDADO, SEM FUNDO, QUADRADA, DIMENSOES DE 1,00 X 1,00 X 0,50 M                                                                                                                                                                                                                                                                                                                                                                                                              </v>
          </cell>
          <cell r="C8223" t="str">
            <v>INSUMO</v>
          </cell>
          <cell r="D8223" t="str">
            <v xml:space="preserve">UN    </v>
          </cell>
          <cell r="E8223" t="str">
            <v>826,70</v>
          </cell>
          <cell r="F8223">
            <v>0</v>
          </cell>
          <cell r="G8223" t="str">
            <v>826,70</v>
          </cell>
          <cell r="H8223">
            <v>0</v>
          </cell>
          <cell r="I8223">
            <v>0</v>
          </cell>
          <cell r="J8223">
            <v>0</v>
          </cell>
          <cell r="K8223">
            <v>826.7</v>
          </cell>
          <cell r="L8223">
            <v>826.7</v>
          </cell>
          <cell r="M8223"/>
          <cell r="N8223">
            <v>43433</v>
          </cell>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205,55</v>
          </cell>
          <cell r="F8224">
            <v>0</v>
          </cell>
          <cell r="G8224" t="str">
            <v>205,55</v>
          </cell>
          <cell r="H8224">
            <v>0</v>
          </cell>
          <cell r="I8224">
            <v>0</v>
          </cell>
          <cell r="J8224">
            <v>0</v>
          </cell>
          <cell r="K8224">
            <v>205.55</v>
          </cell>
          <cell r="L8224">
            <v>205.55</v>
          </cell>
          <cell r="M8224"/>
          <cell r="N8224">
            <v>43094</v>
          </cell>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218,44</v>
          </cell>
          <cell r="F8225">
            <v>0</v>
          </cell>
          <cell r="G8225" t="str">
            <v>218,44</v>
          </cell>
          <cell r="H8225">
            <v>0</v>
          </cell>
          <cell r="I8225">
            <v>0</v>
          </cell>
          <cell r="J8225">
            <v>0</v>
          </cell>
          <cell r="K8225">
            <v>218.44</v>
          </cell>
          <cell r="L8225">
            <v>218.44</v>
          </cell>
          <cell r="M8225"/>
          <cell r="N8225">
            <v>43093</v>
          </cell>
        </row>
        <row r="8226">
          <cell r="A8226">
            <v>1030</v>
          </cell>
          <cell r="B8226" t="str">
            <v xml:space="preserve">CAIXA DE DESCARGA DE PLASTICO EXTERNA, DE *9* L, PUXADOR FIO DE NYLON, NAO INCLUSO CANO, BOLSA, ENGATE                                                                                                                                                                                                                                                                                                                                                                                                    </v>
          </cell>
          <cell r="C8226" t="str">
            <v>INSUMO</v>
          </cell>
          <cell r="D8226" t="str">
            <v xml:space="preserve">UN    </v>
          </cell>
          <cell r="E8226" t="str">
            <v>53,63</v>
          </cell>
          <cell r="F8226">
            <v>0</v>
          </cell>
          <cell r="G8226" t="str">
            <v>53,63</v>
          </cell>
          <cell r="H8226">
            <v>0</v>
          </cell>
          <cell r="I8226">
            <v>0</v>
          </cell>
          <cell r="J8226">
            <v>0</v>
          </cell>
          <cell r="K8226">
            <v>53.63</v>
          </cell>
          <cell r="L8226">
            <v>53.63</v>
          </cell>
          <cell r="M8226"/>
          <cell r="N8226">
            <v>1030</v>
          </cell>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1.185,50</v>
          </cell>
          <cell r="F8227">
            <v>0</v>
          </cell>
          <cell r="G8227" t="str">
            <v>1.185,50</v>
          </cell>
          <cell r="H8227">
            <v>0</v>
          </cell>
          <cell r="I8227">
            <v>0</v>
          </cell>
          <cell r="J8227">
            <v>0</v>
          </cell>
          <cell r="K8227">
            <v>1185.5</v>
          </cell>
          <cell r="L8227">
            <v>1185.5</v>
          </cell>
          <cell r="M8227"/>
          <cell r="N8227">
            <v>11694</v>
          </cell>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139,28</v>
          </cell>
          <cell r="F8228">
            <v>0</v>
          </cell>
          <cell r="G8228" t="str">
            <v>139,28</v>
          </cell>
          <cell r="H8228">
            <v>0</v>
          </cell>
          <cell r="I8228">
            <v>0</v>
          </cell>
          <cell r="J8228">
            <v>0</v>
          </cell>
          <cell r="K8228">
            <v>139.28</v>
          </cell>
          <cell r="L8228">
            <v>139.28</v>
          </cell>
          <cell r="M8228"/>
          <cell r="N8228">
            <v>11881</v>
          </cell>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402,27</v>
          </cell>
          <cell r="F8229">
            <v>0</v>
          </cell>
          <cell r="G8229" t="str">
            <v>402,27</v>
          </cell>
          <cell r="H8229">
            <v>0</v>
          </cell>
          <cell r="I8229">
            <v>0</v>
          </cell>
          <cell r="J8229">
            <v>0</v>
          </cell>
          <cell r="K8229">
            <v>402.27</v>
          </cell>
          <cell r="L8229">
            <v>402.27</v>
          </cell>
          <cell r="M8229"/>
          <cell r="N8229">
            <v>35277</v>
          </cell>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327,93</v>
          </cell>
          <cell r="F8230">
            <v>0</v>
          </cell>
          <cell r="G8230" t="str">
            <v>327,93</v>
          </cell>
          <cell r="H8230">
            <v>0</v>
          </cell>
          <cell r="I8230">
            <v>0</v>
          </cell>
          <cell r="J8230">
            <v>0</v>
          </cell>
          <cell r="K8230">
            <v>327.93</v>
          </cell>
          <cell r="L8230">
            <v>327.93</v>
          </cell>
          <cell r="M8230"/>
          <cell r="N8230">
            <v>10521</v>
          </cell>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414,79</v>
          </cell>
          <cell r="F8231">
            <v>0</v>
          </cell>
          <cell r="G8231" t="str">
            <v>414,79</v>
          </cell>
          <cell r="H8231">
            <v>0</v>
          </cell>
          <cell r="I8231">
            <v>0</v>
          </cell>
          <cell r="J8231">
            <v>0</v>
          </cell>
          <cell r="K8231">
            <v>414.79</v>
          </cell>
          <cell r="L8231">
            <v>414.79</v>
          </cell>
          <cell r="M8231"/>
          <cell r="N8231">
            <v>10885</v>
          </cell>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343,55</v>
          </cell>
          <cell r="F8232">
            <v>0</v>
          </cell>
          <cell r="G8232" t="str">
            <v>343,55</v>
          </cell>
          <cell r="H8232">
            <v>0</v>
          </cell>
          <cell r="I8232">
            <v>0</v>
          </cell>
          <cell r="J8232">
            <v>0</v>
          </cell>
          <cell r="K8232">
            <v>343.55</v>
          </cell>
          <cell r="L8232">
            <v>343.55</v>
          </cell>
          <cell r="M8232"/>
          <cell r="N8232">
            <v>20962</v>
          </cell>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419,67</v>
          </cell>
          <cell r="F8233">
            <v>0</v>
          </cell>
          <cell r="G8233" t="str">
            <v>419,67</v>
          </cell>
          <cell r="H8233">
            <v>0</v>
          </cell>
          <cell r="I8233">
            <v>0</v>
          </cell>
          <cell r="J8233">
            <v>0</v>
          </cell>
          <cell r="K8233">
            <v>419.67</v>
          </cell>
          <cell r="L8233">
            <v>419.67</v>
          </cell>
          <cell r="M8233"/>
          <cell r="N8233">
            <v>20963</v>
          </cell>
        </row>
        <row r="8234">
          <cell r="A8234">
            <v>34643</v>
          </cell>
          <cell r="B8234" t="str">
            <v xml:space="preserve">CAIXA DE INSPECAO PARA ATERRAMENTO E PARA RAIOS, EM POLIPROPILENO,  DIAMETRO = 300 MM X ALTURA = 400 MM                                                                                                                                                                                                                                                                                                                                                                                                   </v>
          </cell>
          <cell r="C8234" t="str">
            <v>INSUMO</v>
          </cell>
          <cell r="D8234" t="str">
            <v xml:space="preserve">UN    </v>
          </cell>
          <cell r="E8234" t="str">
            <v>46,33</v>
          </cell>
          <cell r="F8234">
            <v>0</v>
          </cell>
          <cell r="G8234" t="str">
            <v>46,33</v>
          </cell>
          <cell r="H8234">
            <v>0</v>
          </cell>
          <cell r="I8234">
            <v>0</v>
          </cell>
          <cell r="J8234">
            <v>0</v>
          </cell>
          <cell r="K8234">
            <v>46.33</v>
          </cell>
          <cell r="L8234">
            <v>46.33</v>
          </cell>
          <cell r="M8234"/>
          <cell r="N8234">
            <v>34643</v>
          </cell>
        </row>
        <row r="8235">
          <cell r="A8235">
            <v>41480</v>
          </cell>
          <cell r="B8235" t="str">
            <v xml:space="preserve">CAIXA DE INSPECAO PARA ATERRAMENTO OU OUTRO USO, EM PVC, DN = 250 X 250 MM                                                                                                                                                                                                                                                                                                                                                                                                                                </v>
          </cell>
          <cell r="C8235" t="str">
            <v>INSUMO</v>
          </cell>
          <cell r="D8235" t="str">
            <v xml:space="preserve">UN    </v>
          </cell>
          <cell r="E8235" t="str">
            <v>53,71</v>
          </cell>
          <cell r="F8235">
            <v>0</v>
          </cell>
          <cell r="G8235" t="str">
            <v>53,71</v>
          </cell>
          <cell r="H8235">
            <v>0</v>
          </cell>
          <cell r="I8235">
            <v>0</v>
          </cell>
          <cell r="J8235">
            <v>0</v>
          </cell>
          <cell r="K8235">
            <v>53.71</v>
          </cell>
          <cell r="L8235">
            <v>53.71</v>
          </cell>
          <cell r="M8235"/>
          <cell r="N8235">
            <v>41480</v>
          </cell>
        </row>
        <row r="8236">
          <cell r="A8236">
            <v>41474</v>
          </cell>
          <cell r="B8236" t="str">
            <v xml:space="preserve">CAIXA DE INSPECAO PARA ATERRAMENTO OU OUTRO USO, EM PVC, DN = 300 X *300* MM                                                                                                                                                                                                                                                                                                                                                                                                                              </v>
          </cell>
          <cell r="C8236" t="str">
            <v>INSUMO</v>
          </cell>
          <cell r="D8236" t="str">
            <v xml:space="preserve">UN    </v>
          </cell>
          <cell r="E8236" t="str">
            <v>85,81</v>
          </cell>
          <cell r="F8236">
            <v>0</v>
          </cell>
          <cell r="G8236" t="str">
            <v>85,81</v>
          </cell>
          <cell r="H8236">
            <v>0</v>
          </cell>
          <cell r="I8236">
            <v>0</v>
          </cell>
          <cell r="J8236">
            <v>0</v>
          </cell>
          <cell r="K8236">
            <v>85.81</v>
          </cell>
          <cell r="L8236">
            <v>85.81</v>
          </cell>
          <cell r="M8236"/>
          <cell r="N8236">
            <v>41474</v>
          </cell>
        </row>
        <row r="8237">
          <cell r="A8237">
            <v>41475</v>
          </cell>
          <cell r="B8237" t="str">
            <v xml:space="preserve">CAIXA DE INSPECAO PARA ATERRAMENTO OU OUTRO USO, EM PVC, DN = 300 X 250 MM                                                                                                                                                                                                                                                                                                                                                                                                                                </v>
          </cell>
          <cell r="C8237" t="str">
            <v>INSUMO</v>
          </cell>
          <cell r="D8237" t="str">
            <v xml:space="preserve">UN    </v>
          </cell>
          <cell r="E8237" t="str">
            <v>73,21</v>
          </cell>
          <cell r="F8237">
            <v>0</v>
          </cell>
          <cell r="G8237" t="str">
            <v>73,21</v>
          </cell>
          <cell r="H8237">
            <v>0</v>
          </cell>
          <cell r="I8237">
            <v>0</v>
          </cell>
          <cell r="J8237">
            <v>0</v>
          </cell>
          <cell r="K8237">
            <v>73.209999999999994</v>
          </cell>
          <cell r="L8237">
            <v>73.209999999999994</v>
          </cell>
          <cell r="M8237"/>
          <cell r="N8237">
            <v>41475</v>
          </cell>
        </row>
        <row r="8238">
          <cell r="A8238">
            <v>41476</v>
          </cell>
          <cell r="B8238" t="str">
            <v xml:space="preserve">CAIXA DE INSPECAO PARA ATERRAMENTO OU OUTRO USO, EM PVC, DN = 300 X 600 MM                                                                                                                                                                                                                                                                                                                                                                                                                                </v>
          </cell>
          <cell r="C8238" t="str">
            <v>INSUMO</v>
          </cell>
          <cell r="D8238" t="str">
            <v xml:space="preserve">UN    </v>
          </cell>
          <cell r="E8238" t="str">
            <v>160,31</v>
          </cell>
          <cell r="F8238">
            <v>0</v>
          </cell>
          <cell r="G8238" t="str">
            <v>160,31</v>
          </cell>
          <cell r="H8238">
            <v>0</v>
          </cell>
          <cell r="I8238">
            <v>0</v>
          </cell>
          <cell r="J8238">
            <v>0</v>
          </cell>
          <cell r="K8238">
            <v>160.31</v>
          </cell>
          <cell r="L8238">
            <v>160.31</v>
          </cell>
          <cell r="M8238"/>
          <cell r="N8238">
            <v>41476</v>
          </cell>
        </row>
        <row r="8239">
          <cell r="A8239">
            <v>2555</v>
          </cell>
          <cell r="B8239" t="str">
            <v xml:space="preserve">CAIXA DE LUZ "3 X 3" EM ACO ESMALTADA                                                                                                                                                                                                                                                                                                                                                                                                                                                                     </v>
          </cell>
          <cell r="C8239" t="str">
            <v>INSUMO</v>
          </cell>
          <cell r="D8239" t="str">
            <v xml:space="preserve">UN    </v>
          </cell>
          <cell r="E8239" t="str">
            <v>1,99</v>
          </cell>
          <cell r="F8239">
            <v>0</v>
          </cell>
          <cell r="G8239" t="str">
            <v>1,99</v>
          </cell>
          <cell r="H8239">
            <v>0</v>
          </cell>
          <cell r="I8239">
            <v>0</v>
          </cell>
          <cell r="J8239">
            <v>0</v>
          </cell>
          <cell r="K8239">
            <v>1.99</v>
          </cell>
          <cell r="L8239">
            <v>1.99</v>
          </cell>
          <cell r="M8239"/>
          <cell r="N8239">
            <v>2555</v>
          </cell>
        </row>
        <row r="8240">
          <cell r="A8240">
            <v>2556</v>
          </cell>
          <cell r="B8240" t="str">
            <v xml:space="preserve">CAIXA DE LUZ "4 X 2" EM ACO ESMALTADA                                                                                                                                                                                                                                                                                                                                                                                                                                                                     </v>
          </cell>
          <cell r="C8240" t="str">
            <v>INSUMO</v>
          </cell>
          <cell r="D8240" t="str">
            <v xml:space="preserve">UN    </v>
          </cell>
          <cell r="E8240" t="str">
            <v>2,06</v>
          </cell>
          <cell r="F8240">
            <v>0</v>
          </cell>
          <cell r="G8240" t="str">
            <v>2,06</v>
          </cell>
          <cell r="H8240">
            <v>0</v>
          </cell>
          <cell r="I8240">
            <v>0</v>
          </cell>
          <cell r="J8240">
            <v>0</v>
          </cell>
          <cell r="K8240">
            <v>2.06</v>
          </cell>
          <cell r="L8240">
            <v>2.06</v>
          </cell>
          <cell r="M8240"/>
          <cell r="N8240">
            <v>2556</v>
          </cell>
        </row>
        <row r="8241">
          <cell r="A8241">
            <v>2557</v>
          </cell>
          <cell r="B8241" t="str">
            <v xml:space="preserve">CAIXA DE LUZ "4 X 4" EM ACO ESMALTADA                                                                                                                                                                                                                                                                                                                                                                                                                                                                     </v>
          </cell>
          <cell r="C8241" t="str">
            <v>INSUMO</v>
          </cell>
          <cell r="D8241" t="str">
            <v xml:space="preserve">UN    </v>
          </cell>
          <cell r="E8241" t="str">
            <v>4,35</v>
          </cell>
          <cell r="F8241">
            <v>0</v>
          </cell>
          <cell r="G8241" t="str">
            <v>4,35</v>
          </cell>
          <cell r="H8241">
            <v>0</v>
          </cell>
          <cell r="I8241">
            <v>0</v>
          </cell>
          <cell r="J8241">
            <v>0</v>
          </cell>
          <cell r="K8241">
            <v>4.3499999999999996</v>
          </cell>
          <cell r="L8241">
            <v>4.3499999999999996</v>
          </cell>
          <cell r="M8241"/>
          <cell r="N8241">
            <v>2557</v>
          </cell>
        </row>
        <row r="8242">
          <cell r="A8242">
            <v>10569</v>
          </cell>
          <cell r="B8242" t="str">
            <v xml:space="preserve">CAIXA DE PASSAGEM / DERIVACAO / LUZ, OCTOGONAL 4 X4, EM ACO ESMALTADA, COM FUNDO MOVEL SIMPLES (FMS)                                                                                                                                                                                                                                                                                                                                                                                                      </v>
          </cell>
          <cell r="C8242" t="str">
            <v>INSUMO</v>
          </cell>
          <cell r="D8242" t="str">
            <v xml:space="preserve">UN    </v>
          </cell>
          <cell r="E8242" t="str">
            <v>4,35</v>
          </cell>
          <cell r="F8242">
            <v>0</v>
          </cell>
          <cell r="G8242" t="str">
            <v>4,35</v>
          </cell>
          <cell r="H8242">
            <v>0</v>
          </cell>
          <cell r="I8242">
            <v>0</v>
          </cell>
          <cell r="J8242">
            <v>0</v>
          </cell>
          <cell r="K8242">
            <v>4.3499999999999996</v>
          </cell>
          <cell r="L8242">
            <v>4.3499999999999996</v>
          </cell>
          <cell r="M8242"/>
          <cell r="N8242">
            <v>10569</v>
          </cell>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27,74</v>
          </cell>
          <cell r="F8243">
            <v>0</v>
          </cell>
          <cell r="G8243" t="str">
            <v>27,74</v>
          </cell>
          <cell r="H8243">
            <v>0</v>
          </cell>
          <cell r="I8243">
            <v>0</v>
          </cell>
          <cell r="J8243">
            <v>0</v>
          </cell>
          <cell r="K8243">
            <v>27.74</v>
          </cell>
          <cell r="L8243">
            <v>27.74</v>
          </cell>
          <cell r="M8243"/>
          <cell r="N8243">
            <v>39810</v>
          </cell>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33,93</v>
          </cell>
          <cell r="F8244">
            <v>0</v>
          </cell>
          <cell r="G8244" t="str">
            <v>33,93</v>
          </cell>
          <cell r="H8244">
            <v>0</v>
          </cell>
          <cell r="I8244">
            <v>0</v>
          </cell>
          <cell r="J8244">
            <v>0</v>
          </cell>
          <cell r="K8244">
            <v>33.93</v>
          </cell>
          <cell r="L8244">
            <v>33.93</v>
          </cell>
          <cell r="M8244"/>
          <cell r="N8244">
            <v>39811</v>
          </cell>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55,79</v>
          </cell>
          <cell r="F8245">
            <v>0</v>
          </cell>
          <cell r="G8245" t="str">
            <v>55,79</v>
          </cell>
          <cell r="H8245">
            <v>0</v>
          </cell>
          <cell r="I8245">
            <v>0</v>
          </cell>
          <cell r="J8245">
            <v>0</v>
          </cell>
          <cell r="K8245">
            <v>55.79</v>
          </cell>
          <cell r="L8245">
            <v>55.79</v>
          </cell>
          <cell r="M8245"/>
          <cell r="N8245">
            <v>39812</v>
          </cell>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184,93</v>
          </cell>
          <cell r="F8246">
            <v>0</v>
          </cell>
          <cell r="G8246" t="str">
            <v>184,93</v>
          </cell>
          <cell r="H8246">
            <v>0</v>
          </cell>
          <cell r="I8246">
            <v>0</v>
          </cell>
          <cell r="J8246">
            <v>0</v>
          </cell>
          <cell r="K8246">
            <v>184.93</v>
          </cell>
          <cell r="L8246">
            <v>184.93</v>
          </cell>
          <cell r="M8246"/>
          <cell r="N8246">
            <v>43096</v>
          </cell>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112,45</v>
          </cell>
          <cell r="F8247">
            <v>0</v>
          </cell>
          <cell r="G8247" t="str">
            <v>112,45</v>
          </cell>
          <cell r="H8247">
            <v>0</v>
          </cell>
          <cell r="I8247">
            <v>0</v>
          </cell>
          <cell r="J8247">
            <v>0</v>
          </cell>
          <cell r="K8247">
            <v>112.45</v>
          </cell>
          <cell r="L8247">
            <v>112.45</v>
          </cell>
          <cell r="M8247"/>
          <cell r="N8247">
            <v>43102</v>
          </cell>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165,58</v>
          </cell>
          <cell r="F8248">
            <v>0</v>
          </cell>
          <cell r="G8248" t="str">
            <v>165,58</v>
          </cell>
          <cell r="H8248">
            <v>0</v>
          </cell>
          <cell r="I8248">
            <v>0</v>
          </cell>
          <cell r="J8248">
            <v>0</v>
          </cell>
          <cell r="K8248">
            <v>165.58</v>
          </cell>
          <cell r="L8248">
            <v>165.58</v>
          </cell>
          <cell r="M8248"/>
          <cell r="N8248">
            <v>43103</v>
          </cell>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62,64</v>
          </cell>
          <cell r="F8249">
            <v>0</v>
          </cell>
          <cell r="G8249" t="str">
            <v>62,64</v>
          </cell>
          <cell r="H8249">
            <v>0</v>
          </cell>
          <cell r="I8249">
            <v>0</v>
          </cell>
          <cell r="J8249">
            <v>0</v>
          </cell>
          <cell r="K8249">
            <v>62.64</v>
          </cell>
          <cell r="L8249">
            <v>62.64</v>
          </cell>
          <cell r="M8249"/>
          <cell r="N8249">
            <v>43098</v>
          </cell>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37,11</v>
          </cell>
          <cell r="F8250">
            <v>0</v>
          </cell>
          <cell r="G8250" t="str">
            <v>37,11</v>
          </cell>
          <cell r="H8250">
            <v>0</v>
          </cell>
          <cell r="I8250">
            <v>0</v>
          </cell>
          <cell r="J8250">
            <v>0</v>
          </cell>
          <cell r="K8250">
            <v>37.11</v>
          </cell>
          <cell r="L8250">
            <v>37.11</v>
          </cell>
          <cell r="M8250"/>
          <cell r="N8250">
            <v>43097</v>
          </cell>
        </row>
        <row r="8251">
          <cell r="A8251">
            <v>43104</v>
          </cell>
          <cell r="B8251" t="str">
            <v xml:space="preserve">CAIXA DE PASSAGEM ELETRICA, PARA PISO, EM PVC, DIMENSOES DE 3/4" A 4"                                                                                                                                                                                                                                                                                                                                                                                                                                     </v>
          </cell>
          <cell r="C8251" t="str">
            <v>INSUMO</v>
          </cell>
          <cell r="D8251" t="str">
            <v xml:space="preserve">UN    </v>
          </cell>
          <cell r="E8251" t="str">
            <v>439,00</v>
          </cell>
          <cell r="F8251">
            <v>0</v>
          </cell>
          <cell r="G8251" t="str">
            <v>439,00</v>
          </cell>
          <cell r="H8251">
            <v>0</v>
          </cell>
          <cell r="I8251">
            <v>0</v>
          </cell>
          <cell r="J8251">
            <v>0</v>
          </cell>
          <cell r="K8251">
            <v>439</v>
          </cell>
          <cell r="L8251">
            <v>439</v>
          </cell>
          <cell r="M8251"/>
          <cell r="N8251">
            <v>43104</v>
          </cell>
        </row>
        <row r="8252">
          <cell r="A8252">
            <v>39771</v>
          </cell>
          <cell r="B8252" t="str">
            <v xml:space="preserve">CAIXA DE PASSAGEM METALICA DE SOBREPOR COM TAMPA PARAFUSADA, DIMENSOES 20 X 20 X 10 CM                                                                                                                                                                                                                                                                                                                                                                                                                    </v>
          </cell>
          <cell r="C8252" t="str">
            <v>INSUMO</v>
          </cell>
          <cell r="D8252" t="str">
            <v xml:space="preserve">UN    </v>
          </cell>
          <cell r="E8252" t="str">
            <v>41,82</v>
          </cell>
          <cell r="F8252">
            <v>0</v>
          </cell>
          <cell r="G8252" t="str">
            <v>41,82</v>
          </cell>
          <cell r="H8252">
            <v>0</v>
          </cell>
          <cell r="I8252">
            <v>0</v>
          </cell>
          <cell r="J8252">
            <v>0</v>
          </cell>
          <cell r="K8252">
            <v>41.82</v>
          </cell>
          <cell r="L8252">
            <v>41.82</v>
          </cell>
          <cell r="M8252"/>
          <cell r="N8252">
            <v>39771</v>
          </cell>
        </row>
        <row r="8253">
          <cell r="A8253">
            <v>39772</v>
          </cell>
          <cell r="B8253" t="str">
            <v xml:space="preserve">CAIXA DE PASSAGEM METALICA DE SOBREPOR COM TAMPA PARAFUSADA, DIMENSOES 30 X 30 X 10 CM                                                                                                                                                                                                                                                                                                                                                                                                                    </v>
          </cell>
          <cell r="C8253" t="str">
            <v>INSUMO</v>
          </cell>
          <cell r="D8253" t="str">
            <v xml:space="preserve">UN    </v>
          </cell>
          <cell r="E8253" t="str">
            <v>82,19</v>
          </cell>
          <cell r="F8253">
            <v>0</v>
          </cell>
          <cell r="G8253" t="str">
            <v>82,19</v>
          </cell>
          <cell r="H8253">
            <v>0</v>
          </cell>
          <cell r="I8253">
            <v>0</v>
          </cell>
          <cell r="J8253">
            <v>0</v>
          </cell>
          <cell r="K8253">
            <v>82.19</v>
          </cell>
          <cell r="L8253">
            <v>82.19</v>
          </cell>
          <cell r="M8253"/>
          <cell r="N8253">
            <v>39772</v>
          </cell>
        </row>
        <row r="8254">
          <cell r="A8254">
            <v>39773</v>
          </cell>
          <cell r="B8254" t="str">
            <v xml:space="preserve">CAIXA DE PASSAGEM METALICA DE SOBREPOR COM TAMPA PARAFUSADA, DIMENSOES 40 X 40 X 15 CM                                                                                                                                                                                                                                                                                                                                                                                                                    </v>
          </cell>
          <cell r="C8254" t="str">
            <v>INSUMO</v>
          </cell>
          <cell r="D8254" t="str">
            <v xml:space="preserve">UN    </v>
          </cell>
          <cell r="E8254" t="str">
            <v>132,11</v>
          </cell>
          <cell r="F8254">
            <v>0</v>
          </cell>
          <cell r="G8254" t="str">
            <v>132,11</v>
          </cell>
          <cell r="H8254">
            <v>0</v>
          </cell>
          <cell r="I8254">
            <v>0</v>
          </cell>
          <cell r="J8254">
            <v>0</v>
          </cell>
          <cell r="K8254">
            <v>132.11000000000001</v>
          </cell>
          <cell r="L8254">
            <v>132.11000000000001</v>
          </cell>
          <cell r="M8254"/>
          <cell r="N8254">
            <v>39773</v>
          </cell>
        </row>
        <row r="8255">
          <cell r="A8255">
            <v>39774</v>
          </cell>
          <cell r="B8255" t="str">
            <v xml:space="preserve">CAIXA DE PASSAGEM METALICA DE SOBREPOR COM TAMPA PARAFUSADA, DIMENSOES 50 X 50 X 15 CM                                                                                                                                                                                                                                                                                                                                                                                                                    </v>
          </cell>
          <cell r="C8255" t="str">
            <v>INSUMO</v>
          </cell>
          <cell r="D8255" t="str">
            <v xml:space="preserve">UN    </v>
          </cell>
          <cell r="E8255" t="str">
            <v>197,60</v>
          </cell>
          <cell r="F8255">
            <v>0</v>
          </cell>
          <cell r="G8255" t="str">
            <v>197,60</v>
          </cell>
          <cell r="H8255">
            <v>0</v>
          </cell>
          <cell r="I8255">
            <v>0</v>
          </cell>
          <cell r="J8255">
            <v>0</v>
          </cell>
          <cell r="K8255">
            <v>197.6</v>
          </cell>
          <cell r="L8255">
            <v>197.6</v>
          </cell>
          <cell r="M8255"/>
          <cell r="N8255">
            <v>39774</v>
          </cell>
        </row>
        <row r="8256">
          <cell r="A8256">
            <v>39775</v>
          </cell>
          <cell r="B8256" t="str">
            <v xml:space="preserve">CAIXA DE PASSAGEM METALICA DE SOBREPOR COM TAMPA PARAFUSADA, DIMENSOES 60 X 60 X 20 CM                                                                                                                                                                                                                                                                                                                                                                                                                    </v>
          </cell>
          <cell r="C8256" t="str">
            <v>INSUMO</v>
          </cell>
          <cell r="D8256" t="str">
            <v xml:space="preserve">UN    </v>
          </cell>
          <cell r="E8256" t="str">
            <v>263,73</v>
          </cell>
          <cell r="F8256">
            <v>0</v>
          </cell>
          <cell r="G8256" t="str">
            <v>263,73</v>
          </cell>
          <cell r="H8256">
            <v>0</v>
          </cell>
          <cell r="I8256">
            <v>0</v>
          </cell>
          <cell r="J8256">
            <v>0</v>
          </cell>
          <cell r="K8256">
            <v>263.73</v>
          </cell>
          <cell r="L8256">
            <v>263.73</v>
          </cell>
          <cell r="M8256"/>
          <cell r="N8256">
            <v>39775</v>
          </cell>
        </row>
        <row r="8257">
          <cell r="A8257">
            <v>39776</v>
          </cell>
          <cell r="B8257" t="str">
            <v xml:space="preserve">CAIXA DE PASSAGEM METALICA DE SOBREPOR COM TAMPA PARAFUSADA, DIMENSOES 70 X 70 X 20 CM                                                                                                                                                                                                                                                                                                                                                                                                                    </v>
          </cell>
          <cell r="C8257" t="str">
            <v>INSUMO</v>
          </cell>
          <cell r="D8257" t="str">
            <v xml:space="preserve">UN    </v>
          </cell>
          <cell r="E8257" t="str">
            <v>318,73</v>
          </cell>
          <cell r="F8257">
            <v>0</v>
          </cell>
          <cell r="G8257" t="str">
            <v>318,73</v>
          </cell>
          <cell r="H8257">
            <v>0</v>
          </cell>
          <cell r="I8257">
            <v>0</v>
          </cell>
          <cell r="J8257">
            <v>0</v>
          </cell>
          <cell r="K8257">
            <v>318.73</v>
          </cell>
          <cell r="L8257">
            <v>318.73</v>
          </cell>
          <cell r="M8257"/>
          <cell r="N8257">
            <v>39776</v>
          </cell>
        </row>
        <row r="8258">
          <cell r="A8258">
            <v>39777</v>
          </cell>
          <cell r="B8258" t="str">
            <v xml:space="preserve">CAIXA DE PASSAGEM METALICA DE SOBREPOR COM TAMPA PARAFUSADA, DIMENSOES 80 X 80 X 20 CM                                                                                                                                                                                                                                                                                                                                                                                                                    </v>
          </cell>
          <cell r="C8258" t="str">
            <v>INSUMO</v>
          </cell>
          <cell r="D8258" t="str">
            <v xml:space="preserve">UN    </v>
          </cell>
          <cell r="E8258" t="str">
            <v>403,97</v>
          </cell>
          <cell r="F8258">
            <v>0</v>
          </cell>
          <cell r="G8258" t="str">
            <v>403,97</v>
          </cell>
          <cell r="H8258">
            <v>0</v>
          </cell>
          <cell r="I8258">
            <v>0</v>
          </cell>
          <cell r="J8258">
            <v>0</v>
          </cell>
          <cell r="K8258">
            <v>403.97</v>
          </cell>
          <cell r="L8258">
            <v>403.97</v>
          </cell>
          <cell r="M8258"/>
          <cell r="N8258">
            <v>39777</v>
          </cell>
        </row>
        <row r="8259">
          <cell r="A8259">
            <v>20254</v>
          </cell>
          <cell r="B8259" t="str">
            <v xml:space="preserve">CAIXA DE PASSAGEM METALICA, DE SOBREPOR, COM TAMPA APARAFUSADA, DIMENSOES 15 X 15 X *10* CM                                                                                                                                                                                                                                                                                                                                                                                                               </v>
          </cell>
          <cell r="C8259" t="str">
            <v>INSUMO</v>
          </cell>
          <cell r="D8259" t="str">
            <v xml:space="preserve">UN    </v>
          </cell>
          <cell r="E8259" t="str">
            <v>29,32</v>
          </cell>
          <cell r="F8259">
            <v>0</v>
          </cell>
          <cell r="G8259" t="str">
            <v>29,32</v>
          </cell>
          <cell r="H8259">
            <v>0</v>
          </cell>
          <cell r="I8259">
            <v>0</v>
          </cell>
          <cell r="J8259">
            <v>0</v>
          </cell>
          <cell r="K8259">
            <v>29.32</v>
          </cell>
          <cell r="L8259">
            <v>29.32</v>
          </cell>
          <cell r="M8259"/>
          <cell r="N8259">
            <v>20254</v>
          </cell>
        </row>
        <row r="8260">
          <cell r="A8260">
            <v>20253</v>
          </cell>
          <cell r="B8260" t="str">
            <v xml:space="preserve">CAIXA DE PASSAGEM METALICA, DE SOBREPOR, COM TAMPA APARAFUSADA, DIMENSOES 35 X 35 X *12* CM                                                                                                                                                                                                                                                                                                                                                                                                               </v>
          </cell>
          <cell r="C8260" t="str">
            <v>INSUMO</v>
          </cell>
          <cell r="D8260" t="str">
            <v xml:space="preserve">UN    </v>
          </cell>
          <cell r="E8260" t="str">
            <v>96,28</v>
          </cell>
          <cell r="F8260">
            <v>0</v>
          </cell>
          <cell r="G8260" t="str">
            <v>96,28</v>
          </cell>
          <cell r="H8260">
            <v>0</v>
          </cell>
          <cell r="I8260">
            <v>0</v>
          </cell>
          <cell r="J8260">
            <v>0</v>
          </cell>
          <cell r="K8260">
            <v>96.28</v>
          </cell>
          <cell r="L8260">
            <v>96.28</v>
          </cell>
          <cell r="M8260"/>
          <cell r="N8260">
            <v>20253</v>
          </cell>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1.851,41</v>
          </cell>
          <cell r="F8261">
            <v>0</v>
          </cell>
          <cell r="G8261" t="str">
            <v>1.851,41</v>
          </cell>
          <cell r="H8261">
            <v>0</v>
          </cell>
          <cell r="I8261">
            <v>0</v>
          </cell>
          <cell r="J8261">
            <v>0</v>
          </cell>
          <cell r="K8261">
            <v>1851.41</v>
          </cell>
          <cell r="L8261">
            <v>1851.41</v>
          </cell>
          <cell r="M8261"/>
          <cell r="N8261">
            <v>11247</v>
          </cell>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79,71</v>
          </cell>
          <cell r="F8262">
            <v>0</v>
          </cell>
          <cell r="G8262" t="str">
            <v>79,71</v>
          </cell>
          <cell r="H8262">
            <v>0</v>
          </cell>
          <cell r="I8262">
            <v>0</v>
          </cell>
          <cell r="J8262">
            <v>0</v>
          </cell>
          <cell r="K8262">
            <v>79.709999999999994</v>
          </cell>
          <cell r="L8262">
            <v>79.709999999999994</v>
          </cell>
          <cell r="M8262"/>
          <cell r="N8262">
            <v>11250</v>
          </cell>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3.616,45</v>
          </cell>
          <cell r="F8263">
            <v>0</v>
          </cell>
          <cell r="G8263" t="str">
            <v>3.616,45</v>
          </cell>
          <cell r="H8263">
            <v>0</v>
          </cell>
          <cell r="I8263">
            <v>0</v>
          </cell>
          <cell r="J8263">
            <v>0</v>
          </cell>
          <cell r="K8263">
            <v>3616.45</v>
          </cell>
          <cell r="L8263">
            <v>3616.45</v>
          </cell>
          <cell r="M8263"/>
          <cell r="N8263">
            <v>11249</v>
          </cell>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176,55</v>
          </cell>
          <cell r="F8264">
            <v>0</v>
          </cell>
          <cell r="G8264" t="str">
            <v>176,55</v>
          </cell>
          <cell r="H8264">
            <v>0</v>
          </cell>
          <cell r="I8264">
            <v>0</v>
          </cell>
          <cell r="J8264">
            <v>0</v>
          </cell>
          <cell r="K8264">
            <v>176.55</v>
          </cell>
          <cell r="L8264">
            <v>176.55</v>
          </cell>
          <cell r="M8264"/>
          <cell r="N8264">
            <v>11251</v>
          </cell>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292,56</v>
          </cell>
          <cell r="F8265">
            <v>0</v>
          </cell>
          <cell r="G8265" t="str">
            <v>292,56</v>
          </cell>
          <cell r="H8265">
            <v>0</v>
          </cell>
          <cell r="I8265">
            <v>0</v>
          </cell>
          <cell r="J8265">
            <v>0</v>
          </cell>
          <cell r="K8265">
            <v>292.56</v>
          </cell>
          <cell r="L8265">
            <v>292.56</v>
          </cell>
          <cell r="M8265"/>
          <cell r="N8265">
            <v>11253</v>
          </cell>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437,38</v>
          </cell>
          <cell r="F8266">
            <v>0</v>
          </cell>
          <cell r="G8266" t="str">
            <v>437,38</v>
          </cell>
          <cell r="H8266">
            <v>0</v>
          </cell>
          <cell r="I8266">
            <v>0</v>
          </cell>
          <cell r="J8266">
            <v>0</v>
          </cell>
          <cell r="K8266">
            <v>437.38</v>
          </cell>
          <cell r="L8266">
            <v>437.38</v>
          </cell>
          <cell r="M8266"/>
          <cell r="N8266">
            <v>11255</v>
          </cell>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879,86</v>
          </cell>
          <cell r="F8267">
            <v>0</v>
          </cell>
          <cell r="G8267" t="str">
            <v>879,86</v>
          </cell>
          <cell r="H8267">
            <v>0</v>
          </cell>
          <cell r="I8267">
            <v>0</v>
          </cell>
          <cell r="J8267">
            <v>0</v>
          </cell>
          <cell r="K8267">
            <v>879.86</v>
          </cell>
          <cell r="L8267">
            <v>879.86</v>
          </cell>
          <cell r="M8267"/>
          <cell r="N8267">
            <v>14055</v>
          </cell>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547,86</v>
          </cell>
          <cell r="F8268">
            <v>0</v>
          </cell>
          <cell r="G8268" t="str">
            <v>547,86</v>
          </cell>
          <cell r="H8268">
            <v>0</v>
          </cell>
          <cell r="I8268">
            <v>0</v>
          </cell>
          <cell r="J8268">
            <v>0</v>
          </cell>
          <cell r="K8268">
            <v>547.86</v>
          </cell>
          <cell r="L8268">
            <v>547.86</v>
          </cell>
          <cell r="M8268"/>
          <cell r="N8268">
            <v>11256</v>
          </cell>
        </row>
        <row r="8269">
          <cell r="A8269">
            <v>1872</v>
          </cell>
          <cell r="B8269" t="str">
            <v xml:space="preserve">CAIXA DE PASSAGEM, EM PVC, DE 4" X 2", PARA ELETRODUTO FLEXIVEL CORRUGADO                                                                                                                                                                                                                                                                                                                                                                                                                                 </v>
          </cell>
          <cell r="C8269" t="str">
            <v>INSUMO</v>
          </cell>
          <cell r="D8269" t="str">
            <v xml:space="preserve">UN    </v>
          </cell>
          <cell r="E8269" t="str">
            <v>3,24</v>
          </cell>
          <cell r="F8269">
            <v>0</v>
          </cell>
          <cell r="G8269" t="str">
            <v>3,24</v>
          </cell>
          <cell r="H8269">
            <v>0</v>
          </cell>
          <cell r="I8269">
            <v>0</v>
          </cell>
          <cell r="J8269">
            <v>0</v>
          </cell>
          <cell r="K8269">
            <v>3.24</v>
          </cell>
          <cell r="L8269">
            <v>3.24</v>
          </cell>
          <cell r="M8269"/>
          <cell r="N8269">
            <v>1872</v>
          </cell>
        </row>
        <row r="8270">
          <cell r="A8270">
            <v>1873</v>
          </cell>
          <cell r="B8270" t="str">
            <v xml:space="preserve">CAIXA DE PASSAGEM, EM PVC, DE 4" X 4", PARA ELETRODUTO FLEXIVEL CORRUGADO                                                                                                                                                                                                                                                                                                                                                                                                                                 </v>
          </cell>
          <cell r="C8270" t="str">
            <v>INSUMO</v>
          </cell>
          <cell r="D8270" t="str">
            <v xml:space="preserve">UN    </v>
          </cell>
          <cell r="E8270" t="str">
            <v>6,45</v>
          </cell>
          <cell r="F8270">
            <v>0</v>
          </cell>
          <cell r="G8270" t="str">
            <v>6,45</v>
          </cell>
          <cell r="H8270">
            <v>0</v>
          </cell>
          <cell r="I8270">
            <v>0</v>
          </cell>
          <cell r="J8270">
            <v>0</v>
          </cell>
          <cell r="K8270">
            <v>6.45</v>
          </cell>
          <cell r="L8270">
            <v>6.45</v>
          </cell>
          <cell r="M8270"/>
          <cell r="N8270">
            <v>1873</v>
          </cell>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3.440,84</v>
          </cell>
          <cell r="F8271">
            <v>0</v>
          </cell>
          <cell r="G8271" t="str">
            <v>3.440,84</v>
          </cell>
          <cell r="H8271">
            <v>0</v>
          </cell>
          <cell r="I8271">
            <v>0</v>
          </cell>
          <cell r="J8271">
            <v>0</v>
          </cell>
          <cell r="K8271">
            <v>3440.84</v>
          </cell>
          <cell r="L8271">
            <v>3440.84</v>
          </cell>
          <cell r="M8271"/>
          <cell r="N8271">
            <v>39693</v>
          </cell>
        </row>
        <row r="8272">
          <cell r="A8272">
            <v>39692</v>
          </cell>
          <cell r="B8272" t="str">
            <v xml:space="preserve">CAIXA DE PROTECAO PARA TRANSFORMADOR CORRENTE, EM CHAPA DE ACO 18 USG (PADRAO DA CONCESSIONARIA LOCAL)                                                                                                                                                                                                                                                                                                                                                                                                    </v>
          </cell>
          <cell r="C8272" t="str">
            <v>INSUMO</v>
          </cell>
          <cell r="D8272" t="str">
            <v xml:space="preserve">UN    </v>
          </cell>
          <cell r="E8272" t="str">
            <v>1.100,99</v>
          </cell>
          <cell r="F8272">
            <v>0</v>
          </cell>
          <cell r="G8272" t="str">
            <v>1.100,99</v>
          </cell>
          <cell r="H8272">
            <v>0</v>
          </cell>
          <cell r="I8272">
            <v>0</v>
          </cell>
          <cell r="J8272">
            <v>0</v>
          </cell>
          <cell r="K8272">
            <v>1100.99</v>
          </cell>
          <cell r="L8272">
            <v>1100.99</v>
          </cell>
          <cell r="M8272"/>
          <cell r="N8272">
            <v>39692</v>
          </cell>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348,92</v>
          </cell>
          <cell r="F8273">
            <v>0</v>
          </cell>
          <cell r="G8273" t="str">
            <v>348,92</v>
          </cell>
          <cell r="H8273">
            <v>0</v>
          </cell>
          <cell r="I8273">
            <v>0</v>
          </cell>
          <cell r="J8273">
            <v>0</v>
          </cell>
          <cell r="K8273">
            <v>348.92</v>
          </cell>
          <cell r="L8273">
            <v>348.92</v>
          </cell>
          <cell r="M8273"/>
          <cell r="N8273">
            <v>1062</v>
          </cell>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564,98</v>
          </cell>
          <cell r="F8274">
            <v>0</v>
          </cell>
          <cell r="G8274" t="str">
            <v>564,98</v>
          </cell>
          <cell r="H8274">
            <v>0</v>
          </cell>
          <cell r="I8274">
            <v>0</v>
          </cell>
          <cell r="J8274">
            <v>0</v>
          </cell>
          <cell r="K8274">
            <v>564.98</v>
          </cell>
          <cell r="L8274">
            <v>564.98</v>
          </cell>
          <cell r="M8274"/>
          <cell r="N8274">
            <v>39686</v>
          </cell>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121,86</v>
          </cell>
          <cell r="F8275">
            <v>0</v>
          </cell>
          <cell r="G8275" t="str">
            <v>121,86</v>
          </cell>
          <cell r="H8275">
            <v>0</v>
          </cell>
          <cell r="I8275">
            <v>0</v>
          </cell>
          <cell r="J8275">
            <v>0</v>
          </cell>
          <cell r="K8275">
            <v>121.86</v>
          </cell>
          <cell r="L8275">
            <v>121.86</v>
          </cell>
          <cell r="M8275"/>
          <cell r="N8275">
            <v>43095</v>
          </cell>
        </row>
        <row r="8276">
          <cell r="A8276">
            <v>1871</v>
          </cell>
          <cell r="B8276" t="str">
            <v xml:space="preserve">CAIXA OCTOGONAL DE FUNDO MOVEL, EM PVC, DE 3" X 3", PARA ELETRODUTO FLEXIVEL CORRUGADO                                                                                                                                                                                                                                                                                                                                                                                                                    </v>
          </cell>
          <cell r="C8276" t="str">
            <v>INSUMO</v>
          </cell>
          <cell r="D8276" t="str">
            <v xml:space="preserve">UN    </v>
          </cell>
          <cell r="E8276" t="str">
            <v>5,80</v>
          </cell>
          <cell r="F8276">
            <v>0</v>
          </cell>
          <cell r="G8276" t="str">
            <v>5,80</v>
          </cell>
          <cell r="H8276">
            <v>0</v>
          </cell>
          <cell r="I8276">
            <v>0</v>
          </cell>
          <cell r="J8276">
            <v>0</v>
          </cell>
          <cell r="K8276">
            <v>5.8</v>
          </cell>
          <cell r="L8276">
            <v>5.8</v>
          </cell>
          <cell r="M8276"/>
          <cell r="N8276">
            <v>1871</v>
          </cell>
        </row>
        <row r="8277">
          <cell r="A8277">
            <v>12001</v>
          </cell>
          <cell r="B8277" t="str">
            <v xml:space="preserve">CAIXA OCTOGONAL DE FUNDO MOVEL, EM PVC, DE 4" X 4", PARA ELETRODUTO FLEXIVEL CORRUGADO                                                                                                                                                                                                                                                                                                                                                                                                                    </v>
          </cell>
          <cell r="C8277" t="str">
            <v>INSUMO</v>
          </cell>
          <cell r="D8277" t="str">
            <v xml:space="preserve">UN    </v>
          </cell>
          <cell r="E8277" t="str">
            <v>8,38</v>
          </cell>
          <cell r="F8277">
            <v>0</v>
          </cell>
          <cell r="G8277" t="str">
            <v>8,38</v>
          </cell>
          <cell r="H8277">
            <v>0</v>
          </cell>
          <cell r="I8277">
            <v>0</v>
          </cell>
          <cell r="J8277">
            <v>0</v>
          </cell>
          <cell r="K8277">
            <v>8.3800000000000008</v>
          </cell>
          <cell r="L8277">
            <v>8.3800000000000008</v>
          </cell>
          <cell r="M8277"/>
          <cell r="N8277">
            <v>12001</v>
          </cell>
        </row>
        <row r="8278">
          <cell r="A8278">
            <v>11882</v>
          </cell>
          <cell r="B8278" t="str">
            <v xml:space="preserve">CAIXA PARA HIDROMETRO CONCRETO PRE MOLDADO, *0,24 M X 0,45 M X 0,30* M (L X C X A)                                                                                                                                                                                                                                                                                                                                                                                                                        </v>
          </cell>
          <cell r="C8278" t="str">
            <v>INSUMO</v>
          </cell>
          <cell r="D8278" t="str">
            <v xml:space="preserve">UN    </v>
          </cell>
          <cell r="E8278" t="str">
            <v>99,95</v>
          </cell>
          <cell r="F8278">
            <v>0</v>
          </cell>
          <cell r="G8278" t="str">
            <v>99,95</v>
          </cell>
          <cell r="H8278">
            <v>0</v>
          </cell>
          <cell r="I8278">
            <v>0</v>
          </cell>
          <cell r="J8278">
            <v>0</v>
          </cell>
          <cell r="K8278">
            <v>99.95</v>
          </cell>
          <cell r="L8278">
            <v>99.95</v>
          </cell>
          <cell r="M8278"/>
          <cell r="N8278">
            <v>11882</v>
          </cell>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2.301,51</v>
          </cell>
          <cell r="F8279">
            <v>0</v>
          </cell>
          <cell r="G8279" t="str">
            <v>2.301,51</v>
          </cell>
          <cell r="H8279">
            <v>0</v>
          </cell>
          <cell r="I8279">
            <v>0</v>
          </cell>
          <cell r="J8279">
            <v>0</v>
          </cell>
          <cell r="K8279">
            <v>2301.5100000000002</v>
          </cell>
          <cell r="L8279">
            <v>2301.5100000000002</v>
          </cell>
          <cell r="M8279"/>
          <cell r="N8279">
            <v>1068</v>
          </cell>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3.861,17</v>
          </cell>
          <cell r="F8280">
            <v>0</v>
          </cell>
          <cell r="G8280" t="str">
            <v>3.861,17</v>
          </cell>
          <cell r="H8280">
            <v>0</v>
          </cell>
          <cell r="I8280">
            <v>0</v>
          </cell>
          <cell r="J8280">
            <v>0</v>
          </cell>
          <cell r="K8280">
            <v>3861.17</v>
          </cell>
          <cell r="L8280">
            <v>3861.17</v>
          </cell>
          <cell r="M8280"/>
          <cell r="N8280">
            <v>39690</v>
          </cell>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4.856,27</v>
          </cell>
          <cell r="F8281">
            <v>0</v>
          </cell>
          <cell r="G8281" t="str">
            <v>4.856,27</v>
          </cell>
          <cell r="H8281">
            <v>0</v>
          </cell>
          <cell r="I8281">
            <v>0</v>
          </cell>
          <cell r="J8281">
            <v>0</v>
          </cell>
          <cell r="K8281">
            <v>4856.2700000000004</v>
          </cell>
          <cell r="L8281">
            <v>4856.2700000000004</v>
          </cell>
          <cell r="M8281"/>
          <cell r="N8281">
            <v>39691</v>
          </cell>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63,62</v>
          </cell>
          <cell r="F8282">
            <v>0</v>
          </cell>
          <cell r="G8282" t="str">
            <v>63,62</v>
          </cell>
          <cell r="H8282">
            <v>0</v>
          </cell>
          <cell r="I8282">
            <v>0</v>
          </cell>
          <cell r="J8282">
            <v>0</v>
          </cell>
          <cell r="K8282">
            <v>63.62</v>
          </cell>
          <cell r="L8282">
            <v>63.62</v>
          </cell>
          <cell r="M8282"/>
          <cell r="N8282">
            <v>39808</v>
          </cell>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150,90</v>
          </cell>
          <cell r="F8283">
            <v>0</v>
          </cell>
          <cell r="G8283" t="str">
            <v>150,90</v>
          </cell>
          <cell r="H8283">
            <v>0</v>
          </cell>
          <cell r="I8283">
            <v>0</v>
          </cell>
          <cell r="J8283">
            <v>0</v>
          </cell>
          <cell r="K8283">
            <v>150.9</v>
          </cell>
          <cell r="L8283">
            <v>150.9</v>
          </cell>
          <cell r="M8283"/>
          <cell r="N8283">
            <v>39809</v>
          </cell>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458,82</v>
          </cell>
          <cell r="F8284">
            <v>0</v>
          </cell>
          <cell r="G8284" t="str">
            <v>458,82</v>
          </cell>
          <cell r="H8284">
            <v>0</v>
          </cell>
          <cell r="I8284">
            <v>0</v>
          </cell>
          <cell r="J8284">
            <v>0</v>
          </cell>
          <cell r="K8284">
            <v>458.82</v>
          </cell>
          <cell r="L8284">
            <v>458.82</v>
          </cell>
          <cell r="M8284"/>
          <cell r="N8284">
            <v>43439</v>
          </cell>
        </row>
        <row r="8285">
          <cell r="A8285">
            <v>5103</v>
          </cell>
          <cell r="B8285" t="str">
            <v xml:space="preserve">CAIXA SIFONADA PVC, 100 X 100 X 50 MM, COM GRELHA REDONDA, BRANCA                                                                                                                                                                                                                                                                                                                                                                                                                                         </v>
          </cell>
          <cell r="C8285" t="str">
            <v>INSUMO</v>
          </cell>
          <cell r="D8285" t="str">
            <v xml:space="preserve">UN    </v>
          </cell>
          <cell r="E8285" t="str">
            <v>25,46</v>
          </cell>
          <cell r="F8285">
            <v>0</v>
          </cell>
          <cell r="G8285" t="str">
            <v>25,46</v>
          </cell>
          <cell r="H8285">
            <v>0</v>
          </cell>
          <cell r="I8285">
            <v>0</v>
          </cell>
          <cell r="J8285">
            <v>0</v>
          </cell>
          <cell r="K8285">
            <v>25.46</v>
          </cell>
          <cell r="L8285">
            <v>25.46</v>
          </cell>
          <cell r="M8285"/>
          <cell r="N8285">
            <v>5103</v>
          </cell>
        </row>
        <row r="8286">
          <cell r="A8286">
            <v>11880</v>
          </cell>
          <cell r="B8286" t="str">
            <v xml:space="preserve">CAIXA SIFONADA PVC, 250 X 230 X 75 MM, COM TAMPA CEGA QUADRADA, BRANCA                                                                                                                                                                                                                                                                                                                                                                                                                                    </v>
          </cell>
          <cell r="C8286" t="str">
            <v>INSUMO</v>
          </cell>
          <cell r="D8286" t="str">
            <v xml:space="preserve">UN    </v>
          </cell>
          <cell r="E8286" t="str">
            <v>107,11</v>
          </cell>
          <cell r="F8286">
            <v>0</v>
          </cell>
          <cell r="G8286" t="str">
            <v>107,11</v>
          </cell>
          <cell r="H8286">
            <v>0</v>
          </cell>
          <cell r="I8286">
            <v>0</v>
          </cell>
          <cell r="J8286">
            <v>0</v>
          </cell>
          <cell r="K8286">
            <v>107.11</v>
          </cell>
          <cell r="L8286">
            <v>107.11</v>
          </cell>
          <cell r="M8286"/>
          <cell r="N8286">
            <v>11880</v>
          </cell>
        </row>
        <row r="8287">
          <cell r="A8287">
            <v>11714</v>
          </cell>
          <cell r="B8287" t="str">
            <v xml:space="preserve">CAIXA SIFONADA, PVC, 150 X *185* X 75 MM, COM GRELHA QUADRADA, BRANCA                                                                                                                                                                                                                                                                                                                                                                                                                                     </v>
          </cell>
          <cell r="C8287" t="str">
            <v>INSUMO</v>
          </cell>
          <cell r="D8287" t="str">
            <v xml:space="preserve">UN    </v>
          </cell>
          <cell r="E8287" t="str">
            <v>72,97</v>
          </cell>
          <cell r="F8287">
            <v>0</v>
          </cell>
          <cell r="G8287" t="str">
            <v>72,97</v>
          </cell>
          <cell r="H8287">
            <v>0</v>
          </cell>
          <cell r="I8287">
            <v>0</v>
          </cell>
          <cell r="J8287">
            <v>0</v>
          </cell>
          <cell r="K8287">
            <v>72.97</v>
          </cell>
          <cell r="L8287">
            <v>72.97</v>
          </cell>
          <cell r="M8287"/>
          <cell r="N8287">
            <v>11714</v>
          </cell>
        </row>
        <row r="8288">
          <cell r="A8288">
            <v>11712</v>
          </cell>
          <cell r="B8288" t="str">
            <v xml:space="preserve">CAIXA SIFONADA, PVC, 150 X 150 X 50 MM, COM GRELHA QUADRADA, BRANCA (NBR 5688)                                                                                                                                                                                                                                                                                                                                                                                                                            </v>
          </cell>
          <cell r="C8288" t="str">
            <v>INSUMO</v>
          </cell>
          <cell r="D8288" t="str">
            <v xml:space="preserve">UN    </v>
          </cell>
          <cell r="E8288" t="str">
            <v>47,65</v>
          </cell>
          <cell r="F8288">
            <v>0</v>
          </cell>
          <cell r="G8288" t="str">
            <v>47,65</v>
          </cell>
          <cell r="H8288">
            <v>0</v>
          </cell>
          <cell r="I8288">
            <v>0</v>
          </cell>
          <cell r="J8288">
            <v>0</v>
          </cell>
          <cell r="K8288">
            <v>47.65</v>
          </cell>
          <cell r="L8288">
            <v>47.65</v>
          </cell>
          <cell r="M8288"/>
          <cell r="N8288">
            <v>11712</v>
          </cell>
        </row>
        <row r="8289">
          <cell r="A8289">
            <v>11717</v>
          </cell>
          <cell r="B8289" t="str">
            <v xml:space="preserve">CAIXA SIFONADA, PVC, 150 X 150 X 50 MM, COM GRELHA REDONDA, BRANCA                                                                                                                                                                                                                                                                                                                                                                                                                                        </v>
          </cell>
          <cell r="C8289" t="str">
            <v>INSUMO</v>
          </cell>
          <cell r="D8289" t="str">
            <v xml:space="preserve">UN    </v>
          </cell>
          <cell r="E8289" t="str">
            <v>57,44</v>
          </cell>
          <cell r="F8289">
            <v>0</v>
          </cell>
          <cell r="G8289" t="str">
            <v>57,44</v>
          </cell>
          <cell r="H8289">
            <v>0</v>
          </cell>
          <cell r="I8289">
            <v>0</v>
          </cell>
          <cell r="J8289">
            <v>0</v>
          </cell>
          <cell r="K8289">
            <v>57.44</v>
          </cell>
          <cell r="L8289">
            <v>57.44</v>
          </cell>
          <cell r="M8289"/>
          <cell r="N8289">
            <v>11717</v>
          </cell>
        </row>
        <row r="8290">
          <cell r="A8290">
            <v>1106</v>
          </cell>
          <cell r="B8290" t="str">
            <v xml:space="preserve">CAL HIDRATADA CH-I PARA ARGAMASSAS                                                                                                                                                                                                                                                                                                                                                                                                                                                                        </v>
          </cell>
          <cell r="C8290" t="str">
            <v>INSUMO</v>
          </cell>
          <cell r="D8290" t="str">
            <v xml:space="preserve">KG    </v>
          </cell>
          <cell r="E8290" t="str">
            <v>0,67</v>
          </cell>
          <cell r="F8290">
            <v>0</v>
          </cell>
          <cell r="G8290" t="str">
            <v>0,67</v>
          </cell>
          <cell r="H8290">
            <v>0</v>
          </cell>
          <cell r="I8290">
            <v>0</v>
          </cell>
          <cell r="J8290">
            <v>0</v>
          </cell>
          <cell r="K8290">
            <v>0.67</v>
          </cell>
          <cell r="L8290">
            <v>0.67</v>
          </cell>
          <cell r="M8290"/>
          <cell r="N8290">
            <v>1106</v>
          </cell>
        </row>
        <row r="8291">
          <cell r="A8291">
            <v>11161</v>
          </cell>
          <cell r="B8291" t="str">
            <v xml:space="preserve">CAL HIDRATADA PARA PINTURA                                                                                                                                                                                                                                                                                                                                                                                                                                                                                </v>
          </cell>
          <cell r="C8291" t="str">
            <v>INSUMO</v>
          </cell>
          <cell r="D8291" t="str">
            <v xml:space="preserve">KG    </v>
          </cell>
          <cell r="E8291" t="str">
            <v>1,12</v>
          </cell>
          <cell r="F8291">
            <v>0</v>
          </cell>
          <cell r="G8291" t="str">
            <v>1,12</v>
          </cell>
          <cell r="H8291">
            <v>0</v>
          </cell>
          <cell r="I8291">
            <v>0</v>
          </cell>
          <cell r="J8291">
            <v>0</v>
          </cell>
          <cell r="K8291">
            <v>1.1200000000000001</v>
          </cell>
          <cell r="L8291">
            <v>1.1200000000000001</v>
          </cell>
          <cell r="M8291"/>
          <cell r="N8291">
            <v>11161</v>
          </cell>
        </row>
        <row r="8292">
          <cell r="A8292">
            <v>1107</v>
          </cell>
          <cell r="B8292" t="str">
            <v xml:space="preserve">CAL VIRGEM COMUM PARA ARGAMASSAS (NBR 6453)                                                                                                                                                                                                                                                                                                                                                                                                                                                               </v>
          </cell>
          <cell r="C8292" t="str">
            <v>INSUMO</v>
          </cell>
          <cell r="D8292" t="str">
            <v xml:space="preserve">KG    </v>
          </cell>
          <cell r="E8292" t="str">
            <v>0,57</v>
          </cell>
          <cell r="F8292">
            <v>0</v>
          </cell>
          <cell r="G8292" t="str">
            <v>0,57</v>
          </cell>
          <cell r="H8292">
            <v>0</v>
          </cell>
          <cell r="I8292">
            <v>0</v>
          </cell>
          <cell r="J8292">
            <v>0</v>
          </cell>
          <cell r="K8292">
            <v>0.56999999999999995</v>
          </cell>
          <cell r="L8292">
            <v>0.56999999999999995</v>
          </cell>
          <cell r="M8292"/>
          <cell r="N8292">
            <v>1107</v>
          </cell>
        </row>
        <row r="8293">
          <cell r="A8293">
            <v>44479</v>
          </cell>
          <cell r="B8293" t="str">
            <v xml:space="preserve">CALCARIO DOLOMITICO A (POSTO PEDREIRA/FORNECEDOR,  SEM FRETE)                                                                                                                                                                                                                                                                                                                                                                                                                                             </v>
          </cell>
          <cell r="C8293" t="str">
            <v>INSUMO</v>
          </cell>
          <cell r="D8293" t="str">
            <v xml:space="preserve">KG    </v>
          </cell>
          <cell r="E8293" t="str">
            <v>0,10</v>
          </cell>
          <cell r="F8293">
            <v>0</v>
          </cell>
          <cell r="G8293" t="str">
            <v>0,10</v>
          </cell>
          <cell r="H8293">
            <v>0</v>
          </cell>
          <cell r="I8293">
            <v>0</v>
          </cell>
          <cell r="J8293">
            <v>0</v>
          </cell>
          <cell r="K8293">
            <v>0.1</v>
          </cell>
          <cell r="L8293">
            <v>0.1</v>
          </cell>
          <cell r="M8293"/>
          <cell r="N8293">
            <v>44479</v>
          </cell>
        </row>
        <row r="8294">
          <cell r="A8294">
            <v>41068</v>
          </cell>
          <cell r="B8294" t="str">
            <v xml:space="preserve">CALCETEIRO  (MENSALISTA)                                                                                                                                                                                                                                                                                                                                                                                                                                                                                  </v>
          </cell>
          <cell r="C8294" t="str">
            <v>INSUMO</v>
          </cell>
          <cell r="D8294" t="str">
            <v xml:space="preserve">MES   </v>
          </cell>
          <cell r="E8294" t="str">
            <v>3.730,99</v>
          </cell>
          <cell r="F8294">
            <v>0</v>
          </cell>
          <cell r="G8294" t="str">
            <v>3.730,99</v>
          </cell>
          <cell r="H8294">
            <v>0</v>
          </cell>
          <cell r="I8294">
            <v>0</v>
          </cell>
          <cell r="J8294">
            <v>0</v>
          </cell>
          <cell r="K8294">
            <v>3730.99</v>
          </cell>
          <cell r="L8294">
            <v>3730.99</v>
          </cell>
          <cell r="M8294"/>
          <cell r="N8294">
            <v>41068</v>
          </cell>
        </row>
        <row r="8295">
          <cell r="A8295">
            <v>4759</v>
          </cell>
          <cell r="B8295" t="str">
            <v xml:space="preserve">CALCETEIRO (HORISTA)                                                                                                                                                                                                                                                                                                                                                                                                                                                                                      </v>
          </cell>
          <cell r="C8295" t="str">
            <v>INSUMO</v>
          </cell>
          <cell r="D8295" t="str">
            <v xml:space="preserve">H     </v>
          </cell>
          <cell r="E8295" t="str">
            <v>21,22</v>
          </cell>
          <cell r="F8295">
            <v>0</v>
          </cell>
          <cell r="G8295" t="str">
            <v>21,22</v>
          </cell>
          <cell r="H8295">
            <v>0</v>
          </cell>
          <cell r="I8295">
            <v>0</v>
          </cell>
          <cell r="J8295">
            <v>0</v>
          </cell>
          <cell r="K8295">
            <v>21.22</v>
          </cell>
          <cell r="L8295">
            <v>21.22</v>
          </cell>
          <cell r="M8295"/>
          <cell r="N8295">
            <v>4759</v>
          </cell>
        </row>
        <row r="8296">
          <cell r="A8296">
            <v>1108</v>
          </cell>
          <cell r="B8296" t="str">
            <v xml:space="preserve">CALHA MOLDURA AMERICANA DE CHAPA DE ACO GALVANIZADA NUM 26, CORTE 33 CM                                                                                                                                                                                                                                                                                                                                                                                                                                   </v>
          </cell>
          <cell r="C8296" t="str">
            <v>INSUMO</v>
          </cell>
          <cell r="D8296" t="str">
            <v xml:space="preserve">M     </v>
          </cell>
          <cell r="E8296" t="str">
            <v>37,53</v>
          </cell>
          <cell r="F8296">
            <v>0</v>
          </cell>
          <cell r="G8296" t="str">
            <v>37,53</v>
          </cell>
          <cell r="H8296">
            <v>0</v>
          </cell>
          <cell r="I8296">
            <v>0</v>
          </cell>
          <cell r="J8296">
            <v>0</v>
          </cell>
          <cell r="K8296">
            <v>37.53</v>
          </cell>
          <cell r="L8296">
            <v>37.53</v>
          </cell>
          <cell r="M8296"/>
          <cell r="N8296">
            <v>1108</v>
          </cell>
        </row>
        <row r="8297">
          <cell r="A8297">
            <v>1117</v>
          </cell>
          <cell r="B8297" t="str">
            <v xml:space="preserve">CALHA PARA AGUA FURTADA DE CHAPA DE ACO GALVANIZADA NUM 26, CORTE 40 CM                                                                                                                                                                                                                                                                                                                                                                                                                                   </v>
          </cell>
          <cell r="C8297" t="str">
            <v>INSUMO</v>
          </cell>
          <cell r="D8297" t="str">
            <v xml:space="preserve">M     </v>
          </cell>
          <cell r="E8297" t="str">
            <v>37,83</v>
          </cell>
          <cell r="F8297">
            <v>0</v>
          </cell>
          <cell r="G8297" t="str">
            <v>37,83</v>
          </cell>
          <cell r="H8297">
            <v>0</v>
          </cell>
          <cell r="I8297">
            <v>0</v>
          </cell>
          <cell r="J8297">
            <v>0</v>
          </cell>
          <cell r="K8297">
            <v>37.83</v>
          </cell>
          <cell r="L8297">
            <v>37.83</v>
          </cell>
          <cell r="M8297"/>
          <cell r="N8297">
            <v>1117</v>
          </cell>
        </row>
        <row r="8298">
          <cell r="A8298">
            <v>1118</v>
          </cell>
          <cell r="B8298" t="str">
            <v xml:space="preserve">CALHA PARA AGUA FURTADA DE CHAPA DE ACO GALVANIZADA NUM 26, CORTE 50 CM                                                                                                                                                                                                                                                                                                                                                                                                                                   </v>
          </cell>
          <cell r="C8298" t="str">
            <v>INSUMO</v>
          </cell>
          <cell r="D8298" t="str">
            <v xml:space="preserve">M     </v>
          </cell>
          <cell r="E8298" t="str">
            <v>44,71</v>
          </cell>
          <cell r="F8298">
            <v>0</v>
          </cell>
          <cell r="G8298" t="str">
            <v>44,71</v>
          </cell>
          <cell r="H8298">
            <v>0</v>
          </cell>
          <cell r="I8298">
            <v>0</v>
          </cell>
          <cell r="J8298">
            <v>0</v>
          </cell>
          <cell r="K8298">
            <v>44.71</v>
          </cell>
          <cell r="L8298">
            <v>44.71</v>
          </cell>
          <cell r="M8298"/>
          <cell r="N8298">
            <v>1118</v>
          </cell>
        </row>
        <row r="8299">
          <cell r="A8299">
            <v>1110</v>
          </cell>
          <cell r="B8299" t="str">
            <v xml:space="preserve">CALHA PLATIBANDA DE CHAPA DE ACO GALVANIZADA NUM 26, CORTE 45 CM                                                                                                                                                                                                                                                                                                                                                                                                                                          </v>
          </cell>
          <cell r="C8299" t="str">
            <v>INSUMO</v>
          </cell>
          <cell r="D8299" t="str">
            <v xml:space="preserve">M     </v>
          </cell>
          <cell r="E8299" t="str">
            <v>44,71</v>
          </cell>
          <cell r="F8299">
            <v>0</v>
          </cell>
          <cell r="G8299" t="str">
            <v>44,71</v>
          </cell>
          <cell r="H8299">
            <v>0</v>
          </cell>
          <cell r="I8299">
            <v>0</v>
          </cell>
          <cell r="J8299">
            <v>0</v>
          </cell>
          <cell r="K8299">
            <v>44.71</v>
          </cell>
          <cell r="L8299">
            <v>44.71</v>
          </cell>
          <cell r="M8299"/>
          <cell r="N8299">
            <v>1110</v>
          </cell>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cell r="N8300">
            <v>12618</v>
          </cell>
        </row>
        <row r="8301">
          <cell r="A8301">
            <v>40784</v>
          </cell>
          <cell r="B8301" t="str">
            <v xml:space="preserve">CALHA QUADRADA DE CHAPA DE ACO GALVANIZADA NUM 24, CORTE 100 CM                                                                                                                                                                                                                                                                                                                                                                                                                                           </v>
          </cell>
          <cell r="C8301" t="str">
            <v>INSUMO</v>
          </cell>
          <cell r="D8301" t="str">
            <v xml:space="preserve">M     </v>
          </cell>
          <cell r="E8301" t="str">
            <v>123,31</v>
          </cell>
          <cell r="F8301">
            <v>0</v>
          </cell>
          <cell r="G8301" t="str">
            <v>123,31</v>
          </cell>
          <cell r="H8301">
            <v>0</v>
          </cell>
          <cell r="I8301">
            <v>0</v>
          </cell>
          <cell r="J8301">
            <v>0</v>
          </cell>
          <cell r="K8301">
            <v>123.31</v>
          </cell>
          <cell r="L8301">
            <v>123.31</v>
          </cell>
          <cell r="M8301"/>
          <cell r="N8301">
            <v>40784</v>
          </cell>
        </row>
        <row r="8302">
          <cell r="A8302">
            <v>40782</v>
          </cell>
          <cell r="B8302" t="str">
            <v xml:space="preserve">CALHA QUADRADA DE CHAPA DE ACO GALVANIZADA NUM 24, CORTE 33 CM                                                                                                                                                                                                                                                                                                                                                                                                                                            </v>
          </cell>
          <cell r="C8302" t="str">
            <v>INSUMO</v>
          </cell>
          <cell r="D8302" t="str">
            <v xml:space="preserve">M     </v>
          </cell>
          <cell r="E8302" t="str">
            <v>48,39</v>
          </cell>
          <cell r="F8302">
            <v>0</v>
          </cell>
          <cell r="G8302" t="str">
            <v>48,39</v>
          </cell>
          <cell r="H8302">
            <v>0</v>
          </cell>
          <cell r="I8302">
            <v>0</v>
          </cell>
          <cell r="J8302">
            <v>0</v>
          </cell>
          <cell r="K8302">
            <v>48.39</v>
          </cell>
          <cell r="L8302">
            <v>48.39</v>
          </cell>
          <cell r="M8302"/>
          <cell r="N8302">
            <v>40782</v>
          </cell>
        </row>
        <row r="8303">
          <cell r="A8303">
            <v>40783</v>
          </cell>
          <cell r="B8303" t="str">
            <v xml:space="preserve">CALHA QUADRADA DE CHAPA DE ACO GALVANIZADA NUM 24, CORTE 50 CM                                                                                                                                                                                                                                                                                                                                                                                                                                            </v>
          </cell>
          <cell r="C8303" t="str">
            <v>INSUMO</v>
          </cell>
          <cell r="D8303" t="str">
            <v xml:space="preserve">M     </v>
          </cell>
          <cell r="E8303" t="str">
            <v>63,04</v>
          </cell>
          <cell r="F8303">
            <v>0</v>
          </cell>
          <cell r="G8303" t="str">
            <v>63,04</v>
          </cell>
          <cell r="H8303">
            <v>0</v>
          </cell>
          <cell r="I8303">
            <v>0</v>
          </cell>
          <cell r="J8303">
            <v>0</v>
          </cell>
          <cell r="K8303">
            <v>63.04</v>
          </cell>
          <cell r="L8303">
            <v>63.04</v>
          </cell>
          <cell r="M8303"/>
          <cell r="N8303">
            <v>40783</v>
          </cell>
        </row>
        <row r="8304">
          <cell r="A8304">
            <v>1109</v>
          </cell>
          <cell r="B8304" t="str">
            <v xml:space="preserve">CALHA QUADRADA DE CHAPA DE ACO GALVANIZADA NUM 26, CORTE 33 CM                                                                                                                                                                                                                                                                                                                                                                                                                                            </v>
          </cell>
          <cell r="C8304" t="str">
            <v>INSUMO</v>
          </cell>
          <cell r="D8304" t="str">
            <v xml:space="preserve">M     </v>
          </cell>
          <cell r="E8304" t="str">
            <v>37,53</v>
          </cell>
          <cell r="F8304">
            <v>0</v>
          </cell>
          <cell r="G8304" t="str">
            <v>37,53</v>
          </cell>
          <cell r="H8304">
            <v>0</v>
          </cell>
          <cell r="I8304">
            <v>0</v>
          </cell>
          <cell r="J8304">
            <v>0</v>
          </cell>
          <cell r="K8304">
            <v>37.53</v>
          </cell>
          <cell r="L8304">
            <v>37.53</v>
          </cell>
          <cell r="M8304"/>
          <cell r="N8304">
            <v>1109</v>
          </cell>
        </row>
        <row r="8305">
          <cell r="A8305">
            <v>1119</v>
          </cell>
          <cell r="B8305" t="str">
            <v xml:space="preserve">CALHA QUADRADA DE CHAPA DE ACO GALVANIZADA NUM 28, CORTE 25 CM                                                                                                                                                                                                                                                                                                                                                                                                                                            </v>
          </cell>
          <cell r="C8305" t="str">
            <v>INSUMO</v>
          </cell>
          <cell r="D8305" t="str">
            <v xml:space="preserve">M     </v>
          </cell>
          <cell r="E8305" t="str">
            <v>24,19</v>
          </cell>
          <cell r="F8305">
            <v>0</v>
          </cell>
          <cell r="G8305" t="str">
            <v>24,19</v>
          </cell>
          <cell r="H8305">
            <v>0</v>
          </cell>
          <cell r="I8305">
            <v>0</v>
          </cell>
          <cell r="J8305">
            <v>0</v>
          </cell>
          <cell r="K8305">
            <v>24.19</v>
          </cell>
          <cell r="L8305">
            <v>24.19</v>
          </cell>
          <cell r="M8305"/>
          <cell r="N8305">
            <v>1119</v>
          </cell>
        </row>
        <row r="8306">
          <cell r="A8306">
            <v>13115</v>
          </cell>
          <cell r="B8306" t="str">
            <v xml:space="preserve">CALHA/CANALETA DE CONCRETO SIMPLES, TIPO MEIA CANA, DIAMETRO DE 20 CM, PARA AGUA PLUVIAL                                                                                                                                                                                                                                                                                                                                                                                                                  </v>
          </cell>
          <cell r="C8306" t="str">
            <v>INSUMO</v>
          </cell>
          <cell r="D8306" t="str">
            <v xml:space="preserve">M     </v>
          </cell>
          <cell r="E8306" t="str">
            <v>23,31</v>
          </cell>
          <cell r="F8306">
            <v>0</v>
          </cell>
          <cell r="G8306" t="str">
            <v>23,31</v>
          </cell>
          <cell r="H8306">
            <v>0</v>
          </cell>
          <cell r="I8306">
            <v>0</v>
          </cell>
          <cell r="J8306">
            <v>0</v>
          </cell>
          <cell r="K8306">
            <v>23.31</v>
          </cell>
          <cell r="L8306">
            <v>23.31</v>
          </cell>
          <cell r="M8306"/>
          <cell r="N8306">
            <v>13115</v>
          </cell>
        </row>
        <row r="8307">
          <cell r="A8307">
            <v>10541</v>
          </cell>
          <cell r="B8307" t="str">
            <v xml:space="preserve">CALHA/CANALETA DE CONCRETO SIMPLES, TIPO MEIA CANA, DIAMETRO DE 30 CM, PARA AGUA PLUVIAL                                                                                                                                                                                                                                                                                                                                                                                                                  </v>
          </cell>
          <cell r="C8307" t="str">
            <v>INSUMO</v>
          </cell>
          <cell r="D8307" t="str">
            <v xml:space="preserve">M     </v>
          </cell>
          <cell r="E8307" t="str">
            <v>28,48</v>
          </cell>
          <cell r="F8307">
            <v>0</v>
          </cell>
          <cell r="G8307" t="str">
            <v>28,48</v>
          </cell>
          <cell r="H8307">
            <v>0</v>
          </cell>
          <cell r="I8307">
            <v>0</v>
          </cell>
          <cell r="J8307">
            <v>0</v>
          </cell>
          <cell r="K8307">
            <v>28.48</v>
          </cell>
          <cell r="L8307">
            <v>28.48</v>
          </cell>
          <cell r="M8307"/>
          <cell r="N8307">
            <v>10541</v>
          </cell>
        </row>
        <row r="8308">
          <cell r="A8308">
            <v>10542</v>
          </cell>
          <cell r="B8308" t="str">
            <v xml:space="preserve">CALHA/CANALETA DE CONCRETO SIMPLES, TIPO MEIA CANA, DIAMETRO DE 40 CM, PARA AGUA PLUVIAL                                                                                                                                                                                                                                                                                                                                                                                                                  </v>
          </cell>
          <cell r="C8308" t="str">
            <v>INSUMO</v>
          </cell>
          <cell r="D8308" t="str">
            <v xml:space="preserve">M     </v>
          </cell>
          <cell r="E8308" t="str">
            <v>37,25</v>
          </cell>
          <cell r="F8308">
            <v>0</v>
          </cell>
          <cell r="G8308" t="str">
            <v>37,25</v>
          </cell>
          <cell r="H8308">
            <v>0</v>
          </cell>
          <cell r="I8308">
            <v>0</v>
          </cell>
          <cell r="J8308">
            <v>0</v>
          </cell>
          <cell r="K8308">
            <v>37.25</v>
          </cell>
          <cell r="L8308">
            <v>37.25</v>
          </cell>
          <cell r="M8308"/>
          <cell r="N8308">
            <v>10542</v>
          </cell>
        </row>
        <row r="8309">
          <cell r="A8309">
            <v>10543</v>
          </cell>
          <cell r="B8309" t="str">
            <v xml:space="preserve">CALHA/CANALETA DE CONCRETO SIMPLES, TIPO MEIA CANA, DIAMETRO DE 50 CM, PARA AGUA PLUVIAL                                                                                                                                                                                                                                                                                                                                                                                                                  </v>
          </cell>
          <cell r="C8309" t="str">
            <v>INSUMO</v>
          </cell>
          <cell r="D8309" t="str">
            <v xml:space="preserve">M     </v>
          </cell>
          <cell r="E8309" t="str">
            <v>60,43</v>
          </cell>
          <cell r="F8309">
            <v>0</v>
          </cell>
          <cell r="G8309" t="str">
            <v>60,43</v>
          </cell>
          <cell r="H8309">
            <v>0</v>
          </cell>
          <cell r="I8309">
            <v>0</v>
          </cell>
          <cell r="J8309">
            <v>0</v>
          </cell>
          <cell r="K8309">
            <v>60.43</v>
          </cell>
          <cell r="L8309">
            <v>60.43</v>
          </cell>
          <cell r="M8309"/>
          <cell r="N8309">
            <v>10543</v>
          </cell>
        </row>
        <row r="8310">
          <cell r="A8310">
            <v>10544</v>
          </cell>
          <cell r="B8310" t="str">
            <v xml:space="preserve">CALHA/CANALETA DE CONCRETO SIMPLES, TIPO MEIA CANA, DIAMETRO DE 60 CM, PARA AGUA PLUVIAL                                                                                                                                                                                                                                                                                                                                                                                                                  </v>
          </cell>
          <cell r="C8310" t="str">
            <v>INSUMO</v>
          </cell>
          <cell r="D8310" t="str">
            <v xml:space="preserve">M     </v>
          </cell>
          <cell r="E8310" t="str">
            <v>78,16</v>
          </cell>
          <cell r="F8310">
            <v>0</v>
          </cell>
          <cell r="G8310" t="str">
            <v>78,16</v>
          </cell>
          <cell r="H8310">
            <v>0</v>
          </cell>
          <cell r="I8310">
            <v>0</v>
          </cell>
          <cell r="J8310">
            <v>0</v>
          </cell>
          <cell r="K8310">
            <v>78.16</v>
          </cell>
          <cell r="L8310">
            <v>78.16</v>
          </cell>
          <cell r="M8310"/>
          <cell r="N8310">
            <v>10544</v>
          </cell>
        </row>
        <row r="8311">
          <cell r="A8311">
            <v>10545</v>
          </cell>
          <cell r="B8311" t="str">
            <v xml:space="preserve">CALHA/CANALETA DE CONCRETO SIMPLES, TIPO MEIA CANA, DIAMETRO DE 80 CM, PARA AGUA PLUVIAL                                                                                                                                                                                                                                                                                                                                                                                                                  </v>
          </cell>
          <cell r="C8311" t="str">
            <v>INSUMO</v>
          </cell>
          <cell r="D8311" t="str">
            <v xml:space="preserve">M     </v>
          </cell>
          <cell r="E8311" t="str">
            <v>146,08</v>
          </cell>
          <cell r="F8311">
            <v>0</v>
          </cell>
          <cell r="G8311" t="str">
            <v>146,08</v>
          </cell>
          <cell r="H8311">
            <v>0</v>
          </cell>
          <cell r="I8311">
            <v>0</v>
          </cell>
          <cell r="J8311">
            <v>0</v>
          </cell>
          <cell r="K8311">
            <v>146.08000000000001</v>
          </cell>
          <cell r="L8311">
            <v>146.08000000000001</v>
          </cell>
          <cell r="M8311"/>
          <cell r="N8311">
            <v>10545</v>
          </cell>
        </row>
        <row r="8312">
          <cell r="A8312">
            <v>38365</v>
          </cell>
          <cell r="B8312" t="str">
            <v xml:space="preserve">CAMADA SEPARADORA DE FILME DE POLIETILENO 20 A 25 MICRA                                                                                                                                                                                                                                                                                                                                                                                                                                                   </v>
          </cell>
          <cell r="C8312" t="str">
            <v>INSUMO</v>
          </cell>
          <cell r="D8312" t="str">
            <v xml:space="preserve">M2    </v>
          </cell>
          <cell r="E8312" t="str">
            <v>2,12</v>
          </cell>
          <cell r="F8312">
            <v>0</v>
          </cell>
          <cell r="G8312" t="str">
            <v>2,12</v>
          </cell>
          <cell r="H8312">
            <v>0</v>
          </cell>
          <cell r="I8312">
            <v>0</v>
          </cell>
          <cell r="J8312">
            <v>0</v>
          </cell>
          <cell r="K8312">
            <v>2.12</v>
          </cell>
          <cell r="L8312">
            <v>2.12</v>
          </cell>
          <cell r="M8312"/>
          <cell r="N8312">
            <v>38365</v>
          </cell>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cell r="N8313">
            <v>44056</v>
          </cell>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cell r="N8314">
            <v>44057</v>
          </cell>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cell r="N8315">
            <v>37754</v>
          </cell>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cell r="N8316">
            <v>37757</v>
          </cell>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cell r="N8317">
            <v>44058</v>
          </cell>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cell r="N8318">
            <v>37752</v>
          </cell>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cell r="N8319">
            <v>44059</v>
          </cell>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cell r="N8320">
            <v>37750</v>
          </cell>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cell r="N8321">
            <v>37758</v>
          </cell>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cell r="N8322">
            <v>44060</v>
          </cell>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cell r="N8323">
            <v>37749</v>
          </cell>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cell r="N8324">
            <v>44061</v>
          </cell>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cell r="N8325">
            <v>1159</v>
          </cell>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cell r="N8326">
            <v>12114</v>
          </cell>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cell r="N8327">
            <v>38106</v>
          </cell>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cell r="N8328">
            <v>38085</v>
          </cell>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cell r="N8329">
            <v>38599</v>
          </cell>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cell r="N8330">
            <v>38596</v>
          </cell>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cell r="N8331">
            <v>38600</v>
          </cell>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cell r="N8332">
            <v>38597</v>
          </cell>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cell r="N8333">
            <v>659</v>
          </cell>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cell r="N8334">
            <v>660</v>
          </cell>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cell r="N8335">
            <v>658</v>
          </cell>
        </row>
        <row r="8336">
          <cell r="A8336">
            <v>38548</v>
          </cell>
          <cell r="B8336" t="str">
            <v xml:space="preserve">CANALETA ESTRUTURAL CERAMICA, 14 X 19 X 19 CM, 6,0 MPA (NBR 15270)                                                                                                                                                                                                                                                                                                                                                                                                                                        </v>
          </cell>
          <cell r="C8336" t="str">
            <v>INSUMO</v>
          </cell>
          <cell r="D8336" t="str">
            <v xml:space="preserve">UN    </v>
          </cell>
          <cell r="E8336" t="str">
            <v>1,83</v>
          </cell>
          <cell r="F8336">
            <v>0</v>
          </cell>
          <cell r="G8336" t="str">
            <v>1,83</v>
          </cell>
          <cell r="H8336">
            <v>0</v>
          </cell>
          <cell r="I8336">
            <v>0</v>
          </cell>
          <cell r="J8336">
            <v>0</v>
          </cell>
          <cell r="K8336">
            <v>1.83</v>
          </cell>
          <cell r="L8336">
            <v>1.83</v>
          </cell>
          <cell r="M8336"/>
          <cell r="N8336">
            <v>38548</v>
          </cell>
        </row>
        <row r="8337">
          <cell r="A8337">
            <v>34649</v>
          </cell>
          <cell r="B8337" t="str">
            <v xml:space="preserve">CANALETA ESTRUTURAL CERAMICA, 14 X 19 X 29 CM, 6,0 MPA (NBR 15270)                                                                                                                                                                                                                                                                                                                                                                                                                                        </v>
          </cell>
          <cell r="C8337" t="str">
            <v>INSUMO</v>
          </cell>
          <cell r="D8337" t="str">
            <v xml:space="preserve">UN    </v>
          </cell>
          <cell r="E8337" t="str">
            <v>2,47</v>
          </cell>
          <cell r="F8337">
            <v>0</v>
          </cell>
          <cell r="G8337" t="str">
            <v>2,47</v>
          </cell>
          <cell r="H8337">
            <v>0</v>
          </cell>
          <cell r="I8337">
            <v>0</v>
          </cell>
          <cell r="J8337">
            <v>0</v>
          </cell>
          <cell r="K8337">
            <v>2.4700000000000002</v>
          </cell>
          <cell r="L8337">
            <v>2.4700000000000002</v>
          </cell>
          <cell r="M8337"/>
          <cell r="N8337">
            <v>34649</v>
          </cell>
        </row>
        <row r="8338">
          <cell r="A8338">
            <v>34655</v>
          </cell>
          <cell r="B8338" t="str">
            <v xml:space="preserve">CANALETA ESTRUTURAL CERAMICA, 14 X 19 X 39 CM, 6,0 MPA (NBR 15270)                                                                                                                                                                                                                                                                                                                                                                                                                                        </v>
          </cell>
          <cell r="C8338" t="str">
            <v>INSUMO</v>
          </cell>
          <cell r="D8338" t="str">
            <v xml:space="preserve">UN    </v>
          </cell>
          <cell r="E8338" t="str">
            <v>3,28</v>
          </cell>
          <cell r="F8338">
            <v>0</v>
          </cell>
          <cell r="G8338" t="str">
            <v>3,28</v>
          </cell>
          <cell r="H8338">
            <v>0</v>
          </cell>
          <cell r="I8338">
            <v>0</v>
          </cell>
          <cell r="J8338">
            <v>0</v>
          </cell>
          <cell r="K8338">
            <v>3.28</v>
          </cell>
          <cell r="L8338">
            <v>3.28</v>
          </cell>
          <cell r="M8338"/>
          <cell r="N8338">
            <v>34655</v>
          </cell>
        </row>
        <row r="8339">
          <cell r="A8339">
            <v>40607</v>
          </cell>
          <cell r="B8339" t="str">
            <v xml:space="preserve">CANOPLA ACABAMENTO CROMADO PARA INSTALACAO DE SPRINKLER, SOB FORRO, 15 MM                                                                                                                                                                                                                                                                                                                                                                                                                                 </v>
          </cell>
          <cell r="C8339" t="str">
            <v>INSUMO</v>
          </cell>
          <cell r="D8339" t="str">
            <v xml:space="preserve">UN    </v>
          </cell>
          <cell r="E8339" t="str">
            <v>5,23</v>
          </cell>
          <cell r="F8339">
            <v>0</v>
          </cell>
          <cell r="G8339" t="str">
            <v>5,23</v>
          </cell>
          <cell r="H8339">
            <v>0</v>
          </cell>
          <cell r="I8339">
            <v>0</v>
          </cell>
          <cell r="J8339">
            <v>0</v>
          </cell>
          <cell r="K8339">
            <v>5.23</v>
          </cell>
          <cell r="L8339">
            <v>5.23</v>
          </cell>
          <cell r="M8339"/>
          <cell r="N8339">
            <v>40607</v>
          </cell>
        </row>
        <row r="8340">
          <cell r="A8340">
            <v>567</v>
          </cell>
          <cell r="B8340" t="str">
            <v xml:space="preserve">CANTONEIRA (ABAS IGUAIS) EM FERRO GALVANIZADO, 25,4 MM X 3,17 MM (L X E), 1,27KG/M                                                                                                                                                                                                                                                                                                                                                                                                                        </v>
          </cell>
          <cell r="C8340" t="str">
            <v>INSUMO</v>
          </cell>
          <cell r="D8340" t="str">
            <v xml:space="preserve">M     </v>
          </cell>
          <cell r="E8340" t="str">
            <v>15,44</v>
          </cell>
          <cell r="F8340">
            <v>0</v>
          </cell>
          <cell r="G8340" t="str">
            <v>15,44</v>
          </cell>
          <cell r="H8340">
            <v>0</v>
          </cell>
          <cell r="I8340">
            <v>0</v>
          </cell>
          <cell r="J8340">
            <v>0</v>
          </cell>
          <cell r="K8340">
            <v>15.44</v>
          </cell>
          <cell r="L8340">
            <v>15.44</v>
          </cell>
          <cell r="M8340"/>
          <cell r="N8340">
            <v>567</v>
          </cell>
        </row>
        <row r="8341">
          <cell r="A8341">
            <v>574</v>
          </cell>
          <cell r="B8341" t="str">
            <v xml:space="preserve">CANTONEIRA (ABAS IGUAIS) EM FERRO GALVANIZADO, 38,1 MM X 3,17 MM (L X E), 3,48 KG/M                                                                                                                                                                                                                                                                                                                                                                                                                       </v>
          </cell>
          <cell r="C8341" t="str">
            <v>INSUMO</v>
          </cell>
          <cell r="D8341" t="str">
            <v xml:space="preserve">M     </v>
          </cell>
          <cell r="E8341" t="str">
            <v>40,57</v>
          </cell>
          <cell r="F8341">
            <v>0</v>
          </cell>
          <cell r="G8341" t="str">
            <v>40,57</v>
          </cell>
          <cell r="H8341">
            <v>0</v>
          </cell>
          <cell r="I8341">
            <v>0</v>
          </cell>
          <cell r="J8341">
            <v>0</v>
          </cell>
          <cell r="K8341">
            <v>40.57</v>
          </cell>
          <cell r="L8341">
            <v>40.57</v>
          </cell>
          <cell r="M8341"/>
          <cell r="N8341">
            <v>574</v>
          </cell>
        </row>
        <row r="8342">
          <cell r="A8342">
            <v>568</v>
          </cell>
          <cell r="B8342" t="str">
            <v xml:space="preserve">CANTONEIRA (ABAS IGUAIS) EM FERRO GALVANIZADO, 50,8 MM X 9,53 MM (L X E), 6,99 KG/M                                                                                                                                                                                                                                                                                                                                                                                                                       </v>
          </cell>
          <cell r="C8342" t="str">
            <v>INSUMO</v>
          </cell>
          <cell r="D8342" t="str">
            <v xml:space="preserve">M     </v>
          </cell>
          <cell r="E8342" t="str">
            <v>85,50</v>
          </cell>
          <cell r="F8342">
            <v>0</v>
          </cell>
          <cell r="G8342" t="str">
            <v>85,50</v>
          </cell>
          <cell r="H8342">
            <v>0</v>
          </cell>
          <cell r="I8342">
            <v>0</v>
          </cell>
          <cell r="J8342">
            <v>0</v>
          </cell>
          <cell r="K8342">
            <v>85.5</v>
          </cell>
          <cell r="L8342">
            <v>85.5</v>
          </cell>
          <cell r="M8342"/>
          <cell r="N8342">
            <v>568</v>
          </cell>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cell r="N8343">
            <v>585</v>
          </cell>
        </row>
        <row r="8344">
          <cell r="A8344">
            <v>4777</v>
          </cell>
          <cell r="B8344" t="str">
            <v xml:space="preserve">CANTONEIRA ACO ABAS IGUAIS (QUALQUER BITOLA), ESPESSURA ENTRE 1/8" E 1/4"                                                                                                                                                                                                                                                                                                                                                                                                                                 </v>
          </cell>
          <cell r="C8344" t="str">
            <v>INSUMO</v>
          </cell>
          <cell r="D8344" t="str">
            <v xml:space="preserve">KG    </v>
          </cell>
          <cell r="E8344" t="str">
            <v>10,90</v>
          </cell>
          <cell r="F8344">
            <v>0</v>
          </cell>
          <cell r="G8344" t="str">
            <v>10,90</v>
          </cell>
          <cell r="H8344">
            <v>0</v>
          </cell>
          <cell r="I8344">
            <v>0</v>
          </cell>
          <cell r="J8344">
            <v>0</v>
          </cell>
          <cell r="K8344">
            <v>10.9</v>
          </cell>
          <cell r="L8344">
            <v>10.9</v>
          </cell>
          <cell r="M8344"/>
          <cell r="N8344">
            <v>4777</v>
          </cell>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cell r="N8345">
            <v>587</v>
          </cell>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cell r="N8346">
            <v>590</v>
          </cell>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cell r="N8347">
            <v>592</v>
          </cell>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cell r="N8348">
            <v>586</v>
          </cell>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cell r="N8349">
            <v>591</v>
          </cell>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cell r="N8350">
            <v>588</v>
          </cell>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cell r="N8351">
            <v>589</v>
          </cell>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cell r="N8352">
            <v>584</v>
          </cell>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cell r="N8353">
            <v>1165</v>
          </cell>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cell r="N8354">
            <v>1164</v>
          </cell>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cell r="N8355">
            <v>1162</v>
          </cell>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cell r="N8356">
            <v>12395</v>
          </cell>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cell r="N8357">
            <v>1170</v>
          </cell>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cell r="N8358">
            <v>1169</v>
          </cell>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cell r="N8359">
            <v>1166</v>
          </cell>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cell r="N8360">
            <v>1163</v>
          </cell>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cell r="N8361">
            <v>12396</v>
          </cell>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cell r="N8362">
            <v>1168</v>
          </cell>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cell r="N8363">
            <v>1167</v>
          </cell>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cell r="N8364">
            <v>36331</v>
          </cell>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cell r="N8365">
            <v>36346</v>
          </cell>
        </row>
        <row r="8366">
          <cell r="A8366">
            <v>1210</v>
          </cell>
          <cell r="B8366" t="str">
            <v xml:space="preserve">CAP PVC, ROSCAVEL, 1 1/2",  AGUA FRIA PREDIAL                                                                                                                                                                                                                                                                                                                                                                                                                                                             </v>
          </cell>
          <cell r="C8366" t="str">
            <v>INSUMO</v>
          </cell>
          <cell r="D8366" t="str">
            <v xml:space="preserve">UN    </v>
          </cell>
          <cell r="E8366" t="str">
            <v>16,69</v>
          </cell>
          <cell r="F8366">
            <v>0</v>
          </cell>
          <cell r="G8366" t="str">
            <v>16,69</v>
          </cell>
          <cell r="H8366">
            <v>0</v>
          </cell>
          <cell r="I8366">
            <v>0</v>
          </cell>
          <cell r="J8366">
            <v>0</v>
          </cell>
          <cell r="K8366">
            <v>16.690000000000001</v>
          </cell>
          <cell r="L8366">
            <v>16.690000000000001</v>
          </cell>
          <cell r="M8366"/>
          <cell r="N8366">
            <v>1210</v>
          </cell>
        </row>
        <row r="8367">
          <cell r="A8367">
            <v>1203</v>
          </cell>
          <cell r="B8367" t="str">
            <v xml:space="preserve">CAP PVC, ROSCAVEL, 1 1/4",  AGUA FRIA PREDIAL                                                                                                                                                                                                                                                                                                                                                                                                                                                             </v>
          </cell>
          <cell r="C8367" t="str">
            <v>INSUMO</v>
          </cell>
          <cell r="D8367" t="str">
            <v xml:space="preserve">UN    </v>
          </cell>
          <cell r="E8367" t="str">
            <v>16,17</v>
          </cell>
          <cell r="F8367">
            <v>0</v>
          </cell>
          <cell r="G8367" t="str">
            <v>16,17</v>
          </cell>
          <cell r="H8367">
            <v>0</v>
          </cell>
          <cell r="I8367">
            <v>0</v>
          </cell>
          <cell r="J8367">
            <v>0</v>
          </cell>
          <cell r="K8367">
            <v>16.170000000000002</v>
          </cell>
          <cell r="L8367">
            <v>16.170000000000002</v>
          </cell>
          <cell r="M8367"/>
          <cell r="N8367">
            <v>1203</v>
          </cell>
        </row>
        <row r="8368">
          <cell r="A8368">
            <v>1197</v>
          </cell>
          <cell r="B8368" t="str">
            <v xml:space="preserve">CAP PVC, ROSCAVEL, 1/2", PARA AGUA FRIA PREDIAL                                                                                                                                                                                                                                                                                                                                                                                                                                                           </v>
          </cell>
          <cell r="C8368" t="str">
            <v>INSUMO</v>
          </cell>
          <cell r="D8368" t="str">
            <v xml:space="preserve">UN    </v>
          </cell>
          <cell r="E8368" t="str">
            <v>2,07</v>
          </cell>
          <cell r="F8368">
            <v>0</v>
          </cell>
          <cell r="G8368" t="str">
            <v>2,07</v>
          </cell>
          <cell r="H8368">
            <v>0</v>
          </cell>
          <cell r="I8368">
            <v>0</v>
          </cell>
          <cell r="J8368">
            <v>0</v>
          </cell>
          <cell r="K8368">
            <v>2.0699999999999998</v>
          </cell>
          <cell r="L8368">
            <v>2.0699999999999998</v>
          </cell>
          <cell r="M8368"/>
          <cell r="N8368">
            <v>1197</v>
          </cell>
        </row>
        <row r="8369">
          <cell r="A8369">
            <v>1202</v>
          </cell>
          <cell r="B8369" t="str">
            <v xml:space="preserve">CAP PVC, ROSCAVEL, 1",  PARA AGUA FRIA PREDIAL                                                                                                                                                                                                                                                                                                                                                                                                                                                            </v>
          </cell>
          <cell r="C8369" t="str">
            <v>INSUMO</v>
          </cell>
          <cell r="D8369" t="str">
            <v xml:space="preserve">UN    </v>
          </cell>
          <cell r="E8369" t="str">
            <v>5,56</v>
          </cell>
          <cell r="F8369">
            <v>0</v>
          </cell>
          <cell r="G8369" t="str">
            <v>5,56</v>
          </cell>
          <cell r="H8369">
            <v>0</v>
          </cell>
          <cell r="I8369">
            <v>0</v>
          </cell>
          <cell r="J8369">
            <v>0</v>
          </cell>
          <cell r="K8369">
            <v>5.56</v>
          </cell>
          <cell r="L8369">
            <v>5.56</v>
          </cell>
          <cell r="M8369"/>
          <cell r="N8369">
            <v>1202</v>
          </cell>
        </row>
        <row r="8370">
          <cell r="A8370">
            <v>1188</v>
          </cell>
          <cell r="B8370" t="str">
            <v xml:space="preserve">CAP PVC, ROSCAVEL, 2 1/2",  AGUA FRIA PREDIAL                                                                                                                                                                                                                                                                                                                                                                                                                                                             </v>
          </cell>
          <cell r="C8370" t="str">
            <v>INSUMO</v>
          </cell>
          <cell r="D8370" t="str">
            <v xml:space="preserve">UN    </v>
          </cell>
          <cell r="E8370" t="str">
            <v>32,87</v>
          </cell>
          <cell r="F8370">
            <v>0</v>
          </cell>
          <cell r="G8370" t="str">
            <v>32,87</v>
          </cell>
          <cell r="H8370">
            <v>0</v>
          </cell>
          <cell r="I8370">
            <v>0</v>
          </cell>
          <cell r="J8370">
            <v>0</v>
          </cell>
          <cell r="K8370">
            <v>32.869999999999997</v>
          </cell>
          <cell r="L8370">
            <v>32.869999999999997</v>
          </cell>
          <cell r="M8370"/>
          <cell r="N8370">
            <v>1188</v>
          </cell>
        </row>
        <row r="8371">
          <cell r="A8371">
            <v>1211</v>
          </cell>
          <cell r="B8371" t="str">
            <v xml:space="preserve">CAP PVC, ROSCAVEL, 2",  AGUA FRIA PREDIAL                                                                                                                                                                                                                                                                                                                                                                                                                                                                 </v>
          </cell>
          <cell r="C8371" t="str">
            <v>INSUMO</v>
          </cell>
          <cell r="D8371" t="str">
            <v xml:space="preserve">UN    </v>
          </cell>
          <cell r="E8371" t="str">
            <v>16,97</v>
          </cell>
          <cell r="F8371">
            <v>0</v>
          </cell>
          <cell r="G8371" t="str">
            <v>16,97</v>
          </cell>
          <cell r="H8371">
            <v>0</v>
          </cell>
          <cell r="I8371">
            <v>0</v>
          </cell>
          <cell r="J8371">
            <v>0</v>
          </cell>
          <cell r="K8371">
            <v>16.97</v>
          </cell>
          <cell r="L8371">
            <v>16.97</v>
          </cell>
          <cell r="M8371"/>
          <cell r="N8371">
            <v>1211</v>
          </cell>
        </row>
        <row r="8372">
          <cell r="A8372">
            <v>1198</v>
          </cell>
          <cell r="B8372" t="str">
            <v xml:space="preserve">CAP PVC, ROSCAVEL, 3/4",  PARA AGUA FRIA PREDIAL                                                                                                                                                                                                                                                                                                                                                                                                                                                          </v>
          </cell>
          <cell r="C8372" t="str">
            <v>INSUMO</v>
          </cell>
          <cell r="D8372" t="str">
            <v xml:space="preserve">UN    </v>
          </cell>
          <cell r="E8372" t="str">
            <v>3,06</v>
          </cell>
          <cell r="F8372">
            <v>0</v>
          </cell>
          <cell r="G8372" t="str">
            <v>3,06</v>
          </cell>
          <cell r="H8372">
            <v>0</v>
          </cell>
          <cell r="I8372">
            <v>0</v>
          </cell>
          <cell r="J8372">
            <v>0</v>
          </cell>
          <cell r="K8372">
            <v>3.06</v>
          </cell>
          <cell r="L8372">
            <v>3.06</v>
          </cell>
          <cell r="M8372"/>
          <cell r="N8372">
            <v>1198</v>
          </cell>
        </row>
        <row r="8373">
          <cell r="A8373">
            <v>1199</v>
          </cell>
          <cell r="B8373" t="str">
            <v xml:space="preserve">CAP PVC, ROSCAVEL, 3",  AGUA FRIA PREDIAL                                                                                                                                                                                                                                                                                                                                                                                                                                                                 </v>
          </cell>
          <cell r="C8373" t="str">
            <v>INSUMO</v>
          </cell>
          <cell r="D8373" t="str">
            <v xml:space="preserve">UN    </v>
          </cell>
          <cell r="E8373" t="str">
            <v>42,94</v>
          </cell>
          <cell r="F8373">
            <v>0</v>
          </cell>
          <cell r="G8373" t="str">
            <v>42,94</v>
          </cell>
          <cell r="H8373">
            <v>0</v>
          </cell>
          <cell r="I8373">
            <v>0</v>
          </cell>
          <cell r="J8373">
            <v>0</v>
          </cell>
          <cell r="K8373">
            <v>42.94</v>
          </cell>
          <cell r="L8373">
            <v>42.94</v>
          </cell>
          <cell r="M8373"/>
          <cell r="N8373">
            <v>1199</v>
          </cell>
        </row>
        <row r="8374">
          <cell r="A8374">
            <v>20088</v>
          </cell>
          <cell r="B8374" t="str">
            <v xml:space="preserve">CAP PVC, SERIE R, DN 100 MM, PARA ESGOTO OU AGUAS PLUVIAIS PREDIAIS                                                                                                                                                                                                                                                                                                                                                                                                                                       </v>
          </cell>
          <cell r="C8374" t="str">
            <v>INSUMO</v>
          </cell>
          <cell r="D8374" t="str">
            <v xml:space="preserve">UN    </v>
          </cell>
          <cell r="E8374" t="str">
            <v>19,94</v>
          </cell>
          <cell r="F8374">
            <v>0</v>
          </cell>
          <cell r="G8374" t="str">
            <v>19,94</v>
          </cell>
          <cell r="H8374">
            <v>0</v>
          </cell>
          <cell r="I8374">
            <v>0</v>
          </cell>
          <cell r="J8374">
            <v>0</v>
          </cell>
          <cell r="K8374">
            <v>19.940000000000001</v>
          </cell>
          <cell r="L8374">
            <v>19.940000000000001</v>
          </cell>
          <cell r="M8374"/>
          <cell r="N8374">
            <v>20088</v>
          </cell>
        </row>
        <row r="8375">
          <cell r="A8375">
            <v>20089</v>
          </cell>
          <cell r="B8375" t="str">
            <v xml:space="preserve">CAP PVC, SERIE R, DN 150 MM, PARA ESGOTO OU AGUAS PLUVIAIS PREDIAIS                                                                                                                                                                                                                                                                                                                                                                                                                                       </v>
          </cell>
          <cell r="C8375" t="str">
            <v>INSUMO</v>
          </cell>
          <cell r="D8375" t="str">
            <v xml:space="preserve">UN    </v>
          </cell>
          <cell r="E8375" t="str">
            <v>95,06</v>
          </cell>
          <cell r="F8375">
            <v>0</v>
          </cell>
          <cell r="G8375" t="str">
            <v>95,06</v>
          </cell>
          <cell r="H8375">
            <v>0</v>
          </cell>
          <cell r="I8375">
            <v>0</v>
          </cell>
          <cell r="J8375">
            <v>0</v>
          </cell>
          <cell r="K8375">
            <v>95.06</v>
          </cell>
          <cell r="L8375">
            <v>95.06</v>
          </cell>
          <cell r="M8375"/>
          <cell r="N8375">
            <v>20089</v>
          </cell>
        </row>
        <row r="8376">
          <cell r="A8376">
            <v>20087</v>
          </cell>
          <cell r="B8376" t="str">
            <v xml:space="preserve">CAP PVC, SERIE R, DN 75 MM, PARA ESGOTO OU AGUAS PLUVIAIS PREDIAIS                                                                                                                                                                                                                                                                                                                                                                                                                                        </v>
          </cell>
          <cell r="C8376" t="str">
            <v>INSUMO</v>
          </cell>
          <cell r="D8376" t="str">
            <v xml:space="preserve">UN    </v>
          </cell>
          <cell r="E8376" t="str">
            <v>14,36</v>
          </cell>
          <cell r="F8376">
            <v>0</v>
          </cell>
          <cell r="G8376" t="str">
            <v>14,36</v>
          </cell>
          <cell r="H8376">
            <v>0</v>
          </cell>
          <cell r="I8376">
            <v>0</v>
          </cell>
          <cell r="J8376">
            <v>0</v>
          </cell>
          <cell r="K8376">
            <v>14.36</v>
          </cell>
          <cell r="L8376">
            <v>14.36</v>
          </cell>
          <cell r="M8376"/>
          <cell r="N8376">
            <v>20087</v>
          </cell>
        </row>
        <row r="8377">
          <cell r="A8377">
            <v>1200</v>
          </cell>
          <cell r="B8377" t="str">
            <v xml:space="preserve">CAP PVC, SOLDAVEL, DN 100 MM, SERIE NORMAL, PARA ESGOTO PREDIAL                                                                                                                                                                                                                                                                                                                                                                                                                                           </v>
          </cell>
          <cell r="C8377" t="str">
            <v>INSUMO</v>
          </cell>
          <cell r="D8377" t="str">
            <v xml:space="preserve">UN    </v>
          </cell>
          <cell r="E8377" t="str">
            <v>11,66</v>
          </cell>
          <cell r="F8377">
            <v>0</v>
          </cell>
          <cell r="G8377" t="str">
            <v>11,66</v>
          </cell>
          <cell r="H8377">
            <v>0</v>
          </cell>
          <cell r="I8377">
            <v>0</v>
          </cell>
          <cell r="J8377">
            <v>0</v>
          </cell>
          <cell r="K8377">
            <v>11.66</v>
          </cell>
          <cell r="L8377">
            <v>11.66</v>
          </cell>
          <cell r="M8377"/>
          <cell r="N8377">
            <v>1200</v>
          </cell>
        </row>
        <row r="8378">
          <cell r="A8378">
            <v>12909</v>
          </cell>
          <cell r="B8378" t="str">
            <v xml:space="preserve">CAP PVC, SOLDAVEL, DN 50 MM, SERIE NORMAL, PARA ESGOTO PREDIAL                                                                                                                                                                                                                                                                                                                                                                                                                                            </v>
          </cell>
          <cell r="C8378" t="str">
            <v>INSUMO</v>
          </cell>
          <cell r="D8378" t="str">
            <v xml:space="preserve">UN    </v>
          </cell>
          <cell r="E8378" t="str">
            <v>5,29</v>
          </cell>
          <cell r="F8378">
            <v>0</v>
          </cell>
          <cell r="G8378" t="str">
            <v>5,29</v>
          </cell>
          <cell r="H8378">
            <v>0</v>
          </cell>
          <cell r="I8378">
            <v>0</v>
          </cell>
          <cell r="J8378">
            <v>0</v>
          </cell>
          <cell r="K8378">
            <v>5.29</v>
          </cell>
          <cell r="L8378">
            <v>5.29</v>
          </cell>
          <cell r="M8378"/>
          <cell r="N8378">
            <v>12909</v>
          </cell>
        </row>
        <row r="8379">
          <cell r="A8379">
            <v>12910</v>
          </cell>
          <cell r="B8379" t="str">
            <v xml:space="preserve">CAP PVC, SOLDAVEL, DN 75 MM, SERIE NORMAL, PARA ESGOTO PREDIAL                                                                                                                                                                                                                                                                                                                                                                                                                                            </v>
          </cell>
          <cell r="C8379" t="str">
            <v>INSUMO</v>
          </cell>
          <cell r="D8379" t="str">
            <v xml:space="preserve">UN    </v>
          </cell>
          <cell r="E8379" t="str">
            <v>8,83</v>
          </cell>
          <cell r="F8379">
            <v>0</v>
          </cell>
          <cell r="G8379" t="str">
            <v>8,83</v>
          </cell>
          <cell r="H8379">
            <v>0</v>
          </cell>
          <cell r="I8379">
            <v>0</v>
          </cell>
          <cell r="J8379">
            <v>0</v>
          </cell>
          <cell r="K8379">
            <v>8.83</v>
          </cell>
          <cell r="L8379">
            <v>8.83</v>
          </cell>
          <cell r="M8379"/>
          <cell r="N8379">
            <v>12910</v>
          </cell>
        </row>
        <row r="8380">
          <cell r="A8380">
            <v>1184</v>
          </cell>
          <cell r="B8380" t="str">
            <v xml:space="preserve">CAP PVC, SOLDAVEL, 110 MM, PARA AGUA FRIA PREDIAL                                                                                                                                                                                                                                                                                                                                                                                                                                                         </v>
          </cell>
          <cell r="C8380" t="str">
            <v>INSUMO</v>
          </cell>
          <cell r="D8380" t="str">
            <v xml:space="preserve">UN    </v>
          </cell>
          <cell r="E8380" t="str">
            <v>105,57</v>
          </cell>
          <cell r="F8380">
            <v>0</v>
          </cell>
          <cell r="G8380" t="str">
            <v>105,57</v>
          </cell>
          <cell r="H8380">
            <v>0</v>
          </cell>
          <cell r="I8380">
            <v>0</v>
          </cell>
          <cell r="J8380">
            <v>0</v>
          </cell>
          <cell r="K8380">
            <v>105.57</v>
          </cell>
          <cell r="L8380">
            <v>105.57</v>
          </cell>
          <cell r="M8380"/>
          <cell r="N8380">
            <v>1184</v>
          </cell>
        </row>
        <row r="8381">
          <cell r="A8381">
            <v>1191</v>
          </cell>
          <cell r="B8381" t="str">
            <v xml:space="preserve">CAP PVC, SOLDAVEL, 20 MM, PARA AGUA FRIA PREDIAL                                                                                                                                                                                                                                                                                                                                                                                                                                                          </v>
          </cell>
          <cell r="C8381" t="str">
            <v>INSUMO</v>
          </cell>
          <cell r="D8381" t="str">
            <v xml:space="preserve">UN    </v>
          </cell>
          <cell r="E8381" t="str">
            <v>1,50</v>
          </cell>
          <cell r="F8381">
            <v>0</v>
          </cell>
          <cell r="G8381" t="str">
            <v>1,50</v>
          </cell>
          <cell r="H8381">
            <v>0</v>
          </cell>
          <cell r="I8381">
            <v>0</v>
          </cell>
          <cell r="J8381">
            <v>0</v>
          </cell>
          <cell r="K8381">
            <v>1.5</v>
          </cell>
          <cell r="L8381">
            <v>1.5</v>
          </cell>
          <cell r="M8381"/>
          <cell r="N8381">
            <v>1191</v>
          </cell>
        </row>
        <row r="8382">
          <cell r="A8382">
            <v>1185</v>
          </cell>
          <cell r="B8382" t="str">
            <v xml:space="preserve">CAP PVC, SOLDAVEL, 25 MM, PARA AGUA FRIA PREDIAL                                                                                                                                                                                                                                                                                                                                                                                                                                                          </v>
          </cell>
          <cell r="C8382" t="str">
            <v>INSUMO</v>
          </cell>
          <cell r="D8382" t="str">
            <v xml:space="preserve">UN    </v>
          </cell>
          <cell r="E8382" t="str">
            <v>1,71</v>
          </cell>
          <cell r="F8382">
            <v>0</v>
          </cell>
          <cell r="G8382" t="str">
            <v>1,71</v>
          </cell>
          <cell r="H8382">
            <v>0</v>
          </cell>
          <cell r="I8382">
            <v>0</v>
          </cell>
          <cell r="J8382">
            <v>0</v>
          </cell>
          <cell r="K8382">
            <v>1.71</v>
          </cell>
          <cell r="L8382">
            <v>1.71</v>
          </cell>
          <cell r="M8382"/>
          <cell r="N8382">
            <v>1185</v>
          </cell>
        </row>
        <row r="8383">
          <cell r="A8383">
            <v>1189</v>
          </cell>
          <cell r="B8383" t="str">
            <v xml:space="preserve">CAP PVC, SOLDAVEL, 32 MM, PARA AGUA FRIA PREDIAL                                                                                                                                                                                                                                                                                                                                                                                                                                                          </v>
          </cell>
          <cell r="C8383" t="str">
            <v>INSUMO</v>
          </cell>
          <cell r="D8383" t="str">
            <v xml:space="preserve">UN    </v>
          </cell>
          <cell r="E8383" t="str">
            <v>2,97</v>
          </cell>
          <cell r="F8383">
            <v>0</v>
          </cell>
          <cell r="G8383" t="str">
            <v>2,97</v>
          </cell>
          <cell r="H8383">
            <v>0</v>
          </cell>
          <cell r="I8383">
            <v>0</v>
          </cell>
          <cell r="J8383">
            <v>0</v>
          </cell>
          <cell r="K8383">
            <v>2.97</v>
          </cell>
          <cell r="L8383">
            <v>2.97</v>
          </cell>
          <cell r="M8383"/>
          <cell r="N8383">
            <v>1189</v>
          </cell>
        </row>
        <row r="8384">
          <cell r="A8384">
            <v>1193</v>
          </cell>
          <cell r="B8384" t="str">
            <v xml:space="preserve">CAP PVC, SOLDAVEL, 40 MM, PARA AGUA FRIA PREDIAL                                                                                                                                                                                                                                                                                                                                                                                                                                                          </v>
          </cell>
          <cell r="C8384" t="str">
            <v>INSUMO</v>
          </cell>
          <cell r="D8384" t="str">
            <v xml:space="preserve">UN    </v>
          </cell>
          <cell r="E8384" t="str">
            <v>5,72</v>
          </cell>
          <cell r="F8384">
            <v>0</v>
          </cell>
          <cell r="G8384" t="str">
            <v>5,72</v>
          </cell>
          <cell r="H8384">
            <v>0</v>
          </cell>
          <cell r="I8384">
            <v>0</v>
          </cell>
          <cell r="J8384">
            <v>0</v>
          </cell>
          <cell r="K8384">
            <v>5.72</v>
          </cell>
          <cell r="L8384">
            <v>5.72</v>
          </cell>
          <cell r="M8384"/>
          <cell r="N8384">
            <v>1193</v>
          </cell>
        </row>
        <row r="8385">
          <cell r="A8385">
            <v>1194</v>
          </cell>
          <cell r="B8385" t="str">
            <v xml:space="preserve">CAP PVC, SOLDAVEL, 50 MM, PARA AGUA FRIA PREDIAL                                                                                                                                                                                                                                                                                                                                                                                                                                                          </v>
          </cell>
          <cell r="C8385" t="str">
            <v>INSUMO</v>
          </cell>
          <cell r="D8385" t="str">
            <v xml:space="preserve">UN    </v>
          </cell>
          <cell r="E8385" t="str">
            <v>10,83</v>
          </cell>
          <cell r="F8385">
            <v>0</v>
          </cell>
          <cell r="G8385" t="str">
            <v>10,83</v>
          </cell>
          <cell r="H8385">
            <v>0</v>
          </cell>
          <cell r="I8385">
            <v>0</v>
          </cell>
          <cell r="J8385">
            <v>0</v>
          </cell>
          <cell r="K8385">
            <v>10.83</v>
          </cell>
          <cell r="L8385">
            <v>10.83</v>
          </cell>
          <cell r="M8385"/>
          <cell r="N8385">
            <v>1194</v>
          </cell>
        </row>
        <row r="8386">
          <cell r="A8386">
            <v>1195</v>
          </cell>
          <cell r="B8386" t="str">
            <v xml:space="preserve">CAP PVC, SOLDAVEL, 60 MM, PARA AGUA FRIA PREDIAL                                                                                                                                                                                                                                                                                                                                                                                                                                                          </v>
          </cell>
          <cell r="C8386" t="str">
            <v>INSUMO</v>
          </cell>
          <cell r="D8386" t="str">
            <v xml:space="preserve">UN    </v>
          </cell>
          <cell r="E8386" t="str">
            <v>16,28</v>
          </cell>
          <cell r="F8386">
            <v>0</v>
          </cell>
          <cell r="G8386" t="str">
            <v>16,28</v>
          </cell>
          <cell r="H8386">
            <v>0</v>
          </cell>
          <cell r="I8386">
            <v>0</v>
          </cell>
          <cell r="J8386">
            <v>0</v>
          </cell>
          <cell r="K8386">
            <v>16.28</v>
          </cell>
          <cell r="L8386">
            <v>16.28</v>
          </cell>
          <cell r="M8386"/>
          <cell r="N8386">
            <v>1195</v>
          </cell>
        </row>
        <row r="8387">
          <cell r="A8387">
            <v>1204</v>
          </cell>
          <cell r="B8387" t="str">
            <v xml:space="preserve">CAP PVC, SOLDAVEL, 75 MM, PARA AGUA FRIA PREDIAL                                                                                                                                                                                                                                                                                                                                                                                                                                                          </v>
          </cell>
          <cell r="C8387" t="str">
            <v>INSUMO</v>
          </cell>
          <cell r="D8387" t="str">
            <v xml:space="preserve">UN    </v>
          </cell>
          <cell r="E8387" t="str">
            <v>29,61</v>
          </cell>
          <cell r="F8387">
            <v>0</v>
          </cell>
          <cell r="G8387" t="str">
            <v>29,61</v>
          </cell>
          <cell r="H8387">
            <v>0</v>
          </cell>
          <cell r="I8387">
            <v>0</v>
          </cell>
          <cell r="J8387">
            <v>0</v>
          </cell>
          <cell r="K8387">
            <v>29.61</v>
          </cell>
          <cell r="L8387">
            <v>29.61</v>
          </cell>
          <cell r="M8387"/>
          <cell r="N8387">
            <v>1204</v>
          </cell>
        </row>
        <row r="8388">
          <cell r="A8388">
            <v>1205</v>
          </cell>
          <cell r="B8388" t="str">
            <v xml:space="preserve">CAP PVC, SOLDAVEL, 85 MM, PARA AGUA FRIA PREDIAL                                                                                                                                                                                                                                                                                                                                                                                                                                                          </v>
          </cell>
          <cell r="C8388" t="str">
            <v>INSUMO</v>
          </cell>
          <cell r="D8388" t="str">
            <v xml:space="preserve">UN    </v>
          </cell>
          <cell r="E8388" t="str">
            <v>70,24</v>
          </cell>
          <cell r="F8388">
            <v>0</v>
          </cell>
          <cell r="G8388" t="str">
            <v>70,24</v>
          </cell>
          <cell r="H8388">
            <v>0</v>
          </cell>
          <cell r="I8388">
            <v>0</v>
          </cell>
          <cell r="J8388">
            <v>0</v>
          </cell>
          <cell r="K8388">
            <v>70.239999999999995</v>
          </cell>
          <cell r="L8388">
            <v>70.239999999999995</v>
          </cell>
          <cell r="M8388"/>
          <cell r="N8388">
            <v>1205</v>
          </cell>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cell r="N8389">
            <v>1207</v>
          </cell>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cell r="N8390">
            <v>1206</v>
          </cell>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cell r="N8391">
            <v>1183</v>
          </cell>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cell r="N8392">
            <v>42685</v>
          </cell>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cell r="N8393">
            <v>42686</v>
          </cell>
        </row>
        <row r="8394">
          <cell r="A8394">
            <v>12894</v>
          </cell>
          <cell r="B8394" t="str">
            <v xml:space="preserve">CAPA PARA CHUVA EM PVC COM FORRO DE POLIESTER, COM CAPUZ (AMARELA OU AZUL)                                                                                                                                                                                                                                                                                                                                                                                                                                </v>
          </cell>
          <cell r="C8394" t="str">
            <v>INSUMO</v>
          </cell>
          <cell r="D8394" t="str">
            <v xml:space="preserve">UN    </v>
          </cell>
          <cell r="E8394" t="str">
            <v>19,37</v>
          </cell>
          <cell r="F8394">
            <v>0</v>
          </cell>
          <cell r="G8394" t="str">
            <v>19,37</v>
          </cell>
          <cell r="H8394">
            <v>0</v>
          </cell>
          <cell r="I8394">
            <v>0</v>
          </cell>
          <cell r="J8394">
            <v>0</v>
          </cell>
          <cell r="K8394">
            <v>19.37</v>
          </cell>
          <cell r="L8394">
            <v>19.37</v>
          </cell>
          <cell r="M8394"/>
          <cell r="N8394">
            <v>12894</v>
          </cell>
        </row>
        <row r="8395">
          <cell r="A8395">
            <v>12895</v>
          </cell>
          <cell r="B8395" t="str">
            <v xml:space="preserve">CAPACETE DE SEGURANCA ABA FRONTAL COM SUSPENSAO DE POLIETILENO, SEM JUGULAR (CLASSE B)                                                                                                                                                                                                                                                                                                                                                                                                                    </v>
          </cell>
          <cell r="C8395" t="str">
            <v>INSUMO</v>
          </cell>
          <cell r="D8395" t="str">
            <v xml:space="preserve">UN    </v>
          </cell>
          <cell r="E8395" t="str">
            <v>14,90</v>
          </cell>
          <cell r="F8395">
            <v>0</v>
          </cell>
          <cell r="G8395" t="str">
            <v>14,90</v>
          </cell>
          <cell r="H8395">
            <v>0</v>
          </cell>
          <cell r="I8395">
            <v>0</v>
          </cell>
          <cell r="J8395">
            <v>0</v>
          </cell>
          <cell r="K8395">
            <v>14.9</v>
          </cell>
          <cell r="L8395">
            <v>14.9</v>
          </cell>
          <cell r="M8395"/>
          <cell r="N8395">
            <v>12895</v>
          </cell>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140,70</v>
          </cell>
          <cell r="F8396">
            <v>0</v>
          </cell>
          <cell r="G8396" t="str">
            <v>140,70</v>
          </cell>
          <cell r="H8396">
            <v>0</v>
          </cell>
          <cell r="I8396">
            <v>0</v>
          </cell>
          <cell r="J8396">
            <v>0</v>
          </cell>
          <cell r="K8396">
            <v>140.69999999999999</v>
          </cell>
          <cell r="L8396">
            <v>140.69999999999999</v>
          </cell>
          <cell r="M8396"/>
          <cell r="N8396">
            <v>1631</v>
          </cell>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239,06</v>
          </cell>
          <cell r="F8397">
            <v>0</v>
          </cell>
          <cell r="G8397" t="str">
            <v>239,06</v>
          </cell>
          <cell r="H8397">
            <v>0</v>
          </cell>
          <cell r="I8397">
            <v>0</v>
          </cell>
          <cell r="J8397">
            <v>0</v>
          </cell>
          <cell r="K8397">
            <v>239.06</v>
          </cell>
          <cell r="L8397">
            <v>239.06</v>
          </cell>
          <cell r="M8397"/>
          <cell r="N8397">
            <v>1633</v>
          </cell>
        </row>
        <row r="8398">
          <cell r="A8398">
            <v>10818</v>
          </cell>
          <cell r="B8398" t="str">
            <v xml:space="preserve">CAPIM BRAQUIARIA DECUMBENS/ BRAQUIARINHA, VC *70*% MINIMO                                                                                                                                                                                                                                                                                                                                                                                                                                                 </v>
          </cell>
          <cell r="C8398" t="str">
            <v>INSUMO</v>
          </cell>
          <cell r="D8398" t="str">
            <v xml:space="preserve">KG    </v>
          </cell>
          <cell r="E8398" t="str">
            <v>45,34</v>
          </cell>
          <cell r="F8398">
            <v>0</v>
          </cell>
          <cell r="G8398" t="str">
            <v>45,34</v>
          </cell>
          <cell r="H8398">
            <v>0</v>
          </cell>
          <cell r="I8398">
            <v>0</v>
          </cell>
          <cell r="J8398">
            <v>0</v>
          </cell>
          <cell r="K8398">
            <v>45.34</v>
          </cell>
          <cell r="L8398">
            <v>45.34</v>
          </cell>
          <cell r="M8398"/>
          <cell r="N8398">
            <v>10818</v>
          </cell>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cell r="N8399">
            <v>41410</v>
          </cell>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cell r="N8400">
            <v>41411</v>
          </cell>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cell r="N8401">
            <v>41412</v>
          </cell>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cell r="N8402">
            <v>41413</v>
          </cell>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cell r="N8403">
            <v>39359</v>
          </cell>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cell r="N8404">
            <v>39360</v>
          </cell>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cell r="N8405">
            <v>10710</v>
          </cell>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cell r="N8406">
            <v>10709</v>
          </cell>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cell r="N8407">
            <v>39636</v>
          </cell>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cell r="N8408">
            <v>10708</v>
          </cell>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cell r="N8409">
            <v>39635</v>
          </cell>
        </row>
        <row r="8410">
          <cell r="A8410">
            <v>6117</v>
          </cell>
          <cell r="B8410" t="str">
            <v xml:space="preserve">CARPINTEIRO AUXILIAR (HORISTA)                                                                                                                                                                                                                                                                                                                                                                                                                                                                            </v>
          </cell>
          <cell r="C8410" t="str">
            <v>INSUMO</v>
          </cell>
          <cell r="D8410" t="str">
            <v xml:space="preserve">H     </v>
          </cell>
          <cell r="E8410" t="str">
            <v>17,45</v>
          </cell>
          <cell r="F8410">
            <v>0</v>
          </cell>
          <cell r="G8410" t="str">
            <v>17,45</v>
          </cell>
          <cell r="H8410">
            <v>0</v>
          </cell>
          <cell r="I8410">
            <v>0</v>
          </cell>
          <cell r="J8410">
            <v>0</v>
          </cell>
          <cell r="K8410">
            <v>17.45</v>
          </cell>
          <cell r="L8410">
            <v>17.45</v>
          </cell>
          <cell r="M8410"/>
          <cell r="N8410">
            <v>6117</v>
          </cell>
        </row>
        <row r="8411">
          <cell r="A8411">
            <v>40913</v>
          </cell>
          <cell r="B8411" t="str">
            <v xml:space="preserve">CARPINTEIRO AUXILIAR (MENSALISTA)                                                                                                                                                                                                                                                                                                                                                                                                                                                                         </v>
          </cell>
          <cell r="C8411" t="str">
            <v>INSUMO</v>
          </cell>
          <cell r="D8411" t="str">
            <v xml:space="preserve">MES   </v>
          </cell>
          <cell r="E8411" t="str">
            <v>3.067,03</v>
          </cell>
          <cell r="F8411">
            <v>0</v>
          </cell>
          <cell r="G8411" t="str">
            <v>3.067,03</v>
          </cell>
          <cell r="H8411">
            <v>0</v>
          </cell>
          <cell r="I8411">
            <v>0</v>
          </cell>
          <cell r="J8411">
            <v>0</v>
          </cell>
          <cell r="K8411">
            <v>3067.03</v>
          </cell>
          <cell r="L8411">
            <v>3067.03</v>
          </cell>
          <cell r="M8411"/>
          <cell r="N8411">
            <v>40913</v>
          </cell>
        </row>
        <row r="8412">
          <cell r="A8412">
            <v>1214</v>
          </cell>
          <cell r="B8412" t="str">
            <v xml:space="preserve">CARPINTEIRO DE ESQUADRIAS (HORISTA)                                                                                                                                                                                                                                                                                                                                                                                                                                                                       </v>
          </cell>
          <cell r="C8412" t="str">
            <v>INSUMO</v>
          </cell>
          <cell r="D8412" t="str">
            <v xml:space="preserve">H     </v>
          </cell>
          <cell r="E8412" t="str">
            <v>21,24</v>
          </cell>
          <cell r="F8412">
            <v>0</v>
          </cell>
          <cell r="G8412" t="str">
            <v>21,24</v>
          </cell>
          <cell r="H8412">
            <v>0</v>
          </cell>
          <cell r="I8412">
            <v>0</v>
          </cell>
          <cell r="J8412">
            <v>0</v>
          </cell>
          <cell r="K8412">
            <v>21.24</v>
          </cell>
          <cell r="L8412">
            <v>21.24</v>
          </cell>
          <cell r="M8412"/>
          <cell r="N8412">
            <v>1214</v>
          </cell>
        </row>
        <row r="8413">
          <cell r="A8413">
            <v>40915</v>
          </cell>
          <cell r="B8413" t="str">
            <v xml:space="preserve">CARPINTEIRO DE ESQUADRIAS (MENSALISTA)                                                                                                                                                                                                                                                                                                                                                                                                                                                                    </v>
          </cell>
          <cell r="C8413" t="str">
            <v>INSUMO</v>
          </cell>
          <cell r="D8413" t="str">
            <v xml:space="preserve">MES   </v>
          </cell>
          <cell r="E8413" t="str">
            <v>3.731,03</v>
          </cell>
          <cell r="F8413">
            <v>0</v>
          </cell>
          <cell r="G8413" t="str">
            <v>3.731,03</v>
          </cell>
          <cell r="H8413">
            <v>0</v>
          </cell>
          <cell r="I8413">
            <v>0</v>
          </cell>
          <cell r="J8413">
            <v>0</v>
          </cell>
          <cell r="K8413">
            <v>3731.03</v>
          </cell>
          <cell r="L8413">
            <v>3731.03</v>
          </cell>
          <cell r="M8413"/>
          <cell r="N8413">
            <v>40915</v>
          </cell>
        </row>
        <row r="8414">
          <cell r="A8414">
            <v>1213</v>
          </cell>
          <cell r="B8414" t="str">
            <v xml:space="preserve">CARPINTEIRO DE FORMAS (HORISTA)                                                                                                                                                                                                                                                                                                                                                                                                                                                                           </v>
          </cell>
          <cell r="C8414" t="str">
            <v>INSUMO</v>
          </cell>
          <cell r="D8414" t="str">
            <v xml:space="preserve">H     </v>
          </cell>
          <cell r="E8414" t="str">
            <v>21,24</v>
          </cell>
          <cell r="F8414">
            <v>0</v>
          </cell>
          <cell r="G8414" t="str">
            <v>21,24</v>
          </cell>
          <cell r="H8414">
            <v>0</v>
          </cell>
          <cell r="I8414">
            <v>0</v>
          </cell>
          <cell r="J8414">
            <v>0</v>
          </cell>
          <cell r="K8414">
            <v>21.24</v>
          </cell>
          <cell r="L8414">
            <v>21.24</v>
          </cell>
          <cell r="M8414"/>
          <cell r="N8414">
            <v>1213</v>
          </cell>
        </row>
        <row r="8415">
          <cell r="A8415">
            <v>40914</v>
          </cell>
          <cell r="B8415" t="str">
            <v xml:space="preserve">CARPINTEIRO DE FORMAS (MENSALISTA)                                                                                                                                                                                                                                                                                                                                                                                                                                                                        </v>
          </cell>
          <cell r="C8415" t="str">
            <v>INSUMO</v>
          </cell>
          <cell r="D8415" t="str">
            <v xml:space="preserve">MES   </v>
          </cell>
          <cell r="E8415" t="str">
            <v>3.731,03</v>
          </cell>
          <cell r="F8415">
            <v>0</v>
          </cell>
          <cell r="G8415" t="str">
            <v>3.731,03</v>
          </cell>
          <cell r="H8415">
            <v>0</v>
          </cell>
          <cell r="I8415">
            <v>0</v>
          </cell>
          <cell r="J8415">
            <v>0</v>
          </cell>
          <cell r="K8415">
            <v>3731.03</v>
          </cell>
          <cell r="L8415">
            <v>3731.03</v>
          </cell>
          <cell r="M8415"/>
          <cell r="N8415">
            <v>40914</v>
          </cell>
        </row>
        <row r="8416">
          <cell r="A8416">
            <v>5091</v>
          </cell>
          <cell r="B8416" t="str">
            <v xml:space="preserve">CARRANCA PARA JANELA VENEZIANA DE ABRIR, EM LATAO CROMADO, SIMPLES, PARA APARAFUSAR NA PAREDE                                                                                                                                                                                                                                                                                                                                                                                                             </v>
          </cell>
          <cell r="C8416" t="str">
            <v>INSUMO</v>
          </cell>
          <cell r="D8416" t="str">
            <v xml:space="preserve">UN    </v>
          </cell>
          <cell r="E8416" t="str">
            <v>18,26</v>
          </cell>
          <cell r="F8416">
            <v>0</v>
          </cell>
          <cell r="G8416" t="str">
            <v>18,26</v>
          </cell>
          <cell r="H8416">
            <v>0</v>
          </cell>
          <cell r="I8416">
            <v>0</v>
          </cell>
          <cell r="J8416">
            <v>0</v>
          </cell>
          <cell r="K8416">
            <v>18.260000000000002</v>
          </cell>
          <cell r="L8416">
            <v>18.260000000000002</v>
          </cell>
          <cell r="M8416"/>
          <cell r="N8416">
            <v>5091</v>
          </cell>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cell r="N8417">
            <v>14615</v>
          </cell>
        </row>
        <row r="8418">
          <cell r="A8418">
            <v>2711</v>
          </cell>
          <cell r="B8418" t="str">
            <v xml:space="preserve">CARRINHO DE MAO DE ACO CAPACIDADE 50 A 60 L, PNEU COM CAMARA                                                                                                                                                                                                                                                                                                                                                                                                                                              </v>
          </cell>
          <cell r="C8418" t="str">
            <v>INSUMO</v>
          </cell>
          <cell r="D8418" t="str">
            <v xml:space="preserve">UN    </v>
          </cell>
          <cell r="E8418" t="str">
            <v>249,00</v>
          </cell>
          <cell r="F8418">
            <v>0</v>
          </cell>
          <cell r="G8418" t="str">
            <v>249,00</v>
          </cell>
          <cell r="H8418">
            <v>0</v>
          </cell>
          <cell r="I8418">
            <v>0</v>
          </cell>
          <cell r="J8418">
            <v>0</v>
          </cell>
          <cell r="K8418">
            <v>249</v>
          </cell>
          <cell r="L8418">
            <v>249</v>
          </cell>
          <cell r="M8418"/>
          <cell r="N8418">
            <v>2711</v>
          </cell>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16.750,00</v>
          </cell>
          <cell r="F8419">
            <v>0</v>
          </cell>
          <cell r="G8419" t="str">
            <v>16.750,00</v>
          </cell>
          <cell r="H8419">
            <v>0</v>
          </cell>
          <cell r="I8419">
            <v>0</v>
          </cell>
          <cell r="J8419">
            <v>0</v>
          </cell>
          <cell r="K8419">
            <v>16750</v>
          </cell>
          <cell r="L8419">
            <v>16750</v>
          </cell>
          <cell r="M8419"/>
          <cell r="N8419">
            <v>37727</v>
          </cell>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22.723,77</v>
          </cell>
          <cell r="F8420">
            <v>0</v>
          </cell>
          <cell r="G8420" t="str">
            <v>22.723,77</v>
          </cell>
          <cell r="H8420">
            <v>0</v>
          </cell>
          <cell r="I8420">
            <v>0</v>
          </cell>
          <cell r="J8420">
            <v>0</v>
          </cell>
          <cell r="K8420">
            <v>22723.77</v>
          </cell>
          <cell r="L8420">
            <v>22723.77</v>
          </cell>
          <cell r="M8420"/>
          <cell r="N8420">
            <v>37728</v>
          </cell>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24.597,90</v>
          </cell>
          <cell r="F8421">
            <v>0</v>
          </cell>
          <cell r="G8421" t="str">
            <v>24.597,90</v>
          </cell>
          <cell r="H8421">
            <v>0</v>
          </cell>
          <cell r="I8421">
            <v>0</v>
          </cell>
          <cell r="J8421">
            <v>0</v>
          </cell>
          <cell r="K8421">
            <v>24597.9</v>
          </cell>
          <cell r="L8421">
            <v>24597.9</v>
          </cell>
          <cell r="M8421"/>
          <cell r="N8421">
            <v>37729</v>
          </cell>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26.472,02</v>
          </cell>
          <cell r="F8422">
            <v>0</v>
          </cell>
          <cell r="G8422" t="str">
            <v>26.472,02</v>
          </cell>
          <cell r="H8422">
            <v>0</v>
          </cell>
          <cell r="I8422">
            <v>0</v>
          </cell>
          <cell r="J8422">
            <v>0</v>
          </cell>
          <cell r="K8422">
            <v>26472.02</v>
          </cell>
          <cell r="L8422">
            <v>26472.02</v>
          </cell>
          <cell r="M8422"/>
          <cell r="N8422">
            <v>37730</v>
          </cell>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28.346,15</v>
          </cell>
          <cell r="F8423">
            <v>0</v>
          </cell>
          <cell r="G8423" t="str">
            <v>28.346,15</v>
          </cell>
          <cell r="H8423">
            <v>0</v>
          </cell>
          <cell r="I8423">
            <v>0</v>
          </cell>
          <cell r="J8423">
            <v>0</v>
          </cell>
          <cell r="K8423">
            <v>28346.15</v>
          </cell>
          <cell r="L8423">
            <v>28346.15</v>
          </cell>
          <cell r="M8423"/>
          <cell r="N8423">
            <v>37731</v>
          </cell>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32.328,67</v>
          </cell>
          <cell r="F8424">
            <v>0</v>
          </cell>
          <cell r="G8424" t="str">
            <v>32.328,67</v>
          </cell>
          <cell r="H8424">
            <v>0</v>
          </cell>
          <cell r="I8424">
            <v>0</v>
          </cell>
          <cell r="J8424">
            <v>0</v>
          </cell>
          <cell r="K8424">
            <v>32328.67</v>
          </cell>
          <cell r="L8424">
            <v>32328.67</v>
          </cell>
          <cell r="M8424"/>
          <cell r="N8424">
            <v>37732</v>
          </cell>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5,27</v>
          </cell>
          <cell r="F8425">
            <v>0</v>
          </cell>
          <cell r="G8425" t="str">
            <v>5,27</v>
          </cell>
          <cell r="H8425">
            <v>0</v>
          </cell>
          <cell r="I8425">
            <v>0</v>
          </cell>
          <cell r="J8425">
            <v>0</v>
          </cell>
          <cell r="K8425">
            <v>5.27</v>
          </cell>
          <cell r="L8425">
            <v>5.27</v>
          </cell>
          <cell r="M8425"/>
          <cell r="N8425">
            <v>42256</v>
          </cell>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2.370,77</v>
          </cell>
          <cell r="F8426">
            <v>0</v>
          </cell>
          <cell r="G8426" t="str">
            <v>2.370,77</v>
          </cell>
          <cell r="H8426">
            <v>0</v>
          </cell>
          <cell r="I8426">
            <v>0</v>
          </cell>
          <cell r="J8426">
            <v>0</v>
          </cell>
          <cell r="K8426">
            <v>2370.77</v>
          </cell>
          <cell r="L8426">
            <v>2370.77</v>
          </cell>
          <cell r="M8426"/>
          <cell r="N8426">
            <v>42250</v>
          </cell>
        </row>
        <row r="8427">
          <cell r="A8427">
            <v>4743</v>
          </cell>
          <cell r="B8427" t="str">
            <v xml:space="preserve">CASCALHO DE CAVA                                                                                                                                                                                                                                                                                                                                                                                                                                                                                          </v>
          </cell>
          <cell r="C8427" t="str">
            <v>INSUMO</v>
          </cell>
          <cell r="D8427" t="str">
            <v xml:space="preserve">M3    </v>
          </cell>
          <cell r="E8427" t="str">
            <v>40,60</v>
          </cell>
          <cell r="F8427">
            <v>0</v>
          </cell>
          <cell r="G8427" t="str">
            <v>40,60</v>
          </cell>
          <cell r="H8427">
            <v>0</v>
          </cell>
          <cell r="I8427">
            <v>0</v>
          </cell>
          <cell r="J8427">
            <v>0</v>
          </cell>
          <cell r="K8427">
            <v>40.6</v>
          </cell>
          <cell r="L8427">
            <v>40.6</v>
          </cell>
          <cell r="M8427"/>
          <cell r="N8427">
            <v>4743</v>
          </cell>
        </row>
        <row r="8428">
          <cell r="A8428">
            <v>4744</v>
          </cell>
          <cell r="B8428" t="str">
            <v xml:space="preserve">CASCALHO DE RIO                                                                                                                                                                                                                                                                                                                                                                                                                                                                                           </v>
          </cell>
          <cell r="C8428" t="str">
            <v>INSUMO</v>
          </cell>
          <cell r="D8428" t="str">
            <v xml:space="preserve">M3    </v>
          </cell>
          <cell r="E8428" t="str">
            <v>64,96</v>
          </cell>
          <cell r="F8428">
            <v>0</v>
          </cell>
          <cell r="G8428" t="str">
            <v>64,96</v>
          </cell>
          <cell r="H8428">
            <v>0</v>
          </cell>
          <cell r="I8428">
            <v>0</v>
          </cell>
          <cell r="J8428">
            <v>0</v>
          </cell>
          <cell r="K8428">
            <v>64.959999999999994</v>
          </cell>
          <cell r="L8428">
            <v>64.959999999999994</v>
          </cell>
          <cell r="M8428"/>
          <cell r="N8428">
            <v>4744</v>
          </cell>
        </row>
        <row r="8429">
          <cell r="A8429">
            <v>4745</v>
          </cell>
          <cell r="B8429" t="str">
            <v xml:space="preserve">CASCALHO LAVADO                                                                                                                                                                                                                                                                                                                                                                                                                                                                                           </v>
          </cell>
          <cell r="C8429" t="str">
            <v>INSUMO</v>
          </cell>
          <cell r="D8429" t="str">
            <v xml:space="preserve">M3    </v>
          </cell>
          <cell r="E8429" t="str">
            <v>77,91</v>
          </cell>
          <cell r="F8429">
            <v>0</v>
          </cell>
          <cell r="G8429" t="str">
            <v>77,91</v>
          </cell>
          <cell r="H8429">
            <v>0</v>
          </cell>
          <cell r="I8429">
            <v>0</v>
          </cell>
          <cell r="J8429">
            <v>0</v>
          </cell>
          <cell r="K8429">
            <v>77.91</v>
          </cell>
          <cell r="L8429">
            <v>77.91</v>
          </cell>
          <cell r="M8429"/>
          <cell r="N8429">
            <v>4745</v>
          </cell>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cell r="N8430">
            <v>36496</v>
          </cell>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677.843,66</v>
          </cell>
          <cell r="F8431">
            <v>0</v>
          </cell>
          <cell r="G8431" t="str">
            <v>677.843,66</v>
          </cell>
          <cell r="H8431">
            <v>0</v>
          </cell>
          <cell r="I8431">
            <v>0</v>
          </cell>
          <cell r="J8431">
            <v>0</v>
          </cell>
          <cell r="K8431">
            <v>677843.66</v>
          </cell>
          <cell r="L8431">
            <v>677843.66</v>
          </cell>
          <cell r="M8431"/>
          <cell r="N8431">
            <v>10630</v>
          </cell>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581.345,20</v>
          </cell>
          <cell r="F8432">
            <v>0</v>
          </cell>
          <cell r="G8432" t="str">
            <v>581.345,20</v>
          </cell>
          <cell r="H8432">
            <v>0</v>
          </cell>
          <cell r="I8432">
            <v>0</v>
          </cell>
          <cell r="J8432">
            <v>0</v>
          </cell>
          <cell r="K8432">
            <v>581345.19999999995</v>
          </cell>
          <cell r="L8432">
            <v>581345.19999999995</v>
          </cell>
          <cell r="M8432"/>
          <cell r="N8432">
            <v>37762</v>
          </cell>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588.405,97</v>
          </cell>
          <cell r="F8433">
            <v>0</v>
          </cell>
          <cell r="G8433" t="str">
            <v>588.405,97</v>
          </cell>
          <cell r="H8433">
            <v>0</v>
          </cell>
          <cell r="I8433">
            <v>0</v>
          </cell>
          <cell r="J8433">
            <v>0</v>
          </cell>
          <cell r="K8433">
            <v>588405.97</v>
          </cell>
          <cell r="L8433">
            <v>588405.97</v>
          </cell>
          <cell r="M8433"/>
          <cell r="N8433">
            <v>37763</v>
          </cell>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668.900,00</v>
          </cell>
          <cell r="F8434">
            <v>0</v>
          </cell>
          <cell r="G8434" t="str">
            <v>668.900,00</v>
          </cell>
          <cell r="H8434">
            <v>0</v>
          </cell>
          <cell r="I8434">
            <v>0</v>
          </cell>
          <cell r="J8434">
            <v>0</v>
          </cell>
          <cell r="K8434">
            <v>668900</v>
          </cell>
          <cell r="L8434">
            <v>668900</v>
          </cell>
          <cell r="M8434"/>
          <cell r="N8434">
            <v>41992</v>
          </cell>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820.237,95</v>
          </cell>
          <cell r="F8435">
            <v>0</v>
          </cell>
          <cell r="G8435" t="str">
            <v>820.237,95</v>
          </cell>
          <cell r="H8435">
            <v>0</v>
          </cell>
          <cell r="I8435">
            <v>0</v>
          </cell>
          <cell r="J8435">
            <v>0</v>
          </cell>
          <cell r="K8435">
            <v>820237.95</v>
          </cell>
          <cell r="L8435">
            <v>820237.95</v>
          </cell>
          <cell r="M8435"/>
          <cell r="N8435">
            <v>13215</v>
          </cell>
        </row>
        <row r="8436">
          <cell r="A8436">
            <v>4235</v>
          </cell>
          <cell r="B8436" t="str">
            <v xml:space="preserve">CAVOUQUEIRO OU OPERADOR DE PERFURATRIZ / ROMPEDOR                                                                                                                                                                                                                                                                                                                                                                                                                                                         </v>
          </cell>
          <cell r="C8436" t="str">
            <v>INSUMO</v>
          </cell>
          <cell r="D8436" t="str">
            <v xml:space="preserve">H     </v>
          </cell>
          <cell r="E8436" t="str">
            <v>13,12</v>
          </cell>
          <cell r="F8436">
            <v>0</v>
          </cell>
          <cell r="G8436" t="str">
            <v>13,12</v>
          </cell>
          <cell r="H8436">
            <v>0</v>
          </cell>
          <cell r="I8436">
            <v>0</v>
          </cell>
          <cell r="J8436">
            <v>0</v>
          </cell>
          <cell r="K8436">
            <v>13.12</v>
          </cell>
          <cell r="L8436">
            <v>13.12</v>
          </cell>
          <cell r="M8436"/>
          <cell r="N8436">
            <v>4235</v>
          </cell>
        </row>
        <row r="8437">
          <cell r="A8437">
            <v>40976</v>
          </cell>
          <cell r="B8437" t="str">
            <v xml:space="preserve">CAVOUQUEIRO OU OPERADOR DE PERFURATRIZ / ROMPEDOR (MENSALISTA)                                                                                                                                                                                                                                                                                                                                                                                                                                            </v>
          </cell>
          <cell r="C8437" t="str">
            <v>INSUMO</v>
          </cell>
          <cell r="D8437" t="str">
            <v xml:space="preserve">MES   </v>
          </cell>
          <cell r="E8437" t="str">
            <v>2.305,80</v>
          </cell>
          <cell r="F8437">
            <v>0</v>
          </cell>
          <cell r="G8437" t="str">
            <v>2.305,80</v>
          </cell>
          <cell r="H8437">
            <v>0</v>
          </cell>
          <cell r="I8437">
            <v>0</v>
          </cell>
          <cell r="J8437">
            <v>0</v>
          </cell>
          <cell r="K8437">
            <v>2305.8000000000002</v>
          </cell>
          <cell r="L8437">
            <v>2305.8000000000002</v>
          </cell>
          <cell r="M8437"/>
          <cell r="N8437">
            <v>40976</v>
          </cell>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cell r="N8438">
            <v>39013</v>
          </cell>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5.089,88</v>
          </cell>
          <cell r="F8439">
            <v>0</v>
          </cell>
          <cell r="G8439" t="str">
            <v>5.089,88</v>
          </cell>
          <cell r="H8439">
            <v>0</v>
          </cell>
          <cell r="I8439">
            <v>0</v>
          </cell>
          <cell r="J8439">
            <v>0</v>
          </cell>
          <cell r="K8439">
            <v>5089.88</v>
          </cell>
          <cell r="L8439">
            <v>5089.88</v>
          </cell>
          <cell r="M8439"/>
          <cell r="N8439">
            <v>43091</v>
          </cell>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6.786,51</v>
          </cell>
          <cell r="F8440">
            <v>0</v>
          </cell>
          <cell r="G8440" t="str">
            <v>6.786,51</v>
          </cell>
          <cell r="H8440">
            <v>0</v>
          </cell>
          <cell r="I8440">
            <v>0</v>
          </cell>
          <cell r="J8440">
            <v>0</v>
          </cell>
          <cell r="K8440">
            <v>6786.51</v>
          </cell>
          <cell r="L8440">
            <v>6786.51</v>
          </cell>
          <cell r="M8440"/>
          <cell r="N8440">
            <v>43092</v>
          </cell>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1.182,74</v>
          </cell>
          <cell r="F8441">
            <v>0</v>
          </cell>
          <cell r="G8441" t="str">
            <v>1.182,74</v>
          </cell>
          <cell r="H8441">
            <v>0</v>
          </cell>
          <cell r="I8441">
            <v>0</v>
          </cell>
          <cell r="J8441">
            <v>0</v>
          </cell>
          <cell r="K8441">
            <v>1182.74</v>
          </cell>
          <cell r="L8441">
            <v>1182.74</v>
          </cell>
          <cell r="M8441"/>
          <cell r="N8441">
            <v>43089</v>
          </cell>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2.610,19</v>
          </cell>
          <cell r="F8442">
            <v>0</v>
          </cell>
          <cell r="G8442" t="str">
            <v>2.610,19</v>
          </cell>
          <cell r="H8442">
            <v>0</v>
          </cell>
          <cell r="I8442">
            <v>0</v>
          </cell>
          <cell r="J8442">
            <v>0</v>
          </cell>
          <cell r="K8442">
            <v>2610.19</v>
          </cell>
          <cell r="L8442">
            <v>2610.19</v>
          </cell>
          <cell r="M8442"/>
          <cell r="N8442">
            <v>43090</v>
          </cell>
        </row>
        <row r="8443">
          <cell r="A8443">
            <v>41967</v>
          </cell>
          <cell r="B8443" t="str">
            <v xml:space="preserve">CERA LIQUIDA INCOLOR MULTIPISO                                                                                                                                                                                                                                                                                                                                                                                                                                                                            </v>
          </cell>
          <cell r="C8443" t="str">
            <v>INSUMO</v>
          </cell>
          <cell r="D8443" t="str">
            <v xml:space="preserve">L     </v>
          </cell>
          <cell r="E8443" t="str">
            <v>23,67</v>
          </cell>
          <cell r="F8443">
            <v>0</v>
          </cell>
          <cell r="G8443" t="str">
            <v>23,67</v>
          </cell>
          <cell r="H8443">
            <v>0</v>
          </cell>
          <cell r="I8443">
            <v>0</v>
          </cell>
          <cell r="J8443">
            <v>0</v>
          </cell>
          <cell r="K8443">
            <v>23.67</v>
          </cell>
          <cell r="L8443">
            <v>23.67</v>
          </cell>
          <cell r="M8443"/>
          <cell r="N8443">
            <v>41967</v>
          </cell>
        </row>
        <row r="8444">
          <cell r="A8444">
            <v>12760</v>
          </cell>
          <cell r="B8444" t="str">
            <v xml:space="preserve">CHAPA ACO INOX AISI 304 NUMERO 4 (E = 6 MM), ACABAMENTO NUMERO 1 (LAMINADO A QUENTE, FOSCO)                                                                                                                                                                                                                                                                                                                                                                                                               </v>
          </cell>
          <cell r="C8444" t="str">
            <v>INSUMO</v>
          </cell>
          <cell r="D8444" t="str">
            <v xml:space="preserve">M2    </v>
          </cell>
          <cell r="E8444" t="str">
            <v>1.242,72</v>
          </cell>
          <cell r="F8444">
            <v>0</v>
          </cell>
          <cell r="G8444" t="str">
            <v>1.242,72</v>
          </cell>
          <cell r="H8444">
            <v>0</v>
          </cell>
          <cell r="I8444">
            <v>0</v>
          </cell>
          <cell r="J8444">
            <v>0</v>
          </cell>
          <cell r="K8444">
            <v>1242.72</v>
          </cell>
          <cell r="L8444">
            <v>1242.72</v>
          </cell>
          <cell r="M8444"/>
          <cell r="N8444">
            <v>12760</v>
          </cell>
        </row>
        <row r="8445">
          <cell r="A8445">
            <v>12759</v>
          </cell>
          <cell r="B8445" t="str">
            <v xml:space="preserve">CHAPA ACO INOX AISI 304 NUMERO 9 (E = 4 MM), ACABAMENTO NUMERO 1 (LAMINADO A QUENTE, FOSCO)                                                                                                                                                                                                                                                                                                                                                                                                               </v>
          </cell>
          <cell r="C8445" t="str">
            <v>INSUMO</v>
          </cell>
          <cell r="D8445" t="str">
            <v xml:space="preserve">M2    </v>
          </cell>
          <cell r="E8445" t="str">
            <v>828,47</v>
          </cell>
          <cell r="F8445">
            <v>0</v>
          </cell>
          <cell r="G8445" t="str">
            <v>828,47</v>
          </cell>
          <cell r="H8445">
            <v>0</v>
          </cell>
          <cell r="I8445">
            <v>0</v>
          </cell>
          <cell r="J8445">
            <v>0</v>
          </cell>
          <cell r="K8445">
            <v>828.47</v>
          </cell>
          <cell r="L8445">
            <v>828.47</v>
          </cell>
          <cell r="M8445"/>
          <cell r="N8445">
            <v>12759</v>
          </cell>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48,81</v>
          </cell>
          <cell r="F8446">
            <v>0</v>
          </cell>
          <cell r="G8446" t="str">
            <v>48,81</v>
          </cell>
          <cell r="H8446">
            <v>0</v>
          </cell>
          <cell r="I8446">
            <v>0</v>
          </cell>
          <cell r="J8446">
            <v>0</v>
          </cell>
          <cell r="K8446">
            <v>48.81</v>
          </cell>
          <cell r="L8446">
            <v>48.81</v>
          </cell>
          <cell r="M8446"/>
          <cell r="N8446">
            <v>43105</v>
          </cell>
        </row>
        <row r="8447">
          <cell r="A8447">
            <v>40424</v>
          </cell>
          <cell r="B8447" t="str">
            <v xml:space="preserve">CHAPA DE ACO CARBONO LAMINADO A QUENTE, QUALIDADE ESTRUTURAL, BITOLA 3/16", E =4,75 MM (37,29 KG/M2)                                                                                                                                                                                                                                                                                                                                                                                                      </v>
          </cell>
          <cell r="C8447" t="str">
            <v>INSUMO</v>
          </cell>
          <cell r="D8447" t="str">
            <v xml:space="preserve">KG    </v>
          </cell>
          <cell r="E8447" t="str">
            <v>12,40</v>
          </cell>
          <cell r="F8447">
            <v>0</v>
          </cell>
          <cell r="G8447" t="str">
            <v>12,40</v>
          </cell>
          <cell r="H8447">
            <v>0</v>
          </cell>
          <cell r="I8447">
            <v>0</v>
          </cell>
          <cell r="J8447">
            <v>0</v>
          </cell>
          <cell r="K8447">
            <v>12.4</v>
          </cell>
          <cell r="L8447">
            <v>12.4</v>
          </cell>
          <cell r="M8447"/>
          <cell r="N8447">
            <v>40424</v>
          </cell>
        </row>
        <row r="8448">
          <cell r="A8448">
            <v>1325</v>
          </cell>
          <cell r="B8448" t="str">
            <v xml:space="preserve">CHAPA DE ACO FINA A FRIO BITOLA MSG 20, E = 0,90 MM (7,20 KG/M2)                                                                                                                                                                                                                                                                                                                                                                                                                                          </v>
          </cell>
          <cell r="C8448" t="str">
            <v>INSUMO</v>
          </cell>
          <cell r="D8448" t="str">
            <v xml:space="preserve">KG    </v>
          </cell>
          <cell r="E8448" t="str">
            <v>13,58</v>
          </cell>
          <cell r="F8448">
            <v>0</v>
          </cell>
          <cell r="G8448" t="str">
            <v>13,58</v>
          </cell>
          <cell r="H8448">
            <v>0</v>
          </cell>
          <cell r="I8448">
            <v>0</v>
          </cell>
          <cell r="J8448">
            <v>0</v>
          </cell>
          <cell r="K8448">
            <v>13.58</v>
          </cell>
          <cell r="L8448">
            <v>13.58</v>
          </cell>
          <cell r="M8448"/>
          <cell r="N8448">
            <v>1325</v>
          </cell>
        </row>
        <row r="8449">
          <cell r="A8449">
            <v>1327</v>
          </cell>
          <cell r="B8449" t="str">
            <v xml:space="preserve">CHAPA DE ACO FINA A FRIO BITOLA MSG 24, E = 0,60 MM (4,80 KG/M2)                                                                                                                                                                                                                                                                                                                                                                                                                                          </v>
          </cell>
          <cell r="C8449" t="str">
            <v>INSUMO</v>
          </cell>
          <cell r="D8449" t="str">
            <v xml:space="preserve">KG    </v>
          </cell>
          <cell r="E8449" t="str">
            <v>14,46</v>
          </cell>
          <cell r="F8449">
            <v>0</v>
          </cell>
          <cell r="G8449" t="str">
            <v>14,46</v>
          </cell>
          <cell r="H8449">
            <v>0</v>
          </cell>
          <cell r="I8449">
            <v>0</v>
          </cell>
          <cell r="J8449">
            <v>0</v>
          </cell>
          <cell r="K8449">
            <v>14.46</v>
          </cell>
          <cell r="L8449">
            <v>14.46</v>
          </cell>
          <cell r="M8449"/>
          <cell r="N8449">
            <v>1327</v>
          </cell>
        </row>
        <row r="8450">
          <cell r="A8450">
            <v>1328</v>
          </cell>
          <cell r="B8450" t="str">
            <v xml:space="preserve">CHAPA DE ACO FINA A FRIO BITOLA MSG 26, E = 0,45 MM (3,60 KG/M2)                                                                                                                                                                                                                                                                                                                                                                                                                                          </v>
          </cell>
          <cell r="C8450" t="str">
            <v>INSUMO</v>
          </cell>
          <cell r="D8450" t="str">
            <v xml:space="preserve">KG    </v>
          </cell>
          <cell r="E8450" t="str">
            <v>13,61</v>
          </cell>
          <cell r="F8450">
            <v>0</v>
          </cell>
          <cell r="G8450" t="str">
            <v>13,61</v>
          </cell>
          <cell r="H8450">
            <v>0</v>
          </cell>
          <cell r="I8450">
            <v>0</v>
          </cell>
          <cell r="J8450">
            <v>0</v>
          </cell>
          <cell r="K8450">
            <v>13.61</v>
          </cell>
          <cell r="L8450">
            <v>13.61</v>
          </cell>
          <cell r="M8450"/>
          <cell r="N8450">
            <v>1328</v>
          </cell>
        </row>
        <row r="8451">
          <cell r="A8451">
            <v>1321</v>
          </cell>
          <cell r="B8451" t="str">
            <v xml:space="preserve">CHAPA DE ACO FINA A QUENTE BITOLA MSG 13, E = 2,25 MM (18,00 KG/M2)                                                                                                                                                                                                                                                                                                                                                                                                                                       </v>
          </cell>
          <cell r="C8451" t="str">
            <v>INSUMO</v>
          </cell>
          <cell r="D8451" t="str">
            <v xml:space="preserve">KG    </v>
          </cell>
          <cell r="E8451" t="str">
            <v>12,61</v>
          </cell>
          <cell r="F8451">
            <v>0</v>
          </cell>
          <cell r="G8451" t="str">
            <v>12,61</v>
          </cell>
          <cell r="H8451">
            <v>0</v>
          </cell>
          <cell r="I8451">
            <v>0</v>
          </cell>
          <cell r="J8451">
            <v>0</v>
          </cell>
          <cell r="K8451">
            <v>12.61</v>
          </cell>
          <cell r="L8451">
            <v>12.61</v>
          </cell>
          <cell r="M8451"/>
          <cell r="N8451">
            <v>1321</v>
          </cell>
        </row>
        <row r="8452">
          <cell r="A8452">
            <v>1318</v>
          </cell>
          <cell r="B8452" t="str">
            <v xml:space="preserve">CHAPA DE ACO FINA A QUENTE BITOLA MSG 14, E = 2,00 MM (16,0 KG/M2)                                                                                                                                                                                                                                                                                                                                                                                                                                        </v>
          </cell>
          <cell r="C8452" t="str">
            <v>INSUMO</v>
          </cell>
          <cell r="D8452" t="str">
            <v xml:space="preserve">KG    </v>
          </cell>
          <cell r="E8452" t="str">
            <v>12,62</v>
          </cell>
          <cell r="F8452">
            <v>0</v>
          </cell>
          <cell r="G8452" t="str">
            <v>12,62</v>
          </cell>
          <cell r="H8452">
            <v>0</v>
          </cell>
          <cell r="I8452">
            <v>0</v>
          </cell>
          <cell r="J8452">
            <v>0</v>
          </cell>
          <cell r="K8452">
            <v>12.62</v>
          </cell>
          <cell r="L8452">
            <v>12.62</v>
          </cell>
          <cell r="M8452"/>
          <cell r="N8452">
            <v>1318</v>
          </cell>
        </row>
        <row r="8453">
          <cell r="A8453">
            <v>1322</v>
          </cell>
          <cell r="B8453" t="str">
            <v xml:space="preserve">CHAPA DE ACO FINA A QUENTE BITOLA MSG 16, E = 1,50 MM (12,00 KG/M2)                                                                                                                                                                                                                                                                                                                                                                                                                                       </v>
          </cell>
          <cell r="C8453" t="str">
            <v>INSUMO</v>
          </cell>
          <cell r="D8453" t="str">
            <v xml:space="preserve">KG    </v>
          </cell>
          <cell r="E8453" t="str">
            <v>13,33</v>
          </cell>
          <cell r="F8453">
            <v>0</v>
          </cell>
          <cell r="G8453" t="str">
            <v>13,33</v>
          </cell>
          <cell r="H8453">
            <v>0</v>
          </cell>
          <cell r="I8453">
            <v>0</v>
          </cell>
          <cell r="J8453">
            <v>0</v>
          </cell>
          <cell r="K8453">
            <v>13.33</v>
          </cell>
          <cell r="L8453">
            <v>13.33</v>
          </cell>
          <cell r="M8453"/>
          <cell r="N8453">
            <v>1322</v>
          </cell>
        </row>
        <row r="8454">
          <cell r="A8454">
            <v>1323</v>
          </cell>
          <cell r="B8454" t="str">
            <v xml:space="preserve">CHAPA DE ACO FINA A QUENTE BITOLA MSG 18, E = 1,20 MM (9,60 KG/M2)                                                                                                                                                                                                                                                                                                                                                                                                                                        </v>
          </cell>
          <cell r="C8454" t="str">
            <v>INSUMO</v>
          </cell>
          <cell r="D8454" t="str">
            <v xml:space="preserve">KG    </v>
          </cell>
          <cell r="E8454" t="str">
            <v>13,33</v>
          </cell>
          <cell r="F8454">
            <v>0</v>
          </cell>
          <cell r="G8454" t="str">
            <v>13,33</v>
          </cell>
          <cell r="H8454">
            <v>0</v>
          </cell>
          <cell r="I8454">
            <v>0</v>
          </cell>
          <cell r="J8454">
            <v>0</v>
          </cell>
          <cell r="K8454">
            <v>13.33</v>
          </cell>
          <cell r="L8454">
            <v>13.33</v>
          </cell>
          <cell r="M8454"/>
          <cell r="N8454">
            <v>1323</v>
          </cell>
        </row>
        <row r="8455">
          <cell r="A8455">
            <v>1319</v>
          </cell>
          <cell r="B8455" t="str">
            <v xml:space="preserve">CHAPA DE ACO FINA A QUENTE BITOLA MSG 3/16 ", E = 4,75 MM (38,00 KG/M2)                                                                                                                                                                                                                                                                                                                                                                                                                                   </v>
          </cell>
          <cell r="C8455" t="str">
            <v>INSUMO</v>
          </cell>
          <cell r="D8455" t="str">
            <v xml:space="preserve">KG    </v>
          </cell>
          <cell r="E8455" t="str">
            <v>11,23</v>
          </cell>
          <cell r="F8455">
            <v>0</v>
          </cell>
          <cell r="G8455" t="str">
            <v>11,23</v>
          </cell>
          <cell r="H8455">
            <v>0</v>
          </cell>
          <cell r="I8455">
            <v>0</v>
          </cell>
          <cell r="J8455">
            <v>0</v>
          </cell>
          <cell r="K8455">
            <v>11.23</v>
          </cell>
          <cell r="L8455">
            <v>11.23</v>
          </cell>
          <cell r="M8455"/>
          <cell r="N8455">
            <v>1319</v>
          </cell>
        </row>
        <row r="8456">
          <cell r="A8456">
            <v>11026</v>
          </cell>
          <cell r="B8456" t="str">
            <v xml:space="preserve">CHAPA DE ACO GALVANIZADA BITOLA GSG 14, E = 1,95 MM (15,60 KG/M2)                                                                                                                                                                                                                                                                                                                                                                                                                                         </v>
          </cell>
          <cell r="C8456" t="str">
            <v>INSUMO</v>
          </cell>
          <cell r="D8456" t="str">
            <v xml:space="preserve">KG    </v>
          </cell>
          <cell r="E8456" t="str">
            <v>15,45</v>
          </cell>
          <cell r="F8456">
            <v>0</v>
          </cell>
          <cell r="G8456" t="str">
            <v>15,45</v>
          </cell>
          <cell r="H8456">
            <v>0</v>
          </cell>
          <cell r="I8456">
            <v>0</v>
          </cell>
          <cell r="J8456">
            <v>0</v>
          </cell>
          <cell r="K8456">
            <v>15.45</v>
          </cell>
          <cell r="L8456">
            <v>15.45</v>
          </cell>
          <cell r="M8456"/>
          <cell r="N8456">
            <v>11026</v>
          </cell>
        </row>
        <row r="8457">
          <cell r="A8457">
            <v>11027</v>
          </cell>
          <cell r="B8457" t="str">
            <v xml:space="preserve">CHAPA DE ACO GALVANIZADA BITOLA GSG 16, E = 1,55 MM (12,40 KG/M2)                                                                                                                                                                                                                                                                                                                                                                                                                                         </v>
          </cell>
          <cell r="C8457" t="str">
            <v>INSUMO</v>
          </cell>
          <cell r="D8457" t="str">
            <v xml:space="preserve">KG    </v>
          </cell>
          <cell r="E8457" t="str">
            <v>16,08</v>
          </cell>
          <cell r="F8457">
            <v>0</v>
          </cell>
          <cell r="G8457" t="str">
            <v>16,08</v>
          </cell>
          <cell r="H8457">
            <v>0</v>
          </cell>
          <cell r="I8457">
            <v>0</v>
          </cell>
          <cell r="J8457">
            <v>0</v>
          </cell>
          <cell r="K8457">
            <v>16.079999999999998</v>
          </cell>
          <cell r="L8457">
            <v>16.079999999999998</v>
          </cell>
          <cell r="M8457"/>
          <cell r="N8457">
            <v>11027</v>
          </cell>
        </row>
        <row r="8458">
          <cell r="A8458">
            <v>11046</v>
          </cell>
          <cell r="B8458" t="str">
            <v xml:space="preserve">CHAPA DE ACO GALVANIZADA BITOLA GSG 18, E = 1,25 MM (10,00 KG/M2)                                                                                                                                                                                                                                                                                                                                                                                                                                         </v>
          </cell>
          <cell r="C8458" t="str">
            <v>INSUMO</v>
          </cell>
          <cell r="D8458" t="str">
            <v xml:space="preserve">KG    </v>
          </cell>
          <cell r="E8458" t="str">
            <v>15,40</v>
          </cell>
          <cell r="F8458">
            <v>0</v>
          </cell>
          <cell r="G8458" t="str">
            <v>15,40</v>
          </cell>
          <cell r="H8458">
            <v>0</v>
          </cell>
          <cell r="I8458">
            <v>0</v>
          </cell>
          <cell r="J8458">
            <v>0</v>
          </cell>
          <cell r="K8458">
            <v>15.4</v>
          </cell>
          <cell r="L8458">
            <v>15.4</v>
          </cell>
          <cell r="M8458"/>
          <cell r="N8458">
            <v>11046</v>
          </cell>
        </row>
        <row r="8459">
          <cell r="A8459">
            <v>11047</v>
          </cell>
          <cell r="B8459" t="str">
            <v xml:space="preserve">CHAPA DE ACO GALVANIZADA BITOLA GSG 19, E = 1,11 MM (8,88 KG/M2)                                                                                                                                                                                                                                                                                                                                                                                                                                          </v>
          </cell>
          <cell r="C8459" t="str">
            <v>INSUMO</v>
          </cell>
          <cell r="D8459" t="str">
            <v xml:space="preserve">KG    </v>
          </cell>
          <cell r="E8459" t="str">
            <v>16,79</v>
          </cell>
          <cell r="F8459">
            <v>0</v>
          </cell>
          <cell r="G8459" t="str">
            <v>16,79</v>
          </cell>
          <cell r="H8459">
            <v>0</v>
          </cell>
          <cell r="I8459">
            <v>0</v>
          </cell>
          <cell r="J8459">
            <v>0</v>
          </cell>
          <cell r="K8459">
            <v>16.79</v>
          </cell>
          <cell r="L8459">
            <v>16.79</v>
          </cell>
          <cell r="M8459"/>
          <cell r="N8459">
            <v>11047</v>
          </cell>
        </row>
        <row r="8460">
          <cell r="A8460">
            <v>43668</v>
          </cell>
          <cell r="B8460" t="str">
            <v xml:space="preserve">CHAPA DE ACO GALVANIZADA BITOLA GSG 20, E = 0,95 MM (7,60 KG/M2)                                                                                                                                                                                                                                                                                                                                                                                                                                          </v>
          </cell>
          <cell r="C8460" t="str">
            <v>INSUMO</v>
          </cell>
          <cell r="D8460" t="str">
            <v xml:space="preserve">KG    </v>
          </cell>
          <cell r="E8460" t="str">
            <v>14,82</v>
          </cell>
          <cell r="F8460">
            <v>0</v>
          </cell>
          <cell r="G8460" t="str">
            <v>14,82</v>
          </cell>
          <cell r="H8460">
            <v>0</v>
          </cell>
          <cell r="I8460">
            <v>0</v>
          </cell>
          <cell r="J8460">
            <v>0</v>
          </cell>
          <cell r="K8460">
            <v>14.82</v>
          </cell>
          <cell r="L8460">
            <v>14.82</v>
          </cell>
          <cell r="M8460"/>
          <cell r="N8460">
            <v>43668</v>
          </cell>
        </row>
        <row r="8461">
          <cell r="A8461">
            <v>11049</v>
          </cell>
          <cell r="B8461" t="str">
            <v xml:space="preserve">CHAPA DE ACO GALVANIZADA BITOLA GSG 22, E = 0,80 MM (6,40 KG/M2)                                                                                                                                                                                                                                                                                                                                                                                                                                          </v>
          </cell>
          <cell r="C8461" t="str">
            <v>INSUMO</v>
          </cell>
          <cell r="D8461" t="str">
            <v xml:space="preserve">KG    </v>
          </cell>
          <cell r="E8461" t="str">
            <v>16,05</v>
          </cell>
          <cell r="F8461">
            <v>0</v>
          </cell>
          <cell r="G8461" t="str">
            <v>16,05</v>
          </cell>
          <cell r="H8461">
            <v>0</v>
          </cell>
          <cell r="I8461">
            <v>0</v>
          </cell>
          <cell r="J8461">
            <v>0</v>
          </cell>
          <cell r="K8461">
            <v>16.05</v>
          </cell>
          <cell r="L8461">
            <v>16.05</v>
          </cell>
          <cell r="M8461"/>
          <cell r="N8461">
            <v>11049</v>
          </cell>
        </row>
        <row r="8462">
          <cell r="A8462">
            <v>43106</v>
          </cell>
          <cell r="B8462" t="str">
            <v xml:space="preserve">CHAPA DE ACO GALVANIZADA BITOLA GSG 24, E = 0,64 (5,12 KG/M2)                                                                                                                                                                                                                                                                                                                                                                                                                                             </v>
          </cell>
          <cell r="C8462" t="str">
            <v>INSUMO</v>
          </cell>
          <cell r="D8462" t="str">
            <v xml:space="preserve">KG    </v>
          </cell>
          <cell r="E8462" t="str">
            <v>16,15</v>
          </cell>
          <cell r="F8462">
            <v>0</v>
          </cell>
          <cell r="G8462" t="str">
            <v>16,15</v>
          </cell>
          <cell r="H8462">
            <v>0</v>
          </cell>
          <cell r="I8462">
            <v>0</v>
          </cell>
          <cell r="J8462">
            <v>0</v>
          </cell>
          <cell r="K8462">
            <v>16.149999999999999</v>
          </cell>
          <cell r="L8462">
            <v>16.149999999999999</v>
          </cell>
          <cell r="M8462"/>
          <cell r="N8462">
            <v>43106</v>
          </cell>
        </row>
        <row r="8463">
          <cell r="A8463">
            <v>11051</v>
          </cell>
          <cell r="B8463" t="str">
            <v xml:space="preserve">CHAPA DE ACO GALVANIZADA BITOLA GSG 26, E = 0,50 MM (4,00 KG/M2)                                                                                                                                                                                                                                                                                                                                                                                                                                          </v>
          </cell>
          <cell r="C8463" t="str">
            <v>INSUMO</v>
          </cell>
          <cell r="D8463" t="str">
            <v xml:space="preserve">KG    </v>
          </cell>
          <cell r="E8463" t="str">
            <v>16,85</v>
          </cell>
          <cell r="F8463">
            <v>0</v>
          </cell>
          <cell r="G8463" t="str">
            <v>16,85</v>
          </cell>
          <cell r="H8463">
            <v>0</v>
          </cell>
          <cell r="I8463">
            <v>0</v>
          </cell>
          <cell r="J8463">
            <v>0</v>
          </cell>
          <cell r="K8463">
            <v>16.850000000000001</v>
          </cell>
          <cell r="L8463">
            <v>16.850000000000001</v>
          </cell>
          <cell r="M8463"/>
          <cell r="N8463">
            <v>11051</v>
          </cell>
        </row>
        <row r="8464">
          <cell r="A8464">
            <v>11061</v>
          </cell>
          <cell r="B8464" t="str">
            <v xml:space="preserve">CHAPA DE ACO GALVANIZADA BITOLA GSG 30, E = 0,35 MM (2,80 KG/M2)                                                                                                                                                                                                                                                                                                                                                                                                                                          </v>
          </cell>
          <cell r="C8464" t="str">
            <v>INSUMO</v>
          </cell>
          <cell r="D8464" t="str">
            <v xml:space="preserve">KG    </v>
          </cell>
          <cell r="E8464" t="str">
            <v>20,22</v>
          </cell>
          <cell r="F8464">
            <v>0</v>
          </cell>
          <cell r="G8464" t="str">
            <v>20,22</v>
          </cell>
          <cell r="H8464">
            <v>0</v>
          </cell>
          <cell r="I8464">
            <v>0</v>
          </cell>
          <cell r="J8464">
            <v>0</v>
          </cell>
          <cell r="K8464">
            <v>20.22</v>
          </cell>
          <cell r="L8464">
            <v>20.22</v>
          </cell>
          <cell r="M8464"/>
          <cell r="N8464">
            <v>11061</v>
          </cell>
        </row>
        <row r="8465">
          <cell r="A8465">
            <v>43667</v>
          </cell>
          <cell r="B8465" t="str">
            <v xml:space="preserve">CHAPA DE ACO GROSSA, ASTM A36, E = 1 " (25,40 MM) 199,18 KG/M2                                                                                                                                                                                                                                                                                                                                                                                                                                            </v>
          </cell>
          <cell r="C8465" t="str">
            <v>INSUMO</v>
          </cell>
          <cell r="D8465" t="str">
            <v xml:space="preserve">KG    </v>
          </cell>
          <cell r="E8465" t="str">
            <v>14,69</v>
          </cell>
          <cell r="F8465">
            <v>0</v>
          </cell>
          <cell r="G8465" t="str">
            <v>14,69</v>
          </cell>
          <cell r="H8465">
            <v>0</v>
          </cell>
          <cell r="I8465">
            <v>0</v>
          </cell>
          <cell r="J8465">
            <v>0</v>
          </cell>
          <cell r="K8465">
            <v>14.69</v>
          </cell>
          <cell r="L8465">
            <v>14.69</v>
          </cell>
          <cell r="M8465"/>
          <cell r="N8465">
            <v>43667</v>
          </cell>
        </row>
        <row r="8466">
          <cell r="A8466">
            <v>1333</v>
          </cell>
          <cell r="B8466" t="str">
            <v xml:space="preserve">CHAPA DE ACO GROSSA, ASTM A36, E = 1/2 " (12,70 MM) 99,59 KG/M2                                                                                                                                                                                                                                                                                                                                                                                                                                           </v>
          </cell>
          <cell r="C8466" t="str">
            <v>INSUMO</v>
          </cell>
          <cell r="D8466" t="str">
            <v xml:space="preserve">KG    </v>
          </cell>
          <cell r="E8466" t="str">
            <v>12,24</v>
          </cell>
          <cell r="F8466">
            <v>0</v>
          </cell>
          <cell r="G8466" t="str">
            <v>12,24</v>
          </cell>
          <cell r="H8466">
            <v>0</v>
          </cell>
          <cell r="I8466">
            <v>0</v>
          </cell>
          <cell r="J8466">
            <v>0</v>
          </cell>
          <cell r="K8466">
            <v>12.24</v>
          </cell>
          <cell r="L8466">
            <v>12.24</v>
          </cell>
          <cell r="M8466"/>
          <cell r="N8466">
            <v>1333</v>
          </cell>
        </row>
        <row r="8467">
          <cell r="A8467">
            <v>1330</v>
          </cell>
          <cell r="B8467" t="str">
            <v xml:space="preserve">CHAPA DE ACO GROSSA, ASTM A36, E = 1/4 " (6,35 MM) 49,79 KG/M2                                                                                                                                                                                                                                                                                                                                                                                                                                            </v>
          </cell>
          <cell r="C8467" t="str">
            <v>INSUMO</v>
          </cell>
          <cell r="D8467" t="str">
            <v xml:space="preserve">KG    </v>
          </cell>
          <cell r="E8467" t="str">
            <v>12,12</v>
          </cell>
          <cell r="F8467">
            <v>0</v>
          </cell>
          <cell r="G8467" t="str">
            <v>12,12</v>
          </cell>
          <cell r="H8467">
            <v>0</v>
          </cell>
          <cell r="I8467">
            <v>0</v>
          </cell>
          <cell r="J8467">
            <v>0</v>
          </cell>
          <cell r="K8467">
            <v>12.12</v>
          </cell>
          <cell r="L8467">
            <v>12.12</v>
          </cell>
          <cell r="M8467"/>
          <cell r="N8467">
            <v>1330</v>
          </cell>
        </row>
        <row r="8468">
          <cell r="A8468">
            <v>10957</v>
          </cell>
          <cell r="B8468" t="str">
            <v xml:space="preserve">CHAPA DE ACO GROSSA, ASTM A36, E = 3/4 " (19,05 MM) 149,39 KG/M2                                                                                                                                                                                                                                                                                                                                                                                                                                          </v>
          </cell>
          <cell r="C8468" t="str">
            <v>INSUMO</v>
          </cell>
          <cell r="D8468" t="str">
            <v xml:space="preserve">KG    </v>
          </cell>
          <cell r="E8468" t="str">
            <v>13,98</v>
          </cell>
          <cell r="F8468">
            <v>0</v>
          </cell>
          <cell r="G8468" t="str">
            <v>13,98</v>
          </cell>
          <cell r="H8468">
            <v>0</v>
          </cell>
          <cell r="I8468">
            <v>0</v>
          </cell>
          <cell r="J8468">
            <v>0</v>
          </cell>
          <cell r="K8468">
            <v>13.98</v>
          </cell>
          <cell r="L8468">
            <v>13.98</v>
          </cell>
          <cell r="M8468"/>
          <cell r="N8468">
            <v>10957</v>
          </cell>
        </row>
        <row r="8469">
          <cell r="A8469">
            <v>1332</v>
          </cell>
          <cell r="B8469" t="str">
            <v xml:space="preserve">CHAPA DE ACO GROSSA, ASTM A36, E = 3/8 " (9,53 MM) 74,69 KG/M2                                                                                                                                                                                                                                                                                                                                                                                                                                            </v>
          </cell>
          <cell r="C8469" t="str">
            <v>INSUMO</v>
          </cell>
          <cell r="D8469" t="str">
            <v xml:space="preserve">KG    </v>
          </cell>
          <cell r="E8469" t="str">
            <v>12,43</v>
          </cell>
          <cell r="F8469">
            <v>0</v>
          </cell>
          <cell r="G8469" t="str">
            <v>12,43</v>
          </cell>
          <cell r="H8469">
            <v>0</v>
          </cell>
          <cell r="I8469">
            <v>0</v>
          </cell>
          <cell r="J8469">
            <v>0</v>
          </cell>
          <cell r="K8469">
            <v>12.43</v>
          </cell>
          <cell r="L8469">
            <v>12.43</v>
          </cell>
          <cell r="M8469"/>
          <cell r="N8469">
            <v>1332</v>
          </cell>
        </row>
        <row r="8470">
          <cell r="A8470">
            <v>1334</v>
          </cell>
          <cell r="B8470" t="str">
            <v xml:space="preserve">CHAPA DE ACO GROSSA, ASTM A36, E = 5/8 " (15,88 MM) 124,49 KG/M2                                                                                                                                                                                                                                                                                                                                                                                                                                          </v>
          </cell>
          <cell r="C8470" t="str">
            <v>INSUMO</v>
          </cell>
          <cell r="D8470" t="str">
            <v xml:space="preserve">KG    </v>
          </cell>
          <cell r="E8470" t="str">
            <v>13,79</v>
          </cell>
          <cell r="F8470">
            <v>0</v>
          </cell>
          <cell r="G8470" t="str">
            <v>13,79</v>
          </cell>
          <cell r="H8470">
            <v>0</v>
          </cell>
          <cell r="I8470">
            <v>0</v>
          </cell>
          <cell r="J8470">
            <v>0</v>
          </cell>
          <cell r="K8470">
            <v>13.79</v>
          </cell>
          <cell r="L8470">
            <v>13.79</v>
          </cell>
          <cell r="M8470"/>
          <cell r="N8470">
            <v>1334</v>
          </cell>
        </row>
        <row r="8471">
          <cell r="A8471">
            <v>1335</v>
          </cell>
          <cell r="B8471" t="str">
            <v xml:space="preserve">CHAPA DE ACO GROSSA, ASTM A36, E = 7/8 " (22,23 MM) 174,28 KG/M2                                                                                                                                                                                                                                                                                                                                                                                                                                          </v>
          </cell>
          <cell r="C8471" t="str">
            <v>INSUMO</v>
          </cell>
          <cell r="D8471" t="str">
            <v xml:space="preserve">KG    </v>
          </cell>
          <cell r="E8471" t="str">
            <v>14,25</v>
          </cell>
          <cell r="F8471">
            <v>0</v>
          </cell>
          <cell r="G8471" t="str">
            <v>14,25</v>
          </cell>
          <cell r="H8471">
            <v>0</v>
          </cell>
          <cell r="I8471">
            <v>0</v>
          </cell>
          <cell r="J8471">
            <v>0</v>
          </cell>
          <cell r="K8471">
            <v>14.25</v>
          </cell>
          <cell r="L8471">
            <v>14.25</v>
          </cell>
          <cell r="M8471"/>
          <cell r="N8471">
            <v>1335</v>
          </cell>
        </row>
        <row r="8472">
          <cell r="A8472">
            <v>40425</v>
          </cell>
          <cell r="B8472" t="str">
            <v xml:space="preserve">CHAPA DE ACO GROSSA, SAE 1020, BITOLA 1/4", E = 6,35 MM (49,85 KG/M2)                                                                                                                                                                                                                                                                                                                                                                                                                                     </v>
          </cell>
          <cell r="C8472" t="str">
            <v>INSUMO</v>
          </cell>
          <cell r="D8472" t="str">
            <v xml:space="preserve">KG    </v>
          </cell>
          <cell r="E8472" t="str">
            <v>12,19</v>
          </cell>
          <cell r="F8472">
            <v>0</v>
          </cell>
          <cell r="G8472" t="str">
            <v>12,19</v>
          </cell>
          <cell r="H8472">
            <v>0</v>
          </cell>
          <cell r="I8472">
            <v>0</v>
          </cell>
          <cell r="J8472">
            <v>0</v>
          </cell>
          <cell r="K8472">
            <v>12.19</v>
          </cell>
          <cell r="L8472">
            <v>12.19</v>
          </cell>
          <cell r="M8472"/>
          <cell r="N8472">
            <v>40425</v>
          </cell>
        </row>
        <row r="8473">
          <cell r="A8473">
            <v>1337</v>
          </cell>
          <cell r="B8473" t="str">
            <v xml:space="preserve">CHAPA DE ACO XADREZ PARA PISOS, E = 1/4 " (6,30 MM) 54,53 KG/M2                                                                                                                                                                                                                                                                                                                                                                                                                                           </v>
          </cell>
          <cell r="C8473" t="str">
            <v>INSUMO</v>
          </cell>
          <cell r="D8473" t="str">
            <v xml:space="preserve">KG    </v>
          </cell>
          <cell r="E8473" t="str">
            <v>13,98</v>
          </cell>
          <cell r="F8473">
            <v>0</v>
          </cell>
          <cell r="G8473" t="str">
            <v>13,98</v>
          </cell>
          <cell r="H8473">
            <v>0</v>
          </cell>
          <cell r="I8473">
            <v>0</v>
          </cell>
          <cell r="J8473">
            <v>0</v>
          </cell>
          <cell r="K8473">
            <v>13.98</v>
          </cell>
          <cell r="L8473">
            <v>13.98</v>
          </cell>
          <cell r="M8473"/>
          <cell r="N8473">
            <v>1337</v>
          </cell>
        </row>
        <row r="8474">
          <cell r="A8474">
            <v>1338</v>
          </cell>
          <cell r="B8474" t="str">
            <v xml:space="preserve">CHAPA DE LAMINADO MELAMINICO, LISO BRILHANTE, DE *1,25 X 3,08* M, E = 0,8 MM                                                                                                                                                                                                                                                                                                                                                                                                                              </v>
          </cell>
          <cell r="C8474" t="str">
            <v>INSUMO</v>
          </cell>
          <cell r="D8474" t="str">
            <v xml:space="preserve">M2    </v>
          </cell>
          <cell r="E8474" t="str">
            <v>42,11</v>
          </cell>
          <cell r="F8474">
            <v>0</v>
          </cell>
          <cell r="G8474" t="str">
            <v>42,11</v>
          </cell>
          <cell r="H8474">
            <v>0</v>
          </cell>
          <cell r="I8474">
            <v>0</v>
          </cell>
          <cell r="J8474">
            <v>0</v>
          </cell>
          <cell r="K8474">
            <v>42.11</v>
          </cell>
          <cell r="L8474">
            <v>42.11</v>
          </cell>
          <cell r="M8474"/>
          <cell r="N8474">
            <v>1338</v>
          </cell>
        </row>
        <row r="8475">
          <cell r="A8475">
            <v>1340</v>
          </cell>
          <cell r="B8475" t="str">
            <v xml:space="preserve">CHAPA DE LAMINADO MELAMINICO, LISO FOSCO, DE *1,25 X 3,08* M, E = 0,8 MM                                                                                                                                                                                                                                                                                                                                                                                                                                  </v>
          </cell>
          <cell r="C8475" t="str">
            <v>INSUMO</v>
          </cell>
          <cell r="D8475" t="str">
            <v xml:space="preserve">M2    </v>
          </cell>
          <cell r="E8475" t="str">
            <v>48,68</v>
          </cell>
          <cell r="F8475">
            <v>0</v>
          </cell>
          <cell r="G8475" t="str">
            <v>48,68</v>
          </cell>
          <cell r="H8475">
            <v>0</v>
          </cell>
          <cell r="I8475">
            <v>0</v>
          </cell>
          <cell r="J8475">
            <v>0</v>
          </cell>
          <cell r="K8475">
            <v>48.68</v>
          </cell>
          <cell r="L8475">
            <v>48.68</v>
          </cell>
          <cell r="M8475"/>
          <cell r="N8475">
            <v>1340</v>
          </cell>
        </row>
        <row r="8476">
          <cell r="A8476">
            <v>1341</v>
          </cell>
          <cell r="B8476" t="str">
            <v xml:space="preserve">CHAPA DE LAMINADO MELAMINICO, TEXTURIZADO, DE *1,25 X 3,08* M, E = 0,8 MM                                                                                                                                                                                                                                                                                                                                                                                                                                 </v>
          </cell>
          <cell r="C8476" t="str">
            <v>INSUMO</v>
          </cell>
          <cell r="D8476" t="str">
            <v xml:space="preserve">M2    </v>
          </cell>
          <cell r="E8476" t="str">
            <v>46,89</v>
          </cell>
          <cell r="F8476">
            <v>0</v>
          </cell>
          <cell r="G8476" t="str">
            <v>46,89</v>
          </cell>
          <cell r="H8476">
            <v>0</v>
          </cell>
          <cell r="I8476">
            <v>0</v>
          </cell>
          <cell r="J8476">
            <v>0</v>
          </cell>
          <cell r="K8476">
            <v>46.89</v>
          </cell>
          <cell r="L8476">
            <v>46.89</v>
          </cell>
          <cell r="M8476"/>
          <cell r="N8476">
            <v>1341</v>
          </cell>
        </row>
        <row r="8477">
          <cell r="A8477">
            <v>34659</v>
          </cell>
          <cell r="B8477" t="str">
            <v xml:space="preserve">CHAPA DE MDF BRANCO LISO 1 FACE, E = 12 MM, DE *2,75 X 1,85* M                                                                                                                                                                                                                                                                                                                                                                                                                                            </v>
          </cell>
          <cell r="C8477" t="str">
            <v>INSUMO</v>
          </cell>
          <cell r="D8477" t="str">
            <v xml:space="preserve">M2    </v>
          </cell>
          <cell r="E8477" t="str">
            <v>48,43</v>
          </cell>
          <cell r="F8477">
            <v>0</v>
          </cell>
          <cell r="G8477" t="str">
            <v>48,43</v>
          </cell>
          <cell r="H8477">
            <v>0</v>
          </cell>
          <cell r="I8477">
            <v>0</v>
          </cell>
          <cell r="J8477">
            <v>0</v>
          </cell>
          <cell r="K8477">
            <v>48.43</v>
          </cell>
          <cell r="L8477">
            <v>48.43</v>
          </cell>
          <cell r="M8477"/>
          <cell r="N8477">
            <v>34659</v>
          </cell>
        </row>
        <row r="8478">
          <cell r="A8478">
            <v>34514</v>
          </cell>
          <cell r="B8478" t="str">
            <v xml:space="preserve">CHAPA DE MDF BRANCO LISO 1 FACE, E = 15 MM, DE *2,75 X 1,85* M                                                                                                                                                                                                                                                                                                                                                                                                                                            </v>
          </cell>
          <cell r="C8478" t="str">
            <v>INSUMO</v>
          </cell>
          <cell r="D8478" t="str">
            <v xml:space="preserve">M2    </v>
          </cell>
          <cell r="E8478" t="str">
            <v>53,64</v>
          </cell>
          <cell r="F8478">
            <v>0</v>
          </cell>
          <cell r="G8478" t="str">
            <v>53,64</v>
          </cell>
          <cell r="H8478">
            <v>0</v>
          </cell>
          <cell r="I8478">
            <v>0</v>
          </cell>
          <cell r="J8478">
            <v>0</v>
          </cell>
          <cell r="K8478">
            <v>53.64</v>
          </cell>
          <cell r="L8478">
            <v>53.64</v>
          </cell>
          <cell r="M8478"/>
          <cell r="N8478">
            <v>34514</v>
          </cell>
        </row>
        <row r="8479">
          <cell r="A8479">
            <v>34660</v>
          </cell>
          <cell r="B8479" t="str">
            <v xml:space="preserve">CHAPA DE MDF BRANCO LISO 1 FACE, E = 18 MM, DE *2,75 X 1,85* M                                                                                                                                                                                                                                                                                                                                                                                                                                            </v>
          </cell>
          <cell r="C8479" t="str">
            <v>INSUMO</v>
          </cell>
          <cell r="D8479" t="str">
            <v xml:space="preserve">M2    </v>
          </cell>
          <cell r="E8479" t="str">
            <v>68,07</v>
          </cell>
          <cell r="F8479">
            <v>0</v>
          </cell>
          <cell r="G8479" t="str">
            <v>68,07</v>
          </cell>
          <cell r="H8479">
            <v>0</v>
          </cell>
          <cell r="I8479">
            <v>0</v>
          </cell>
          <cell r="J8479">
            <v>0</v>
          </cell>
          <cell r="K8479">
            <v>68.069999999999993</v>
          </cell>
          <cell r="L8479">
            <v>68.069999999999993</v>
          </cell>
          <cell r="M8479"/>
          <cell r="N8479">
            <v>34660</v>
          </cell>
        </row>
        <row r="8480">
          <cell r="A8480">
            <v>34661</v>
          </cell>
          <cell r="B8480" t="str">
            <v xml:space="preserve">CHAPA DE MDF BRANCO LISO 1 FACE, E = 25 MM, DE *2,75 X 1,85* M                                                                                                                                                                                                                                                                                                                                                                                                                                            </v>
          </cell>
          <cell r="C8480" t="str">
            <v>INSUMO</v>
          </cell>
          <cell r="D8480" t="str">
            <v xml:space="preserve">M2    </v>
          </cell>
          <cell r="E8480" t="str">
            <v>97,77</v>
          </cell>
          <cell r="F8480">
            <v>0</v>
          </cell>
          <cell r="G8480" t="str">
            <v>97,77</v>
          </cell>
          <cell r="H8480">
            <v>0</v>
          </cell>
          <cell r="I8480">
            <v>0</v>
          </cell>
          <cell r="J8480">
            <v>0</v>
          </cell>
          <cell r="K8480">
            <v>97.77</v>
          </cell>
          <cell r="L8480">
            <v>97.77</v>
          </cell>
          <cell r="M8480"/>
          <cell r="N8480">
            <v>34661</v>
          </cell>
        </row>
        <row r="8481">
          <cell r="A8481">
            <v>34667</v>
          </cell>
          <cell r="B8481" t="str">
            <v xml:space="preserve">CHAPA DE MDF BRANCO LISO 1 FACE, E = 6 MM, DE *2,75 X 1,85* M                                                                                                                                                                                                                                                                                                                                                                                                                                             </v>
          </cell>
          <cell r="C8481" t="str">
            <v>INSUMO</v>
          </cell>
          <cell r="D8481" t="str">
            <v xml:space="preserve">M2    </v>
          </cell>
          <cell r="E8481" t="str">
            <v>35,40</v>
          </cell>
          <cell r="F8481">
            <v>0</v>
          </cell>
          <cell r="G8481" t="str">
            <v>35,40</v>
          </cell>
          <cell r="H8481">
            <v>0</v>
          </cell>
          <cell r="I8481">
            <v>0</v>
          </cell>
          <cell r="J8481">
            <v>0</v>
          </cell>
          <cell r="K8481">
            <v>35.4</v>
          </cell>
          <cell r="L8481">
            <v>35.4</v>
          </cell>
          <cell r="M8481"/>
          <cell r="N8481">
            <v>34667</v>
          </cell>
        </row>
        <row r="8482">
          <cell r="A8482">
            <v>34668</v>
          </cell>
          <cell r="B8482" t="str">
            <v xml:space="preserve">CHAPA DE MDF BRANCO LISO 1 FACE, E = 9 MM, DE *2,75 X 1,85* M                                                                                                                                                                                                                                                                                                                                                                                                                                             </v>
          </cell>
          <cell r="C8482" t="str">
            <v>INSUMO</v>
          </cell>
          <cell r="D8482" t="str">
            <v xml:space="preserve">M2    </v>
          </cell>
          <cell r="E8482" t="str">
            <v>46,27</v>
          </cell>
          <cell r="F8482">
            <v>0</v>
          </cell>
          <cell r="G8482" t="str">
            <v>46,27</v>
          </cell>
          <cell r="H8482">
            <v>0</v>
          </cell>
          <cell r="I8482">
            <v>0</v>
          </cell>
          <cell r="J8482">
            <v>0</v>
          </cell>
          <cell r="K8482">
            <v>46.27</v>
          </cell>
          <cell r="L8482">
            <v>46.27</v>
          </cell>
          <cell r="M8482"/>
          <cell r="N8482">
            <v>34668</v>
          </cell>
        </row>
        <row r="8483">
          <cell r="A8483">
            <v>34741</v>
          </cell>
          <cell r="B8483" t="str">
            <v xml:space="preserve">CHAPA DE MDF BRANCO LISO 2 FACES, E = 12 MM, DE *2,75 X 1,85* M                                                                                                                                                                                                                                                                                                                                                                                                                                           </v>
          </cell>
          <cell r="C8483" t="str">
            <v>INSUMO</v>
          </cell>
          <cell r="D8483" t="str">
            <v xml:space="preserve">M2    </v>
          </cell>
          <cell r="E8483" t="str">
            <v>50,91</v>
          </cell>
          <cell r="F8483">
            <v>0</v>
          </cell>
          <cell r="G8483" t="str">
            <v>50,91</v>
          </cell>
          <cell r="H8483">
            <v>0</v>
          </cell>
          <cell r="I8483">
            <v>0</v>
          </cell>
          <cell r="J8483">
            <v>0</v>
          </cell>
          <cell r="K8483">
            <v>50.91</v>
          </cell>
          <cell r="L8483">
            <v>50.91</v>
          </cell>
          <cell r="M8483"/>
          <cell r="N8483">
            <v>34741</v>
          </cell>
        </row>
        <row r="8484">
          <cell r="A8484">
            <v>34664</v>
          </cell>
          <cell r="B8484" t="str">
            <v xml:space="preserve">CHAPA DE MDF BRANCO LISO 2 FACES, E = 15 MM, DE *2,75 X 1,85* M                                                                                                                                                                                                                                                                                                                                                                                                                                           </v>
          </cell>
          <cell r="C8484" t="str">
            <v>INSUMO</v>
          </cell>
          <cell r="D8484" t="str">
            <v xml:space="preserve">M2    </v>
          </cell>
          <cell r="E8484" t="str">
            <v>55,55</v>
          </cell>
          <cell r="F8484">
            <v>0</v>
          </cell>
          <cell r="G8484" t="str">
            <v>55,55</v>
          </cell>
          <cell r="H8484">
            <v>0</v>
          </cell>
          <cell r="I8484">
            <v>0</v>
          </cell>
          <cell r="J8484">
            <v>0</v>
          </cell>
          <cell r="K8484">
            <v>55.55</v>
          </cell>
          <cell r="L8484">
            <v>55.55</v>
          </cell>
          <cell r="M8484"/>
          <cell r="N8484">
            <v>34664</v>
          </cell>
        </row>
        <row r="8485">
          <cell r="A8485">
            <v>34665</v>
          </cell>
          <cell r="B8485" t="str">
            <v xml:space="preserve">CHAPA DE MDF BRANCO LISO 2 FACES, E = 18 MM, DE *2,75 X 1,85* M                                                                                                                                                                                                                                                                                                                                                                                                                                           </v>
          </cell>
          <cell r="C8485" t="str">
            <v>INSUMO</v>
          </cell>
          <cell r="D8485" t="str">
            <v xml:space="preserve">M2    </v>
          </cell>
          <cell r="E8485" t="str">
            <v>68,96</v>
          </cell>
          <cell r="F8485">
            <v>0</v>
          </cell>
          <cell r="G8485" t="str">
            <v>68,96</v>
          </cell>
          <cell r="H8485">
            <v>0</v>
          </cell>
          <cell r="I8485">
            <v>0</v>
          </cell>
          <cell r="J8485">
            <v>0</v>
          </cell>
          <cell r="K8485">
            <v>68.959999999999994</v>
          </cell>
          <cell r="L8485">
            <v>68.959999999999994</v>
          </cell>
          <cell r="M8485"/>
          <cell r="N8485">
            <v>34665</v>
          </cell>
        </row>
        <row r="8486">
          <cell r="A8486">
            <v>34666</v>
          </cell>
          <cell r="B8486" t="str">
            <v xml:space="preserve">CHAPA DE MDF BRANCO LISO 2 FACES, E = 25 MM, DE *2,75 X 1,85* M                                                                                                                                                                                                                                                                                                                                                                                                                                           </v>
          </cell>
          <cell r="C8486" t="str">
            <v>INSUMO</v>
          </cell>
          <cell r="D8486" t="str">
            <v xml:space="preserve">M2    </v>
          </cell>
          <cell r="E8486" t="str">
            <v>104,17</v>
          </cell>
          <cell r="F8486">
            <v>0</v>
          </cell>
          <cell r="G8486" t="str">
            <v>104,17</v>
          </cell>
          <cell r="H8486">
            <v>0</v>
          </cell>
          <cell r="I8486">
            <v>0</v>
          </cell>
          <cell r="J8486">
            <v>0</v>
          </cell>
          <cell r="K8486">
            <v>104.17</v>
          </cell>
          <cell r="L8486">
            <v>104.17</v>
          </cell>
          <cell r="M8486"/>
          <cell r="N8486">
            <v>34666</v>
          </cell>
        </row>
        <row r="8487">
          <cell r="A8487">
            <v>34669</v>
          </cell>
          <cell r="B8487" t="str">
            <v xml:space="preserve">CHAPA DE MDF BRANCO LISO 2 FACES, E = 6 MM, DE *2,75 X 1,85* M                                                                                                                                                                                                                                                                                                                                                                                                                                            </v>
          </cell>
          <cell r="C8487" t="str">
            <v>INSUMO</v>
          </cell>
          <cell r="D8487" t="str">
            <v xml:space="preserve">M2    </v>
          </cell>
          <cell r="E8487" t="str">
            <v>38,19</v>
          </cell>
          <cell r="F8487">
            <v>0</v>
          </cell>
          <cell r="G8487" t="str">
            <v>38,19</v>
          </cell>
          <cell r="H8487">
            <v>0</v>
          </cell>
          <cell r="I8487">
            <v>0</v>
          </cell>
          <cell r="J8487">
            <v>0</v>
          </cell>
          <cell r="K8487">
            <v>38.19</v>
          </cell>
          <cell r="L8487">
            <v>38.19</v>
          </cell>
          <cell r="M8487"/>
          <cell r="N8487">
            <v>34669</v>
          </cell>
        </row>
        <row r="8488">
          <cell r="A8488">
            <v>34670</v>
          </cell>
          <cell r="B8488" t="str">
            <v xml:space="preserve">CHAPA DE MDF BRANCO LISO 2 FACES, E = 9 MM, DE *2,75 X 1,85* M                                                                                                                                                                                                                                                                                                                                                                                                                                            </v>
          </cell>
          <cell r="C8488" t="str">
            <v>INSUMO</v>
          </cell>
          <cell r="D8488" t="str">
            <v xml:space="preserve">M2    </v>
          </cell>
          <cell r="E8488" t="str">
            <v>46,71</v>
          </cell>
          <cell r="F8488">
            <v>0</v>
          </cell>
          <cell r="G8488" t="str">
            <v>46,71</v>
          </cell>
          <cell r="H8488">
            <v>0</v>
          </cell>
          <cell r="I8488">
            <v>0</v>
          </cell>
          <cell r="J8488">
            <v>0</v>
          </cell>
          <cell r="K8488">
            <v>46.71</v>
          </cell>
          <cell r="L8488">
            <v>46.71</v>
          </cell>
          <cell r="M8488"/>
          <cell r="N8488">
            <v>34670</v>
          </cell>
        </row>
        <row r="8489">
          <cell r="A8489">
            <v>34671</v>
          </cell>
          <cell r="B8489" t="str">
            <v xml:space="preserve">CHAPA DE MDF CRU, E = 12 MM, DE *2,75 X 1,85* M                                                                                                                                                                                                                                                                                                                                                                                                                                                           </v>
          </cell>
          <cell r="C8489" t="str">
            <v>INSUMO</v>
          </cell>
          <cell r="D8489" t="str">
            <v xml:space="preserve">M2    </v>
          </cell>
          <cell r="E8489" t="str">
            <v>38,99</v>
          </cell>
          <cell r="F8489">
            <v>0</v>
          </cell>
          <cell r="G8489" t="str">
            <v>38,99</v>
          </cell>
          <cell r="H8489">
            <v>0</v>
          </cell>
          <cell r="I8489">
            <v>0</v>
          </cell>
          <cell r="J8489">
            <v>0</v>
          </cell>
          <cell r="K8489">
            <v>38.99</v>
          </cell>
          <cell r="L8489">
            <v>38.99</v>
          </cell>
          <cell r="M8489"/>
          <cell r="N8489">
            <v>34671</v>
          </cell>
        </row>
        <row r="8490">
          <cell r="A8490">
            <v>34672</v>
          </cell>
          <cell r="B8490" t="str">
            <v xml:space="preserve">CHAPA DE MDF CRU, E = 15 MM, DE *2,75 X 1,85* M                                                                                                                                                                                                                                                                                                                                                                                                                                                           </v>
          </cell>
          <cell r="C8490" t="str">
            <v>INSUMO</v>
          </cell>
          <cell r="D8490" t="str">
            <v xml:space="preserve">M2    </v>
          </cell>
          <cell r="E8490" t="str">
            <v>41,12</v>
          </cell>
          <cell r="F8490">
            <v>0</v>
          </cell>
          <cell r="G8490" t="str">
            <v>41,12</v>
          </cell>
          <cell r="H8490">
            <v>0</v>
          </cell>
          <cell r="I8490">
            <v>0</v>
          </cell>
          <cell r="J8490">
            <v>0</v>
          </cell>
          <cell r="K8490">
            <v>41.12</v>
          </cell>
          <cell r="L8490">
            <v>41.12</v>
          </cell>
          <cell r="M8490"/>
          <cell r="N8490">
            <v>34672</v>
          </cell>
        </row>
        <row r="8491">
          <cell r="A8491">
            <v>34673</v>
          </cell>
          <cell r="B8491" t="str">
            <v xml:space="preserve">CHAPA DE MDF CRU, E = 18 MM, DE *2,75 X 1,85* M                                                                                                                                                                                                                                                                                                                                                                                                                                                           </v>
          </cell>
          <cell r="C8491" t="str">
            <v>INSUMO</v>
          </cell>
          <cell r="D8491" t="str">
            <v xml:space="preserve">M2    </v>
          </cell>
          <cell r="E8491" t="str">
            <v>50,17</v>
          </cell>
          <cell r="F8491">
            <v>0</v>
          </cell>
          <cell r="G8491" t="str">
            <v>50,17</v>
          </cell>
          <cell r="H8491">
            <v>0</v>
          </cell>
          <cell r="I8491">
            <v>0</v>
          </cell>
          <cell r="J8491">
            <v>0</v>
          </cell>
          <cell r="K8491">
            <v>50.17</v>
          </cell>
          <cell r="L8491">
            <v>50.17</v>
          </cell>
          <cell r="M8491"/>
          <cell r="N8491">
            <v>34673</v>
          </cell>
        </row>
        <row r="8492">
          <cell r="A8492">
            <v>34674</v>
          </cell>
          <cell r="B8492" t="str">
            <v xml:space="preserve">CHAPA DE MDF CRU, E = 20 MM, DE *2,75 X 1,85* M                                                                                                                                                                                                                                                                                                                                                                                                                                                           </v>
          </cell>
          <cell r="C8492" t="str">
            <v>INSUMO</v>
          </cell>
          <cell r="D8492" t="str">
            <v xml:space="preserve">M2    </v>
          </cell>
          <cell r="E8492" t="str">
            <v>66,70</v>
          </cell>
          <cell r="F8492">
            <v>0</v>
          </cell>
          <cell r="G8492" t="str">
            <v>66,70</v>
          </cell>
          <cell r="H8492">
            <v>0</v>
          </cell>
          <cell r="I8492">
            <v>0</v>
          </cell>
          <cell r="J8492">
            <v>0</v>
          </cell>
          <cell r="K8492">
            <v>66.7</v>
          </cell>
          <cell r="L8492">
            <v>66.7</v>
          </cell>
          <cell r="M8492"/>
          <cell r="N8492">
            <v>34674</v>
          </cell>
        </row>
        <row r="8493">
          <cell r="A8493">
            <v>34675</v>
          </cell>
          <cell r="B8493" t="str">
            <v xml:space="preserve">CHAPA DE MDF CRU, E = 25 MM, DE *2,75 X 1,85* M                                                                                                                                                                                                                                                                                                                                                                                                                                                           </v>
          </cell>
          <cell r="C8493" t="str">
            <v>INSUMO</v>
          </cell>
          <cell r="D8493" t="str">
            <v xml:space="preserve">M2    </v>
          </cell>
          <cell r="E8493" t="str">
            <v>81,32</v>
          </cell>
          <cell r="F8493">
            <v>0</v>
          </cell>
          <cell r="G8493" t="str">
            <v>81,32</v>
          </cell>
          <cell r="H8493">
            <v>0</v>
          </cell>
          <cell r="I8493">
            <v>0</v>
          </cell>
          <cell r="J8493">
            <v>0</v>
          </cell>
          <cell r="K8493">
            <v>81.319999999999993</v>
          </cell>
          <cell r="L8493">
            <v>81.319999999999993</v>
          </cell>
          <cell r="M8493"/>
          <cell r="N8493">
            <v>34675</v>
          </cell>
        </row>
        <row r="8494">
          <cell r="A8494">
            <v>34676</v>
          </cell>
          <cell r="B8494" t="str">
            <v xml:space="preserve">CHAPA DE MDF CRU, E = 6 MM, DE *2,75 X 1,85* M                                                                                                                                                                                                                                                                                                                                                                                                                                                            </v>
          </cell>
          <cell r="C8494" t="str">
            <v>INSUMO</v>
          </cell>
          <cell r="D8494" t="str">
            <v xml:space="preserve">M2    </v>
          </cell>
          <cell r="E8494" t="str">
            <v>23,41</v>
          </cell>
          <cell r="F8494">
            <v>0</v>
          </cell>
          <cell r="G8494" t="str">
            <v>23,41</v>
          </cell>
          <cell r="H8494">
            <v>0</v>
          </cell>
          <cell r="I8494">
            <v>0</v>
          </cell>
          <cell r="J8494">
            <v>0</v>
          </cell>
          <cell r="K8494">
            <v>23.41</v>
          </cell>
          <cell r="L8494">
            <v>23.41</v>
          </cell>
          <cell r="M8494"/>
          <cell r="N8494">
            <v>34676</v>
          </cell>
        </row>
        <row r="8495">
          <cell r="A8495">
            <v>34677</v>
          </cell>
          <cell r="B8495" t="str">
            <v xml:space="preserve">CHAPA DE MDF CRU, E = 9 MM, DE *2,75 X 1,85* M                                                                                                                                                                                                                                                                                                                                                                                                                                                            </v>
          </cell>
          <cell r="C8495" t="str">
            <v>INSUMO</v>
          </cell>
          <cell r="D8495" t="str">
            <v xml:space="preserve">M2    </v>
          </cell>
          <cell r="E8495" t="str">
            <v>31,48</v>
          </cell>
          <cell r="F8495">
            <v>0</v>
          </cell>
          <cell r="G8495" t="str">
            <v>31,48</v>
          </cell>
          <cell r="H8495">
            <v>0</v>
          </cell>
          <cell r="I8495">
            <v>0</v>
          </cell>
          <cell r="J8495">
            <v>0</v>
          </cell>
          <cell r="K8495">
            <v>31.48</v>
          </cell>
          <cell r="L8495">
            <v>31.48</v>
          </cell>
          <cell r="M8495"/>
          <cell r="N8495">
            <v>34677</v>
          </cell>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cell r="N8496">
            <v>43126</v>
          </cell>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cell r="N8497">
            <v>43124</v>
          </cell>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cell r="N8498">
            <v>43125</v>
          </cell>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136,13</v>
          </cell>
          <cell r="F8499">
            <v>0</v>
          </cell>
          <cell r="G8499" t="str">
            <v>136,13</v>
          </cell>
          <cell r="H8499">
            <v>0</v>
          </cell>
          <cell r="I8499">
            <v>0</v>
          </cell>
          <cell r="J8499">
            <v>0</v>
          </cell>
          <cell r="K8499">
            <v>136.13</v>
          </cell>
          <cell r="L8499">
            <v>136.13</v>
          </cell>
          <cell r="M8499"/>
          <cell r="N8499">
            <v>40623</v>
          </cell>
        </row>
        <row r="8500">
          <cell r="A8500">
            <v>43701</v>
          </cell>
          <cell r="B8500" t="str">
            <v xml:space="preserve">CHAPA/BOBINA LISA EM ALUMINIO, LIGA 1.200 - H14, QUALQUER ESPESSURA, QUALQUER LARGURA                                                                                                                                                                                                                                                                                                                                                                                                                     </v>
          </cell>
          <cell r="C8500" t="str">
            <v>INSUMO</v>
          </cell>
          <cell r="D8500" t="str">
            <v xml:space="preserve">KG    </v>
          </cell>
          <cell r="E8500" t="str">
            <v>51,59</v>
          </cell>
          <cell r="F8500">
            <v>0</v>
          </cell>
          <cell r="G8500" t="str">
            <v>51,59</v>
          </cell>
          <cell r="H8500">
            <v>0</v>
          </cell>
          <cell r="I8500">
            <v>0</v>
          </cell>
          <cell r="J8500">
            <v>0</v>
          </cell>
          <cell r="K8500">
            <v>51.59</v>
          </cell>
          <cell r="L8500">
            <v>51.59</v>
          </cell>
          <cell r="M8500"/>
          <cell r="N8500">
            <v>43701</v>
          </cell>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89,48</v>
          </cell>
          <cell r="F8501">
            <v>0</v>
          </cell>
          <cell r="G8501" t="str">
            <v>89,48</v>
          </cell>
          <cell r="H8501">
            <v>0</v>
          </cell>
          <cell r="I8501">
            <v>0</v>
          </cell>
          <cell r="J8501">
            <v>0</v>
          </cell>
          <cell r="K8501">
            <v>89.48</v>
          </cell>
          <cell r="L8501">
            <v>89.48</v>
          </cell>
          <cell r="M8501"/>
          <cell r="N8501">
            <v>1345</v>
          </cell>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52,05</v>
          </cell>
          <cell r="F8502">
            <v>0</v>
          </cell>
          <cell r="G8502" t="str">
            <v>52,05</v>
          </cell>
          <cell r="H8502">
            <v>0</v>
          </cell>
          <cell r="I8502">
            <v>0</v>
          </cell>
          <cell r="J8502">
            <v>0</v>
          </cell>
          <cell r="K8502">
            <v>52.05</v>
          </cell>
          <cell r="L8502">
            <v>52.05</v>
          </cell>
          <cell r="M8502"/>
          <cell r="N8502">
            <v>1346</v>
          </cell>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64,49</v>
          </cell>
          <cell r="F8503">
            <v>0</v>
          </cell>
          <cell r="G8503" t="str">
            <v>64,49</v>
          </cell>
          <cell r="H8503">
            <v>0</v>
          </cell>
          <cell r="I8503">
            <v>0</v>
          </cell>
          <cell r="J8503">
            <v>0</v>
          </cell>
          <cell r="K8503">
            <v>64.489999999999995</v>
          </cell>
          <cell r="L8503">
            <v>64.489999999999995</v>
          </cell>
          <cell r="M8503"/>
          <cell r="N8503">
            <v>1347</v>
          </cell>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74,81</v>
          </cell>
          <cell r="F8504">
            <v>0</v>
          </cell>
          <cell r="G8504" t="str">
            <v>74,81</v>
          </cell>
          <cell r="H8504">
            <v>0</v>
          </cell>
          <cell r="I8504">
            <v>0</v>
          </cell>
          <cell r="J8504">
            <v>0</v>
          </cell>
          <cell r="K8504">
            <v>74.81</v>
          </cell>
          <cell r="L8504">
            <v>74.81</v>
          </cell>
          <cell r="M8504"/>
          <cell r="N8504">
            <v>43678</v>
          </cell>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107,77</v>
          </cell>
          <cell r="F8505">
            <v>0</v>
          </cell>
          <cell r="G8505" t="str">
            <v>107,77</v>
          </cell>
          <cell r="H8505">
            <v>0</v>
          </cell>
          <cell r="I8505">
            <v>0</v>
          </cell>
          <cell r="J8505">
            <v>0</v>
          </cell>
          <cell r="K8505">
            <v>107.77</v>
          </cell>
          <cell r="L8505">
            <v>107.77</v>
          </cell>
          <cell r="M8505"/>
          <cell r="N8505">
            <v>43680</v>
          </cell>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37,82</v>
          </cell>
          <cell r="F8506">
            <v>0</v>
          </cell>
          <cell r="G8506" t="str">
            <v>37,82</v>
          </cell>
          <cell r="H8506">
            <v>0</v>
          </cell>
          <cell r="I8506">
            <v>0</v>
          </cell>
          <cell r="J8506">
            <v>0</v>
          </cell>
          <cell r="K8506">
            <v>37.82</v>
          </cell>
          <cell r="L8506">
            <v>37.82</v>
          </cell>
          <cell r="M8506"/>
          <cell r="N8506">
            <v>43679</v>
          </cell>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43,04</v>
          </cell>
          <cell r="F8507">
            <v>0</v>
          </cell>
          <cell r="G8507" t="str">
            <v>43,04</v>
          </cell>
          <cell r="H8507">
            <v>0</v>
          </cell>
          <cell r="I8507">
            <v>0</v>
          </cell>
          <cell r="J8507">
            <v>0</v>
          </cell>
          <cell r="K8507">
            <v>43.04</v>
          </cell>
          <cell r="L8507">
            <v>43.04</v>
          </cell>
          <cell r="M8507"/>
          <cell r="N8507">
            <v>1355</v>
          </cell>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52,84</v>
          </cell>
          <cell r="F8508">
            <v>0</v>
          </cell>
          <cell r="G8508" t="str">
            <v>52,84</v>
          </cell>
          <cell r="H8508">
            <v>0</v>
          </cell>
          <cell r="I8508">
            <v>0</v>
          </cell>
          <cell r="J8508">
            <v>0</v>
          </cell>
          <cell r="K8508">
            <v>52.84</v>
          </cell>
          <cell r="L8508">
            <v>52.84</v>
          </cell>
          <cell r="M8508"/>
          <cell r="N8508">
            <v>1358</v>
          </cell>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33,29</v>
          </cell>
          <cell r="F8509">
            <v>0</v>
          </cell>
          <cell r="G8509" t="str">
            <v>33,29</v>
          </cell>
          <cell r="H8509">
            <v>0</v>
          </cell>
          <cell r="I8509">
            <v>0</v>
          </cell>
          <cell r="J8509">
            <v>0</v>
          </cell>
          <cell r="K8509">
            <v>33.29</v>
          </cell>
          <cell r="L8509">
            <v>33.29</v>
          </cell>
          <cell r="M8509"/>
          <cell r="N8509">
            <v>43681</v>
          </cell>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65,55</v>
          </cell>
          <cell r="F8510">
            <v>0</v>
          </cell>
          <cell r="G8510" t="str">
            <v>65,55</v>
          </cell>
          <cell r="H8510">
            <v>0</v>
          </cell>
          <cell r="I8510">
            <v>0</v>
          </cell>
          <cell r="J8510">
            <v>0</v>
          </cell>
          <cell r="K8510">
            <v>65.55</v>
          </cell>
          <cell r="L8510">
            <v>65.55</v>
          </cell>
          <cell r="M8510"/>
          <cell r="N8510">
            <v>43677</v>
          </cell>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20,09</v>
          </cell>
          <cell r="F8511">
            <v>0</v>
          </cell>
          <cell r="G8511" t="str">
            <v>20,09</v>
          </cell>
          <cell r="H8511">
            <v>0</v>
          </cell>
          <cell r="I8511">
            <v>0</v>
          </cell>
          <cell r="J8511">
            <v>0</v>
          </cell>
          <cell r="K8511">
            <v>20.09</v>
          </cell>
          <cell r="L8511">
            <v>20.09</v>
          </cell>
          <cell r="M8511"/>
          <cell r="N8511">
            <v>43682</v>
          </cell>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25,33</v>
          </cell>
          <cell r="F8512">
            <v>0</v>
          </cell>
          <cell r="G8512" t="str">
            <v>25,33</v>
          </cell>
          <cell r="H8512">
            <v>0</v>
          </cell>
          <cell r="I8512">
            <v>0</v>
          </cell>
          <cell r="J8512">
            <v>0</v>
          </cell>
          <cell r="K8512">
            <v>25.33</v>
          </cell>
          <cell r="L8512">
            <v>25.33</v>
          </cell>
          <cell r="M8512"/>
          <cell r="N8512">
            <v>20971</v>
          </cell>
        </row>
        <row r="8513">
          <cell r="A8513">
            <v>13279</v>
          </cell>
          <cell r="B8513" t="str">
            <v xml:space="preserve">CHUMBADOR DE ACO TIPO PARABOLT, * 5/8" X 200* MM,  COM PORCA E ARRUELA                                                                                                                                                                                                                                                                                                                                                                                                                                    </v>
          </cell>
          <cell r="C8513" t="str">
            <v>INSUMO</v>
          </cell>
          <cell r="D8513" t="str">
            <v xml:space="preserve">KG    </v>
          </cell>
          <cell r="E8513" t="str">
            <v>22,28</v>
          </cell>
          <cell r="F8513">
            <v>0</v>
          </cell>
          <cell r="G8513" t="str">
            <v>22,28</v>
          </cell>
          <cell r="H8513">
            <v>0</v>
          </cell>
          <cell r="I8513">
            <v>0</v>
          </cell>
          <cell r="J8513">
            <v>0</v>
          </cell>
          <cell r="K8513">
            <v>22.28</v>
          </cell>
          <cell r="L8513">
            <v>22.28</v>
          </cell>
          <cell r="M8513"/>
          <cell r="N8513">
            <v>13279</v>
          </cell>
        </row>
        <row r="8514">
          <cell r="A8514">
            <v>11977</v>
          </cell>
          <cell r="B8514" t="str">
            <v xml:space="preserve">CHUMBADOR DE ACO, DIAMETRO 1/2", COMPRIMENTO 75 MM                                                                                                                                                                                                                                                                                                                                                                                                                                                        </v>
          </cell>
          <cell r="C8514" t="str">
            <v>INSUMO</v>
          </cell>
          <cell r="D8514" t="str">
            <v xml:space="preserve">UN    </v>
          </cell>
          <cell r="E8514" t="str">
            <v>11,54</v>
          </cell>
          <cell r="F8514">
            <v>0</v>
          </cell>
          <cell r="G8514" t="str">
            <v>11,54</v>
          </cell>
          <cell r="H8514">
            <v>0</v>
          </cell>
          <cell r="I8514">
            <v>0</v>
          </cell>
          <cell r="J8514">
            <v>0</v>
          </cell>
          <cell r="K8514">
            <v>11.54</v>
          </cell>
          <cell r="L8514">
            <v>11.54</v>
          </cell>
          <cell r="M8514"/>
          <cell r="N8514">
            <v>11977</v>
          </cell>
        </row>
        <row r="8515">
          <cell r="A8515">
            <v>11975</v>
          </cell>
          <cell r="B8515" t="str">
            <v xml:space="preserve">CHUMBADOR DE ACO, DIAMETRO 5/8", COMPRIMENTO 6", COM PORCA                                                                                                                                                                                                                                                                                                                                                                                                                                                </v>
          </cell>
          <cell r="C8515" t="str">
            <v>INSUMO</v>
          </cell>
          <cell r="D8515" t="str">
            <v xml:space="preserve">UN    </v>
          </cell>
          <cell r="E8515" t="str">
            <v>25,30</v>
          </cell>
          <cell r="F8515">
            <v>0</v>
          </cell>
          <cell r="G8515" t="str">
            <v>25,30</v>
          </cell>
          <cell r="H8515">
            <v>0</v>
          </cell>
          <cell r="I8515">
            <v>0</v>
          </cell>
          <cell r="J8515">
            <v>0</v>
          </cell>
          <cell r="K8515">
            <v>25.3</v>
          </cell>
          <cell r="L8515">
            <v>25.3</v>
          </cell>
          <cell r="M8515"/>
          <cell r="N8515">
            <v>11975</v>
          </cell>
        </row>
        <row r="8516">
          <cell r="A8516">
            <v>39746</v>
          </cell>
          <cell r="B8516" t="str">
            <v xml:space="preserve">CHUMBADOR DE ACO, 1" X 600 MM, PARA POSTES DE ACO COM BASE, INCLUSO PORCA E ARRUELA                                                                                                                                                                                                                                                                                                                                                                                                                       </v>
          </cell>
          <cell r="C8516" t="str">
            <v>INSUMO</v>
          </cell>
          <cell r="D8516" t="str">
            <v xml:space="preserve">UN    </v>
          </cell>
          <cell r="E8516" t="str">
            <v>281,57</v>
          </cell>
          <cell r="F8516">
            <v>0</v>
          </cell>
          <cell r="G8516" t="str">
            <v>281,57</v>
          </cell>
          <cell r="H8516">
            <v>0</v>
          </cell>
          <cell r="I8516">
            <v>0</v>
          </cell>
          <cell r="J8516">
            <v>0</v>
          </cell>
          <cell r="K8516">
            <v>281.57</v>
          </cell>
          <cell r="L8516">
            <v>281.57</v>
          </cell>
          <cell r="M8516"/>
          <cell r="N8516">
            <v>39746</v>
          </cell>
        </row>
        <row r="8517">
          <cell r="A8517">
            <v>11976</v>
          </cell>
          <cell r="B8517" t="str">
            <v xml:space="preserve">CHUMBADOR, DIAMETRO 1/4" COM PARAFUSO 1/4" X 40 MM                                                                                                                                                                                                                                                                                                                                                                                                                                                        </v>
          </cell>
          <cell r="C8517" t="str">
            <v>INSUMO</v>
          </cell>
          <cell r="D8517" t="str">
            <v xml:space="preserve">UN    </v>
          </cell>
          <cell r="E8517" t="str">
            <v>1,29</v>
          </cell>
          <cell r="F8517">
            <v>0</v>
          </cell>
          <cell r="G8517" t="str">
            <v>1,29</v>
          </cell>
          <cell r="H8517">
            <v>0</v>
          </cell>
          <cell r="I8517">
            <v>0</v>
          </cell>
          <cell r="J8517">
            <v>0</v>
          </cell>
          <cell r="K8517">
            <v>1.29</v>
          </cell>
          <cell r="L8517">
            <v>1.29</v>
          </cell>
          <cell r="M8517"/>
          <cell r="N8517">
            <v>11976</v>
          </cell>
        </row>
        <row r="8518">
          <cell r="A8518">
            <v>1368</v>
          </cell>
          <cell r="B8518" t="str">
            <v xml:space="preserve">CHUVEIRO COMUM EM PLASTICO BRANCO, COM CANO, 3 TEMPERATURAS, 5500 W (110/220 V)                                                                                                                                                                                                                                                                                                                                                                                                                           </v>
          </cell>
          <cell r="C8518" t="str">
            <v>INSUMO</v>
          </cell>
          <cell r="D8518" t="str">
            <v xml:space="preserve">UN    </v>
          </cell>
          <cell r="E8518" t="str">
            <v>84,90</v>
          </cell>
          <cell r="F8518">
            <v>0</v>
          </cell>
          <cell r="G8518" t="str">
            <v>84,90</v>
          </cell>
          <cell r="H8518">
            <v>0</v>
          </cell>
          <cell r="I8518">
            <v>0</v>
          </cell>
          <cell r="J8518">
            <v>0</v>
          </cell>
          <cell r="K8518">
            <v>84.9</v>
          </cell>
          <cell r="L8518">
            <v>84.9</v>
          </cell>
          <cell r="M8518"/>
          <cell r="N8518">
            <v>1368</v>
          </cell>
        </row>
        <row r="8519">
          <cell r="A8519">
            <v>1367</v>
          </cell>
          <cell r="B8519" t="str">
            <v xml:space="preserve">CHUVEIRO COMUM EM PLASTICO CROMADO, COM CANO, 4 TEMPERATURAS (110/220 V)                                                                                                                                                                                                                                                                                                                                                                                                                                  </v>
          </cell>
          <cell r="C8519" t="str">
            <v>INSUMO</v>
          </cell>
          <cell r="D8519" t="str">
            <v xml:space="preserve">UN    </v>
          </cell>
          <cell r="E8519" t="str">
            <v>274,62</v>
          </cell>
          <cell r="F8519">
            <v>0</v>
          </cell>
          <cell r="G8519" t="str">
            <v>274,62</v>
          </cell>
          <cell r="H8519">
            <v>0</v>
          </cell>
          <cell r="I8519">
            <v>0</v>
          </cell>
          <cell r="J8519">
            <v>0</v>
          </cell>
          <cell r="K8519">
            <v>274.62</v>
          </cell>
          <cell r="L8519">
            <v>274.62</v>
          </cell>
          <cell r="M8519"/>
          <cell r="N8519">
            <v>1367</v>
          </cell>
        </row>
        <row r="8520">
          <cell r="A8520">
            <v>41899</v>
          </cell>
          <cell r="B8520" t="str">
            <v xml:space="preserve">CIMENTO ASFALTICO DE PETROLEO A GRANEL (CAP) 50/70 (COLETADO CAIXA NA ANP ACRESCIDO DE ICMS)                                                                                                                                                                                                                                                                                                                                                                                                              </v>
          </cell>
          <cell r="C8520" t="str">
            <v>INSUMO</v>
          </cell>
          <cell r="D8520" t="str">
            <v xml:space="preserve">T     </v>
          </cell>
          <cell r="E8520" t="str">
            <v>5.592,51</v>
          </cell>
          <cell r="F8520">
            <v>0</v>
          </cell>
          <cell r="G8520" t="str">
            <v>5.592,51</v>
          </cell>
          <cell r="H8520">
            <v>0</v>
          </cell>
          <cell r="I8520">
            <v>0</v>
          </cell>
          <cell r="J8520">
            <v>0</v>
          </cell>
          <cell r="K8520">
            <v>5592.51</v>
          </cell>
          <cell r="L8520">
            <v>5592.51</v>
          </cell>
          <cell r="M8520"/>
          <cell r="N8520">
            <v>41899</v>
          </cell>
        </row>
        <row r="8521">
          <cell r="A8521">
            <v>1380</v>
          </cell>
          <cell r="B8521" t="str">
            <v xml:space="preserve">CIMENTO BRANCO                                                                                                                                                                                                                                                                                                                                                                                                                                                                                            </v>
          </cell>
          <cell r="C8521" t="str">
            <v>INSUMO</v>
          </cell>
          <cell r="D8521" t="str">
            <v xml:space="preserve">KG    </v>
          </cell>
          <cell r="E8521" t="str">
            <v>2,07</v>
          </cell>
          <cell r="F8521">
            <v>0</v>
          </cell>
          <cell r="G8521" t="str">
            <v>2,07</v>
          </cell>
          <cell r="H8521">
            <v>0</v>
          </cell>
          <cell r="I8521">
            <v>0</v>
          </cell>
          <cell r="J8521">
            <v>0</v>
          </cell>
          <cell r="K8521">
            <v>2.0699999999999998</v>
          </cell>
          <cell r="L8521">
            <v>2.0699999999999998</v>
          </cell>
          <cell r="M8521"/>
          <cell r="N8521">
            <v>1380</v>
          </cell>
        </row>
        <row r="8522">
          <cell r="A8522">
            <v>1375</v>
          </cell>
          <cell r="B8522" t="str">
            <v xml:space="preserve">CIMENTO IMPERMEABILIZANTE DE PEGA ULTRARRAPIDA PARA TAMPONAMENTOS                                                                                                                                                                                                                                                                                                                                                                                                                                         </v>
          </cell>
          <cell r="C8522" t="str">
            <v>INSUMO</v>
          </cell>
          <cell r="D8522" t="str">
            <v xml:space="preserve">KG    </v>
          </cell>
          <cell r="E8522" t="str">
            <v>17,83</v>
          </cell>
          <cell r="F8522">
            <v>0</v>
          </cell>
          <cell r="G8522" t="str">
            <v>17,83</v>
          </cell>
          <cell r="H8522">
            <v>0</v>
          </cell>
          <cell r="I8522">
            <v>0</v>
          </cell>
          <cell r="J8522">
            <v>0</v>
          </cell>
          <cell r="K8522">
            <v>17.829999999999998</v>
          </cell>
          <cell r="L8522">
            <v>17.829999999999998</v>
          </cell>
          <cell r="M8522"/>
          <cell r="N8522">
            <v>1375</v>
          </cell>
        </row>
        <row r="8523">
          <cell r="A8523">
            <v>1379</v>
          </cell>
          <cell r="B8523" t="str">
            <v xml:space="preserve">CIMENTO PORTLAND COMPOSTO CP II-32                                                                                                                                                                                                                                                                                                                                                                                                                                                                        </v>
          </cell>
          <cell r="C8523" t="str">
            <v>INSUMO</v>
          </cell>
          <cell r="D8523" t="str">
            <v xml:space="preserve">KG    </v>
          </cell>
          <cell r="E8523" t="str">
            <v>0,66</v>
          </cell>
          <cell r="F8523">
            <v>0</v>
          </cell>
          <cell r="G8523" t="str">
            <v>0,66</v>
          </cell>
          <cell r="H8523">
            <v>0</v>
          </cell>
          <cell r="I8523">
            <v>0</v>
          </cell>
          <cell r="J8523">
            <v>0</v>
          </cell>
          <cell r="K8523">
            <v>0.66</v>
          </cell>
          <cell r="L8523">
            <v>0.66</v>
          </cell>
          <cell r="M8523"/>
          <cell r="N8523">
            <v>1379</v>
          </cell>
        </row>
        <row r="8524">
          <cell r="A8524">
            <v>13284</v>
          </cell>
          <cell r="B8524" t="str">
            <v xml:space="preserve">CIMENTO PORTLAND DE ALTO FORNO (AF) CP III-40                                                                                                                                                                                                                                                                                                                                                                                                                                                             </v>
          </cell>
          <cell r="C8524" t="str">
            <v>INSUMO</v>
          </cell>
          <cell r="D8524" t="str">
            <v xml:space="preserve">KG    </v>
          </cell>
          <cell r="E8524" t="str">
            <v>0,66</v>
          </cell>
          <cell r="F8524">
            <v>0</v>
          </cell>
          <cell r="G8524" t="str">
            <v>0,66</v>
          </cell>
          <cell r="H8524">
            <v>0</v>
          </cell>
          <cell r="I8524">
            <v>0</v>
          </cell>
          <cell r="J8524">
            <v>0</v>
          </cell>
          <cell r="K8524">
            <v>0.66</v>
          </cell>
          <cell r="L8524">
            <v>0.66</v>
          </cell>
          <cell r="M8524"/>
          <cell r="N8524">
            <v>13284</v>
          </cell>
        </row>
        <row r="8525">
          <cell r="A8525">
            <v>44528</v>
          </cell>
          <cell r="B8525" t="str">
            <v xml:space="preserve">CIMENTO PORTLAND ESTRUTURAL BRANCO  CPB-32                                                                                                                                                                                                                                                                                                                                                                                                                                                                </v>
          </cell>
          <cell r="C8525" t="str">
            <v>INSUMO</v>
          </cell>
          <cell r="D8525" t="str">
            <v xml:space="preserve">KG    </v>
          </cell>
          <cell r="E8525" t="str">
            <v>2,49</v>
          </cell>
          <cell r="F8525">
            <v>0</v>
          </cell>
          <cell r="G8525" t="str">
            <v>2,49</v>
          </cell>
          <cell r="H8525">
            <v>0</v>
          </cell>
          <cell r="I8525">
            <v>0</v>
          </cell>
          <cell r="J8525">
            <v>0</v>
          </cell>
          <cell r="K8525">
            <v>2.4900000000000002</v>
          </cell>
          <cell r="L8525">
            <v>2.4900000000000002</v>
          </cell>
          <cell r="M8525"/>
          <cell r="N8525">
            <v>44528</v>
          </cell>
        </row>
        <row r="8526">
          <cell r="A8526">
            <v>34753</v>
          </cell>
          <cell r="B8526" t="str">
            <v xml:space="preserve">CIMENTO PORTLAND POZOLANICO CP IV-32                                                                                                                                                                                                                                                                                                                                                                                                                                                                      </v>
          </cell>
          <cell r="C8526" t="str">
            <v>INSUMO</v>
          </cell>
          <cell r="D8526" t="str">
            <v xml:space="preserve">KG    </v>
          </cell>
          <cell r="E8526" t="str">
            <v>0,72</v>
          </cell>
          <cell r="F8526">
            <v>0</v>
          </cell>
          <cell r="G8526" t="str">
            <v>0,72</v>
          </cell>
          <cell r="H8526">
            <v>0</v>
          </cell>
          <cell r="I8526">
            <v>0</v>
          </cell>
          <cell r="J8526">
            <v>0</v>
          </cell>
          <cell r="K8526">
            <v>0.72</v>
          </cell>
          <cell r="L8526">
            <v>0.72</v>
          </cell>
          <cell r="M8526"/>
          <cell r="N8526">
            <v>34753</v>
          </cell>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cell r="N8527">
            <v>420</v>
          </cell>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cell r="N8528">
            <v>12327</v>
          </cell>
        </row>
        <row r="8529">
          <cell r="A8529">
            <v>36148</v>
          </cell>
          <cell r="B8529" t="str">
            <v xml:space="preserve">CINTURAO DE SEGURANCA TIPO PARAQUEDISTA, FIVELA EM ACO, AJUSTE NO SUSPENSARIO, CINTURA E PERNAS                                                                                                                                                                                                                                                                                                                                                                                                           </v>
          </cell>
          <cell r="C8529" t="str">
            <v>INSUMO</v>
          </cell>
          <cell r="D8529" t="str">
            <v xml:space="preserve">UN    </v>
          </cell>
          <cell r="E8529" t="str">
            <v>71,52</v>
          </cell>
          <cell r="F8529">
            <v>0</v>
          </cell>
          <cell r="G8529" t="str">
            <v>71,52</v>
          </cell>
          <cell r="H8529">
            <v>0</v>
          </cell>
          <cell r="I8529">
            <v>0</v>
          </cell>
          <cell r="J8529">
            <v>0</v>
          </cell>
          <cell r="K8529">
            <v>71.52</v>
          </cell>
          <cell r="L8529">
            <v>71.52</v>
          </cell>
          <cell r="M8529"/>
          <cell r="N8529">
            <v>36148</v>
          </cell>
        </row>
        <row r="8530">
          <cell r="A8530">
            <v>12329</v>
          </cell>
          <cell r="B8530" t="str">
            <v xml:space="preserve">COBRE ELETROLITICO EM BARRA OU CHAPA                                                                                                                                                                                                                                                                                                                                                                                                                                                                      </v>
          </cell>
          <cell r="C8530" t="str">
            <v>INSUMO</v>
          </cell>
          <cell r="D8530" t="str">
            <v xml:space="preserve">KG    </v>
          </cell>
          <cell r="E8530" t="str">
            <v>126,57</v>
          </cell>
          <cell r="F8530">
            <v>0</v>
          </cell>
          <cell r="G8530" t="str">
            <v>126,57</v>
          </cell>
          <cell r="H8530">
            <v>0</v>
          </cell>
          <cell r="I8530">
            <v>0</v>
          </cell>
          <cell r="J8530">
            <v>0</v>
          </cell>
          <cell r="K8530">
            <v>126.57</v>
          </cell>
          <cell r="L8530">
            <v>126.57</v>
          </cell>
          <cell r="M8530"/>
          <cell r="N8530">
            <v>12329</v>
          </cell>
        </row>
        <row r="8531">
          <cell r="A8531">
            <v>1339</v>
          </cell>
          <cell r="B8531" t="str">
            <v xml:space="preserve">COLA A BASE DE RESINA SINTETICA PARA CHAPA DE LAMINADO MELAMINICO                                                                                                                                                                                                                                                                                                                                                                                                                                         </v>
          </cell>
          <cell r="C8531" t="str">
            <v>INSUMO</v>
          </cell>
          <cell r="D8531" t="str">
            <v xml:space="preserve">KG    </v>
          </cell>
          <cell r="E8531" t="str">
            <v>42,22</v>
          </cell>
          <cell r="F8531">
            <v>0</v>
          </cell>
          <cell r="G8531" t="str">
            <v>42,22</v>
          </cell>
          <cell r="H8531">
            <v>0</v>
          </cell>
          <cell r="I8531">
            <v>0</v>
          </cell>
          <cell r="J8531">
            <v>0</v>
          </cell>
          <cell r="K8531">
            <v>42.22</v>
          </cell>
          <cell r="L8531">
            <v>42.22</v>
          </cell>
          <cell r="M8531"/>
          <cell r="N8531">
            <v>1339</v>
          </cell>
        </row>
        <row r="8532">
          <cell r="A8532">
            <v>44396</v>
          </cell>
          <cell r="B8532" t="str">
            <v xml:space="preserve">COLA BRANCA BASE PVA                                                                                                                                                                                                                                                                                                                                                                                                                                                                                      </v>
          </cell>
          <cell r="C8532" t="str">
            <v>INSUMO</v>
          </cell>
          <cell r="D8532" t="str">
            <v xml:space="preserve">KG    </v>
          </cell>
          <cell r="E8532" t="str">
            <v>38,59</v>
          </cell>
          <cell r="F8532">
            <v>0</v>
          </cell>
          <cell r="G8532" t="str">
            <v>38,59</v>
          </cell>
          <cell r="H8532">
            <v>0</v>
          </cell>
          <cell r="I8532">
            <v>0</v>
          </cell>
          <cell r="J8532">
            <v>0</v>
          </cell>
          <cell r="K8532">
            <v>38.590000000000003</v>
          </cell>
          <cell r="L8532">
            <v>38.590000000000003</v>
          </cell>
          <cell r="M8532"/>
          <cell r="N8532">
            <v>44396</v>
          </cell>
        </row>
        <row r="8533">
          <cell r="A8533">
            <v>44327</v>
          </cell>
          <cell r="B8533" t="str">
            <v xml:space="preserve">COLA PARA TUBOS E MANTAS ELASTOMERICAS, A BASE DE SOLVENTE                                                                                                                                                                                                                                                                                                                                                                                                                                                </v>
          </cell>
          <cell r="C8533" t="str">
            <v>INSUMO</v>
          </cell>
          <cell r="D8533" t="str">
            <v xml:space="preserve">L     </v>
          </cell>
          <cell r="E8533" t="str">
            <v>131,24</v>
          </cell>
          <cell r="F8533">
            <v>0</v>
          </cell>
          <cell r="G8533" t="str">
            <v>131,24</v>
          </cell>
          <cell r="H8533">
            <v>0</v>
          </cell>
          <cell r="I8533">
            <v>0</v>
          </cell>
          <cell r="J8533">
            <v>0</v>
          </cell>
          <cell r="K8533">
            <v>131.24</v>
          </cell>
          <cell r="L8533">
            <v>131.24</v>
          </cell>
          <cell r="M8533"/>
          <cell r="N8533">
            <v>44327</v>
          </cell>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cell r="N8534">
            <v>37418</v>
          </cell>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cell r="N8535">
            <v>37419</v>
          </cell>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cell r="N8536">
            <v>1427</v>
          </cell>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cell r="N8537">
            <v>1402</v>
          </cell>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cell r="N8538">
            <v>1420</v>
          </cell>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cell r="N8539">
            <v>1419</v>
          </cell>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cell r="N8540">
            <v>1414</v>
          </cell>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cell r="N8541">
            <v>1413</v>
          </cell>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cell r="N8542">
            <v>1412</v>
          </cell>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cell r="N8543">
            <v>1411</v>
          </cell>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cell r="N8544">
            <v>1406</v>
          </cell>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cell r="N8545">
            <v>1407</v>
          </cell>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cell r="N8546">
            <v>1404</v>
          </cell>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cell r="N8547">
            <v>11281</v>
          </cell>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cell r="N8548">
            <v>1442</v>
          </cell>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cell r="N8549">
            <v>13457</v>
          </cell>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cell r="N8550">
            <v>40699</v>
          </cell>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cell r="N8551">
            <v>40701</v>
          </cell>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cell r="N8552">
            <v>40700</v>
          </cell>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cell r="N8553">
            <v>13458</v>
          </cell>
        </row>
        <row r="8554">
          <cell r="A8554">
            <v>11134</v>
          </cell>
          <cell r="B8554" t="str">
            <v xml:space="preserve">COMPENSADO NAVAL - CHAPA/PAINEL EM MADEIRA COMPENSADA PRENSADA, DE 2200 X 1600 MM, E = 10 MM                                                                                                                                                                                                                                                                                                                                                                                                              </v>
          </cell>
          <cell r="C8554" t="str">
            <v>INSUMO</v>
          </cell>
          <cell r="D8554" t="str">
            <v xml:space="preserve">M2    </v>
          </cell>
          <cell r="E8554" t="str">
            <v>74,15</v>
          </cell>
          <cell r="F8554">
            <v>0</v>
          </cell>
          <cell r="G8554" t="str">
            <v>74,15</v>
          </cell>
          <cell r="H8554">
            <v>0</v>
          </cell>
          <cell r="I8554">
            <v>0</v>
          </cell>
          <cell r="J8554">
            <v>0</v>
          </cell>
          <cell r="K8554">
            <v>74.150000000000006</v>
          </cell>
          <cell r="L8554">
            <v>74.150000000000006</v>
          </cell>
          <cell r="M8554"/>
          <cell r="N8554">
            <v>11134</v>
          </cell>
        </row>
        <row r="8555">
          <cell r="A8555">
            <v>11135</v>
          </cell>
          <cell r="B8555" t="str">
            <v xml:space="preserve">COMPENSADO NAVAL - CHAPA/PAINEL EM MADEIRA COMPENSADA PRENSADA, DE 2200 X 1600 MM, E = 12 MM                                                                                                                                                                                                                                                                                                                                                                                                              </v>
          </cell>
          <cell r="C8555" t="str">
            <v>INSUMO</v>
          </cell>
          <cell r="D8555" t="str">
            <v xml:space="preserve">M2    </v>
          </cell>
          <cell r="E8555" t="str">
            <v>80,05</v>
          </cell>
          <cell r="F8555">
            <v>0</v>
          </cell>
          <cell r="G8555" t="str">
            <v>80,05</v>
          </cell>
          <cell r="H8555">
            <v>0</v>
          </cell>
          <cell r="I8555">
            <v>0</v>
          </cell>
          <cell r="J8555">
            <v>0</v>
          </cell>
          <cell r="K8555">
            <v>80.05</v>
          </cell>
          <cell r="L8555">
            <v>80.05</v>
          </cell>
          <cell r="M8555"/>
          <cell r="N8555">
            <v>11135</v>
          </cell>
        </row>
        <row r="8556">
          <cell r="A8556">
            <v>11136</v>
          </cell>
          <cell r="B8556" t="str">
            <v xml:space="preserve">COMPENSADO NAVAL - CHAPA/PAINEL EM MADEIRA COMPENSADA PRENSADA, DE 2200 X 1600 MM, E = 15 MM                                                                                                                                                                                                                                                                                                                                                                                                              </v>
          </cell>
          <cell r="C8556" t="str">
            <v>INSUMO</v>
          </cell>
          <cell r="D8556" t="str">
            <v xml:space="preserve">M2    </v>
          </cell>
          <cell r="E8556" t="str">
            <v>91,67</v>
          </cell>
          <cell r="F8556">
            <v>0</v>
          </cell>
          <cell r="G8556" t="str">
            <v>91,67</v>
          </cell>
          <cell r="H8556">
            <v>0</v>
          </cell>
          <cell r="I8556">
            <v>0</v>
          </cell>
          <cell r="J8556">
            <v>0</v>
          </cell>
          <cell r="K8556">
            <v>91.67</v>
          </cell>
          <cell r="L8556">
            <v>91.67</v>
          </cell>
          <cell r="M8556"/>
          <cell r="N8556">
            <v>11136</v>
          </cell>
        </row>
        <row r="8557">
          <cell r="A8557">
            <v>34743</v>
          </cell>
          <cell r="B8557" t="str">
            <v xml:space="preserve">COMPENSADO NAVAL - CHAPA/PAINEL EM MADEIRA COMPENSADA PRENSADA, DE 2200 X 1600 MM, E = 18 MM                                                                                                                                                                                                                                                                                                                                                                                                              </v>
          </cell>
          <cell r="C8557" t="str">
            <v>INSUMO</v>
          </cell>
          <cell r="D8557" t="str">
            <v xml:space="preserve">M2    </v>
          </cell>
          <cell r="E8557" t="str">
            <v>110,60</v>
          </cell>
          <cell r="F8557">
            <v>0</v>
          </cell>
          <cell r="G8557" t="str">
            <v>110,60</v>
          </cell>
          <cell r="H8557">
            <v>0</v>
          </cell>
          <cell r="I8557">
            <v>0</v>
          </cell>
          <cell r="J8557">
            <v>0</v>
          </cell>
          <cell r="K8557">
            <v>110.6</v>
          </cell>
          <cell r="L8557">
            <v>110.6</v>
          </cell>
          <cell r="M8557"/>
          <cell r="N8557">
            <v>34743</v>
          </cell>
        </row>
        <row r="8558">
          <cell r="A8558">
            <v>11137</v>
          </cell>
          <cell r="B8558" t="str">
            <v xml:space="preserve">COMPENSADO NAVAL - CHAPA/PAINEL EM MADEIRA COMPENSADA PRENSADA, DE 2200 X 1600 MM, E = 20 MM                                                                                                                                                                                                                                                                                                                                                                                                              </v>
          </cell>
          <cell r="C8558" t="str">
            <v>INSUMO</v>
          </cell>
          <cell r="D8558" t="str">
            <v xml:space="preserve">M2    </v>
          </cell>
          <cell r="E8558" t="str">
            <v>125,62</v>
          </cell>
          <cell r="F8558">
            <v>0</v>
          </cell>
          <cell r="G8558" t="str">
            <v>125,62</v>
          </cell>
          <cell r="H8558">
            <v>0</v>
          </cell>
          <cell r="I8558">
            <v>0</v>
          </cell>
          <cell r="J8558">
            <v>0</v>
          </cell>
          <cell r="K8558">
            <v>125.62</v>
          </cell>
          <cell r="L8558">
            <v>125.62</v>
          </cell>
          <cell r="M8558"/>
          <cell r="N8558">
            <v>11137</v>
          </cell>
        </row>
        <row r="8559">
          <cell r="A8559">
            <v>34745</v>
          </cell>
          <cell r="B8559" t="str">
            <v xml:space="preserve">COMPENSADO NAVAL - CHAPA/PAINEL EM MADEIRA COMPENSADA PRENSADA, DE 2200 X 1600 MM, E = 25 MM                                                                                                                                                                                                                                                                                                                                                                                                              </v>
          </cell>
          <cell r="C8559" t="str">
            <v>INSUMO</v>
          </cell>
          <cell r="D8559" t="str">
            <v xml:space="preserve">M2    </v>
          </cell>
          <cell r="E8559" t="str">
            <v>149,38</v>
          </cell>
          <cell r="F8559">
            <v>0</v>
          </cell>
          <cell r="G8559" t="str">
            <v>149,38</v>
          </cell>
          <cell r="H8559">
            <v>0</v>
          </cell>
          <cell r="I8559">
            <v>0</v>
          </cell>
          <cell r="J8559">
            <v>0</v>
          </cell>
          <cell r="K8559">
            <v>149.38</v>
          </cell>
          <cell r="L8559">
            <v>149.38</v>
          </cell>
          <cell r="M8559"/>
          <cell r="N8559">
            <v>34745</v>
          </cell>
        </row>
        <row r="8560">
          <cell r="A8560">
            <v>34746</v>
          </cell>
          <cell r="B8560" t="str">
            <v xml:space="preserve">COMPENSADO NAVAL - CHAPA/PAINEL EM MADEIRA COMPENSADA PRENSADA, DE 2200 X 1600 MM, E = 4 MM                                                                                                                                                                                                                                                                                                                                                                                                               </v>
          </cell>
          <cell r="C8560" t="str">
            <v>INSUMO</v>
          </cell>
          <cell r="D8560" t="str">
            <v xml:space="preserve">M2    </v>
          </cell>
          <cell r="E8560" t="str">
            <v>40,74</v>
          </cell>
          <cell r="F8560">
            <v>0</v>
          </cell>
          <cell r="G8560" t="str">
            <v>40,74</v>
          </cell>
          <cell r="H8560">
            <v>0</v>
          </cell>
          <cell r="I8560">
            <v>0</v>
          </cell>
          <cell r="J8560">
            <v>0</v>
          </cell>
          <cell r="K8560">
            <v>40.74</v>
          </cell>
          <cell r="L8560">
            <v>40.74</v>
          </cell>
          <cell r="M8560"/>
          <cell r="N8560">
            <v>34746</v>
          </cell>
        </row>
        <row r="8561">
          <cell r="A8561">
            <v>1360</v>
          </cell>
          <cell r="B8561" t="str">
            <v xml:space="preserve">COMPENSADO NAVAL - CHAPA/PAINEL EM MADEIRA COMPENSADA PRENSADA, DE 2200 X 1600 MM, E = 6 MM                                                                                                                                                                                                                                                                                                                                                                                                               </v>
          </cell>
          <cell r="C8561" t="str">
            <v>INSUMO</v>
          </cell>
          <cell r="D8561" t="str">
            <v xml:space="preserve">M2    </v>
          </cell>
          <cell r="E8561" t="str">
            <v>47,53</v>
          </cell>
          <cell r="F8561">
            <v>0</v>
          </cell>
          <cell r="G8561" t="str">
            <v>47,53</v>
          </cell>
          <cell r="H8561">
            <v>0</v>
          </cell>
          <cell r="I8561">
            <v>0</v>
          </cell>
          <cell r="J8561">
            <v>0</v>
          </cell>
          <cell r="K8561">
            <v>47.53</v>
          </cell>
          <cell r="L8561">
            <v>47.53</v>
          </cell>
          <cell r="M8561"/>
          <cell r="N8561">
            <v>1360</v>
          </cell>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cell r="N8562">
            <v>36524</v>
          </cell>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cell r="N8563">
            <v>36526</v>
          </cell>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cell r="N8564">
            <v>36523</v>
          </cell>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cell r="N8565">
            <v>36527</v>
          </cell>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cell r="N8566">
            <v>13803</v>
          </cell>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cell r="N8567">
            <v>38642</v>
          </cell>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cell r="N8568">
            <v>36522</v>
          </cell>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cell r="N8569">
            <v>36525</v>
          </cell>
        </row>
        <row r="8570">
          <cell r="A8570">
            <v>34348</v>
          </cell>
          <cell r="B8570" t="str">
            <v xml:space="preserve">CONCERTINA CLIPADA (DUPLA) EM ACO GALVANIZADO DE ALTA RESISTENCIA, COM ESPIRAL DE 300 MM, D = 2,76 MM                                                                                                                                                                                                                                                                                                                                                                                                     </v>
          </cell>
          <cell r="C8570" t="str">
            <v>INSUMO</v>
          </cell>
          <cell r="D8570" t="str">
            <v xml:space="preserve">M     </v>
          </cell>
          <cell r="E8570" t="str">
            <v>23,91</v>
          </cell>
          <cell r="F8570">
            <v>0</v>
          </cell>
          <cell r="G8570" t="str">
            <v>23,91</v>
          </cell>
          <cell r="H8570">
            <v>0</v>
          </cell>
          <cell r="I8570">
            <v>0</v>
          </cell>
          <cell r="J8570">
            <v>0</v>
          </cell>
          <cell r="K8570">
            <v>23.91</v>
          </cell>
          <cell r="L8570">
            <v>23.91</v>
          </cell>
          <cell r="M8570"/>
          <cell r="N8570">
            <v>34348</v>
          </cell>
        </row>
        <row r="8571">
          <cell r="A8571">
            <v>34347</v>
          </cell>
          <cell r="B8571" t="str">
            <v xml:space="preserve">CONCERTINA SIMPLES EM ACO GALVANIZADO DE ALTA RESISTENCIA, COM ESPIRAL DE 300 MM, D = 2,76 MM                                                                                                                                                                                                                                                                                                                                                                                                             </v>
          </cell>
          <cell r="C8571" t="str">
            <v>INSUMO</v>
          </cell>
          <cell r="D8571" t="str">
            <v xml:space="preserve">M     </v>
          </cell>
          <cell r="E8571" t="str">
            <v>17,09</v>
          </cell>
          <cell r="F8571">
            <v>0</v>
          </cell>
          <cell r="G8571" t="str">
            <v>17,09</v>
          </cell>
          <cell r="H8571">
            <v>0</v>
          </cell>
          <cell r="I8571">
            <v>0</v>
          </cell>
          <cell r="J8571">
            <v>0</v>
          </cell>
          <cell r="K8571">
            <v>17.09</v>
          </cell>
          <cell r="L8571">
            <v>17.09</v>
          </cell>
          <cell r="M8571"/>
          <cell r="N8571">
            <v>34347</v>
          </cell>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461,35</v>
          </cell>
          <cell r="F8572">
            <v>0</v>
          </cell>
          <cell r="G8572" t="str">
            <v>461,35</v>
          </cell>
          <cell r="H8572">
            <v>0</v>
          </cell>
          <cell r="I8572">
            <v>0</v>
          </cell>
          <cell r="J8572">
            <v>0</v>
          </cell>
          <cell r="K8572">
            <v>461.35</v>
          </cell>
          <cell r="L8572">
            <v>461.35</v>
          </cell>
          <cell r="M8572"/>
          <cell r="N8572">
            <v>11146</v>
          </cell>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479,40</v>
          </cell>
          <cell r="F8573">
            <v>0</v>
          </cell>
          <cell r="G8573" t="str">
            <v>479,40</v>
          </cell>
          <cell r="H8573">
            <v>0</v>
          </cell>
          <cell r="I8573">
            <v>0</v>
          </cell>
          <cell r="J8573">
            <v>0</v>
          </cell>
          <cell r="K8573">
            <v>479.4</v>
          </cell>
          <cell r="L8573">
            <v>479.4</v>
          </cell>
          <cell r="M8573"/>
          <cell r="N8573">
            <v>11147</v>
          </cell>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484,79</v>
          </cell>
          <cell r="F8574">
            <v>0</v>
          </cell>
          <cell r="G8574" t="str">
            <v>484,79</v>
          </cell>
          <cell r="H8574">
            <v>0</v>
          </cell>
          <cell r="I8574">
            <v>0</v>
          </cell>
          <cell r="J8574">
            <v>0</v>
          </cell>
          <cell r="K8574">
            <v>484.79</v>
          </cell>
          <cell r="L8574">
            <v>484.79</v>
          </cell>
          <cell r="M8574"/>
          <cell r="N8574">
            <v>34872</v>
          </cell>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498,84</v>
          </cell>
          <cell r="F8575">
            <v>0</v>
          </cell>
          <cell r="G8575" t="str">
            <v>498,84</v>
          </cell>
          <cell r="H8575">
            <v>0</v>
          </cell>
          <cell r="I8575">
            <v>0</v>
          </cell>
          <cell r="J8575">
            <v>0</v>
          </cell>
          <cell r="K8575">
            <v>498.84</v>
          </cell>
          <cell r="L8575">
            <v>498.84</v>
          </cell>
          <cell r="M8575"/>
          <cell r="N8575">
            <v>34491</v>
          </cell>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494,97</v>
          </cell>
          <cell r="F8576">
            <v>0</v>
          </cell>
          <cell r="G8576" t="str">
            <v>494,97</v>
          </cell>
          <cell r="H8576">
            <v>0</v>
          </cell>
          <cell r="I8576">
            <v>0</v>
          </cell>
          <cell r="J8576">
            <v>0</v>
          </cell>
          <cell r="K8576">
            <v>494.97</v>
          </cell>
          <cell r="L8576">
            <v>494.97</v>
          </cell>
          <cell r="M8576"/>
          <cell r="N8576">
            <v>34770</v>
          </cell>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504,62</v>
          </cell>
          <cell r="F8577">
            <v>0</v>
          </cell>
          <cell r="G8577" t="str">
            <v>504,62</v>
          </cell>
          <cell r="H8577">
            <v>0</v>
          </cell>
          <cell r="I8577">
            <v>0</v>
          </cell>
          <cell r="J8577">
            <v>0</v>
          </cell>
          <cell r="K8577">
            <v>504.62</v>
          </cell>
          <cell r="L8577">
            <v>504.62</v>
          </cell>
          <cell r="M8577"/>
          <cell r="N8577">
            <v>1518</v>
          </cell>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442,47</v>
          </cell>
          <cell r="F8578">
            <v>0</v>
          </cell>
          <cell r="G8578" t="str">
            <v>442,47</v>
          </cell>
          <cell r="H8578">
            <v>0</v>
          </cell>
          <cell r="I8578">
            <v>0</v>
          </cell>
          <cell r="J8578">
            <v>0</v>
          </cell>
          <cell r="K8578">
            <v>442.47</v>
          </cell>
          <cell r="L8578">
            <v>442.47</v>
          </cell>
          <cell r="M8578"/>
          <cell r="N8578">
            <v>41965</v>
          </cell>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410,00</v>
          </cell>
          <cell r="F8579">
            <v>0</v>
          </cell>
          <cell r="G8579" t="str">
            <v>410,00</v>
          </cell>
          <cell r="H8579">
            <v>0</v>
          </cell>
          <cell r="I8579">
            <v>0</v>
          </cell>
          <cell r="J8579">
            <v>0</v>
          </cell>
          <cell r="K8579">
            <v>410</v>
          </cell>
          <cell r="L8579">
            <v>410</v>
          </cell>
          <cell r="M8579"/>
          <cell r="N8579">
            <v>34492</v>
          </cell>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442,63</v>
          </cell>
          <cell r="F8580">
            <v>0</v>
          </cell>
          <cell r="G8580" t="str">
            <v>442,63</v>
          </cell>
          <cell r="H8580">
            <v>0</v>
          </cell>
          <cell r="I8580">
            <v>0</v>
          </cell>
          <cell r="J8580">
            <v>0</v>
          </cell>
          <cell r="K8580">
            <v>442.63</v>
          </cell>
          <cell r="L8580">
            <v>442.63</v>
          </cell>
          <cell r="M8580"/>
          <cell r="N8580">
            <v>1524</v>
          </cell>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424,68</v>
          </cell>
          <cell r="F8581">
            <v>0</v>
          </cell>
          <cell r="G8581" t="str">
            <v>424,68</v>
          </cell>
          <cell r="H8581">
            <v>0</v>
          </cell>
          <cell r="I8581">
            <v>0</v>
          </cell>
          <cell r="J8581">
            <v>0</v>
          </cell>
          <cell r="K8581">
            <v>424.68</v>
          </cell>
          <cell r="L8581">
            <v>424.68</v>
          </cell>
          <cell r="M8581"/>
          <cell r="N8581">
            <v>38404</v>
          </cell>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486,68</v>
          </cell>
          <cell r="F8582">
            <v>0</v>
          </cell>
          <cell r="G8582" t="str">
            <v>486,68</v>
          </cell>
          <cell r="H8582">
            <v>0</v>
          </cell>
          <cell r="I8582">
            <v>0</v>
          </cell>
          <cell r="J8582">
            <v>0</v>
          </cell>
          <cell r="K8582">
            <v>486.68</v>
          </cell>
          <cell r="L8582">
            <v>486.68</v>
          </cell>
          <cell r="M8582"/>
          <cell r="N8582">
            <v>39849</v>
          </cell>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493,75</v>
          </cell>
          <cell r="F8583">
            <v>0</v>
          </cell>
          <cell r="G8583" t="str">
            <v>493,75</v>
          </cell>
          <cell r="H8583">
            <v>0</v>
          </cell>
          <cell r="I8583">
            <v>0</v>
          </cell>
          <cell r="J8583">
            <v>0</v>
          </cell>
          <cell r="K8583">
            <v>493.75</v>
          </cell>
          <cell r="L8583">
            <v>493.75</v>
          </cell>
          <cell r="M8583"/>
          <cell r="N8583">
            <v>38464</v>
          </cell>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421,55</v>
          </cell>
          <cell r="F8584">
            <v>0</v>
          </cell>
          <cell r="G8584" t="str">
            <v>421,55</v>
          </cell>
          <cell r="H8584">
            <v>0</v>
          </cell>
          <cell r="I8584">
            <v>0</v>
          </cell>
          <cell r="J8584">
            <v>0</v>
          </cell>
          <cell r="K8584">
            <v>421.55</v>
          </cell>
          <cell r="L8584">
            <v>421.55</v>
          </cell>
          <cell r="M8584"/>
          <cell r="N8584">
            <v>34493</v>
          </cell>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456,68</v>
          </cell>
          <cell r="F8585">
            <v>0</v>
          </cell>
          <cell r="G8585" t="str">
            <v>456,68</v>
          </cell>
          <cell r="H8585">
            <v>0</v>
          </cell>
          <cell r="I8585">
            <v>0</v>
          </cell>
          <cell r="J8585">
            <v>0</v>
          </cell>
          <cell r="K8585">
            <v>456.68</v>
          </cell>
          <cell r="L8585">
            <v>456.68</v>
          </cell>
          <cell r="M8585"/>
          <cell r="N8585">
            <v>1527</v>
          </cell>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437,77</v>
          </cell>
          <cell r="F8586">
            <v>0</v>
          </cell>
          <cell r="G8586" t="str">
            <v>437,77</v>
          </cell>
          <cell r="H8586">
            <v>0</v>
          </cell>
          <cell r="I8586">
            <v>0</v>
          </cell>
          <cell r="J8586">
            <v>0</v>
          </cell>
          <cell r="K8586">
            <v>437.77</v>
          </cell>
          <cell r="L8586">
            <v>437.77</v>
          </cell>
          <cell r="M8586"/>
          <cell r="N8586">
            <v>38405</v>
          </cell>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484,57</v>
          </cell>
          <cell r="F8587">
            <v>0</v>
          </cell>
          <cell r="G8587" t="str">
            <v>484,57</v>
          </cell>
          <cell r="H8587">
            <v>0</v>
          </cell>
          <cell r="I8587">
            <v>0</v>
          </cell>
          <cell r="J8587">
            <v>0</v>
          </cell>
          <cell r="K8587">
            <v>484.57</v>
          </cell>
          <cell r="L8587">
            <v>484.57</v>
          </cell>
          <cell r="M8587"/>
          <cell r="N8587">
            <v>38408</v>
          </cell>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435,61</v>
          </cell>
          <cell r="F8588">
            <v>0</v>
          </cell>
          <cell r="G8588" t="str">
            <v>435,61</v>
          </cell>
          <cell r="H8588">
            <v>0</v>
          </cell>
          <cell r="I8588">
            <v>0</v>
          </cell>
          <cell r="J8588">
            <v>0</v>
          </cell>
          <cell r="K8588">
            <v>435.61</v>
          </cell>
          <cell r="L8588">
            <v>435.61</v>
          </cell>
          <cell r="M8588"/>
          <cell r="N8588">
            <v>34494</v>
          </cell>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470,73</v>
          </cell>
          <cell r="F8589">
            <v>0</v>
          </cell>
          <cell r="G8589" t="str">
            <v>470,73</v>
          </cell>
          <cell r="H8589">
            <v>0</v>
          </cell>
          <cell r="I8589">
            <v>0</v>
          </cell>
          <cell r="J8589">
            <v>0</v>
          </cell>
          <cell r="K8589">
            <v>470.73</v>
          </cell>
          <cell r="L8589">
            <v>470.73</v>
          </cell>
          <cell r="M8589"/>
          <cell r="N8589">
            <v>1525</v>
          </cell>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462,26</v>
          </cell>
          <cell r="F8590">
            <v>0</v>
          </cell>
          <cell r="G8590" t="str">
            <v>462,26</v>
          </cell>
          <cell r="H8590">
            <v>0</v>
          </cell>
          <cell r="I8590">
            <v>0</v>
          </cell>
          <cell r="J8590">
            <v>0</v>
          </cell>
          <cell r="K8590">
            <v>462.26</v>
          </cell>
          <cell r="L8590">
            <v>462.26</v>
          </cell>
          <cell r="M8590"/>
          <cell r="N8590">
            <v>38406</v>
          </cell>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487,88</v>
          </cell>
          <cell r="F8591">
            <v>0</v>
          </cell>
          <cell r="G8591" t="str">
            <v>487,88</v>
          </cell>
          <cell r="H8591">
            <v>0</v>
          </cell>
          <cell r="I8591">
            <v>0</v>
          </cell>
          <cell r="J8591">
            <v>0</v>
          </cell>
          <cell r="K8591">
            <v>487.88</v>
          </cell>
          <cell r="L8591">
            <v>487.88</v>
          </cell>
          <cell r="M8591"/>
          <cell r="N8591">
            <v>38409</v>
          </cell>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508,72</v>
          </cell>
          <cell r="F8592">
            <v>0</v>
          </cell>
          <cell r="G8592" t="str">
            <v>508,72</v>
          </cell>
          <cell r="H8592">
            <v>0</v>
          </cell>
          <cell r="I8592">
            <v>0</v>
          </cell>
          <cell r="J8592">
            <v>0</v>
          </cell>
          <cell r="K8592">
            <v>508.72</v>
          </cell>
          <cell r="L8592">
            <v>508.72</v>
          </cell>
          <cell r="M8592"/>
          <cell r="N8592">
            <v>43360</v>
          </cell>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449,66</v>
          </cell>
          <cell r="F8593">
            <v>0</v>
          </cell>
          <cell r="G8593" t="str">
            <v>449,66</v>
          </cell>
          <cell r="H8593">
            <v>0</v>
          </cell>
          <cell r="I8593">
            <v>0</v>
          </cell>
          <cell r="J8593">
            <v>0</v>
          </cell>
          <cell r="K8593">
            <v>449.66</v>
          </cell>
          <cell r="L8593">
            <v>449.66</v>
          </cell>
          <cell r="M8593"/>
          <cell r="N8593">
            <v>34495</v>
          </cell>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484,79</v>
          </cell>
          <cell r="F8594">
            <v>0</v>
          </cell>
          <cell r="G8594" t="str">
            <v>484,79</v>
          </cell>
          <cell r="H8594">
            <v>0</v>
          </cell>
          <cell r="I8594">
            <v>0</v>
          </cell>
          <cell r="J8594">
            <v>0</v>
          </cell>
          <cell r="K8594">
            <v>484.79</v>
          </cell>
          <cell r="L8594">
            <v>484.79</v>
          </cell>
          <cell r="M8594"/>
          <cell r="N8594">
            <v>11145</v>
          </cell>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469,07</v>
          </cell>
          <cell r="F8595">
            <v>0</v>
          </cell>
          <cell r="G8595" t="str">
            <v>469,07</v>
          </cell>
          <cell r="H8595">
            <v>0</v>
          </cell>
          <cell r="I8595">
            <v>0</v>
          </cell>
          <cell r="J8595">
            <v>0</v>
          </cell>
          <cell r="K8595">
            <v>469.07</v>
          </cell>
          <cell r="L8595">
            <v>469.07</v>
          </cell>
          <cell r="M8595"/>
          <cell r="N8595">
            <v>34496</v>
          </cell>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498,84</v>
          </cell>
          <cell r="F8596">
            <v>0</v>
          </cell>
          <cell r="G8596" t="str">
            <v>498,84</v>
          </cell>
          <cell r="H8596">
            <v>0</v>
          </cell>
          <cell r="I8596">
            <v>0</v>
          </cell>
          <cell r="J8596">
            <v>0</v>
          </cell>
          <cell r="K8596">
            <v>498.84</v>
          </cell>
          <cell r="L8596">
            <v>498.84</v>
          </cell>
          <cell r="M8596"/>
          <cell r="N8596">
            <v>34479</v>
          </cell>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521,22</v>
          </cell>
          <cell r="F8597">
            <v>0</v>
          </cell>
          <cell r="G8597" t="str">
            <v>521,22</v>
          </cell>
          <cell r="H8597">
            <v>0</v>
          </cell>
          <cell r="I8597">
            <v>0</v>
          </cell>
          <cell r="J8597">
            <v>0</v>
          </cell>
          <cell r="K8597">
            <v>521.22</v>
          </cell>
          <cell r="L8597">
            <v>521.22</v>
          </cell>
          <cell r="M8597"/>
          <cell r="N8597">
            <v>34481</v>
          </cell>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556,89</v>
          </cell>
          <cell r="F8598">
            <v>0</v>
          </cell>
          <cell r="G8598" t="str">
            <v>556,89</v>
          </cell>
          <cell r="H8598">
            <v>0</v>
          </cell>
          <cell r="I8598">
            <v>0</v>
          </cell>
          <cell r="J8598">
            <v>0</v>
          </cell>
          <cell r="K8598">
            <v>556.89</v>
          </cell>
          <cell r="L8598">
            <v>556.89</v>
          </cell>
          <cell r="M8598"/>
          <cell r="N8598">
            <v>34483</v>
          </cell>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595,53</v>
          </cell>
          <cell r="F8599">
            <v>0</v>
          </cell>
          <cell r="G8599" t="str">
            <v>595,53</v>
          </cell>
          <cell r="H8599">
            <v>0</v>
          </cell>
          <cell r="I8599">
            <v>0</v>
          </cell>
          <cell r="J8599">
            <v>0</v>
          </cell>
          <cell r="K8599">
            <v>595.53</v>
          </cell>
          <cell r="L8599">
            <v>595.53</v>
          </cell>
          <cell r="M8599"/>
          <cell r="N8599">
            <v>34485</v>
          </cell>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387,12</v>
          </cell>
          <cell r="F8600">
            <v>0</v>
          </cell>
          <cell r="G8600" t="str">
            <v>387,12</v>
          </cell>
          <cell r="H8600">
            <v>0</v>
          </cell>
          <cell r="I8600">
            <v>0</v>
          </cell>
          <cell r="J8600">
            <v>0</v>
          </cell>
          <cell r="K8600">
            <v>387.12</v>
          </cell>
          <cell r="L8600">
            <v>387.12</v>
          </cell>
          <cell r="M8600"/>
          <cell r="N8600">
            <v>14041</v>
          </cell>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393,45</v>
          </cell>
          <cell r="F8601">
            <v>0</v>
          </cell>
          <cell r="G8601" t="str">
            <v>393,45</v>
          </cell>
          <cell r="H8601">
            <v>0</v>
          </cell>
          <cell r="I8601">
            <v>0</v>
          </cell>
          <cell r="J8601">
            <v>0</v>
          </cell>
          <cell r="K8601">
            <v>393.45</v>
          </cell>
          <cell r="L8601">
            <v>393.45</v>
          </cell>
          <cell r="M8601"/>
          <cell r="N8601">
            <v>1523</v>
          </cell>
        </row>
        <row r="8602">
          <cell r="A8602">
            <v>14052</v>
          </cell>
          <cell r="B8602" t="str">
            <v xml:space="preserve">CONDULETE DE ALUMINIO TIPO B, PARA ELETRODUTO ROSCAVEL DE 1/2", COM TAMPA CEGA                                                                                                                                                                                                                                                                                                                                                                                                                            </v>
          </cell>
          <cell r="C8602" t="str">
            <v>INSUMO</v>
          </cell>
          <cell r="D8602" t="str">
            <v xml:space="preserve">UN    </v>
          </cell>
          <cell r="E8602" t="str">
            <v>11,90</v>
          </cell>
          <cell r="F8602">
            <v>0</v>
          </cell>
          <cell r="G8602" t="str">
            <v>11,90</v>
          </cell>
          <cell r="H8602">
            <v>0</v>
          </cell>
          <cell r="I8602">
            <v>0</v>
          </cell>
          <cell r="J8602">
            <v>0</v>
          </cell>
          <cell r="K8602">
            <v>11.9</v>
          </cell>
          <cell r="L8602">
            <v>11.9</v>
          </cell>
          <cell r="M8602"/>
          <cell r="N8602">
            <v>14052</v>
          </cell>
        </row>
        <row r="8603">
          <cell r="A8603">
            <v>14054</v>
          </cell>
          <cell r="B8603" t="str">
            <v xml:space="preserve">CONDULETE DE ALUMINIO TIPO B, PARA ELETRODUTO ROSCAVEL DE 1", COM TAMPA CEGA                                                                                                                                                                                                                                                                                                                                                                                                                              </v>
          </cell>
          <cell r="C8603" t="str">
            <v>INSUMO</v>
          </cell>
          <cell r="D8603" t="str">
            <v xml:space="preserve">UN    </v>
          </cell>
          <cell r="E8603" t="str">
            <v>15,46</v>
          </cell>
          <cell r="F8603">
            <v>0</v>
          </cell>
          <cell r="G8603" t="str">
            <v>15,46</v>
          </cell>
          <cell r="H8603">
            <v>0</v>
          </cell>
          <cell r="I8603">
            <v>0</v>
          </cell>
          <cell r="J8603">
            <v>0</v>
          </cell>
          <cell r="K8603">
            <v>15.46</v>
          </cell>
          <cell r="L8603">
            <v>15.46</v>
          </cell>
          <cell r="M8603"/>
          <cell r="N8603">
            <v>14054</v>
          </cell>
        </row>
        <row r="8604">
          <cell r="A8604">
            <v>14053</v>
          </cell>
          <cell r="B8604" t="str">
            <v xml:space="preserve">CONDULETE DE ALUMINIO TIPO B, PARA ELETRODUTO ROSCAVEL DE 3/4", COM TAMPA CEGA                                                                                                                                                                                                                                                                                                                                                                                                                            </v>
          </cell>
          <cell r="C8604" t="str">
            <v>INSUMO</v>
          </cell>
          <cell r="D8604" t="str">
            <v xml:space="preserve">UN    </v>
          </cell>
          <cell r="E8604" t="str">
            <v>12,08</v>
          </cell>
          <cell r="F8604">
            <v>0</v>
          </cell>
          <cell r="G8604" t="str">
            <v>12,08</v>
          </cell>
          <cell r="H8604">
            <v>0</v>
          </cell>
          <cell r="I8604">
            <v>0</v>
          </cell>
          <cell r="J8604">
            <v>0</v>
          </cell>
          <cell r="K8604">
            <v>12.08</v>
          </cell>
          <cell r="L8604">
            <v>12.08</v>
          </cell>
          <cell r="M8604"/>
          <cell r="N8604">
            <v>14053</v>
          </cell>
        </row>
        <row r="8605">
          <cell r="A8605">
            <v>2558</v>
          </cell>
          <cell r="B8605" t="str">
            <v xml:space="preserve">CONDULETE DE ALUMINIO TIPO C, PARA ELETRODUTO ROSCAVEL DE 1/2", COM TAMPA CEGA                                                                                                                                                                                                                                                                                                                                                                                                                            </v>
          </cell>
          <cell r="C8605" t="str">
            <v>INSUMO</v>
          </cell>
          <cell r="D8605" t="str">
            <v xml:space="preserve">UN    </v>
          </cell>
          <cell r="E8605" t="str">
            <v>9,09</v>
          </cell>
          <cell r="F8605">
            <v>0</v>
          </cell>
          <cell r="G8605" t="str">
            <v>9,09</v>
          </cell>
          <cell r="H8605">
            <v>0</v>
          </cell>
          <cell r="I8605">
            <v>0</v>
          </cell>
          <cell r="J8605">
            <v>0</v>
          </cell>
          <cell r="K8605">
            <v>9.09</v>
          </cell>
          <cell r="L8605">
            <v>9.09</v>
          </cell>
          <cell r="M8605"/>
          <cell r="N8605">
            <v>2558</v>
          </cell>
        </row>
        <row r="8606">
          <cell r="A8606">
            <v>2560</v>
          </cell>
          <cell r="B8606" t="str">
            <v xml:space="preserve">CONDULETE DE ALUMINIO TIPO C, PARA ELETRODUTO ROSCAVEL DE 1", COM TAMPA CEGA                                                                                                                                                                                                                                                                                                                                                                                                                              </v>
          </cell>
          <cell r="C8606" t="str">
            <v>INSUMO</v>
          </cell>
          <cell r="D8606" t="str">
            <v xml:space="preserve">UN    </v>
          </cell>
          <cell r="E8606" t="str">
            <v>16,00</v>
          </cell>
          <cell r="F8606">
            <v>0</v>
          </cell>
          <cell r="G8606" t="str">
            <v>16,00</v>
          </cell>
          <cell r="H8606">
            <v>0</v>
          </cell>
          <cell r="I8606">
            <v>0</v>
          </cell>
          <cell r="J8606">
            <v>0</v>
          </cell>
          <cell r="K8606">
            <v>16</v>
          </cell>
          <cell r="L8606">
            <v>16</v>
          </cell>
          <cell r="M8606"/>
          <cell r="N8606">
            <v>2560</v>
          </cell>
        </row>
        <row r="8607">
          <cell r="A8607">
            <v>2559</v>
          </cell>
          <cell r="B8607" t="str">
            <v xml:space="preserve">CONDULETE DE ALUMINIO TIPO C, PARA ELETRODUTO ROSCAVEL DE 3/4", COM TAMPA CEGA                                                                                                                                                                                                                                                                                                                                                                                                                            </v>
          </cell>
          <cell r="C8607" t="str">
            <v>INSUMO</v>
          </cell>
          <cell r="D8607" t="str">
            <v xml:space="preserve">UN    </v>
          </cell>
          <cell r="E8607" t="str">
            <v>12,80</v>
          </cell>
          <cell r="F8607">
            <v>0</v>
          </cell>
          <cell r="G8607" t="str">
            <v>12,80</v>
          </cell>
          <cell r="H8607">
            <v>0</v>
          </cell>
          <cell r="I8607">
            <v>0</v>
          </cell>
          <cell r="J8607">
            <v>0</v>
          </cell>
          <cell r="K8607">
            <v>12.8</v>
          </cell>
          <cell r="L8607">
            <v>12.8</v>
          </cell>
          <cell r="M8607"/>
          <cell r="N8607">
            <v>2559</v>
          </cell>
        </row>
        <row r="8608">
          <cell r="A8608">
            <v>2592</v>
          </cell>
          <cell r="B8608" t="str">
            <v xml:space="preserve">CONDULETE DE ALUMINIO TIPO C, PARA ELETRODUTO ROSCAVEL DE 4", COM TAMPA CEGA                                                                                                                                                                                                                                                                                                                                                                                                                              </v>
          </cell>
          <cell r="C8608" t="str">
            <v>INSUMO</v>
          </cell>
          <cell r="D8608" t="str">
            <v xml:space="preserve">UN    </v>
          </cell>
          <cell r="E8608" t="str">
            <v>212,19</v>
          </cell>
          <cell r="F8608">
            <v>0</v>
          </cell>
          <cell r="G8608" t="str">
            <v>212,19</v>
          </cell>
          <cell r="H8608">
            <v>0</v>
          </cell>
          <cell r="I8608">
            <v>0</v>
          </cell>
          <cell r="J8608">
            <v>0</v>
          </cell>
          <cell r="K8608">
            <v>212.19</v>
          </cell>
          <cell r="L8608">
            <v>212.19</v>
          </cell>
          <cell r="M8608"/>
          <cell r="N8608">
            <v>2592</v>
          </cell>
        </row>
        <row r="8609">
          <cell r="A8609">
            <v>2566</v>
          </cell>
          <cell r="B8609" t="str">
            <v xml:space="preserve">CONDULETE DE ALUMINIO TIPO E, PARA ELETRODUTO ROSCAVEL DE 1  1/4", COM TAMPA CEGA                                                                                                                                                                                                                                                                                                                                                                                                                         </v>
          </cell>
          <cell r="C8609" t="str">
            <v>INSUMO</v>
          </cell>
          <cell r="D8609" t="str">
            <v xml:space="preserve">UN    </v>
          </cell>
          <cell r="E8609" t="str">
            <v>21,35</v>
          </cell>
          <cell r="F8609">
            <v>0</v>
          </cell>
          <cell r="G8609" t="str">
            <v>21,35</v>
          </cell>
          <cell r="H8609">
            <v>0</v>
          </cell>
          <cell r="I8609">
            <v>0</v>
          </cell>
          <cell r="J8609">
            <v>0</v>
          </cell>
          <cell r="K8609">
            <v>21.35</v>
          </cell>
          <cell r="L8609">
            <v>21.35</v>
          </cell>
          <cell r="M8609"/>
          <cell r="N8609">
            <v>2566</v>
          </cell>
        </row>
        <row r="8610">
          <cell r="A8610">
            <v>2589</v>
          </cell>
          <cell r="B8610" t="str">
            <v xml:space="preserve">CONDULETE DE ALUMINIO TIPO E, PARA ELETRODUTO ROSCAVEL DE 1 1/2", COM TAMPA CEGA                                                                                                                                                                                                                                                                                                                                                                                                                          </v>
          </cell>
          <cell r="C8610" t="str">
            <v>INSUMO</v>
          </cell>
          <cell r="D8610" t="str">
            <v xml:space="preserve">UN    </v>
          </cell>
          <cell r="E8610" t="str">
            <v>28,38</v>
          </cell>
          <cell r="F8610">
            <v>0</v>
          </cell>
          <cell r="G8610" t="str">
            <v>28,38</v>
          </cell>
          <cell r="H8610">
            <v>0</v>
          </cell>
          <cell r="I8610">
            <v>0</v>
          </cell>
          <cell r="J8610">
            <v>0</v>
          </cell>
          <cell r="K8610">
            <v>28.38</v>
          </cell>
          <cell r="L8610">
            <v>28.38</v>
          </cell>
          <cell r="M8610"/>
          <cell r="N8610">
            <v>2589</v>
          </cell>
        </row>
        <row r="8611">
          <cell r="A8611">
            <v>2591</v>
          </cell>
          <cell r="B8611" t="str">
            <v xml:space="preserve">CONDULETE DE ALUMINIO TIPO E, PARA ELETRODUTO ROSCAVEL DE 1/2", COM TAMPA CEGA                                                                                                                                                                                                                                                                                                                                                                                                                            </v>
          </cell>
          <cell r="C8611" t="str">
            <v>INSUMO</v>
          </cell>
          <cell r="D8611" t="str">
            <v xml:space="preserve">UN    </v>
          </cell>
          <cell r="E8611" t="str">
            <v>10,35</v>
          </cell>
          <cell r="F8611">
            <v>0</v>
          </cell>
          <cell r="G8611" t="str">
            <v>10,35</v>
          </cell>
          <cell r="H8611">
            <v>0</v>
          </cell>
          <cell r="I8611">
            <v>0</v>
          </cell>
          <cell r="J8611">
            <v>0</v>
          </cell>
          <cell r="K8611">
            <v>10.35</v>
          </cell>
          <cell r="L8611">
            <v>10.35</v>
          </cell>
          <cell r="M8611"/>
          <cell r="N8611">
            <v>2591</v>
          </cell>
        </row>
        <row r="8612">
          <cell r="A8612">
            <v>2590</v>
          </cell>
          <cell r="B8612" t="str">
            <v xml:space="preserve">CONDULETE DE ALUMINIO TIPO E, PARA ELETRODUTO ROSCAVEL DE 1", COM TAMPA CEGA                                                                                                                                                                                                                                                                                                                                                                                                                              </v>
          </cell>
          <cell r="C8612" t="str">
            <v>INSUMO</v>
          </cell>
          <cell r="D8612" t="str">
            <v xml:space="preserve">UN    </v>
          </cell>
          <cell r="E8612" t="str">
            <v>17,42</v>
          </cell>
          <cell r="F8612">
            <v>0</v>
          </cell>
          <cell r="G8612" t="str">
            <v>17,42</v>
          </cell>
          <cell r="H8612">
            <v>0</v>
          </cell>
          <cell r="I8612">
            <v>0</v>
          </cell>
          <cell r="J8612">
            <v>0</v>
          </cell>
          <cell r="K8612">
            <v>17.420000000000002</v>
          </cell>
          <cell r="L8612">
            <v>17.420000000000002</v>
          </cell>
          <cell r="M8612"/>
          <cell r="N8612">
            <v>2590</v>
          </cell>
        </row>
        <row r="8613">
          <cell r="A8613">
            <v>2567</v>
          </cell>
          <cell r="B8613" t="str">
            <v xml:space="preserve">CONDULETE DE ALUMINIO TIPO E, PARA ELETRODUTO ROSCAVEL DE 2", COM TAMPA CEGA                                                                                                                                                                                                                                                                                                                                                                                                                              </v>
          </cell>
          <cell r="C8613" t="str">
            <v>INSUMO</v>
          </cell>
          <cell r="D8613" t="str">
            <v xml:space="preserve">UN    </v>
          </cell>
          <cell r="E8613" t="str">
            <v>41,63</v>
          </cell>
          <cell r="F8613">
            <v>0</v>
          </cell>
          <cell r="G8613" t="str">
            <v>41,63</v>
          </cell>
          <cell r="H8613">
            <v>0</v>
          </cell>
          <cell r="I8613">
            <v>0</v>
          </cell>
          <cell r="J8613">
            <v>0</v>
          </cell>
          <cell r="K8613">
            <v>41.63</v>
          </cell>
          <cell r="L8613">
            <v>41.63</v>
          </cell>
          <cell r="M8613"/>
          <cell r="N8613">
            <v>2567</v>
          </cell>
        </row>
        <row r="8614">
          <cell r="A8614">
            <v>2565</v>
          </cell>
          <cell r="B8614" t="str">
            <v xml:space="preserve">CONDULETE DE ALUMINIO TIPO E, PARA ELETRODUTO ROSCAVEL DE 3/4", COM TAMPA CEGA                                                                                                                                                                                                                                                                                                                                                                                                                            </v>
          </cell>
          <cell r="C8614" t="str">
            <v>INSUMO</v>
          </cell>
          <cell r="D8614" t="str">
            <v xml:space="preserve">UN    </v>
          </cell>
          <cell r="E8614" t="str">
            <v>10,37</v>
          </cell>
          <cell r="F8614">
            <v>0</v>
          </cell>
          <cell r="G8614" t="str">
            <v>10,37</v>
          </cell>
          <cell r="H8614">
            <v>0</v>
          </cell>
          <cell r="I8614">
            <v>0</v>
          </cell>
          <cell r="J8614">
            <v>0</v>
          </cell>
          <cell r="K8614">
            <v>10.37</v>
          </cell>
          <cell r="L8614">
            <v>10.37</v>
          </cell>
          <cell r="M8614"/>
          <cell r="N8614">
            <v>2565</v>
          </cell>
        </row>
        <row r="8615">
          <cell r="A8615">
            <v>2568</v>
          </cell>
          <cell r="B8615" t="str">
            <v xml:space="preserve">CONDULETE DE ALUMINIO TIPO E, PARA ELETRODUTO ROSCAVEL DE 3", COM TAMPA CEGA                                                                                                                                                                                                                                                                                                                                                                                                                              </v>
          </cell>
          <cell r="C8615" t="str">
            <v>INSUMO</v>
          </cell>
          <cell r="D8615" t="str">
            <v xml:space="preserve">UN    </v>
          </cell>
          <cell r="E8615" t="str">
            <v>115,61</v>
          </cell>
          <cell r="F8615">
            <v>0</v>
          </cell>
          <cell r="G8615" t="str">
            <v>115,61</v>
          </cell>
          <cell r="H8615">
            <v>0</v>
          </cell>
          <cell r="I8615">
            <v>0</v>
          </cell>
          <cell r="J8615">
            <v>0</v>
          </cell>
          <cell r="K8615">
            <v>115.61</v>
          </cell>
          <cell r="L8615">
            <v>115.61</v>
          </cell>
          <cell r="M8615"/>
          <cell r="N8615">
            <v>2568</v>
          </cell>
        </row>
        <row r="8616">
          <cell r="A8616">
            <v>2594</v>
          </cell>
          <cell r="B8616" t="str">
            <v xml:space="preserve">CONDULETE DE ALUMINIO TIPO E, PARA ELETRODUTO ROSCAVEL DE 4", COM TAMPA CEGA                                                                                                                                                                                                                                                                                                                                                                                                                              </v>
          </cell>
          <cell r="C8616" t="str">
            <v>INSUMO</v>
          </cell>
          <cell r="D8616" t="str">
            <v xml:space="preserve">UN    </v>
          </cell>
          <cell r="E8616" t="str">
            <v>192,60</v>
          </cell>
          <cell r="F8616">
            <v>0</v>
          </cell>
          <cell r="G8616" t="str">
            <v>192,60</v>
          </cell>
          <cell r="H8616">
            <v>0</v>
          </cell>
          <cell r="I8616">
            <v>0</v>
          </cell>
          <cell r="J8616">
            <v>0</v>
          </cell>
          <cell r="K8616">
            <v>192.6</v>
          </cell>
          <cell r="L8616">
            <v>192.6</v>
          </cell>
          <cell r="M8616"/>
          <cell r="N8616">
            <v>2594</v>
          </cell>
        </row>
        <row r="8617">
          <cell r="A8617">
            <v>2587</v>
          </cell>
          <cell r="B8617" t="str">
            <v xml:space="preserve">CONDULETE DE ALUMINIO TIPO LR, PARA ELETRODUTO ROSCAVEL DE 1 1/2", COM TAMPA CEGA                                                                                                                                                                                                                                                                                                                                                                                                                         </v>
          </cell>
          <cell r="C8617" t="str">
            <v>INSUMO</v>
          </cell>
          <cell r="D8617" t="str">
            <v xml:space="preserve">UN    </v>
          </cell>
          <cell r="E8617" t="str">
            <v>32,82</v>
          </cell>
          <cell r="F8617">
            <v>0</v>
          </cell>
          <cell r="G8617" t="str">
            <v>32,82</v>
          </cell>
          <cell r="H8617">
            <v>0</v>
          </cell>
          <cell r="I8617">
            <v>0</v>
          </cell>
          <cell r="J8617">
            <v>0</v>
          </cell>
          <cell r="K8617">
            <v>32.82</v>
          </cell>
          <cell r="L8617">
            <v>32.82</v>
          </cell>
          <cell r="M8617"/>
          <cell r="N8617">
            <v>2587</v>
          </cell>
        </row>
        <row r="8618">
          <cell r="A8618">
            <v>2588</v>
          </cell>
          <cell r="B8618" t="str">
            <v xml:space="preserve">CONDULETE DE ALUMINIO TIPO LR, PARA ELETRODUTO ROSCAVEL DE 1 1/4", COM TAMPA CEGA                                                                                                                                                                                                                                                                                                                                                                                                                         </v>
          </cell>
          <cell r="C8618" t="str">
            <v>INSUMO</v>
          </cell>
          <cell r="D8618" t="str">
            <v xml:space="preserve">UN    </v>
          </cell>
          <cell r="E8618" t="str">
            <v>26,07</v>
          </cell>
          <cell r="F8618">
            <v>0</v>
          </cell>
          <cell r="G8618" t="str">
            <v>26,07</v>
          </cell>
          <cell r="H8618">
            <v>0</v>
          </cell>
          <cell r="I8618">
            <v>0</v>
          </cell>
          <cell r="J8618">
            <v>0</v>
          </cell>
          <cell r="K8618">
            <v>26.07</v>
          </cell>
          <cell r="L8618">
            <v>26.07</v>
          </cell>
          <cell r="M8618"/>
          <cell r="N8618">
            <v>2588</v>
          </cell>
        </row>
        <row r="8619">
          <cell r="A8619">
            <v>2569</v>
          </cell>
          <cell r="B8619" t="str">
            <v xml:space="preserve">CONDULETE DE ALUMINIO TIPO LR, PARA ELETRODUTO ROSCAVEL DE 1/2", COM TAMPA CEGA                                                                                                                                                                                                                                                                                                                                                                                                                           </v>
          </cell>
          <cell r="C8619" t="str">
            <v>INSUMO</v>
          </cell>
          <cell r="D8619" t="str">
            <v xml:space="preserve">UN    </v>
          </cell>
          <cell r="E8619" t="str">
            <v>10,04</v>
          </cell>
          <cell r="F8619">
            <v>0</v>
          </cell>
          <cell r="G8619" t="str">
            <v>10,04</v>
          </cell>
          <cell r="H8619">
            <v>0</v>
          </cell>
          <cell r="I8619">
            <v>0</v>
          </cell>
          <cell r="J8619">
            <v>0</v>
          </cell>
          <cell r="K8619">
            <v>10.039999999999999</v>
          </cell>
          <cell r="L8619">
            <v>10.039999999999999</v>
          </cell>
          <cell r="M8619"/>
          <cell r="N8619">
            <v>2569</v>
          </cell>
        </row>
        <row r="8620">
          <cell r="A8620">
            <v>2570</v>
          </cell>
          <cell r="B8620" t="str">
            <v xml:space="preserve">CONDULETE DE ALUMINIO TIPO LR, PARA ELETRODUTO ROSCAVEL DE 1", COM TAMPA CEGA                                                                                                                                                                                                                                                                                                                                                                                                                             </v>
          </cell>
          <cell r="C8620" t="str">
            <v>INSUMO</v>
          </cell>
          <cell r="D8620" t="str">
            <v xml:space="preserve">UN    </v>
          </cell>
          <cell r="E8620" t="str">
            <v>16,84</v>
          </cell>
          <cell r="F8620">
            <v>0</v>
          </cell>
          <cell r="G8620" t="str">
            <v>16,84</v>
          </cell>
          <cell r="H8620">
            <v>0</v>
          </cell>
          <cell r="I8620">
            <v>0</v>
          </cell>
          <cell r="J8620">
            <v>0</v>
          </cell>
          <cell r="K8620">
            <v>16.84</v>
          </cell>
          <cell r="L8620">
            <v>16.84</v>
          </cell>
          <cell r="M8620"/>
          <cell r="N8620">
            <v>2570</v>
          </cell>
        </row>
        <row r="8621">
          <cell r="A8621">
            <v>2571</v>
          </cell>
          <cell r="B8621" t="str">
            <v xml:space="preserve">CONDULETE DE ALUMINIO TIPO LR, PARA ELETRODUTO ROSCAVEL DE 2", COM TAMPA CEGA                                                                                                                                                                                                                                                                                                                                                                                                                             </v>
          </cell>
          <cell r="C8621" t="str">
            <v>INSUMO</v>
          </cell>
          <cell r="D8621" t="str">
            <v xml:space="preserve">UN    </v>
          </cell>
          <cell r="E8621" t="str">
            <v>49,99</v>
          </cell>
          <cell r="F8621">
            <v>0</v>
          </cell>
          <cell r="G8621" t="str">
            <v>49,99</v>
          </cell>
          <cell r="H8621">
            <v>0</v>
          </cell>
          <cell r="I8621">
            <v>0</v>
          </cell>
          <cell r="J8621">
            <v>0</v>
          </cell>
          <cell r="K8621">
            <v>49.99</v>
          </cell>
          <cell r="L8621">
            <v>49.99</v>
          </cell>
          <cell r="M8621"/>
          <cell r="N8621">
            <v>2571</v>
          </cell>
        </row>
        <row r="8622">
          <cell r="A8622">
            <v>2593</v>
          </cell>
          <cell r="B8622" t="str">
            <v xml:space="preserve">CONDULETE DE ALUMINIO TIPO LR, PARA ELETRODUTO ROSCAVEL DE 3/4", COM TAMPA CEGA                                                                                                                                                                                                                                                                                                                                                                                                                           </v>
          </cell>
          <cell r="C8622" t="str">
            <v>INSUMO</v>
          </cell>
          <cell r="D8622" t="str">
            <v xml:space="preserve">UN    </v>
          </cell>
          <cell r="E8622" t="str">
            <v>10,71</v>
          </cell>
          <cell r="F8622">
            <v>0</v>
          </cell>
          <cell r="G8622" t="str">
            <v>10,71</v>
          </cell>
          <cell r="H8622">
            <v>0</v>
          </cell>
          <cell r="I8622">
            <v>0</v>
          </cell>
          <cell r="J8622">
            <v>0</v>
          </cell>
          <cell r="K8622">
            <v>10.71</v>
          </cell>
          <cell r="L8622">
            <v>10.71</v>
          </cell>
          <cell r="M8622"/>
          <cell r="N8622">
            <v>2593</v>
          </cell>
        </row>
        <row r="8623">
          <cell r="A8623">
            <v>2572</v>
          </cell>
          <cell r="B8623" t="str">
            <v xml:space="preserve">CONDULETE DE ALUMINIO TIPO LR, PARA ELETRODUTO ROSCAVEL DE 3", COM TAMPA CEGA                                                                                                                                                                                                                                                                                                                                                                                                                             </v>
          </cell>
          <cell r="C8623" t="str">
            <v>INSUMO</v>
          </cell>
          <cell r="D8623" t="str">
            <v xml:space="preserve">UN    </v>
          </cell>
          <cell r="E8623" t="str">
            <v>147,84</v>
          </cell>
          <cell r="F8623">
            <v>0</v>
          </cell>
          <cell r="G8623" t="str">
            <v>147,84</v>
          </cell>
          <cell r="H8623">
            <v>0</v>
          </cell>
          <cell r="I8623">
            <v>0</v>
          </cell>
          <cell r="J8623">
            <v>0</v>
          </cell>
          <cell r="K8623">
            <v>147.84</v>
          </cell>
          <cell r="L8623">
            <v>147.84</v>
          </cell>
          <cell r="M8623"/>
          <cell r="N8623">
            <v>2572</v>
          </cell>
        </row>
        <row r="8624">
          <cell r="A8624">
            <v>2595</v>
          </cell>
          <cell r="B8624" t="str">
            <v xml:space="preserve">CONDULETE DE ALUMINIO TIPO LR, PARA ELETRODUTO ROSCAVEL DE 4", COM TAMPA CEGA                                                                                                                                                                                                                                                                                                                                                                                                                             </v>
          </cell>
          <cell r="C8624" t="str">
            <v>INSUMO</v>
          </cell>
          <cell r="D8624" t="str">
            <v xml:space="preserve">UN    </v>
          </cell>
          <cell r="E8624" t="str">
            <v>230,66</v>
          </cell>
          <cell r="F8624">
            <v>0</v>
          </cell>
          <cell r="G8624" t="str">
            <v>230,66</v>
          </cell>
          <cell r="H8624">
            <v>0</v>
          </cell>
          <cell r="I8624">
            <v>0</v>
          </cell>
          <cell r="J8624">
            <v>0</v>
          </cell>
          <cell r="K8624">
            <v>230.66</v>
          </cell>
          <cell r="L8624">
            <v>230.66</v>
          </cell>
          <cell r="M8624"/>
          <cell r="N8624">
            <v>2595</v>
          </cell>
        </row>
        <row r="8625">
          <cell r="A8625">
            <v>2576</v>
          </cell>
          <cell r="B8625" t="str">
            <v xml:space="preserve">CONDULETE DE ALUMINIO TIPO T, PARA ELETRODUTO ROSCAVEL DE 1 1/2", COM TAMPA CEGA                                                                                                                                                                                                                                                                                                                                                                                                                          </v>
          </cell>
          <cell r="C8625" t="str">
            <v>INSUMO</v>
          </cell>
          <cell r="D8625" t="str">
            <v xml:space="preserve">UN    </v>
          </cell>
          <cell r="E8625" t="str">
            <v>39,32</v>
          </cell>
          <cell r="F8625">
            <v>0</v>
          </cell>
          <cell r="G8625" t="str">
            <v>39,32</v>
          </cell>
          <cell r="H8625">
            <v>0</v>
          </cell>
          <cell r="I8625">
            <v>0</v>
          </cell>
          <cell r="J8625">
            <v>0</v>
          </cell>
          <cell r="K8625">
            <v>39.32</v>
          </cell>
          <cell r="L8625">
            <v>39.32</v>
          </cell>
          <cell r="M8625"/>
          <cell r="N8625">
            <v>2576</v>
          </cell>
        </row>
        <row r="8626">
          <cell r="A8626">
            <v>2575</v>
          </cell>
          <cell r="B8626" t="str">
            <v xml:space="preserve">CONDULETE DE ALUMINIO TIPO T, PARA ELETRODUTO ROSCAVEL DE 1 1/4", COM TAMPA CEGA                                                                                                                                                                                                                                                                                                                                                                                                                          </v>
          </cell>
          <cell r="C8626" t="str">
            <v>INSUMO</v>
          </cell>
          <cell r="D8626" t="str">
            <v xml:space="preserve">UN    </v>
          </cell>
          <cell r="E8626" t="str">
            <v>29,56</v>
          </cell>
          <cell r="F8626">
            <v>0</v>
          </cell>
          <cell r="G8626" t="str">
            <v>29,56</v>
          </cell>
          <cell r="H8626">
            <v>0</v>
          </cell>
          <cell r="I8626">
            <v>0</v>
          </cell>
          <cell r="J8626">
            <v>0</v>
          </cell>
          <cell r="K8626">
            <v>29.56</v>
          </cell>
          <cell r="L8626">
            <v>29.56</v>
          </cell>
          <cell r="M8626"/>
          <cell r="N8626">
            <v>2575</v>
          </cell>
        </row>
        <row r="8627">
          <cell r="A8627">
            <v>2573</v>
          </cell>
          <cell r="B8627" t="str">
            <v xml:space="preserve">CONDULETE DE ALUMINIO TIPO T, PARA ELETRODUTO ROSCAVEL DE 1/2", COM TAMPA CEGA                                                                                                                                                                                                                                                                                                                                                                                                                            </v>
          </cell>
          <cell r="C8627" t="str">
            <v>INSUMO</v>
          </cell>
          <cell r="D8627" t="str">
            <v xml:space="preserve">UN    </v>
          </cell>
          <cell r="E8627" t="str">
            <v>12,27</v>
          </cell>
          <cell r="F8627">
            <v>0</v>
          </cell>
          <cell r="G8627" t="str">
            <v>12,27</v>
          </cell>
          <cell r="H8627">
            <v>0</v>
          </cell>
          <cell r="I8627">
            <v>0</v>
          </cell>
          <cell r="J8627">
            <v>0</v>
          </cell>
          <cell r="K8627">
            <v>12.27</v>
          </cell>
          <cell r="L8627">
            <v>12.27</v>
          </cell>
          <cell r="M8627"/>
          <cell r="N8627">
            <v>2573</v>
          </cell>
        </row>
        <row r="8628">
          <cell r="A8628">
            <v>2586</v>
          </cell>
          <cell r="B8628" t="str">
            <v xml:space="preserve">CONDULETE DE ALUMINIO TIPO T, PARA ELETRODUTO ROSCAVEL DE 1", COM TAMPA CEGA                                                                                                                                                                                                                                                                                                                                                                                                                              </v>
          </cell>
          <cell r="C8628" t="str">
            <v>INSUMO</v>
          </cell>
          <cell r="D8628" t="str">
            <v xml:space="preserve">UN    </v>
          </cell>
          <cell r="E8628" t="str">
            <v>19,90</v>
          </cell>
          <cell r="F8628">
            <v>0</v>
          </cell>
          <cell r="G8628" t="str">
            <v>19,90</v>
          </cell>
          <cell r="H8628">
            <v>0</v>
          </cell>
          <cell r="I8628">
            <v>0</v>
          </cell>
          <cell r="J8628">
            <v>0</v>
          </cell>
          <cell r="K8628">
            <v>19.899999999999999</v>
          </cell>
          <cell r="L8628">
            <v>19.899999999999999</v>
          </cell>
          <cell r="M8628"/>
          <cell r="N8628">
            <v>2586</v>
          </cell>
        </row>
        <row r="8629">
          <cell r="A8629">
            <v>2577</v>
          </cell>
          <cell r="B8629" t="str">
            <v xml:space="preserve">CONDULETE DE ALUMINIO TIPO T, PARA ELETRODUTO ROSCAVEL DE 2", COM TAMPA CEGA                                                                                                                                                                                                                                                                                                                                                                                                                              </v>
          </cell>
          <cell r="C8629" t="str">
            <v>INSUMO</v>
          </cell>
          <cell r="D8629" t="str">
            <v xml:space="preserve">UN    </v>
          </cell>
          <cell r="E8629" t="str">
            <v>53,28</v>
          </cell>
          <cell r="F8629">
            <v>0</v>
          </cell>
          <cell r="G8629" t="str">
            <v>53,28</v>
          </cell>
          <cell r="H8629">
            <v>0</v>
          </cell>
          <cell r="I8629">
            <v>0</v>
          </cell>
          <cell r="J8629">
            <v>0</v>
          </cell>
          <cell r="K8629">
            <v>53.28</v>
          </cell>
          <cell r="L8629">
            <v>53.28</v>
          </cell>
          <cell r="M8629"/>
          <cell r="N8629">
            <v>2577</v>
          </cell>
        </row>
        <row r="8630">
          <cell r="A8630">
            <v>2574</v>
          </cell>
          <cell r="B8630" t="str">
            <v xml:space="preserve">CONDULETE DE ALUMINIO TIPO T, PARA ELETRODUTO ROSCAVEL DE 3/4", COM TAMPA CEGA                                                                                                                                                                                                                                                                                                                                                                                                                            </v>
          </cell>
          <cell r="C8630" t="str">
            <v>INSUMO</v>
          </cell>
          <cell r="D8630" t="str">
            <v xml:space="preserve">UN    </v>
          </cell>
          <cell r="E8630" t="str">
            <v>12,35</v>
          </cell>
          <cell r="F8630">
            <v>0</v>
          </cell>
          <cell r="G8630" t="str">
            <v>12,35</v>
          </cell>
          <cell r="H8630">
            <v>0</v>
          </cell>
          <cell r="I8630">
            <v>0</v>
          </cell>
          <cell r="J8630">
            <v>0</v>
          </cell>
          <cell r="K8630">
            <v>12.35</v>
          </cell>
          <cell r="L8630">
            <v>12.35</v>
          </cell>
          <cell r="M8630"/>
          <cell r="N8630">
            <v>2574</v>
          </cell>
        </row>
        <row r="8631">
          <cell r="A8631">
            <v>2578</v>
          </cell>
          <cell r="B8631" t="str">
            <v xml:space="preserve">CONDULETE DE ALUMINIO TIPO T, PARA ELETRODUTO ROSCAVEL DE 3", COM TAMPA CEGA                                                                                                                                                                                                                                                                                                                                                                                                                              </v>
          </cell>
          <cell r="C8631" t="str">
            <v>INSUMO</v>
          </cell>
          <cell r="D8631" t="str">
            <v xml:space="preserve">UN    </v>
          </cell>
          <cell r="E8631" t="str">
            <v>166,35</v>
          </cell>
          <cell r="F8631">
            <v>0</v>
          </cell>
          <cell r="G8631" t="str">
            <v>166,35</v>
          </cell>
          <cell r="H8631">
            <v>0</v>
          </cell>
          <cell r="I8631">
            <v>0</v>
          </cell>
          <cell r="J8631">
            <v>0</v>
          </cell>
          <cell r="K8631">
            <v>166.35</v>
          </cell>
          <cell r="L8631">
            <v>166.35</v>
          </cell>
          <cell r="M8631"/>
          <cell r="N8631">
            <v>2578</v>
          </cell>
        </row>
        <row r="8632">
          <cell r="A8632">
            <v>2585</v>
          </cell>
          <cell r="B8632" t="str">
            <v xml:space="preserve">CONDULETE DE ALUMINIO TIPO T, PARA ELETRODUTO ROSCAVEL DE 4", COM TAMPA CEGA                                                                                                                                                                                                                                                                                                                                                                                                                              </v>
          </cell>
          <cell r="C8632" t="str">
            <v>INSUMO</v>
          </cell>
          <cell r="D8632" t="str">
            <v xml:space="preserve">UN    </v>
          </cell>
          <cell r="E8632" t="str">
            <v>228,27</v>
          </cell>
          <cell r="F8632">
            <v>0</v>
          </cell>
          <cell r="G8632" t="str">
            <v>228,27</v>
          </cell>
          <cell r="H8632">
            <v>0</v>
          </cell>
          <cell r="I8632">
            <v>0</v>
          </cell>
          <cell r="J8632">
            <v>0</v>
          </cell>
          <cell r="K8632">
            <v>228.27</v>
          </cell>
          <cell r="L8632">
            <v>228.27</v>
          </cell>
          <cell r="M8632"/>
          <cell r="N8632">
            <v>2585</v>
          </cell>
        </row>
        <row r="8633">
          <cell r="A8633">
            <v>12008</v>
          </cell>
          <cell r="B8633" t="str">
            <v xml:space="preserve">CONDULETE DE ALUMINIO TIPO TB, PARA ELETRODUTO ROSCAVEL DE 3", COM TAMPA CEGA                                                                                                                                                                                                                                                                                                                                                                                                                             </v>
          </cell>
          <cell r="C8633" t="str">
            <v>INSUMO</v>
          </cell>
          <cell r="D8633" t="str">
            <v xml:space="preserve">UN    </v>
          </cell>
          <cell r="E8633" t="str">
            <v>122,48</v>
          </cell>
          <cell r="F8633">
            <v>0</v>
          </cell>
          <cell r="G8633" t="str">
            <v>122,48</v>
          </cell>
          <cell r="H8633">
            <v>0</v>
          </cell>
          <cell r="I8633">
            <v>0</v>
          </cell>
          <cell r="J8633">
            <v>0</v>
          </cell>
          <cell r="K8633">
            <v>122.48</v>
          </cell>
          <cell r="L8633">
            <v>122.48</v>
          </cell>
          <cell r="M8633"/>
          <cell r="N8633">
            <v>12008</v>
          </cell>
        </row>
        <row r="8634">
          <cell r="A8634">
            <v>2582</v>
          </cell>
          <cell r="B8634" t="str">
            <v xml:space="preserve">CONDULETE DE ALUMINIO TIPO X, PARA ELETRODUTO ROSCAVEL DE 1 1/2", COM TAMPA CEGA                                                                                                                                                                                                                                                                                                                                                                                                                          </v>
          </cell>
          <cell r="C8634" t="str">
            <v>INSUMO</v>
          </cell>
          <cell r="D8634" t="str">
            <v xml:space="preserve">UN    </v>
          </cell>
          <cell r="E8634" t="str">
            <v>36,47</v>
          </cell>
          <cell r="F8634">
            <v>0</v>
          </cell>
          <cell r="G8634" t="str">
            <v>36,47</v>
          </cell>
          <cell r="H8634">
            <v>0</v>
          </cell>
          <cell r="I8634">
            <v>0</v>
          </cell>
          <cell r="J8634">
            <v>0</v>
          </cell>
          <cell r="K8634">
            <v>36.47</v>
          </cell>
          <cell r="L8634">
            <v>36.47</v>
          </cell>
          <cell r="M8634"/>
          <cell r="N8634">
            <v>2582</v>
          </cell>
        </row>
        <row r="8635">
          <cell r="A8635">
            <v>2597</v>
          </cell>
          <cell r="B8635" t="str">
            <v xml:space="preserve">CONDULETE DE ALUMINIO TIPO X, PARA ELETRODUTO ROSCAVEL DE 1 1/4", COM TAMPA CEGA                                                                                                                                                                                                                                                                                                                                                                                                                          </v>
          </cell>
          <cell r="C8635" t="str">
            <v>INSUMO</v>
          </cell>
          <cell r="D8635" t="str">
            <v xml:space="preserve">UN    </v>
          </cell>
          <cell r="E8635" t="str">
            <v>31,26</v>
          </cell>
          <cell r="F8635">
            <v>0</v>
          </cell>
          <cell r="G8635" t="str">
            <v>31,26</v>
          </cell>
          <cell r="H8635">
            <v>0</v>
          </cell>
          <cell r="I8635">
            <v>0</v>
          </cell>
          <cell r="J8635">
            <v>0</v>
          </cell>
          <cell r="K8635">
            <v>31.26</v>
          </cell>
          <cell r="L8635">
            <v>31.26</v>
          </cell>
          <cell r="M8635"/>
          <cell r="N8635">
            <v>2597</v>
          </cell>
        </row>
        <row r="8636">
          <cell r="A8636">
            <v>2579</v>
          </cell>
          <cell r="B8636" t="str">
            <v xml:space="preserve">CONDULETE DE ALUMINIO TIPO X, PARA ELETRODUTO ROSCAVEL DE 1/2", COM TAMPA CEGA                                                                                                                                                                                                                                                                                                                                                                                                                            </v>
          </cell>
          <cell r="C8636" t="str">
            <v>INSUMO</v>
          </cell>
          <cell r="D8636" t="str">
            <v xml:space="preserve">UN    </v>
          </cell>
          <cell r="E8636" t="str">
            <v>14,88</v>
          </cell>
          <cell r="F8636">
            <v>0</v>
          </cell>
          <cell r="G8636" t="str">
            <v>14,88</v>
          </cell>
          <cell r="H8636">
            <v>0</v>
          </cell>
          <cell r="I8636">
            <v>0</v>
          </cell>
          <cell r="J8636">
            <v>0</v>
          </cell>
          <cell r="K8636">
            <v>14.88</v>
          </cell>
          <cell r="L8636">
            <v>14.88</v>
          </cell>
          <cell r="M8636"/>
          <cell r="N8636">
            <v>2579</v>
          </cell>
        </row>
        <row r="8637">
          <cell r="A8637">
            <v>2581</v>
          </cell>
          <cell r="B8637" t="str">
            <v xml:space="preserve">CONDULETE DE ALUMINIO TIPO X, PARA ELETRODUTO ROSCAVEL DE 1", COM TAMPA CEGA                                                                                                                                                                                                                                                                                                                                                                                                                              </v>
          </cell>
          <cell r="C8637" t="str">
            <v>INSUMO</v>
          </cell>
          <cell r="D8637" t="str">
            <v xml:space="preserve">UN    </v>
          </cell>
          <cell r="E8637" t="str">
            <v>19,04</v>
          </cell>
          <cell r="F8637">
            <v>0</v>
          </cell>
          <cell r="G8637" t="str">
            <v>19,04</v>
          </cell>
          <cell r="H8637">
            <v>0</v>
          </cell>
          <cell r="I8637">
            <v>0</v>
          </cell>
          <cell r="J8637">
            <v>0</v>
          </cell>
          <cell r="K8637">
            <v>19.04</v>
          </cell>
          <cell r="L8637">
            <v>19.04</v>
          </cell>
          <cell r="M8637"/>
          <cell r="N8637">
            <v>2581</v>
          </cell>
        </row>
        <row r="8638">
          <cell r="A8638">
            <v>2596</v>
          </cell>
          <cell r="B8638" t="str">
            <v xml:space="preserve">CONDULETE DE ALUMINIO TIPO X, PARA ELETRODUTO ROSCAVEL DE 2", COM TAMPA CEGA                                                                                                                                                                                                                                                                                                                                                                                                                              </v>
          </cell>
          <cell r="C8638" t="str">
            <v>INSUMO</v>
          </cell>
          <cell r="D8638" t="str">
            <v xml:space="preserve">UN    </v>
          </cell>
          <cell r="E8638" t="str">
            <v>56,32</v>
          </cell>
          <cell r="F8638">
            <v>0</v>
          </cell>
          <cell r="G8638" t="str">
            <v>56,32</v>
          </cell>
          <cell r="H8638">
            <v>0</v>
          </cell>
          <cell r="I8638">
            <v>0</v>
          </cell>
          <cell r="J8638">
            <v>0</v>
          </cell>
          <cell r="K8638">
            <v>56.32</v>
          </cell>
          <cell r="L8638">
            <v>56.32</v>
          </cell>
          <cell r="M8638"/>
          <cell r="N8638">
            <v>2596</v>
          </cell>
        </row>
        <row r="8639">
          <cell r="A8639">
            <v>2580</v>
          </cell>
          <cell r="B8639" t="str">
            <v xml:space="preserve">CONDULETE DE ALUMINIO TIPO X, PARA ELETRODUTO ROSCAVEL DE 3/4", COM TAMPA CEGA                                                                                                                                                                                                                                                                                                                                                                                                                            </v>
          </cell>
          <cell r="C8639" t="str">
            <v>INSUMO</v>
          </cell>
          <cell r="D8639" t="str">
            <v xml:space="preserve">UN    </v>
          </cell>
          <cell r="E8639" t="str">
            <v>16,31</v>
          </cell>
          <cell r="F8639">
            <v>0</v>
          </cell>
          <cell r="G8639" t="str">
            <v>16,31</v>
          </cell>
          <cell r="H8639">
            <v>0</v>
          </cell>
          <cell r="I8639">
            <v>0</v>
          </cell>
          <cell r="J8639">
            <v>0</v>
          </cell>
          <cell r="K8639">
            <v>16.309999999999999</v>
          </cell>
          <cell r="L8639">
            <v>16.309999999999999</v>
          </cell>
          <cell r="M8639"/>
          <cell r="N8639">
            <v>2580</v>
          </cell>
        </row>
        <row r="8640">
          <cell r="A8640">
            <v>2583</v>
          </cell>
          <cell r="B8640" t="str">
            <v xml:space="preserve">CONDULETE DE ALUMINIO TIPO X, PARA ELETRODUTO ROSCAVEL DE 3", COM TAMPA CEGA                                                                                                                                                                                                                                                                                                                                                                                                                              </v>
          </cell>
          <cell r="C8640" t="str">
            <v>INSUMO</v>
          </cell>
          <cell r="D8640" t="str">
            <v xml:space="preserve">UN    </v>
          </cell>
          <cell r="E8640" t="str">
            <v>136,98</v>
          </cell>
          <cell r="F8640">
            <v>0</v>
          </cell>
          <cell r="G8640" t="str">
            <v>136,98</v>
          </cell>
          <cell r="H8640">
            <v>0</v>
          </cell>
          <cell r="I8640">
            <v>0</v>
          </cell>
          <cell r="J8640">
            <v>0</v>
          </cell>
          <cell r="K8640">
            <v>136.97999999999999</v>
          </cell>
          <cell r="L8640">
            <v>136.97999999999999</v>
          </cell>
          <cell r="M8640"/>
          <cell r="N8640">
            <v>2583</v>
          </cell>
        </row>
        <row r="8641">
          <cell r="A8641">
            <v>2584</v>
          </cell>
          <cell r="B8641" t="str">
            <v xml:space="preserve">CONDULETE DE ALUMINIO TIPO X, PARA ELETRODUTO ROSCAVEL DE 4", COM TAMPA CEGA                                                                                                                                                                                                                                                                                                                                                                                                                              </v>
          </cell>
          <cell r="C8641" t="str">
            <v>INSUMO</v>
          </cell>
          <cell r="D8641" t="str">
            <v xml:space="preserve">UN    </v>
          </cell>
          <cell r="E8641" t="str">
            <v>228,04</v>
          </cell>
          <cell r="F8641">
            <v>0</v>
          </cell>
          <cell r="G8641" t="str">
            <v>228,04</v>
          </cell>
          <cell r="H8641">
            <v>0</v>
          </cell>
          <cell r="I8641">
            <v>0</v>
          </cell>
          <cell r="J8641">
            <v>0</v>
          </cell>
          <cell r="K8641">
            <v>228.04</v>
          </cell>
          <cell r="L8641">
            <v>228.04</v>
          </cell>
          <cell r="M8641"/>
          <cell r="N8641">
            <v>2584</v>
          </cell>
        </row>
        <row r="8642">
          <cell r="A8642">
            <v>12010</v>
          </cell>
          <cell r="B8642" t="str">
            <v xml:space="preserve">CONDULETE EM PVC, TIPO "B", SEM TAMPA, DE 1/2" OU 3/4"                                                                                                                                                                                                                                                                                                                                                                                                                                                    </v>
          </cell>
          <cell r="C8642" t="str">
            <v>INSUMO</v>
          </cell>
          <cell r="D8642" t="str">
            <v xml:space="preserve">UN    </v>
          </cell>
          <cell r="E8642" t="str">
            <v>13,63</v>
          </cell>
          <cell r="F8642">
            <v>0</v>
          </cell>
          <cell r="G8642" t="str">
            <v>13,63</v>
          </cell>
          <cell r="H8642">
            <v>0</v>
          </cell>
          <cell r="I8642">
            <v>0</v>
          </cell>
          <cell r="J8642">
            <v>0</v>
          </cell>
          <cell r="K8642">
            <v>13.63</v>
          </cell>
          <cell r="L8642">
            <v>13.63</v>
          </cell>
          <cell r="M8642"/>
          <cell r="N8642">
            <v>12010</v>
          </cell>
        </row>
        <row r="8643">
          <cell r="A8643">
            <v>39329</v>
          </cell>
          <cell r="B8643" t="str">
            <v xml:space="preserve">CONDULETE EM PVC, TIPO "B", SEM TAMPA, DE 1"                                                                                                                                                                                                                                                                                                                                                                                                                                                              </v>
          </cell>
          <cell r="C8643" t="str">
            <v>INSUMO</v>
          </cell>
          <cell r="D8643" t="str">
            <v xml:space="preserve">UN    </v>
          </cell>
          <cell r="E8643" t="str">
            <v>14,25</v>
          </cell>
          <cell r="F8643">
            <v>0</v>
          </cell>
          <cell r="G8643" t="str">
            <v>14,25</v>
          </cell>
          <cell r="H8643">
            <v>0</v>
          </cell>
          <cell r="I8643">
            <v>0</v>
          </cell>
          <cell r="J8643">
            <v>0</v>
          </cell>
          <cell r="K8643">
            <v>14.25</v>
          </cell>
          <cell r="L8643">
            <v>14.25</v>
          </cell>
          <cell r="M8643"/>
          <cell r="N8643">
            <v>39329</v>
          </cell>
        </row>
        <row r="8644">
          <cell r="A8644">
            <v>39330</v>
          </cell>
          <cell r="B8644" t="str">
            <v xml:space="preserve">CONDULETE EM PVC, TIPO "C", SEM TAMPA, DE 1/2"                                                                                                                                                                                                                                                                                                                                                                                                                                                            </v>
          </cell>
          <cell r="C8644" t="str">
            <v>INSUMO</v>
          </cell>
          <cell r="D8644" t="str">
            <v xml:space="preserve">UN    </v>
          </cell>
          <cell r="E8644" t="str">
            <v>15,00</v>
          </cell>
          <cell r="F8644">
            <v>0</v>
          </cell>
          <cell r="G8644" t="str">
            <v>15,00</v>
          </cell>
          <cell r="H8644">
            <v>0</v>
          </cell>
          <cell r="I8644">
            <v>0</v>
          </cell>
          <cell r="J8644">
            <v>0</v>
          </cell>
          <cell r="K8644">
            <v>15</v>
          </cell>
          <cell r="L8644">
            <v>15</v>
          </cell>
          <cell r="M8644"/>
          <cell r="N8644">
            <v>39330</v>
          </cell>
        </row>
        <row r="8645">
          <cell r="A8645">
            <v>39332</v>
          </cell>
          <cell r="B8645" t="str">
            <v xml:space="preserve">CONDULETE EM PVC, TIPO "C", SEM TAMPA, DE 1"                                                                                                                                                                                                                                                                                                                                                                                                                                                              </v>
          </cell>
          <cell r="C8645" t="str">
            <v>INSUMO</v>
          </cell>
          <cell r="D8645" t="str">
            <v xml:space="preserve">UN    </v>
          </cell>
          <cell r="E8645" t="str">
            <v>16,76</v>
          </cell>
          <cell r="F8645">
            <v>0</v>
          </cell>
          <cell r="G8645" t="str">
            <v>16,76</v>
          </cell>
          <cell r="H8645">
            <v>0</v>
          </cell>
          <cell r="I8645">
            <v>0</v>
          </cell>
          <cell r="J8645">
            <v>0</v>
          </cell>
          <cell r="K8645">
            <v>16.760000000000002</v>
          </cell>
          <cell r="L8645">
            <v>16.760000000000002</v>
          </cell>
          <cell r="M8645"/>
          <cell r="N8645">
            <v>39332</v>
          </cell>
        </row>
        <row r="8646">
          <cell r="A8646">
            <v>39331</v>
          </cell>
          <cell r="B8646" t="str">
            <v xml:space="preserve">CONDULETE EM PVC, TIPO "C", SEM TAMPA, DE 3/4"                                                                                                                                                                                                                                                                                                                                                                                                                                                            </v>
          </cell>
          <cell r="C8646" t="str">
            <v>INSUMO</v>
          </cell>
          <cell r="D8646" t="str">
            <v xml:space="preserve">UN    </v>
          </cell>
          <cell r="E8646" t="str">
            <v>13,34</v>
          </cell>
          <cell r="F8646">
            <v>0</v>
          </cell>
          <cell r="G8646" t="str">
            <v>13,34</v>
          </cell>
          <cell r="H8646">
            <v>0</v>
          </cell>
          <cell r="I8646">
            <v>0</v>
          </cell>
          <cell r="J8646">
            <v>0</v>
          </cell>
          <cell r="K8646">
            <v>13.34</v>
          </cell>
          <cell r="L8646">
            <v>13.34</v>
          </cell>
          <cell r="M8646"/>
          <cell r="N8646">
            <v>39331</v>
          </cell>
        </row>
        <row r="8647">
          <cell r="A8647">
            <v>39333</v>
          </cell>
          <cell r="B8647" t="str">
            <v xml:space="preserve">CONDULETE EM PVC, TIPO "E", SEM TAMPA, DE 1/2"                                                                                                                                                                                                                                                                                                                                                                                                                                                            </v>
          </cell>
          <cell r="C8647" t="str">
            <v>INSUMO</v>
          </cell>
          <cell r="D8647" t="str">
            <v xml:space="preserve">UN    </v>
          </cell>
          <cell r="E8647" t="str">
            <v>13,01</v>
          </cell>
          <cell r="F8647">
            <v>0</v>
          </cell>
          <cell r="G8647" t="str">
            <v>13,01</v>
          </cell>
          <cell r="H8647">
            <v>0</v>
          </cell>
          <cell r="I8647">
            <v>0</v>
          </cell>
          <cell r="J8647">
            <v>0</v>
          </cell>
          <cell r="K8647">
            <v>13.01</v>
          </cell>
          <cell r="L8647">
            <v>13.01</v>
          </cell>
          <cell r="M8647"/>
          <cell r="N8647">
            <v>39333</v>
          </cell>
        </row>
        <row r="8648">
          <cell r="A8648">
            <v>39335</v>
          </cell>
          <cell r="B8648" t="str">
            <v xml:space="preserve">CONDULETE EM PVC, TIPO "E", SEM TAMPA, DE 1"                                                                                                                                                                                                                                                                                                                                                                                                                                                              </v>
          </cell>
          <cell r="C8648" t="str">
            <v>INSUMO</v>
          </cell>
          <cell r="D8648" t="str">
            <v xml:space="preserve">UN    </v>
          </cell>
          <cell r="E8648" t="str">
            <v>15,05</v>
          </cell>
          <cell r="F8648">
            <v>0</v>
          </cell>
          <cell r="G8648" t="str">
            <v>15,05</v>
          </cell>
          <cell r="H8648">
            <v>0</v>
          </cell>
          <cell r="I8648">
            <v>0</v>
          </cell>
          <cell r="J8648">
            <v>0</v>
          </cell>
          <cell r="K8648">
            <v>15.05</v>
          </cell>
          <cell r="L8648">
            <v>15.05</v>
          </cell>
          <cell r="M8648"/>
          <cell r="N8648">
            <v>39335</v>
          </cell>
        </row>
        <row r="8649">
          <cell r="A8649">
            <v>39334</v>
          </cell>
          <cell r="B8649" t="str">
            <v xml:space="preserve">CONDULETE EM PVC, TIPO "E", SEM TAMPA, DE 3/4"                                                                                                                                                                                                                                                                                                                                                                                                                                                            </v>
          </cell>
          <cell r="C8649" t="str">
            <v>INSUMO</v>
          </cell>
          <cell r="D8649" t="str">
            <v xml:space="preserve">UN    </v>
          </cell>
          <cell r="E8649" t="str">
            <v>11,96</v>
          </cell>
          <cell r="F8649">
            <v>0</v>
          </cell>
          <cell r="G8649" t="str">
            <v>11,96</v>
          </cell>
          <cell r="H8649">
            <v>0</v>
          </cell>
          <cell r="I8649">
            <v>0</v>
          </cell>
          <cell r="J8649">
            <v>0</v>
          </cell>
          <cell r="K8649">
            <v>11.96</v>
          </cell>
          <cell r="L8649">
            <v>11.96</v>
          </cell>
          <cell r="M8649"/>
          <cell r="N8649">
            <v>39334</v>
          </cell>
        </row>
        <row r="8650">
          <cell r="A8650">
            <v>12016</v>
          </cell>
          <cell r="B8650" t="str">
            <v xml:space="preserve">CONDULETE EM PVC, TIPO "LB", SEM TAMPA, DE 1/2" OU 3/4"                                                                                                                                                                                                                                                                                                                                                                                                                                                   </v>
          </cell>
          <cell r="C8650" t="str">
            <v>INSUMO</v>
          </cell>
          <cell r="D8650" t="str">
            <v xml:space="preserve">UN    </v>
          </cell>
          <cell r="E8650" t="str">
            <v>15,02</v>
          </cell>
          <cell r="F8650">
            <v>0</v>
          </cell>
          <cell r="G8650" t="str">
            <v>15,02</v>
          </cell>
          <cell r="H8650">
            <v>0</v>
          </cell>
          <cell r="I8650">
            <v>0</v>
          </cell>
          <cell r="J8650">
            <v>0</v>
          </cell>
          <cell r="K8650">
            <v>15.02</v>
          </cell>
          <cell r="L8650">
            <v>15.02</v>
          </cell>
          <cell r="M8650"/>
          <cell r="N8650">
            <v>12016</v>
          </cell>
        </row>
        <row r="8651">
          <cell r="A8651">
            <v>12015</v>
          </cell>
          <cell r="B8651" t="str">
            <v xml:space="preserve">CONDULETE EM PVC, TIPO "LB", SEM TAMPA, DE 1"                                                                                                                                                                                                                                                                                                                                                                                                                                                             </v>
          </cell>
          <cell r="C8651" t="str">
            <v>INSUMO</v>
          </cell>
          <cell r="D8651" t="str">
            <v xml:space="preserve">UN    </v>
          </cell>
          <cell r="E8651" t="str">
            <v>17,48</v>
          </cell>
          <cell r="F8651">
            <v>0</v>
          </cell>
          <cell r="G8651" t="str">
            <v>17,48</v>
          </cell>
          <cell r="H8651">
            <v>0</v>
          </cell>
          <cell r="I8651">
            <v>0</v>
          </cell>
          <cell r="J8651">
            <v>0</v>
          </cell>
          <cell r="K8651">
            <v>17.48</v>
          </cell>
          <cell r="L8651">
            <v>17.48</v>
          </cell>
          <cell r="M8651"/>
          <cell r="N8651">
            <v>12015</v>
          </cell>
        </row>
        <row r="8652">
          <cell r="A8652">
            <v>12020</v>
          </cell>
          <cell r="B8652" t="str">
            <v xml:space="preserve">CONDULETE EM PVC, TIPO "LL", SEM TAMPA, DE 1/2" OU 3/4"                                                                                                                                                                                                                                                                                                                                                                                                                                                   </v>
          </cell>
          <cell r="C8652" t="str">
            <v>INSUMO</v>
          </cell>
          <cell r="D8652" t="str">
            <v xml:space="preserve">UN    </v>
          </cell>
          <cell r="E8652" t="str">
            <v>15,02</v>
          </cell>
          <cell r="F8652">
            <v>0</v>
          </cell>
          <cell r="G8652" t="str">
            <v>15,02</v>
          </cell>
          <cell r="H8652">
            <v>0</v>
          </cell>
          <cell r="I8652">
            <v>0</v>
          </cell>
          <cell r="J8652">
            <v>0</v>
          </cell>
          <cell r="K8652">
            <v>15.02</v>
          </cell>
          <cell r="L8652">
            <v>15.02</v>
          </cell>
          <cell r="M8652"/>
          <cell r="N8652">
            <v>12020</v>
          </cell>
        </row>
        <row r="8653">
          <cell r="A8653">
            <v>12019</v>
          </cell>
          <cell r="B8653" t="str">
            <v xml:space="preserve">CONDULETE EM PVC, TIPO "LL", SEM TAMPA, DE 1"                                                                                                                                                                                                                                                                                                                                                                                                                                                             </v>
          </cell>
          <cell r="C8653" t="str">
            <v>INSUMO</v>
          </cell>
          <cell r="D8653" t="str">
            <v xml:space="preserve">UN    </v>
          </cell>
          <cell r="E8653" t="str">
            <v>17,48</v>
          </cell>
          <cell r="F8653">
            <v>0</v>
          </cell>
          <cell r="G8653" t="str">
            <v>17,48</v>
          </cell>
          <cell r="H8653">
            <v>0</v>
          </cell>
          <cell r="I8653">
            <v>0</v>
          </cell>
          <cell r="J8653">
            <v>0</v>
          </cell>
          <cell r="K8653">
            <v>17.48</v>
          </cell>
          <cell r="L8653">
            <v>17.48</v>
          </cell>
          <cell r="M8653"/>
          <cell r="N8653">
            <v>12019</v>
          </cell>
        </row>
        <row r="8654">
          <cell r="A8654">
            <v>39336</v>
          </cell>
          <cell r="B8654" t="str">
            <v xml:space="preserve">CONDULETE EM PVC, TIPO "LR", SEM TAMPA, DE 1/2"                                                                                                                                                                                                                                                                                                                                                                                                                                                           </v>
          </cell>
          <cell r="C8654" t="str">
            <v>INSUMO</v>
          </cell>
          <cell r="D8654" t="str">
            <v xml:space="preserve">UN    </v>
          </cell>
          <cell r="E8654" t="str">
            <v>15,00</v>
          </cell>
          <cell r="F8654">
            <v>0</v>
          </cell>
          <cell r="G8654" t="str">
            <v>15,00</v>
          </cell>
          <cell r="H8654">
            <v>0</v>
          </cell>
          <cell r="I8654">
            <v>0</v>
          </cell>
          <cell r="J8654">
            <v>0</v>
          </cell>
          <cell r="K8654">
            <v>15</v>
          </cell>
          <cell r="L8654">
            <v>15</v>
          </cell>
          <cell r="M8654"/>
          <cell r="N8654">
            <v>39336</v>
          </cell>
        </row>
        <row r="8655">
          <cell r="A8655">
            <v>39338</v>
          </cell>
          <cell r="B8655" t="str">
            <v xml:space="preserve">CONDULETE EM PVC, TIPO "LR", SEM TAMPA, DE 1"                                                                                                                                                                                                                                                                                                                                                                                                                                                             </v>
          </cell>
          <cell r="C8655" t="str">
            <v>INSUMO</v>
          </cell>
          <cell r="D8655" t="str">
            <v xml:space="preserve">UN    </v>
          </cell>
          <cell r="E8655" t="str">
            <v>16,76</v>
          </cell>
          <cell r="F8655">
            <v>0</v>
          </cell>
          <cell r="G8655" t="str">
            <v>16,76</v>
          </cell>
          <cell r="H8655">
            <v>0</v>
          </cell>
          <cell r="I8655">
            <v>0</v>
          </cell>
          <cell r="J8655">
            <v>0</v>
          </cell>
          <cell r="K8655">
            <v>16.760000000000002</v>
          </cell>
          <cell r="L8655">
            <v>16.760000000000002</v>
          </cell>
          <cell r="M8655"/>
          <cell r="N8655">
            <v>39338</v>
          </cell>
        </row>
        <row r="8656">
          <cell r="A8656">
            <v>39337</v>
          </cell>
          <cell r="B8656" t="str">
            <v xml:space="preserve">CONDULETE EM PVC, TIPO "LR", SEM TAMPA, DE 3/4"                                                                                                                                                                                                                                                                                                                                                                                                                                                           </v>
          </cell>
          <cell r="C8656" t="str">
            <v>INSUMO</v>
          </cell>
          <cell r="D8656" t="str">
            <v xml:space="preserve">UN    </v>
          </cell>
          <cell r="E8656" t="str">
            <v>13,34</v>
          </cell>
          <cell r="F8656">
            <v>0</v>
          </cell>
          <cell r="G8656" t="str">
            <v>13,34</v>
          </cell>
          <cell r="H8656">
            <v>0</v>
          </cell>
          <cell r="I8656">
            <v>0</v>
          </cell>
          <cell r="J8656">
            <v>0</v>
          </cell>
          <cell r="K8656">
            <v>13.34</v>
          </cell>
          <cell r="L8656">
            <v>13.34</v>
          </cell>
          <cell r="M8656"/>
          <cell r="N8656">
            <v>39337</v>
          </cell>
        </row>
        <row r="8657">
          <cell r="A8657">
            <v>39341</v>
          </cell>
          <cell r="B8657" t="str">
            <v xml:space="preserve">CONDULETE EM PVC, TIPO "T", SEM TAMPA, DE 1"                                                                                                                                                                                                                                                                                                                                                                                                                                                              </v>
          </cell>
          <cell r="C8657" t="str">
            <v>INSUMO</v>
          </cell>
          <cell r="D8657" t="str">
            <v xml:space="preserve">UN    </v>
          </cell>
          <cell r="E8657" t="str">
            <v>21,85</v>
          </cell>
          <cell r="F8657">
            <v>0</v>
          </cell>
          <cell r="G8657" t="str">
            <v>21,85</v>
          </cell>
          <cell r="H8657">
            <v>0</v>
          </cell>
          <cell r="I8657">
            <v>0</v>
          </cell>
          <cell r="J8657">
            <v>0</v>
          </cell>
          <cell r="K8657">
            <v>21.85</v>
          </cell>
          <cell r="L8657">
            <v>21.85</v>
          </cell>
          <cell r="M8657"/>
          <cell r="N8657">
            <v>39341</v>
          </cell>
        </row>
        <row r="8658">
          <cell r="A8658">
            <v>39340</v>
          </cell>
          <cell r="B8658" t="str">
            <v xml:space="preserve">CONDULETE EM PVC, TIPO "T", SEM TAMPA, DE 3/4"                                                                                                                                                                                                                                                                                                                                                                                                                                                            </v>
          </cell>
          <cell r="C8658" t="str">
            <v>INSUMO</v>
          </cell>
          <cell r="D8658" t="str">
            <v xml:space="preserve">UN    </v>
          </cell>
          <cell r="E8658" t="str">
            <v>16,04</v>
          </cell>
          <cell r="F8658">
            <v>0</v>
          </cell>
          <cell r="G8658" t="str">
            <v>16,04</v>
          </cell>
          <cell r="H8658">
            <v>0</v>
          </cell>
          <cell r="I8658">
            <v>0</v>
          </cell>
          <cell r="J8658">
            <v>0</v>
          </cell>
          <cell r="K8658">
            <v>16.04</v>
          </cell>
          <cell r="L8658">
            <v>16.04</v>
          </cell>
          <cell r="M8658"/>
          <cell r="N8658">
            <v>39340</v>
          </cell>
        </row>
        <row r="8659">
          <cell r="A8659">
            <v>12025</v>
          </cell>
          <cell r="B8659" t="str">
            <v xml:space="preserve">CONDULETE EM PVC, TIPO "TB", SEM TAMPA, DE 1/2" OU 3/4"                                                                                                                                                                                                                                                                                                                                                                                                                                                   </v>
          </cell>
          <cell r="C8659" t="str">
            <v>INSUMO</v>
          </cell>
          <cell r="D8659" t="str">
            <v xml:space="preserve">UN    </v>
          </cell>
          <cell r="E8659" t="str">
            <v>16,57</v>
          </cell>
          <cell r="F8659">
            <v>0</v>
          </cell>
          <cell r="G8659" t="str">
            <v>16,57</v>
          </cell>
          <cell r="H8659">
            <v>0</v>
          </cell>
          <cell r="I8659">
            <v>0</v>
          </cell>
          <cell r="J8659">
            <v>0</v>
          </cell>
          <cell r="K8659">
            <v>16.57</v>
          </cell>
          <cell r="L8659">
            <v>16.57</v>
          </cell>
          <cell r="M8659"/>
          <cell r="N8659">
            <v>12025</v>
          </cell>
        </row>
        <row r="8660">
          <cell r="A8660">
            <v>39342</v>
          </cell>
          <cell r="B8660" t="str">
            <v xml:space="preserve">CONDULETE EM PVC, TIPO "TB", SEM TAMPA, DE 1"                                                                                                                                                                                                                                                                                                                                                                                                                                                             </v>
          </cell>
          <cell r="C8660" t="str">
            <v>INSUMO</v>
          </cell>
          <cell r="D8660" t="str">
            <v xml:space="preserve">UN    </v>
          </cell>
          <cell r="E8660" t="str">
            <v>21,85</v>
          </cell>
          <cell r="F8660">
            <v>0</v>
          </cell>
          <cell r="G8660" t="str">
            <v>21,85</v>
          </cell>
          <cell r="H8660">
            <v>0</v>
          </cell>
          <cell r="I8660">
            <v>0</v>
          </cell>
          <cell r="J8660">
            <v>0</v>
          </cell>
          <cell r="K8660">
            <v>21.85</v>
          </cell>
          <cell r="L8660">
            <v>21.85</v>
          </cell>
          <cell r="M8660"/>
          <cell r="N8660">
            <v>39342</v>
          </cell>
        </row>
        <row r="8661">
          <cell r="A8661">
            <v>39343</v>
          </cell>
          <cell r="B8661" t="str">
            <v xml:space="preserve">CONDULETE EM PVC, TIPO "X", SEM TAMPA, DE 1/2"                                                                                                                                                                                                                                                                                                                                                                                                                                                            </v>
          </cell>
          <cell r="C8661" t="str">
            <v>INSUMO</v>
          </cell>
          <cell r="D8661" t="str">
            <v xml:space="preserve">UN    </v>
          </cell>
          <cell r="E8661" t="str">
            <v>18,45</v>
          </cell>
          <cell r="F8661">
            <v>0</v>
          </cell>
          <cell r="G8661" t="str">
            <v>18,45</v>
          </cell>
          <cell r="H8661">
            <v>0</v>
          </cell>
          <cell r="I8661">
            <v>0</v>
          </cell>
          <cell r="J8661">
            <v>0</v>
          </cell>
          <cell r="K8661">
            <v>18.45</v>
          </cell>
          <cell r="L8661">
            <v>18.45</v>
          </cell>
          <cell r="M8661"/>
          <cell r="N8661">
            <v>39343</v>
          </cell>
        </row>
        <row r="8662">
          <cell r="A8662">
            <v>39345</v>
          </cell>
          <cell r="B8662" t="str">
            <v xml:space="preserve">CONDULETE EM PVC, TIPO "X", SEM TAMPA, DE 1"                                                                                                                                                                                                                                                                                                                                                                                                                                                              </v>
          </cell>
          <cell r="C8662" t="str">
            <v>INSUMO</v>
          </cell>
          <cell r="D8662" t="str">
            <v xml:space="preserve">UN    </v>
          </cell>
          <cell r="E8662" t="str">
            <v>24,96</v>
          </cell>
          <cell r="F8662">
            <v>0</v>
          </cell>
          <cell r="G8662" t="str">
            <v>24,96</v>
          </cell>
          <cell r="H8662">
            <v>0</v>
          </cell>
          <cell r="I8662">
            <v>0</v>
          </cell>
          <cell r="J8662">
            <v>0</v>
          </cell>
          <cell r="K8662">
            <v>24.96</v>
          </cell>
          <cell r="L8662">
            <v>24.96</v>
          </cell>
          <cell r="M8662"/>
          <cell r="N8662">
            <v>39345</v>
          </cell>
        </row>
        <row r="8663">
          <cell r="A8663">
            <v>39344</v>
          </cell>
          <cell r="B8663" t="str">
            <v xml:space="preserve">CONDULETE EM PVC, TIPO "X", SEM TAMPA, DE 3/4"                                                                                                                                                                                                                                                                                                                                                                                                                                                            </v>
          </cell>
          <cell r="C8663" t="str">
            <v>INSUMO</v>
          </cell>
          <cell r="D8663" t="str">
            <v xml:space="preserve">UN    </v>
          </cell>
          <cell r="E8663" t="str">
            <v>17,84</v>
          </cell>
          <cell r="F8663">
            <v>0</v>
          </cell>
          <cell r="G8663" t="str">
            <v>17,84</v>
          </cell>
          <cell r="H8663">
            <v>0</v>
          </cell>
          <cell r="I8663">
            <v>0</v>
          </cell>
          <cell r="J8663">
            <v>0</v>
          </cell>
          <cell r="K8663">
            <v>17.84</v>
          </cell>
          <cell r="L8663">
            <v>17.84</v>
          </cell>
          <cell r="M8663"/>
          <cell r="N8663">
            <v>39344</v>
          </cell>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cell r="N8664">
            <v>12623</v>
          </cell>
        </row>
        <row r="8665">
          <cell r="A8665">
            <v>34498</v>
          </cell>
          <cell r="B8665" t="str">
            <v xml:space="preserve">CONE DE SINALIZACAO EM PVC FLEXIVEL, H = 70 / 76 CM (NBR 15071)                                                                                                                                                                                                                                                                                                                                                                                                                                           </v>
          </cell>
          <cell r="C8665" t="str">
            <v>INSUMO</v>
          </cell>
          <cell r="D8665" t="str">
            <v xml:space="preserve">UN    </v>
          </cell>
          <cell r="E8665" t="str">
            <v>115,10</v>
          </cell>
          <cell r="F8665">
            <v>0</v>
          </cell>
          <cell r="G8665" t="str">
            <v>115,10</v>
          </cell>
          <cell r="H8665">
            <v>0</v>
          </cell>
          <cell r="I8665">
            <v>0</v>
          </cell>
          <cell r="J8665">
            <v>0</v>
          </cell>
          <cell r="K8665">
            <v>115.1</v>
          </cell>
          <cell r="L8665">
            <v>115.1</v>
          </cell>
          <cell r="M8665"/>
          <cell r="N8665">
            <v>34498</v>
          </cell>
        </row>
        <row r="8666">
          <cell r="A8666">
            <v>13244</v>
          </cell>
          <cell r="B8666" t="str">
            <v xml:space="preserve">CONE DE SINALIZACAO EM PVC RIGIDO COM FAIXA REFLETIVA, H = 70 / 76 CM                                                                                                                                                                                                                                                                                                                                                                                                                                     </v>
          </cell>
          <cell r="C8666" t="str">
            <v>INSUMO</v>
          </cell>
          <cell r="D8666" t="str">
            <v xml:space="preserve">UN    </v>
          </cell>
          <cell r="E8666" t="str">
            <v>48,45</v>
          </cell>
          <cell r="F8666">
            <v>0</v>
          </cell>
          <cell r="G8666" t="str">
            <v>48,45</v>
          </cell>
          <cell r="H8666">
            <v>0</v>
          </cell>
          <cell r="I8666">
            <v>0</v>
          </cell>
          <cell r="J8666">
            <v>0</v>
          </cell>
          <cell r="K8666">
            <v>48.45</v>
          </cell>
          <cell r="L8666">
            <v>48.45</v>
          </cell>
          <cell r="M8666"/>
          <cell r="N8666">
            <v>13244</v>
          </cell>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cell r="N8667">
            <v>38998</v>
          </cell>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cell r="N8668">
            <v>38999</v>
          </cell>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cell r="N8669">
            <v>38996</v>
          </cell>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cell r="N8670">
            <v>38997</v>
          </cell>
        </row>
        <row r="8671">
          <cell r="A8671">
            <v>39600</v>
          </cell>
          <cell r="B8671" t="str">
            <v xml:space="preserve">CONECTOR / TOMADA FEMEA RJ 45, CATEGORIA 5 E (CAT 5E) PARA CABOS                                                                                                                                                                                                                                                                                                                                                                                                                                          </v>
          </cell>
          <cell r="C8671" t="str">
            <v>INSUMO</v>
          </cell>
          <cell r="D8671" t="str">
            <v xml:space="preserve">UN    </v>
          </cell>
          <cell r="E8671" t="str">
            <v>18,04</v>
          </cell>
          <cell r="F8671">
            <v>0</v>
          </cell>
          <cell r="G8671" t="str">
            <v>18,04</v>
          </cell>
          <cell r="H8671">
            <v>0</v>
          </cell>
          <cell r="I8671">
            <v>0</v>
          </cell>
          <cell r="J8671">
            <v>0</v>
          </cell>
          <cell r="K8671">
            <v>18.04</v>
          </cell>
          <cell r="L8671">
            <v>18.04</v>
          </cell>
          <cell r="M8671"/>
          <cell r="N8671">
            <v>39600</v>
          </cell>
        </row>
        <row r="8672">
          <cell r="A8672">
            <v>39601</v>
          </cell>
          <cell r="B8672" t="str">
            <v xml:space="preserve">CONECTOR / TOMADA FEMEA RJ 45, CATEGORIA 6 (CAT 6) PARA CABOS                                                                                                                                                                                                                                                                                                                                                                                                                                             </v>
          </cell>
          <cell r="C8672" t="str">
            <v>INSUMO</v>
          </cell>
          <cell r="D8672" t="str">
            <v xml:space="preserve">UN    </v>
          </cell>
          <cell r="E8672" t="str">
            <v>38,26</v>
          </cell>
          <cell r="F8672">
            <v>0</v>
          </cell>
          <cell r="G8672" t="str">
            <v>38,26</v>
          </cell>
          <cell r="H8672">
            <v>0</v>
          </cell>
          <cell r="I8672">
            <v>0</v>
          </cell>
          <cell r="J8672">
            <v>0</v>
          </cell>
          <cell r="K8672">
            <v>38.26</v>
          </cell>
          <cell r="L8672">
            <v>38.26</v>
          </cell>
          <cell r="M8672"/>
          <cell r="N8672">
            <v>39601</v>
          </cell>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cell r="N8673">
            <v>39862</v>
          </cell>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cell r="N8674">
            <v>39863</v>
          </cell>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cell r="N8675">
            <v>39864</v>
          </cell>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cell r="N8676">
            <v>39865</v>
          </cell>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22,72</v>
          </cell>
          <cell r="F8677">
            <v>0</v>
          </cell>
          <cell r="G8677" t="str">
            <v>22,72</v>
          </cell>
          <cell r="H8677">
            <v>0</v>
          </cell>
          <cell r="I8677">
            <v>0</v>
          </cell>
          <cell r="J8677">
            <v>0</v>
          </cell>
          <cell r="K8677">
            <v>22.72</v>
          </cell>
          <cell r="L8677">
            <v>22.72</v>
          </cell>
          <cell r="M8677"/>
          <cell r="N8677">
            <v>2517</v>
          </cell>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14,68</v>
          </cell>
          <cell r="F8678">
            <v>0</v>
          </cell>
          <cell r="G8678" t="str">
            <v>14,68</v>
          </cell>
          <cell r="H8678">
            <v>0</v>
          </cell>
          <cell r="I8678">
            <v>0</v>
          </cell>
          <cell r="J8678">
            <v>0</v>
          </cell>
          <cell r="K8678">
            <v>14.68</v>
          </cell>
          <cell r="L8678">
            <v>14.68</v>
          </cell>
          <cell r="M8678"/>
          <cell r="N8678">
            <v>2522</v>
          </cell>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9,03</v>
          </cell>
          <cell r="F8679">
            <v>0</v>
          </cell>
          <cell r="G8679" t="str">
            <v>9,03</v>
          </cell>
          <cell r="H8679">
            <v>0</v>
          </cell>
          <cell r="I8679">
            <v>0</v>
          </cell>
          <cell r="J8679">
            <v>0</v>
          </cell>
          <cell r="K8679">
            <v>9.0299999999999994</v>
          </cell>
          <cell r="L8679">
            <v>9.0299999999999994</v>
          </cell>
          <cell r="M8679"/>
          <cell r="N8679">
            <v>2548</v>
          </cell>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11,79</v>
          </cell>
          <cell r="F8680">
            <v>0</v>
          </cell>
          <cell r="G8680" t="str">
            <v>11,79</v>
          </cell>
          <cell r="H8680">
            <v>0</v>
          </cell>
          <cell r="I8680">
            <v>0</v>
          </cell>
          <cell r="J8680">
            <v>0</v>
          </cell>
          <cell r="K8680">
            <v>11.79</v>
          </cell>
          <cell r="L8680">
            <v>11.79</v>
          </cell>
          <cell r="M8680"/>
          <cell r="N8680">
            <v>2516</v>
          </cell>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108,15</v>
          </cell>
          <cell r="F8681">
            <v>0</v>
          </cell>
          <cell r="G8681" t="str">
            <v>108,15</v>
          </cell>
          <cell r="H8681">
            <v>0</v>
          </cell>
          <cell r="I8681">
            <v>0</v>
          </cell>
          <cell r="J8681">
            <v>0</v>
          </cell>
          <cell r="K8681">
            <v>108.15</v>
          </cell>
          <cell r="L8681">
            <v>108.15</v>
          </cell>
          <cell r="M8681"/>
          <cell r="N8681">
            <v>2518</v>
          </cell>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46,04</v>
          </cell>
          <cell r="F8682">
            <v>0</v>
          </cell>
          <cell r="G8682" t="str">
            <v>46,04</v>
          </cell>
          <cell r="H8682">
            <v>0</v>
          </cell>
          <cell r="I8682">
            <v>0</v>
          </cell>
          <cell r="J8682">
            <v>0</v>
          </cell>
          <cell r="K8682">
            <v>46.04</v>
          </cell>
          <cell r="L8682">
            <v>46.04</v>
          </cell>
          <cell r="M8682"/>
          <cell r="N8682">
            <v>2521</v>
          </cell>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9,81</v>
          </cell>
          <cell r="F8683">
            <v>0</v>
          </cell>
          <cell r="G8683" t="str">
            <v>9,81</v>
          </cell>
          <cell r="H8683">
            <v>0</v>
          </cell>
          <cell r="I8683">
            <v>0</v>
          </cell>
          <cell r="J8683">
            <v>0</v>
          </cell>
          <cell r="K8683">
            <v>9.81</v>
          </cell>
          <cell r="L8683">
            <v>9.81</v>
          </cell>
          <cell r="M8683"/>
          <cell r="N8683">
            <v>2515</v>
          </cell>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130,40</v>
          </cell>
          <cell r="F8684">
            <v>0</v>
          </cell>
          <cell r="G8684" t="str">
            <v>130,40</v>
          </cell>
          <cell r="H8684">
            <v>0</v>
          </cell>
          <cell r="I8684">
            <v>0</v>
          </cell>
          <cell r="J8684">
            <v>0</v>
          </cell>
          <cell r="K8684">
            <v>130.4</v>
          </cell>
          <cell r="L8684">
            <v>130.4</v>
          </cell>
          <cell r="M8684"/>
          <cell r="N8684">
            <v>2519</v>
          </cell>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240,01</v>
          </cell>
          <cell r="F8685">
            <v>0</v>
          </cell>
          <cell r="G8685" t="str">
            <v>240,01</v>
          </cell>
          <cell r="H8685">
            <v>0</v>
          </cell>
          <cell r="I8685">
            <v>0</v>
          </cell>
          <cell r="J8685">
            <v>0</v>
          </cell>
          <cell r="K8685">
            <v>240.01</v>
          </cell>
          <cell r="L8685">
            <v>240.01</v>
          </cell>
          <cell r="M8685"/>
          <cell r="N8685">
            <v>2520</v>
          </cell>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cell r="N8686">
            <v>1602</v>
          </cell>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cell r="N8687">
            <v>1601</v>
          </cell>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cell r="N8688">
            <v>1598</v>
          </cell>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cell r="N8689">
            <v>1600</v>
          </cell>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cell r="N8690">
            <v>1603</v>
          </cell>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cell r="N8691">
            <v>1599</v>
          </cell>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cell r="N8692">
            <v>1597</v>
          </cell>
        </row>
        <row r="8693">
          <cell r="A8693">
            <v>39602</v>
          </cell>
          <cell r="B8693" t="str">
            <v xml:space="preserve">CONECTOR MACHO RJ 45, CATEGORIA 5 E (CAT 5E) PARA CABOS                                                                                                                                                                                                                                                                                                                                                                                                                                                   </v>
          </cell>
          <cell r="C8693" t="str">
            <v>INSUMO</v>
          </cell>
          <cell r="D8693" t="str">
            <v xml:space="preserve">UN    </v>
          </cell>
          <cell r="E8693" t="str">
            <v>1,91</v>
          </cell>
          <cell r="F8693">
            <v>0</v>
          </cell>
          <cell r="G8693" t="str">
            <v>1,91</v>
          </cell>
          <cell r="H8693">
            <v>0</v>
          </cell>
          <cell r="I8693">
            <v>0</v>
          </cell>
          <cell r="J8693">
            <v>0</v>
          </cell>
          <cell r="K8693">
            <v>1.91</v>
          </cell>
          <cell r="L8693">
            <v>1.91</v>
          </cell>
          <cell r="M8693"/>
          <cell r="N8693">
            <v>39602</v>
          </cell>
        </row>
        <row r="8694">
          <cell r="A8694">
            <v>39603</v>
          </cell>
          <cell r="B8694" t="str">
            <v xml:space="preserve">CONECTOR MACHO RJ 45, CATEGORIA 6 (CAT 6) PARA CABOS                                                                                                                                                                                                                                                                                                                                                                                                                                                      </v>
          </cell>
          <cell r="C8694" t="str">
            <v>INSUMO</v>
          </cell>
          <cell r="D8694" t="str">
            <v xml:space="preserve">UN    </v>
          </cell>
          <cell r="E8694" t="str">
            <v>4,07</v>
          </cell>
          <cell r="F8694">
            <v>0</v>
          </cell>
          <cell r="G8694" t="str">
            <v>4,07</v>
          </cell>
          <cell r="H8694">
            <v>0</v>
          </cell>
          <cell r="I8694">
            <v>0</v>
          </cell>
          <cell r="J8694">
            <v>0</v>
          </cell>
          <cell r="K8694">
            <v>4.07</v>
          </cell>
          <cell r="L8694">
            <v>4.07</v>
          </cell>
          <cell r="M8694"/>
          <cell r="N8694">
            <v>39603</v>
          </cell>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cell r="N8695">
            <v>11821</v>
          </cell>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cell r="N8696">
            <v>1562</v>
          </cell>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cell r="N8697">
            <v>1563</v>
          </cell>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cell r="N8698">
            <v>11856</v>
          </cell>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cell r="N8699">
            <v>11857</v>
          </cell>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cell r="N8700">
            <v>11858</v>
          </cell>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cell r="N8701">
            <v>1539</v>
          </cell>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cell r="N8702">
            <v>11859</v>
          </cell>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cell r="N8703">
            <v>1550</v>
          </cell>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cell r="N8704">
            <v>11854</v>
          </cell>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cell r="N8705">
            <v>11862</v>
          </cell>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cell r="N8706">
            <v>11863</v>
          </cell>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cell r="N8707">
            <v>11855</v>
          </cell>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cell r="N8708">
            <v>11864</v>
          </cell>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8,13</v>
          </cell>
          <cell r="F8709">
            <v>0</v>
          </cell>
          <cell r="G8709" t="str">
            <v>8,13</v>
          </cell>
          <cell r="H8709">
            <v>0</v>
          </cell>
          <cell r="I8709">
            <v>0</v>
          </cell>
          <cell r="J8709">
            <v>0</v>
          </cell>
          <cell r="K8709">
            <v>8.1300000000000008</v>
          </cell>
          <cell r="L8709">
            <v>8.1300000000000008</v>
          </cell>
          <cell r="M8709"/>
          <cell r="N8709">
            <v>2527</v>
          </cell>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5,21</v>
          </cell>
          <cell r="F8710">
            <v>0</v>
          </cell>
          <cell r="G8710" t="str">
            <v>5,21</v>
          </cell>
          <cell r="H8710">
            <v>0</v>
          </cell>
          <cell r="I8710">
            <v>0</v>
          </cell>
          <cell r="J8710">
            <v>0</v>
          </cell>
          <cell r="K8710">
            <v>5.21</v>
          </cell>
          <cell r="L8710">
            <v>5.21</v>
          </cell>
          <cell r="M8710"/>
          <cell r="N8710">
            <v>2526</v>
          </cell>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1,77</v>
          </cell>
          <cell r="F8711">
            <v>0</v>
          </cell>
          <cell r="G8711" t="str">
            <v>1,77</v>
          </cell>
          <cell r="H8711">
            <v>0</v>
          </cell>
          <cell r="I8711">
            <v>0</v>
          </cell>
          <cell r="J8711">
            <v>0</v>
          </cell>
          <cell r="K8711">
            <v>1.77</v>
          </cell>
          <cell r="L8711">
            <v>1.77</v>
          </cell>
          <cell r="M8711"/>
          <cell r="N8711">
            <v>2487</v>
          </cell>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3,71</v>
          </cell>
          <cell r="F8712">
            <v>0</v>
          </cell>
          <cell r="G8712" t="str">
            <v>3,71</v>
          </cell>
          <cell r="H8712">
            <v>0</v>
          </cell>
          <cell r="I8712">
            <v>0</v>
          </cell>
          <cell r="J8712">
            <v>0</v>
          </cell>
          <cell r="K8712">
            <v>3.71</v>
          </cell>
          <cell r="L8712">
            <v>3.71</v>
          </cell>
          <cell r="M8712"/>
          <cell r="N8712">
            <v>2483</v>
          </cell>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20,46</v>
          </cell>
          <cell r="F8713">
            <v>0</v>
          </cell>
          <cell r="G8713" t="str">
            <v>20,46</v>
          </cell>
          <cell r="H8713">
            <v>0</v>
          </cell>
          <cell r="I8713">
            <v>0</v>
          </cell>
          <cell r="J8713">
            <v>0</v>
          </cell>
          <cell r="K8713">
            <v>20.46</v>
          </cell>
          <cell r="L8713">
            <v>20.46</v>
          </cell>
          <cell r="M8713"/>
          <cell r="N8713">
            <v>2528</v>
          </cell>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9,01</v>
          </cell>
          <cell r="F8714">
            <v>0</v>
          </cell>
          <cell r="G8714" t="str">
            <v>9,01</v>
          </cell>
          <cell r="H8714">
            <v>0</v>
          </cell>
          <cell r="I8714">
            <v>0</v>
          </cell>
          <cell r="J8714">
            <v>0</v>
          </cell>
          <cell r="K8714">
            <v>9.01</v>
          </cell>
          <cell r="L8714">
            <v>9.01</v>
          </cell>
          <cell r="M8714"/>
          <cell r="N8714">
            <v>2489</v>
          </cell>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2,08</v>
          </cell>
          <cell r="F8715">
            <v>0</v>
          </cell>
          <cell r="G8715" t="str">
            <v>2,08</v>
          </cell>
          <cell r="H8715">
            <v>0</v>
          </cell>
          <cell r="I8715">
            <v>0</v>
          </cell>
          <cell r="J8715">
            <v>0</v>
          </cell>
          <cell r="K8715">
            <v>2.08</v>
          </cell>
          <cell r="L8715">
            <v>2.08</v>
          </cell>
          <cell r="M8715"/>
          <cell r="N8715">
            <v>2488</v>
          </cell>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29,72</v>
          </cell>
          <cell r="F8716">
            <v>0</v>
          </cell>
          <cell r="G8716" t="str">
            <v>29,72</v>
          </cell>
          <cell r="H8716">
            <v>0</v>
          </cell>
          <cell r="I8716">
            <v>0</v>
          </cell>
          <cell r="J8716">
            <v>0</v>
          </cell>
          <cell r="K8716">
            <v>29.72</v>
          </cell>
          <cell r="L8716">
            <v>29.72</v>
          </cell>
          <cell r="M8716"/>
          <cell r="N8716">
            <v>2484</v>
          </cell>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46,58</v>
          </cell>
          <cell r="F8717">
            <v>0</v>
          </cell>
          <cell r="G8717" t="str">
            <v>46,58</v>
          </cell>
          <cell r="H8717">
            <v>0</v>
          </cell>
          <cell r="I8717">
            <v>0</v>
          </cell>
          <cell r="J8717">
            <v>0</v>
          </cell>
          <cell r="K8717">
            <v>46.58</v>
          </cell>
          <cell r="L8717">
            <v>46.58</v>
          </cell>
          <cell r="M8717"/>
          <cell r="N8717">
            <v>2485</v>
          </cell>
        </row>
        <row r="8718">
          <cell r="A8718">
            <v>38005</v>
          </cell>
          <cell r="B8718" t="str">
            <v xml:space="preserve">CONECTOR, CPVC, SOLDAVEL, 15 MM X 1/2", PARA AGUA QUENTE                                                                                                                                                                                                                                                                                                                                                                                                                                                  </v>
          </cell>
          <cell r="C8718" t="str">
            <v>INSUMO</v>
          </cell>
          <cell r="D8718" t="str">
            <v xml:space="preserve">UN    </v>
          </cell>
          <cell r="E8718" t="str">
            <v>16,98</v>
          </cell>
          <cell r="F8718">
            <v>0</v>
          </cell>
          <cell r="G8718" t="str">
            <v>16,98</v>
          </cell>
          <cell r="H8718">
            <v>0</v>
          </cell>
          <cell r="I8718">
            <v>0</v>
          </cell>
          <cell r="J8718">
            <v>0</v>
          </cell>
          <cell r="K8718">
            <v>16.98</v>
          </cell>
          <cell r="L8718">
            <v>16.98</v>
          </cell>
          <cell r="M8718"/>
          <cell r="N8718">
            <v>38005</v>
          </cell>
        </row>
        <row r="8719">
          <cell r="A8719">
            <v>38006</v>
          </cell>
          <cell r="B8719" t="str">
            <v xml:space="preserve">CONECTOR, CPVC, SOLDAVEL, 22 MM X 1/2", PARA AGUA QUENTE                                                                                                                                                                                                                                                                                                                                                                                                                                                  </v>
          </cell>
          <cell r="C8719" t="str">
            <v>INSUMO</v>
          </cell>
          <cell r="D8719" t="str">
            <v xml:space="preserve">UN    </v>
          </cell>
          <cell r="E8719" t="str">
            <v>20,84</v>
          </cell>
          <cell r="F8719">
            <v>0</v>
          </cell>
          <cell r="G8719" t="str">
            <v>20,84</v>
          </cell>
          <cell r="H8719">
            <v>0</v>
          </cell>
          <cell r="I8719">
            <v>0</v>
          </cell>
          <cell r="J8719">
            <v>0</v>
          </cell>
          <cell r="K8719">
            <v>20.84</v>
          </cell>
          <cell r="L8719">
            <v>20.84</v>
          </cell>
          <cell r="M8719"/>
          <cell r="N8719">
            <v>38006</v>
          </cell>
        </row>
        <row r="8720">
          <cell r="A8720">
            <v>38428</v>
          </cell>
          <cell r="B8720" t="str">
            <v xml:space="preserve">CONECTOR, CPVC, SOLDAVEL, 22 MM X 3/4", PARA AGUA QUENTE                                                                                                                                                                                                                                                                                                                                                                                                                                                  </v>
          </cell>
          <cell r="C8720" t="str">
            <v>INSUMO</v>
          </cell>
          <cell r="D8720" t="str">
            <v xml:space="preserve">UN    </v>
          </cell>
          <cell r="E8720" t="str">
            <v>19,52</v>
          </cell>
          <cell r="F8720">
            <v>0</v>
          </cell>
          <cell r="G8720" t="str">
            <v>19,52</v>
          </cell>
          <cell r="H8720">
            <v>0</v>
          </cell>
          <cell r="I8720">
            <v>0</v>
          </cell>
          <cell r="J8720">
            <v>0</v>
          </cell>
          <cell r="K8720">
            <v>19.52</v>
          </cell>
          <cell r="L8720">
            <v>19.52</v>
          </cell>
          <cell r="M8720"/>
          <cell r="N8720">
            <v>38428</v>
          </cell>
        </row>
        <row r="8721">
          <cell r="A8721">
            <v>38007</v>
          </cell>
          <cell r="B8721" t="str">
            <v xml:space="preserve">CONECTOR, CPVC, SOLDAVEL, 28 MM X 1", PARA AGUA QUENTE                                                                                                                                                                                                                                                                                                                                                                                                                                                    </v>
          </cell>
          <cell r="C8721" t="str">
            <v>INSUMO</v>
          </cell>
          <cell r="D8721" t="str">
            <v xml:space="preserve">UN    </v>
          </cell>
          <cell r="E8721" t="str">
            <v>31,89</v>
          </cell>
          <cell r="F8721">
            <v>0</v>
          </cell>
          <cell r="G8721" t="str">
            <v>31,89</v>
          </cell>
          <cell r="H8721">
            <v>0</v>
          </cell>
          <cell r="I8721">
            <v>0</v>
          </cell>
          <cell r="J8721">
            <v>0</v>
          </cell>
          <cell r="K8721">
            <v>31.89</v>
          </cell>
          <cell r="L8721">
            <v>31.89</v>
          </cell>
          <cell r="M8721"/>
          <cell r="N8721">
            <v>38007</v>
          </cell>
        </row>
        <row r="8722">
          <cell r="A8722">
            <v>38008</v>
          </cell>
          <cell r="B8722" t="str">
            <v xml:space="preserve">CONECTOR, CPVC, SOLDAVEL, 35 MM X 1 1/4", PARA AGUA QUENTE                                                                                                                                                                                                                                                                                                                                                                                                                                                </v>
          </cell>
          <cell r="C8722" t="str">
            <v>INSUMO</v>
          </cell>
          <cell r="D8722" t="str">
            <v xml:space="preserve">UN    </v>
          </cell>
          <cell r="E8722" t="str">
            <v>128,45</v>
          </cell>
          <cell r="F8722">
            <v>0</v>
          </cell>
          <cell r="G8722" t="str">
            <v>128,45</v>
          </cell>
          <cell r="H8722">
            <v>0</v>
          </cell>
          <cell r="I8722">
            <v>0</v>
          </cell>
          <cell r="J8722">
            <v>0</v>
          </cell>
          <cell r="K8722">
            <v>128.44999999999999</v>
          </cell>
          <cell r="L8722">
            <v>128.44999999999999</v>
          </cell>
          <cell r="M8722"/>
          <cell r="N8722">
            <v>38008</v>
          </cell>
        </row>
        <row r="8723">
          <cell r="A8723">
            <v>38009</v>
          </cell>
          <cell r="B8723" t="str">
            <v xml:space="preserve">CONECTOR, CPVC, SOLDAVEL, 42 MM X 1 1/2", PARA AGUA QUENTE                                                                                                                                                                                                                                                                                                                                                                                                                                                </v>
          </cell>
          <cell r="C8723" t="str">
            <v>INSUMO</v>
          </cell>
          <cell r="D8723" t="str">
            <v xml:space="preserve">UN    </v>
          </cell>
          <cell r="E8723" t="str">
            <v>156,98</v>
          </cell>
          <cell r="F8723">
            <v>0</v>
          </cell>
          <cell r="G8723" t="str">
            <v>156,98</v>
          </cell>
          <cell r="H8723">
            <v>0</v>
          </cell>
          <cell r="I8723">
            <v>0</v>
          </cell>
          <cell r="J8723">
            <v>0</v>
          </cell>
          <cell r="K8723">
            <v>156.97999999999999</v>
          </cell>
          <cell r="L8723">
            <v>156.97999999999999</v>
          </cell>
          <cell r="M8723"/>
          <cell r="N8723">
            <v>38009</v>
          </cell>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cell r="N8724">
            <v>39279</v>
          </cell>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cell r="N8725">
            <v>38845</v>
          </cell>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cell r="N8726">
            <v>39280</v>
          </cell>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cell r="N8727">
            <v>39281</v>
          </cell>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cell r="N8728">
            <v>38849</v>
          </cell>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cell r="N8729">
            <v>39282</v>
          </cell>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cell r="N8730">
            <v>38852</v>
          </cell>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cell r="N8731">
            <v>38844</v>
          </cell>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cell r="N8732">
            <v>38846</v>
          </cell>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cell r="N8733">
            <v>38847</v>
          </cell>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cell r="N8734">
            <v>38850</v>
          </cell>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cell r="N8735">
            <v>38848</v>
          </cell>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cell r="N8736">
            <v>38851</v>
          </cell>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cell r="N8737">
            <v>38860</v>
          </cell>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cell r="N8738">
            <v>38861</v>
          </cell>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cell r="N8739">
            <v>38862</v>
          </cell>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cell r="N8740">
            <v>38863</v>
          </cell>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cell r="N8741">
            <v>38865</v>
          </cell>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cell r="N8742">
            <v>38864</v>
          </cell>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cell r="N8743">
            <v>38866</v>
          </cell>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cell r="N8744">
            <v>38868</v>
          </cell>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cell r="N8745">
            <v>38853</v>
          </cell>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cell r="N8746">
            <v>38854</v>
          </cell>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cell r="N8747">
            <v>38855</v>
          </cell>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cell r="N8748">
            <v>38856</v>
          </cell>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cell r="N8749">
            <v>38857</v>
          </cell>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cell r="N8750">
            <v>38858</v>
          </cell>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cell r="N8751">
            <v>38859</v>
          </cell>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183,07</v>
          </cell>
          <cell r="F8752">
            <v>0</v>
          </cell>
          <cell r="G8752" t="str">
            <v>183,07</v>
          </cell>
          <cell r="H8752">
            <v>0</v>
          </cell>
          <cell r="I8752">
            <v>0</v>
          </cell>
          <cell r="J8752">
            <v>0</v>
          </cell>
          <cell r="K8752">
            <v>183.07</v>
          </cell>
          <cell r="L8752">
            <v>183.07</v>
          </cell>
          <cell r="M8752"/>
          <cell r="N8752">
            <v>3104</v>
          </cell>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0,29</v>
          </cell>
          <cell r="F8753">
            <v>0</v>
          </cell>
          <cell r="G8753" t="str">
            <v>0,29</v>
          </cell>
          <cell r="H8753">
            <v>0</v>
          </cell>
          <cell r="I8753">
            <v>0</v>
          </cell>
          <cell r="J8753">
            <v>0</v>
          </cell>
          <cell r="K8753">
            <v>0.28999999999999998</v>
          </cell>
          <cell r="L8753">
            <v>0.28999999999999998</v>
          </cell>
          <cell r="M8753"/>
          <cell r="N8753">
            <v>1607</v>
          </cell>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73,90</v>
          </cell>
          <cell r="F8754">
            <v>0</v>
          </cell>
          <cell r="G8754" t="str">
            <v>73,90</v>
          </cell>
          <cell r="H8754">
            <v>0</v>
          </cell>
          <cell r="I8754">
            <v>0</v>
          </cell>
          <cell r="J8754">
            <v>0</v>
          </cell>
          <cell r="K8754">
            <v>73.900000000000006</v>
          </cell>
          <cell r="L8754">
            <v>73.900000000000006</v>
          </cell>
          <cell r="M8754"/>
          <cell r="N8754">
            <v>38169</v>
          </cell>
        </row>
        <row r="8755">
          <cell r="A8755">
            <v>6142</v>
          </cell>
          <cell r="B8755" t="str">
            <v xml:space="preserve">CONJUNTO DE LIGACAO PARA BACIA SANITARIA AJUSTAVEL, EM PLASTICO BRANCO, COM TUBO, CANOPLA E ESPUDE                                                                                                                                                                                                                                                                                                                                                                                                        </v>
          </cell>
          <cell r="C8755" t="str">
            <v>INSUMO</v>
          </cell>
          <cell r="D8755" t="str">
            <v xml:space="preserve">UN    </v>
          </cell>
          <cell r="E8755" t="str">
            <v>10,14</v>
          </cell>
          <cell r="F8755">
            <v>0</v>
          </cell>
          <cell r="G8755" t="str">
            <v>10,14</v>
          </cell>
          <cell r="H8755">
            <v>0</v>
          </cell>
          <cell r="I8755">
            <v>0</v>
          </cell>
          <cell r="J8755">
            <v>0</v>
          </cell>
          <cell r="K8755">
            <v>10.14</v>
          </cell>
          <cell r="L8755">
            <v>10.14</v>
          </cell>
          <cell r="M8755"/>
          <cell r="N8755">
            <v>6142</v>
          </cell>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14,08</v>
          </cell>
          <cell r="F8756">
            <v>0</v>
          </cell>
          <cell r="G8756" t="str">
            <v>14,08</v>
          </cell>
          <cell r="H8756">
            <v>0</v>
          </cell>
          <cell r="I8756">
            <v>0</v>
          </cell>
          <cell r="J8756">
            <v>0</v>
          </cell>
          <cell r="K8756">
            <v>14.08</v>
          </cell>
          <cell r="L8756">
            <v>14.08</v>
          </cell>
          <cell r="M8756"/>
          <cell r="N8756">
            <v>11686</v>
          </cell>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cell r="N8757">
            <v>37598</v>
          </cell>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cell r="N8758">
            <v>25398</v>
          </cell>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cell r="N8759">
            <v>25399</v>
          </cell>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395,73</v>
          </cell>
          <cell r="F8760">
            <v>0</v>
          </cell>
          <cell r="G8760" t="str">
            <v>395,73</v>
          </cell>
          <cell r="H8760">
            <v>0</v>
          </cell>
          <cell r="I8760">
            <v>0</v>
          </cell>
          <cell r="J8760">
            <v>0</v>
          </cell>
          <cell r="K8760">
            <v>395.73</v>
          </cell>
          <cell r="L8760">
            <v>395.73</v>
          </cell>
          <cell r="M8760"/>
          <cell r="N8760">
            <v>43440</v>
          </cell>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22.500,00</v>
          </cell>
          <cell r="F8761">
            <v>0</v>
          </cell>
          <cell r="G8761" t="str">
            <v>22.500,00</v>
          </cell>
          <cell r="H8761">
            <v>0</v>
          </cell>
          <cell r="I8761">
            <v>0</v>
          </cell>
          <cell r="J8761">
            <v>0</v>
          </cell>
          <cell r="K8761">
            <v>22500</v>
          </cell>
          <cell r="L8761">
            <v>22500</v>
          </cell>
          <cell r="M8761"/>
          <cell r="N8761">
            <v>10667</v>
          </cell>
        </row>
        <row r="8762">
          <cell r="A8762">
            <v>1613</v>
          </cell>
          <cell r="B8762" t="str">
            <v xml:space="preserve">CONTATOR TRIPOLAR, CORRENTE DE *110* A, TENSAO NOMINAL DE *500* V, CATEGORIA AC-2 E AC-3                                                                                                                                                                                                                                                                                                                                                                                                                  </v>
          </cell>
          <cell r="C8762" t="str">
            <v>INSUMO</v>
          </cell>
          <cell r="D8762" t="str">
            <v xml:space="preserve">UN    </v>
          </cell>
          <cell r="E8762" t="str">
            <v>1.412,20</v>
          </cell>
          <cell r="F8762">
            <v>0</v>
          </cell>
          <cell r="G8762" t="str">
            <v>1.412,20</v>
          </cell>
          <cell r="H8762">
            <v>0</v>
          </cell>
          <cell r="I8762">
            <v>0</v>
          </cell>
          <cell r="J8762">
            <v>0</v>
          </cell>
          <cell r="K8762">
            <v>1412.2</v>
          </cell>
          <cell r="L8762">
            <v>1412.2</v>
          </cell>
          <cell r="M8762"/>
          <cell r="N8762">
            <v>1613</v>
          </cell>
        </row>
        <row r="8763">
          <cell r="A8763">
            <v>1626</v>
          </cell>
          <cell r="B8763" t="str">
            <v xml:space="preserve">CONTATOR TRIPOLAR, CORRENTE DE *185* A, TENSAO NOMINAL DE *500* V, CATEGORIA AC-2 E AC-3                                                                                                                                                                                                                                                                                                                                                                                                                  </v>
          </cell>
          <cell r="C8763" t="str">
            <v>INSUMO</v>
          </cell>
          <cell r="D8763" t="str">
            <v xml:space="preserve">UN    </v>
          </cell>
          <cell r="E8763" t="str">
            <v>2.112,12</v>
          </cell>
          <cell r="F8763">
            <v>0</v>
          </cell>
          <cell r="G8763" t="str">
            <v>2.112,12</v>
          </cell>
          <cell r="H8763">
            <v>0</v>
          </cell>
          <cell r="I8763">
            <v>0</v>
          </cell>
          <cell r="J8763">
            <v>0</v>
          </cell>
          <cell r="K8763">
            <v>2112.12</v>
          </cell>
          <cell r="L8763">
            <v>2112.12</v>
          </cell>
          <cell r="M8763"/>
          <cell r="N8763">
            <v>1626</v>
          </cell>
        </row>
        <row r="8764">
          <cell r="A8764">
            <v>1625</v>
          </cell>
          <cell r="B8764" t="str">
            <v xml:space="preserve">CONTATOR TRIPOLAR, CORRENTE DE *22* A, TENSAO NOMINAL DE *500* V, CATEGORIA AC-2 E AC-3                                                                                                                                                                                                                                                                                                                                                                                                                   </v>
          </cell>
          <cell r="C8764" t="str">
            <v>INSUMO</v>
          </cell>
          <cell r="D8764" t="str">
            <v xml:space="preserve">UN    </v>
          </cell>
          <cell r="E8764" t="str">
            <v>147,52</v>
          </cell>
          <cell r="F8764">
            <v>0</v>
          </cell>
          <cell r="G8764" t="str">
            <v>147,52</v>
          </cell>
          <cell r="H8764">
            <v>0</v>
          </cell>
          <cell r="I8764">
            <v>0</v>
          </cell>
          <cell r="J8764">
            <v>0</v>
          </cell>
          <cell r="K8764">
            <v>147.52000000000001</v>
          </cell>
          <cell r="L8764">
            <v>147.52000000000001</v>
          </cell>
          <cell r="M8764"/>
          <cell r="N8764">
            <v>1625</v>
          </cell>
        </row>
        <row r="8765">
          <cell r="A8765">
            <v>1622</v>
          </cell>
          <cell r="B8765" t="str">
            <v xml:space="preserve">CONTATOR TRIPOLAR, CORRENTE DE *265* A, TENSAO NOMINAL DE *500* V, CATEGORIA AC-2 E AC-3                                                                                                                                                                                                                                                                                                                                                                                                                  </v>
          </cell>
          <cell r="C8765" t="str">
            <v>INSUMO</v>
          </cell>
          <cell r="D8765" t="str">
            <v xml:space="preserve">UN    </v>
          </cell>
          <cell r="E8765" t="str">
            <v>4.766,18</v>
          </cell>
          <cell r="F8765">
            <v>0</v>
          </cell>
          <cell r="G8765" t="str">
            <v>4.766,18</v>
          </cell>
          <cell r="H8765">
            <v>0</v>
          </cell>
          <cell r="I8765">
            <v>0</v>
          </cell>
          <cell r="J8765">
            <v>0</v>
          </cell>
          <cell r="K8765">
            <v>4766.18</v>
          </cell>
          <cell r="L8765">
            <v>4766.18</v>
          </cell>
          <cell r="M8765"/>
          <cell r="N8765">
            <v>1622</v>
          </cell>
        </row>
        <row r="8766">
          <cell r="A8766">
            <v>1620</v>
          </cell>
          <cell r="B8766" t="str">
            <v xml:space="preserve">CONTATOR TRIPOLAR, CORRENTE DE *38* A, TENSAO NOMINAL DE *500* V, CATEGORIA AC-2 E AC-3                                                                                                                                                                                                                                                                                                                                                                                                                   </v>
          </cell>
          <cell r="C8766" t="str">
            <v>INSUMO</v>
          </cell>
          <cell r="D8766" t="str">
            <v xml:space="preserve">UN    </v>
          </cell>
          <cell r="E8766" t="str">
            <v>310,76</v>
          </cell>
          <cell r="F8766">
            <v>0</v>
          </cell>
          <cell r="G8766" t="str">
            <v>310,76</v>
          </cell>
          <cell r="H8766">
            <v>0</v>
          </cell>
          <cell r="I8766">
            <v>0</v>
          </cell>
          <cell r="J8766">
            <v>0</v>
          </cell>
          <cell r="K8766">
            <v>310.76</v>
          </cell>
          <cell r="L8766">
            <v>310.76</v>
          </cell>
          <cell r="M8766"/>
          <cell r="N8766">
            <v>1620</v>
          </cell>
        </row>
        <row r="8767">
          <cell r="A8767">
            <v>1629</v>
          </cell>
          <cell r="B8767" t="str">
            <v xml:space="preserve">CONTATOR TRIPOLAR, CORRENTE DE *500* A, TENSAO NOMINAL DE *500* V, CATEGORIA AC-2 E AC-3                                                                                                                                                                                                                                                                                                                                                                                                                  </v>
          </cell>
          <cell r="C8767" t="str">
            <v>INSUMO</v>
          </cell>
          <cell r="D8767" t="str">
            <v xml:space="preserve">UN    </v>
          </cell>
          <cell r="E8767" t="str">
            <v>11.599,76</v>
          </cell>
          <cell r="F8767">
            <v>0</v>
          </cell>
          <cell r="G8767" t="str">
            <v>11.599,76</v>
          </cell>
          <cell r="H8767">
            <v>0</v>
          </cell>
          <cell r="I8767">
            <v>0</v>
          </cell>
          <cell r="J8767">
            <v>0</v>
          </cell>
          <cell r="K8767">
            <v>11599.76</v>
          </cell>
          <cell r="L8767">
            <v>11599.76</v>
          </cell>
          <cell r="M8767"/>
          <cell r="N8767">
            <v>1629</v>
          </cell>
        </row>
        <row r="8768">
          <cell r="A8768">
            <v>1627</v>
          </cell>
          <cell r="B8768" t="str">
            <v xml:space="preserve">CONTATOR TRIPOLAR, CORRENTE DE *65* A, TENSAO NOMINAL DE *500* V, CATEGORIA AC-2 E AC-3                                                                                                                                                                                                                                                                                                                                                                                                                   </v>
          </cell>
          <cell r="C8768" t="str">
            <v>INSUMO</v>
          </cell>
          <cell r="D8768" t="str">
            <v xml:space="preserve">UN    </v>
          </cell>
          <cell r="E8768" t="str">
            <v>594,01</v>
          </cell>
          <cell r="F8768">
            <v>0</v>
          </cell>
          <cell r="G8768" t="str">
            <v>594,01</v>
          </cell>
          <cell r="H8768">
            <v>0</v>
          </cell>
          <cell r="I8768">
            <v>0</v>
          </cell>
          <cell r="J8768">
            <v>0</v>
          </cell>
          <cell r="K8768">
            <v>594.01</v>
          </cell>
          <cell r="L8768">
            <v>594.01</v>
          </cell>
          <cell r="M8768"/>
          <cell r="N8768">
            <v>1627</v>
          </cell>
        </row>
        <row r="8769">
          <cell r="A8769">
            <v>1623</v>
          </cell>
          <cell r="B8769" t="str">
            <v xml:space="preserve">CONTATOR TRIPOLAR, CORRENTE DE 12 A, TENSAO NOMINAL DE *500* V, CATEGORIA AC-2 E AC-3                                                                                                                                                                                                                                                                                                                                                                                                                     </v>
          </cell>
          <cell r="C8769" t="str">
            <v>INSUMO</v>
          </cell>
          <cell r="D8769" t="str">
            <v xml:space="preserve">UN    </v>
          </cell>
          <cell r="E8769" t="str">
            <v>120,31</v>
          </cell>
          <cell r="F8769">
            <v>0</v>
          </cell>
          <cell r="G8769" t="str">
            <v>120,31</v>
          </cell>
          <cell r="H8769">
            <v>0</v>
          </cell>
          <cell r="I8769">
            <v>0</v>
          </cell>
          <cell r="J8769">
            <v>0</v>
          </cell>
          <cell r="K8769">
            <v>120.31</v>
          </cell>
          <cell r="L8769">
            <v>120.31</v>
          </cell>
          <cell r="M8769"/>
          <cell r="N8769">
            <v>1623</v>
          </cell>
        </row>
        <row r="8770">
          <cell r="A8770">
            <v>1619</v>
          </cell>
          <cell r="B8770" t="str">
            <v xml:space="preserve">CONTATOR TRIPOLAR, CORRENTE DE 25 A, TENSAO NOMINAL DE *500* V, CATEGORIA AC-2 E AC-3                                                                                                                                                                                                                                                                                                                                                                                                                     </v>
          </cell>
          <cell r="C8770" t="str">
            <v>INSUMO</v>
          </cell>
          <cell r="D8770" t="str">
            <v xml:space="preserve">UN    </v>
          </cell>
          <cell r="E8770" t="str">
            <v>165,49</v>
          </cell>
          <cell r="F8770">
            <v>0</v>
          </cell>
          <cell r="G8770" t="str">
            <v>165,49</v>
          </cell>
          <cell r="H8770">
            <v>0</v>
          </cell>
          <cell r="I8770">
            <v>0</v>
          </cell>
          <cell r="J8770">
            <v>0</v>
          </cell>
          <cell r="K8770">
            <v>165.49</v>
          </cell>
          <cell r="L8770">
            <v>165.49</v>
          </cell>
          <cell r="M8770"/>
          <cell r="N8770">
            <v>1619</v>
          </cell>
        </row>
        <row r="8771">
          <cell r="A8771">
            <v>1630</v>
          </cell>
          <cell r="B8771" t="str">
            <v xml:space="preserve">CONTATOR TRIPOLAR, CORRENTE DE 250 A, TENSAO NOMINAL DE *500* V, PARA ACIONAMENTO DE CAPACITORES                                                                                                                                                                                                                                                                                                                                                                                                          </v>
          </cell>
          <cell r="C8771" t="str">
            <v>INSUMO</v>
          </cell>
          <cell r="D8771" t="str">
            <v xml:space="preserve">UN    </v>
          </cell>
          <cell r="E8771" t="str">
            <v>3.643,84</v>
          </cell>
          <cell r="F8771">
            <v>0</v>
          </cell>
          <cell r="G8771" t="str">
            <v>3.643,84</v>
          </cell>
          <cell r="H8771">
            <v>0</v>
          </cell>
          <cell r="I8771">
            <v>0</v>
          </cell>
          <cell r="J8771">
            <v>0</v>
          </cell>
          <cell r="K8771">
            <v>3643.84</v>
          </cell>
          <cell r="L8771">
            <v>3643.84</v>
          </cell>
          <cell r="M8771"/>
          <cell r="N8771">
            <v>1630</v>
          </cell>
        </row>
        <row r="8772">
          <cell r="A8772">
            <v>1616</v>
          </cell>
          <cell r="B8772" t="str">
            <v xml:space="preserve">CONTATOR TRIPOLAR, CORRENTE DE 300 A, TENSAO NOMINAL DE *500* V, CATEGORIA AC-2 E AC-3                                                                                                                                                                                                                                                                                                                                                                                                                    </v>
          </cell>
          <cell r="C8772" t="str">
            <v>INSUMO</v>
          </cell>
          <cell r="D8772" t="str">
            <v xml:space="preserve">UN    </v>
          </cell>
          <cell r="E8772" t="str">
            <v>5.604,30</v>
          </cell>
          <cell r="F8772">
            <v>0</v>
          </cell>
          <cell r="G8772" t="str">
            <v>5.604,30</v>
          </cell>
          <cell r="H8772">
            <v>0</v>
          </cell>
          <cell r="I8772">
            <v>0</v>
          </cell>
          <cell r="J8772">
            <v>0</v>
          </cell>
          <cell r="K8772">
            <v>5604.3</v>
          </cell>
          <cell r="L8772">
            <v>5604.3</v>
          </cell>
          <cell r="M8772"/>
          <cell r="N8772">
            <v>1616</v>
          </cell>
        </row>
        <row r="8773">
          <cell r="A8773">
            <v>1614</v>
          </cell>
          <cell r="B8773" t="str">
            <v xml:space="preserve">CONTATOR TRIPOLAR, CORRENTE DE 32 A, TENSAO NOMINAL DE *500* V, CATEGORIA AC-2 E AC-3                                                                                                                                                                                                                                                                                                                                                                                                                     </v>
          </cell>
          <cell r="C8773" t="str">
            <v>INSUMO</v>
          </cell>
          <cell r="D8773" t="str">
            <v xml:space="preserve">UN    </v>
          </cell>
          <cell r="E8773" t="str">
            <v>256,13</v>
          </cell>
          <cell r="F8773">
            <v>0</v>
          </cell>
          <cell r="G8773" t="str">
            <v>256,13</v>
          </cell>
          <cell r="H8773">
            <v>0</v>
          </cell>
          <cell r="I8773">
            <v>0</v>
          </cell>
          <cell r="J8773">
            <v>0</v>
          </cell>
          <cell r="K8773">
            <v>256.13</v>
          </cell>
          <cell r="L8773">
            <v>256.13</v>
          </cell>
          <cell r="M8773"/>
          <cell r="N8773">
            <v>1614</v>
          </cell>
        </row>
        <row r="8774">
          <cell r="A8774">
            <v>1617</v>
          </cell>
          <cell r="B8774" t="str">
            <v xml:space="preserve">CONTATOR TRIPOLAR, CORRENTE DE 400 A, TENSAO NOMINAL DE *500* V, CATEGORIA AC-2 E AC-3                                                                                                                                                                                                                                                                                                                                                                                                                    </v>
          </cell>
          <cell r="C8774" t="str">
            <v>INSUMO</v>
          </cell>
          <cell r="D8774" t="str">
            <v xml:space="preserve">UN    </v>
          </cell>
          <cell r="E8774" t="str">
            <v>6.690,32</v>
          </cell>
          <cell r="F8774">
            <v>0</v>
          </cell>
          <cell r="G8774" t="str">
            <v>6.690,32</v>
          </cell>
          <cell r="H8774">
            <v>0</v>
          </cell>
          <cell r="I8774">
            <v>0</v>
          </cell>
          <cell r="J8774">
            <v>0</v>
          </cell>
          <cell r="K8774">
            <v>6690.32</v>
          </cell>
          <cell r="L8774">
            <v>6690.32</v>
          </cell>
          <cell r="M8774"/>
          <cell r="N8774">
            <v>1617</v>
          </cell>
        </row>
        <row r="8775">
          <cell r="A8775">
            <v>1621</v>
          </cell>
          <cell r="B8775" t="str">
            <v xml:space="preserve">CONTATOR TRIPOLAR, CORRENTE DE 45 A, TENSAO NOMINAL DE *500* V, CATEGORIA AC-2 E AC-3                                                                                                                                                                                                                                                                                                                                                                                                                     </v>
          </cell>
          <cell r="C8775" t="str">
            <v>INSUMO</v>
          </cell>
          <cell r="D8775" t="str">
            <v xml:space="preserve">UN    </v>
          </cell>
          <cell r="E8775" t="str">
            <v>458,09</v>
          </cell>
          <cell r="F8775">
            <v>0</v>
          </cell>
          <cell r="G8775" t="str">
            <v>458,09</v>
          </cell>
          <cell r="H8775">
            <v>0</v>
          </cell>
          <cell r="I8775">
            <v>0</v>
          </cell>
          <cell r="J8775">
            <v>0</v>
          </cell>
          <cell r="K8775">
            <v>458.09</v>
          </cell>
          <cell r="L8775">
            <v>458.09</v>
          </cell>
          <cell r="M8775"/>
          <cell r="N8775">
            <v>1621</v>
          </cell>
        </row>
        <row r="8776">
          <cell r="A8776">
            <v>1624</v>
          </cell>
          <cell r="B8776" t="str">
            <v xml:space="preserve">CONTATOR TRIPOLAR, CORRENTE DE 630 A, TENSAO NOMINAL DE *500* V, CATEGORIA AC-2 E AC-3                                                                                                                                                                                                                                                                                                                                                                                                                    </v>
          </cell>
          <cell r="C8776" t="str">
            <v>INSUMO</v>
          </cell>
          <cell r="D8776" t="str">
            <v xml:space="preserve">UN    </v>
          </cell>
          <cell r="E8776" t="str">
            <v>16.445,13</v>
          </cell>
          <cell r="F8776">
            <v>0</v>
          </cell>
          <cell r="G8776" t="str">
            <v>16.445,13</v>
          </cell>
          <cell r="H8776">
            <v>0</v>
          </cell>
          <cell r="I8776">
            <v>0</v>
          </cell>
          <cell r="J8776">
            <v>0</v>
          </cell>
          <cell r="K8776">
            <v>16445.13</v>
          </cell>
          <cell r="L8776">
            <v>16445.13</v>
          </cell>
          <cell r="M8776"/>
          <cell r="N8776">
            <v>1624</v>
          </cell>
        </row>
        <row r="8777">
          <cell r="A8777">
            <v>1615</v>
          </cell>
          <cell r="B8777" t="str">
            <v xml:space="preserve">CONTATOR TRIPOLAR, CORRENTE DE 75 A, TENSAO NOMINAL DE *500* V, CATEGORIA AC-2 E AC-3                                                                                                                                                                                                                                                                                                                                                                                                                     </v>
          </cell>
          <cell r="C8777" t="str">
            <v>INSUMO</v>
          </cell>
          <cell r="D8777" t="str">
            <v xml:space="preserve">UN    </v>
          </cell>
          <cell r="E8777" t="str">
            <v>860,23</v>
          </cell>
          <cell r="F8777">
            <v>0</v>
          </cell>
          <cell r="G8777" t="str">
            <v>860,23</v>
          </cell>
          <cell r="H8777">
            <v>0</v>
          </cell>
          <cell r="I8777">
            <v>0</v>
          </cell>
          <cell r="J8777">
            <v>0</v>
          </cell>
          <cell r="K8777">
            <v>860.23</v>
          </cell>
          <cell r="L8777">
            <v>860.23</v>
          </cell>
          <cell r="M8777"/>
          <cell r="N8777">
            <v>1615</v>
          </cell>
        </row>
        <row r="8778">
          <cell r="A8778">
            <v>1612</v>
          </cell>
          <cell r="B8778" t="str">
            <v xml:space="preserve">CONTATOR TRIPOLAR, CORRENTE DE 9 A, TENSAO NOMINAL DE *500* V, CATEGORIA AC-2 E AC-3                                                                                                                                                                                                                                                                                                                                                                                                                      </v>
          </cell>
          <cell r="C8778" t="str">
            <v>INSUMO</v>
          </cell>
          <cell r="D8778" t="str">
            <v xml:space="preserve">UN    </v>
          </cell>
          <cell r="E8778" t="str">
            <v>113,30</v>
          </cell>
          <cell r="F8778">
            <v>0</v>
          </cell>
          <cell r="G8778" t="str">
            <v>113,30</v>
          </cell>
          <cell r="H8778">
            <v>0</v>
          </cell>
          <cell r="I8778">
            <v>0</v>
          </cell>
          <cell r="J8778">
            <v>0</v>
          </cell>
          <cell r="K8778">
            <v>113.3</v>
          </cell>
          <cell r="L8778">
            <v>113.3</v>
          </cell>
          <cell r="M8778"/>
          <cell r="N8778">
            <v>1612</v>
          </cell>
        </row>
        <row r="8779">
          <cell r="A8779">
            <v>1618</v>
          </cell>
          <cell r="B8779" t="str">
            <v xml:space="preserve">CONTATOR TRIPOLAR, CORRENTE DE 95 A, TENSAO NOMINAL DE *500* V, CATEGORIA AC-2 E AC-3                                                                                                                                                                                                                                                                                                                                                                                                                     </v>
          </cell>
          <cell r="C8779" t="str">
            <v>INSUMO</v>
          </cell>
          <cell r="D8779" t="str">
            <v xml:space="preserve">UN    </v>
          </cell>
          <cell r="E8779" t="str">
            <v>1.182,08</v>
          </cell>
          <cell r="F8779">
            <v>0</v>
          </cell>
          <cell r="G8779" t="str">
            <v>1.182,08</v>
          </cell>
          <cell r="H8779">
            <v>0</v>
          </cell>
          <cell r="I8779">
            <v>0</v>
          </cell>
          <cell r="J8779">
            <v>0</v>
          </cell>
          <cell r="K8779">
            <v>1182.08</v>
          </cell>
          <cell r="L8779">
            <v>1182.08</v>
          </cell>
          <cell r="M8779"/>
          <cell r="N8779">
            <v>1618</v>
          </cell>
        </row>
        <row r="8780">
          <cell r="A8780">
            <v>14211</v>
          </cell>
          <cell r="B8780" t="str">
            <v xml:space="preserve">CONTRA-PORCA SEXTAVADA, DIAMETRO NOMINAL 1 3/8", ALTURA 35 MM                                                                                                                                                                                                                                                                                                                                                                                                                                             </v>
          </cell>
          <cell r="C8780" t="str">
            <v>INSUMO</v>
          </cell>
          <cell r="D8780" t="str">
            <v xml:space="preserve">UN    </v>
          </cell>
          <cell r="E8780" t="str">
            <v>48,22</v>
          </cell>
          <cell r="F8780">
            <v>0</v>
          </cell>
          <cell r="G8780" t="str">
            <v>48,22</v>
          </cell>
          <cell r="H8780">
            <v>0</v>
          </cell>
          <cell r="I8780">
            <v>0</v>
          </cell>
          <cell r="J8780">
            <v>0</v>
          </cell>
          <cell r="K8780">
            <v>48.22</v>
          </cell>
          <cell r="L8780">
            <v>48.22</v>
          </cell>
          <cell r="M8780"/>
          <cell r="N8780">
            <v>14211</v>
          </cell>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7,48</v>
          </cell>
          <cell r="F8781">
            <v>0</v>
          </cell>
          <cell r="G8781" t="str">
            <v>7,48</v>
          </cell>
          <cell r="H8781">
            <v>0</v>
          </cell>
          <cell r="I8781">
            <v>0</v>
          </cell>
          <cell r="J8781">
            <v>0</v>
          </cell>
          <cell r="K8781">
            <v>7.48</v>
          </cell>
          <cell r="L8781">
            <v>7.48</v>
          </cell>
          <cell r="M8781"/>
          <cell r="N8781">
            <v>43657</v>
          </cell>
        </row>
        <row r="8782">
          <cell r="A8782">
            <v>34500</v>
          </cell>
          <cell r="B8782" t="str">
            <v xml:space="preserve">COORDENADOR / GERENTE DE OBRA                                                                                                                                                                                                                                                                                                                                                                                                                                                                             </v>
          </cell>
          <cell r="C8782" t="str">
            <v>INSUMO</v>
          </cell>
          <cell r="D8782" t="str">
            <v xml:space="preserve">H     </v>
          </cell>
          <cell r="E8782" t="str">
            <v>141,87</v>
          </cell>
          <cell r="F8782">
            <v>0</v>
          </cell>
          <cell r="G8782" t="str">
            <v>141,87</v>
          </cell>
          <cell r="H8782">
            <v>0</v>
          </cell>
          <cell r="I8782">
            <v>0</v>
          </cell>
          <cell r="J8782">
            <v>0</v>
          </cell>
          <cell r="K8782">
            <v>141.87</v>
          </cell>
          <cell r="L8782">
            <v>141.87</v>
          </cell>
          <cell r="M8782"/>
          <cell r="N8782">
            <v>34500</v>
          </cell>
        </row>
        <row r="8783">
          <cell r="A8783">
            <v>40934</v>
          </cell>
          <cell r="B8783" t="str">
            <v xml:space="preserve">COORDENADOR / GERENTE DE OBRA (MENSALISTA)                                                                                                                                                                                                                                                                                                                                                                                                                                                                </v>
          </cell>
          <cell r="C8783" t="str">
            <v>INSUMO</v>
          </cell>
          <cell r="D8783" t="str">
            <v xml:space="preserve">MES   </v>
          </cell>
          <cell r="E8783" t="str">
            <v>24.920,83</v>
          </cell>
          <cell r="F8783">
            <v>0</v>
          </cell>
          <cell r="G8783" t="str">
            <v>24.920,83</v>
          </cell>
          <cell r="H8783">
            <v>0</v>
          </cell>
          <cell r="I8783">
            <v>0</v>
          </cell>
          <cell r="J8783">
            <v>0</v>
          </cell>
          <cell r="K8783">
            <v>24920.83</v>
          </cell>
          <cell r="L8783">
            <v>24920.83</v>
          </cell>
          <cell r="M8783"/>
          <cell r="N8783">
            <v>40934</v>
          </cell>
        </row>
        <row r="8784">
          <cell r="A8784">
            <v>38200</v>
          </cell>
          <cell r="B8784" t="str">
            <v xml:space="preserve">CORDA DE POLIAMIDA 12 MM TIPO BOMBEIRO, PARA TRABALHO EM ALTURA                                                                                                                                                                                                                                                                                                                                                                                                                                           </v>
          </cell>
          <cell r="C8784" t="str">
            <v>INSUMO</v>
          </cell>
          <cell r="D8784" t="str">
            <v xml:space="preserve">100M  </v>
          </cell>
          <cell r="E8784" t="str">
            <v>635,97</v>
          </cell>
          <cell r="F8784">
            <v>0</v>
          </cell>
          <cell r="G8784" t="str">
            <v>635,97</v>
          </cell>
          <cell r="H8784">
            <v>0</v>
          </cell>
          <cell r="I8784">
            <v>0</v>
          </cell>
          <cell r="J8784">
            <v>0</v>
          </cell>
          <cell r="K8784">
            <v>635.97</v>
          </cell>
          <cell r="L8784">
            <v>635.97</v>
          </cell>
          <cell r="M8784"/>
          <cell r="N8784">
            <v>38200</v>
          </cell>
        </row>
        <row r="8785">
          <cell r="A8785">
            <v>39269</v>
          </cell>
          <cell r="B8785" t="str">
            <v xml:space="preserve">CORDAO DE COBRE, FLEXIVEL, TORCIDO, CLASSE 4 OU 5, ISOLACAO EM PVC/D, 300 V, 2 CONDUTORES DE 0,5 MM2                                                                                                                                                                                                                                                                                                                                                                                                      </v>
          </cell>
          <cell r="C8785" t="str">
            <v>INSUMO</v>
          </cell>
          <cell r="D8785" t="str">
            <v xml:space="preserve">M     </v>
          </cell>
          <cell r="E8785" t="str">
            <v>1,14</v>
          </cell>
          <cell r="F8785">
            <v>0</v>
          </cell>
          <cell r="G8785" t="str">
            <v>1,14</v>
          </cell>
          <cell r="H8785">
            <v>0</v>
          </cell>
          <cell r="I8785">
            <v>0</v>
          </cell>
          <cell r="J8785">
            <v>0</v>
          </cell>
          <cell r="K8785">
            <v>1.1399999999999999</v>
          </cell>
          <cell r="L8785">
            <v>1.1399999999999999</v>
          </cell>
          <cell r="M8785"/>
          <cell r="N8785">
            <v>39269</v>
          </cell>
        </row>
        <row r="8786">
          <cell r="A8786">
            <v>11889</v>
          </cell>
          <cell r="B8786" t="str">
            <v xml:space="preserve">CORDAO DE COBRE, FLEXIVEL, TORCIDO, CLASSE 4 OU 5, ISOLACAO EM PVC/D, 300 V, 2 CONDUTORES DE 0,75 MM2                                                                                                                                                                                                                                                                                                                                                                                                     </v>
          </cell>
          <cell r="C8786" t="str">
            <v>INSUMO</v>
          </cell>
          <cell r="D8786" t="str">
            <v xml:space="preserve">M     </v>
          </cell>
          <cell r="E8786" t="str">
            <v>1,59</v>
          </cell>
          <cell r="F8786">
            <v>0</v>
          </cell>
          <cell r="G8786" t="str">
            <v>1,59</v>
          </cell>
          <cell r="H8786">
            <v>0</v>
          </cell>
          <cell r="I8786">
            <v>0</v>
          </cell>
          <cell r="J8786">
            <v>0</v>
          </cell>
          <cell r="K8786">
            <v>1.59</v>
          </cell>
          <cell r="L8786">
            <v>1.59</v>
          </cell>
          <cell r="M8786"/>
          <cell r="N8786">
            <v>11889</v>
          </cell>
        </row>
        <row r="8787">
          <cell r="A8787">
            <v>39270</v>
          </cell>
          <cell r="B8787" t="str">
            <v xml:space="preserve">CORDAO DE COBRE, FLEXIVEL, TORCIDO, CLASSE 4 OU 5, ISOLACAO EM PVC/D, 300 V, 2 CONDUTORES DE 1,0 MM2                                                                                                                                                                                                                                                                                                                                                                                                      </v>
          </cell>
          <cell r="C8787" t="str">
            <v>INSUMO</v>
          </cell>
          <cell r="D8787" t="str">
            <v xml:space="preserve">M     </v>
          </cell>
          <cell r="E8787" t="str">
            <v>1,89</v>
          </cell>
          <cell r="F8787">
            <v>0</v>
          </cell>
          <cell r="G8787" t="str">
            <v>1,89</v>
          </cell>
          <cell r="H8787">
            <v>0</v>
          </cell>
          <cell r="I8787">
            <v>0</v>
          </cell>
          <cell r="J8787">
            <v>0</v>
          </cell>
          <cell r="K8787">
            <v>1.89</v>
          </cell>
          <cell r="L8787">
            <v>1.89</v>
          </cell>
          <cell r="M8787"/>
          <cell r="N8787">
            <v>39270</v>
          </cell>
        </row>
        <row r="8788">
          <cell r="A8788">
            <v>11890</v>
          </cell>
          <cell r="B8788" t="str">
            <v xml:space="preserve">CORDAO DE COBRE, FLEXIVEL, TORCIDO, CLASSE 4 OU 5, ISOLACAO EM PVC/D, 300 V, 2 CONDUTORES DE 1,5 MM2                                                                                                                                                                                                                                                                                                                                                                                                      </v>
          </cell>
          <cell r="C8788" t="str">
            <v>INSUMO</v>
          </cell>
          <cell r="D8788" t="str">
            <v xml:space="preserve">M     </v>
          </cell>
          <cell r="E8788" t="str">
            <v>2,46</v>
          </cell>
          <cell r="F8788">
            <v>0</v>
          </cell>
          <cell r="G8788" t="str">
            <v>2,46</v>
          </cell>
          <cell r="H8788">
            <v>0</v>
          </cell>
          <cell r="I8788">
            <v>0</v>
          </cell>
          <cell r="J8788">
            <v>0</v>
          </cell>
          <cell r="K8788">
            <v>2.46</v>
          </cell>
          <cell r="L8788">
            <v>2.46</v>
          </cell>
          <cell r="M8788"/>
          <cell r="N8788">
            <v>11890</v>
          </cell>
        </row>
        <row r="8789">
          <cell r="A8789">
            <v>11891</v>
          </cell>
          <cell r="B8789" t="str">
            <v xml:space="preserve">CORDAO DE COBRE, FLEXIVEL, TORCIDO, CLASSE 4 OU 5, ISOLACAO EM PVC/D, 300 V, 2 CONDUTORES DE 2,5 MM2                                                                                                                                                                                                                                                                                                                                                                                                      </v>
          </cell>
          <cell r="C8789" t="str">
            <v>INSUMO</v>
          </cell>
          <cell r="D8789" t="str">
            <v xml:space="preserve">M     </v>
          </cell>
          <cell r="E8789" t="str">
            <v>4,06</v>
          </cell>
          <cell r="F8789">
            <v>0</v>
          </cell>
          <cell r="G8789" t="str">
            <v>4,06</v>
          </cell>
          <cell r="H8789">
            <v>0</v>
          </cell>
          <cell r="I8789">
            <v>0</v>
          </cell>
          <cell r="J8789">
            <v>0</v>
          </cell>
          <cell r="K8789">
            <v>4.0599999999999996</v>
          </cell>
          <cell r="L8789">
            <v>4.0599999999999996</v>
          </cell>
          <cell r="M8789"/>
          <cell r="N8789">
            <v>11891</v>
          </cell>
        </row>
        <row r="8790">
          <cell r="A8790">
            <v>11892</v>
          </cell>
          <cell r="B8790" t="str">
            <v xml:space="preserve">CORDAO DE COBRE, FLEXIVEL, TORCIDO, CLASSE 4 OU 5, ISOLACAO EM PVC/D, 300 V, 2 CONDUTORES DE 4 MM2                                                                                                                                                                                                                                                                                                                                                                                                        </v>
          </cell>
          <cell r="C8790" t="str">
            <v>INSUMO</v>
          </cell>
          <cell r="D8790" t="str">
            <v xml:space="preserve">M     </v>
          </cell>
          <cell r="E8790" t="str">
            <v>6,26</v>
          </cell>
          <cell r="F8790">
            <v>0</v>
          </cell>
          <cell r="G8790" t="str">
            <v>6,26</v>
          </cell>
          <cell r="H8790">
            <v>0</v>
          </cell>
          <cell r="I8790">
            <v>0</v>
          </cell>
          <cell r="J8790">
            <v>0</v>
          </cell>
          <cell r="K8790">
            <v>6.26</v>
          </cell>
          <cell r="L8790">
            <v>6.26</v>
          </cell>
          <cell r="M8790"/>
          <cell r="N8790">
            <v>11892</v>
          </cell>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cell r="N8791">
            <v>37601</v>
          </cell>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cell r="N8792">
            <v>1634</v>
          </cell>
        </row>
        <row r="8793">
          <cell r="A8793">
            <v>5086</v>
          </cell>
          <cell r="B8793" t="str">
            <v xml:space="preserve">CORRENTE DE ELO CURTO COMUM, SOLDADA, GALVANIZADA, ESPESSURA DO ELO = 1/2" (12,5 MM)                                                                                                                                                                                                                                                                                                                                                                                                                      </v>
          </cell>
          <cell r="C8793" t="str">
            <v>INSUMO</v>
          </cell>
          <cell r="D8793" t="str">
            <v xml:space="preserve">KG    </v>
          </cell>
          <cell r="E8793" t="str">
            <v>30,59</v>
          </cell>
          <cell r="F8793">
            <v>0</v>
          </cell>
          <cell r="G8793" t="str">
            <v>30,59</v>
          </cell>
          <cell r="H8793">
            <v>0</v>
          </cell>
          <cell r="I8793">
            <v>0</v>
          </cell>
          <cell r="J8793">
            <v>0</v>
          </cell>
          <cell r="K8793">
            <v>30.59</v>
          </cell>
          <cell r="L8793">
            <v>30.59</v>
          </cell>
          <cell r="M8793"/>
          <cell r="N8793">
            <v>5086</v>
          </cell>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10.705,67</v>
          </cell>
          <cell r="F8794">
            <v>0</v>
          </cell>
          <cell r="G8794" t="str">
            <v>10.705,67</v>
          </cell>
          <cell r="H8794">
            <v>0</v>
          </cell>
          <cell r="I8794">
            <v>0</v>
          </cell>
          <cell r="J8794">
            <v>0</v>
          </cell>
          <cell r="K8794">
            <v>10705.67</v>
          </cell>
          <cell r="L8794">
            <v>10705.67</v>
          </cell>
          <cell r="M8794"/>
          <cell r="N8794">
            <v>11280</v>
          </cell>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88.253,94</v>
          </cell>
          <cell r="F8795">
            <v>0</v>
          </cell>
          <cell r="G8795" t="str">
            <v>88.253,94</v>
          </cell>
          <cell r="H8795">
            <v>0</v>
          </cell>
          <cell r="I8795">
            <v>0</v>
          </cell>
          <cell r="J8795">
            <v>0</v>
          </cell>
          <cell r="K8795">
            <v>88253.94</v>
          </cell>
          <cell r="L8795">
            <v>88253.94</v>
          </cell>
          <cell r="M8795"/>
          <cell r="N8795">
            <v>40519</v>
          </cell>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cell r="N8796">
            <v>39869</v>
          </cell>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cell r="N8797">
            <v>39870</v>
          </cell>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cell r="N8798">
            <v>39871</v>
          </cell>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cell r="N8799">
            <v>12722</v>
          </cell>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cell r="N8800">
            <v>12714</v>
          </cell>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cell r="N8801">
            <v>12715</v>
          </cell>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cell r="N8802">
            <v>12716</v>
          </cell>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cell r="N8803">
            <v>12717</v>
          </cell>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cell r="N8804">
            <v>12718</v>
          </cell>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cell r="N8805">
            <v>12719</v>
          </cell>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cell r="N8806">
            <v>12720</v>
          </cell>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cell r="N8807">
            <v>12721</v>
          </cell>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cell r="N8808">
            <v>3468</v>
          </cell>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cell r="N8809">
            <v>3465</v>
          </cell>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cell r="N8810">
            <v>12403</v>
          </cell>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cell r="N8811">
            <v>3463</v>
          </cell>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cell r="N8812">
            <v>3464</v>
          </cell>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cell r="N8813">
            <v>3466</v>
          </cell>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cell r="N8814">
            <v>3467</v>
          </cell>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cell r="N8815">
            <v>3462</v>
          </cell>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cell r="N8816">
            <v>3446</v>
          </cell>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cell r="N8817">
            <v>3445</v>
          </cell>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cell r="N8818">
            <v>3441</v>
          </cell>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cell r="N8819">
            <v>3444</v>
          </cell>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cell r="N8820">
            <v>12402</v>
          </cell>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cell r="N8821">
            <v>3447</v>
          </cell>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cell r="N8822">
            <v>3442</v>
          </cell>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cell r="N8823">
            <v>3448</v>
          </cell>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cell r="N8824">
            <v>3449</v>
          </cell>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cell r="N8825">
            <v>37438</v>
          </cell>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cell r="N8826">
            <v>37439</v>
          </cell>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cell r="N8827">
            <v>37435</v>
          </cell>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cell r="N8828">
            <v>37436</v>
          </cell>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cell r="N8829">
            <v>37437</v>
          </cell>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cell r="N8830">
            <v>3473</v>
          </cell>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cell r="N8831">
            <v>3474</v>
          </cell>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cell r="N8832">
            <v>3450</v>
          </cell>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cell r="N8833">
            <v>3443</v>
          </cell>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cell r="N8834">
            <v>3453</v>
          </cell>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cell r="N8835">
            <v>3452</v>
          </cell>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cell r="N8836">
            <v>3451</v>
          </cell>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cell r="N8837">
            <v>3454</v>
          </cell>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cell r="N8838">
            <v>3458</v>
          </cell>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cell r="N8839">
            <v>3457</v>
          </cell>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cell r="N8840">
            <v>3455</v>
          </cell>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cell r="N8841">
            <v>3472</v>
          </cell>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cell r="N8842">
            <v>3470</v>
          </cell>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cell r="N8843">
            <v>3471</v>
          </cell>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cell r="N8844">
            <v>3456</v>
          </cell>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cell r="N8845">
            <v>3459</v>
          </cell>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cell r="N8846">
            <v>3469</v>
          </cell>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cell r="N8847">
            <v>3460</v>
          </cell>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cell r="N8848">
            <v>3461</v>
          </cell>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cell r="N8849">
            <v>37433</v>
          </cell>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cell r="N8850">
            <v>37430</v>
          </cell>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cell r="N8851">
            <v>37434</v>
          </cell>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cell r="N8852">
            <v>37431</v>
          </cell>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cell r="N8853">
            <v>37432</v>
          </cell>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cell r="N8854">
            <v>37413</v>
          </cell>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cell r="N8855">
            <v>37414</v>
          </cell>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cell r="N8856">
            <v>37415</v>
          </cell>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cell r="N8857">
            <v>37416</v>
          </cell>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cell r="N8858">
            <v>37417</v>
          </cell>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142,24</v>
          </cell>
          <cell r="F8859">
            <v>0</v>
          </cell>
          <cell r="G8859" t="str">
            <v>142,24</v>
          </cell>
          <cell r="H8859">
            <v>0</v>
          </cell>
          <cell r="I8859">
            <v>0</v>
          </cell>
          <cell r="J8859">
            <v>0</v>
          </cell>
          <cell r="K8859">
            <v>142.24</v>
          </cell>
          <cell r="L8859">
            <v>142.24</v>
          </cell>
          <cell r="M8859"/>
          <cell r="N8859">
            <v>43590</v>
          </cell>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25,73</v>
          </cell>
          <cell r="F8860">
            <v>0</v>
          </cell>
          <cell r="G8860" t="str">
            <v>25,73</v>
          </cell>
          <cell r="H8860">
            <v>0</v>
          </cell>
          <cell r="I8860">
            <v>0</v>
          </cell>
          <cell r="J8860">
            <v>0</v>
          </cell>
          <cell r="K8860">
            <v>25.73</v>
          </cell>
          <cell r="L8860">
            <v>25.73</v>
          </cell>
          <cell r="M8860"/>
          <cell r="N8860">
            <v>43589</v>
          </cell>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cell r="N8861">
            <v>34519</v>
          </cell>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cell r="N8862">
            <v>1649</v>
          </cell>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cell r="N8863">
            <v>1653</v>
          </cell>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cell r="N8864">
            <v>1647</v>
          </cell>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cell r="N8865">
            <v>1648</v>
          </cell>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cell r="N8866">
            <v>1651</v>
          </cell>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cell r="N8867">
            <v>1650</v>
          </cell>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cell r="N8868">
            <v>1654</v>
          </cell>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cell r="N8869">
            <v>1652</v>
          </cell>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cell r="N8870">
            <v>10510</v>
          </cell>
        </row>
        <row r="8871">
          <cell r="A8871">
            <v>1747</v>
          </cell>
          <cell r="B8871" t="str">
            <v xml:space="preserve">CUBA ACO INOX (AISI 304) DE EMBUTIR COM VALVULA DE 3 1/2 ", DE *56 X 33 X 12* CM                                                                                                                                                                                                                                                                                                                                                                                                                          </v>
          </cell>
          <cell r="C8871" t="str">
            <v>INSUMO</v>
          </cell>
          <cell r="D8871" t="str">
            <v xml:space="preserve">UN    </v>
          </cell>
          <cell r="E8871" t="str">
            <v>170,47</v>
          </cell>
          <cell r="F8871">
            <v>0</v>
          </cell>
          <cell r="G8871" t="str">
            <v>170,47</v>
          </cell>
          <cell r="H8871">
            <v>0</v>
          </cell>
          <cell r="I8871">
            <v>0</v>
          </cell>
          <cell r="J8871">
            <v>0</v>
          </cell>
          <cell r="K8871">
            <v>170.47</v>
          </cell>
          <cell r="L8871">
            <v>170.47</v>
          </cell>
          <cell r="M8871"/>
          <cell r="N8871">
            <v>1747</v>
          </cell>
        </row>
        <row r="8872">
          <cell r="A8872">
            <v>1744</v>
          </cell>
          <cell r="B8872" t="str">
            <v xml:space="preserve">CUBA ACO INOX (AISI 304) DE EMBUTIR COM VALVULA 3 1/2 ", DE *40 X 34 X 12* CM                                                                                                                                                                                                                                                                                                                                                                                                                             </v>
          </cell>
          <cell r="C8872" t="str">
            <v>INSUMO</v>
          </cell>
          <cell r="D8872" t="str">
            <v xml:space="preserve">UN    </v>
          </cell>
          <cell r="E8872" t="str">
            <v>118,08</v>
          </cell>
          <cell r="F8872">
            <v>0</v>
          </cell>
          <cell r="G8872" t="str">
            <v>118,08</v>
          </cell>
          <cell r="H8872">
            <v>0</v>
          </cell>
          <cell r="I8872">
            <v>0</v>
          </cell>
          <cell r="J8872">
            <v>0</v>
          </cell>
          <cell r="K8872">
            <v>118.08</v>
          </cell>
          <cell r="L8872">
            <v>118.08</v>
          </cell>
          <cell r="M8872"/>
          <cell r="N8872">
            <v>1744</v>
          </cell>
        </row>
        <row r="8873">
          <cell r="A8873">
            <v>1743</v>
          </cell>
          <cell r="B8873" t="str">
            <v xml:space="preserve">CUBA ACO INOX (AISI 304) DE EMBUTIR COM VALVULA 3 1/2 ", DE *46 X 30 X 12* CM                                                                                                                                                                                                                                                                                                                                                                                                                             </v>
          </cell>
          <cell r="C8873" t="str">
            <v>INSUMO</v>
          </cell>
          <cell r="D8873" t="str">
            <v xml:space="preserve">UN    </v>
          </cell>
          <cell r="E8873" t="str">
            <v>155,05</v>
          </cell>
          <cell r="F8873">
            <v>0</v>
          </cell>
          <cell r="G8873" t="str">
            <v>155,05</v>
          </cell>
          <cell r="H8873">
            <v>0</v>
          </cell>
          <cell r="I8873">
            <v>0</v>
          </cell>
          <cell r="J8873">
            <v>0</v>
          </cell>
          <cell r="K8873">
            <v>155.05000000000001</v>
          </cell>
          <cell r="L8873">
            <v>155.05000000000001</v>
          </cell>
          <cell r="M8873"/>
          <cell r="N8873">
            <v>1743</v>
          </cell>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11,26</v>
          </cell>
          <cell r="F8874">
            <v>0</v>
          </cell>
          <cell r="G8874" t="str">
            <v>11,26</v>
          </cell>
          <cell r="H8874">
            <v>0</v>
          </cell>
          <cell r="I8874">
            <v>0</v>
          </cell>
          <cell r="J8874">
            <v>0</v>
          </cell>
          <cell r="K8874">
            <v>11.26</v>
          </cell>
          <cell r="L8874">
            <v>11.26</v>
          </cell>
          <cell r="M8874"/>
          <cell r="N8874">
            <v>39640</v>
          </cell>
        </row>
        <row r="8875">
          <cell r="A8875">
            <v>7216</v>
          </cell>
          <cell r="B8875" t="str">
            <v xml:space="preserve">CUMEEIRA NORMAL PARA TELHA ESTRUTURAL DE FIBROCIMENTO 2 ABAS, E = 6 MM, DE 1050 X 935 MM (SEM AMIANTO)                                                                                                                                                                                                                                                                                                                                                                                                    </v>
          </cell>
          <cell r="C8875" t="str">
            <v>INSUMO</v>
          </cell>
          <cell r="D8875" t="str">
            <v xml:space="preserve">UN    </v>
          </cell>
          <cell r="E8875" t="str">
            <v>60,51</v>
          </cell>
          <cell r="F8875">
            <v>0</v>
          </cell>
          <cell r="G8875" t="str">
            <v>60,51</v>
          </cell>
          <cell r="H8875">
            <v>0</v>
          </cell>
          <cell r="I8875">
            <v>0</v>
          </cell>
          <cell r="J8875">
            <v>0</v>
          </cell>
          <cell r="K8875">
            <v>60.51</v>
          </cell>
          <cell r="L8875">
            <v>60.51</v>
          </cell>
          <cell r="M8875"/>
          <cell r="N8875">
            <v>7216</v>
          </cell>
        </row>
        <row r="8876">
          <cell r="A8876">
            <v>20235</v>
          </cell>
          <cell r="B8876" t="str">
            <v xml:space="preserve">CUMEEIRA NORMAL PARA TELHA ONDULADA DE FIBROCIMENTO, E = 6 MM, ABA 300 MM, COMPRIMENTO 1100 MM (SEM AMIANTO)                                                                                                                                                                                                                                                                                                                                                                                              </v>
          </cell>
          <cell r="C8876" t="str">
            <v>INSUMO</v>
          </cell>
          <cell r="D8876" t="str">
            <v xml:space="preserve">UN    </v>
          </cell>
          <cell r="E8876" t="str">
            <v>48,65</v>
          </cell>
          <cell r="F8876">
            <v>0</v>
          </cell>
          <cell r="G8876" t="str">
            <v>48,65</v>
          </cell>
          <cell r="H8876">
            <v>0</v>
          </cell>
          <cell r="I8876">
            <v>0</v>
          </cell>
          <cell r="J8876">
            <v>0</v>
          </cell>
          <cell r="K8876">
            <v>48.65</v>
          </cell>
          <cell r="L8876">
            <v>48.65</v>
          </cell>
          <cell r="M8876"/>
          <cell r="N8876">
            <v>20235</v>
          </cell>
        </row>
        <row r="8877">
          <cell r="A8877">
            <v>7181</v>
          </cell>
          <cell r="B8877" t="str">
            <v xml:space="preserve">CUMEEIRA PARA TELHA CERAMICA, COMPRIMENTO DE *41* CM, RENDIMENTO DE *3* TELHAS/M                                                                                                                                                                                                                                                                                                                                                                                                                          </v>
          </cell>
          <cell r="C8877" t="str">
            <v>INSUMO</v>
          </cell>
          <cell r="D8877" t="str">
            <v xml:space="preserve">UN    </v>
          </cell>
          <cell r="E8877" t="str">
            <v>4,55</v>
          </cell>
          <cell r="F8877">
            <v>0</v>
          </cell>
          <cell r="G8877" t="str">
            <v>4,55</v>
          </cell>
          <cell r="H8877">
            <v>0</v>
          </cell>
          <cell r="I8877">
            <v>0</v>
          </cell>
          <cell r="J8877">
            <v>0</v>
          </cell>
          <cell r="K8877">
            <v>4.55</v>
          </cell>
          <cell r="L8877">
            <v>4.55</v>
          </cell>
          <cell r="M8877"/>
          <cell r="N8877">
            <v>7181</v>
          </cell>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cell r="N8878">
            <v>40742</v>
          </cell>
        </row>
        <row r="8879">
          <cell r="A8879">
            <v>7214</v>
          </cell>
          <cell r="B8879" t="str">
            <v xml:space="preserve">CUMEEIRA SHED PARA TELHA ONDULADA DE FIBROCIMENTO, E = 6 MM, ABA 280 MM, COMPRIMENTO 1100 MM (SEM AMIANTO)                                                                                                                                                                                                                                                                                                                                                                                                </v>
          </cell>
          <cell r="C8879" t="str">
            <v>INSUMO</v>
          </cell>
          <cell r="D8879" t="str">
            <v xml:space="preserve">UN    </v>
          </cell>
          <cell r="E8879" t="str">
            <v>59,09</v>
          </cell>
          <cell r="F8879">
            <v>0</v>
          </cell>
          <cell r="G8879" t="str">
            <v>59,09</v>
          </cell>
          <cell r="H8879">
            <v>0</v>
          </cell>
          <cell r="I8879">
            <v>0</v>
          </cell>
          <cell r="J8879">
            <v>0</v>
          </cell>
          <cell r="K8879">
            <v>59.09</v>
          </cell>
          <cell r="L8879">
            <v>59.09</v>
          </cell>
          <cell r="M8879"/>
          <cell r="N8879">
            <v>7214</v>
          </cell>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52,41</v>
          </cell>
          <cell r="F8880">
            <v>0</v>
          </cell>
          <cell r="G8880" t="str">
            <v>52,41</v>
          </cell>
          <cell r="H8880">
            <v>0</v>
          </cell>
          <cell r="I8880">
            <v>0</v>
          </cell>
          <cell r="J8880">
            <v>0</v>
          </cell>
          <cell r="K8880">
            <v>52.41</v>
          </cell>
          <cell r="L8880">
            <v>52.41</v>
          </cell>
          <cell r="M8880"/>
          <cell r="N8880">
            <v>7219</v>
          </cell>
        </row>
        <row r="8881">
          <cell r="A8881">
            <v>37972</v>
          </cell>
          <cell r="B8881" t="str">
            <v xml:space="preserve">CURVA CPVC, 90 GRAUS, SOLDAVEL, 22 MM, PARA AGUA QUENTE                                                                                                                                                                                                                                                                                                                                                                                                                                                   </v>
          </cell>
          <cell r="C8881" t="str">
            <v>INSUMO</v>
          </cell>
          <cell r="D8881" t="str">
            <v xml:space="preserve">UN    </v>
          </cell>
          <cell r="E8881" t="str">
            <v>6,08</v>
          </cell>
          <cell r="F8881">
            <v>0</v>
          </cell>
          <cell r="G8881" t="str">
            <v>6,08</v>
          </cell>
          <cell r="H8881">
            <v>0</v>
          </cell>
          <cell r="I8881">
            <v>0</v>
          </cell>
          <cell r="J8881">
            <v>0</v>
          </cell>
          <cell r="K8881">
            <v>6.08</v>
          </cell>
          <cell r="L8881">
            <v>6.08</v>
          </cell>
          <cell r="M8881"/>
          <cell r="N8881">
            <v>37972</v>
          </cell>
        </row>
        <row r="8882">
          <cell r="A8882">
            <v>37973</v>
          </cell>
          <cell r="B8882" t="str">
            <v xml:space="preserve">CURVA CPVC, 90 GRAUS, SOLDAVEL, 28 MM, PARA AGUA QUENTE                                                                                                                                                                                                                                                                                                                                                                                                                                                   </v>
          </cell>
          <cell r="C8882" t="str">
            <v>INSUMO</v>
          </cell>
          <cell r="D8882" t="str">
            <v xml:space="preserve">UN    </v>
          </cell>
          <cell r="E8882" t="str">
            <v>9,73</v>
          </cell>
          <cell r="F8882">
            <v>0</v>
          </cell>
          <cell r="G8882" t="str">
            <v>9,73</v>
          </cell>
          <cell r="H8882">
            <v>0</v>
          </cell>
          <cell r="I8882">
            <v>0</v>
          </cell>
          <cell r="J8882">
            <v>0</v>
          </cell>
          <cell r="K8882">
            <v>9.73</v>
          </cell>
          <cell r="L8882">
            <v>9.73</v>
          </cell>
          <cell r="M8882"/>
          <cell r="N8882">
            <v>37973</v>
          </cell>
        </row>
        <row r="8883">
          <cell r="A8883">
            <v>37971</v>
          </cell>
          <cell r="B8883" t="str">
            <v xml:space="preserve">CURVA CPVC, 90 GRAUS, SOLDAVEL,15 MM, PARA AGUA QUENTE                                                                                                                                                                                                                                                                                                                                                                                                                                                    </v>
          </cell>
          <cell r="C8883" t="str">
            <v>INSUMO</v>
          </cell>
          <cell r="D8883" t="str">
            <v xml:space="preserve">UN    </v>
          </cell>
          <cell r="E8883" t="str">
            <v>3,65</v>
          </cell>
          <cell r="F8883">
            <v>0</v>
          </cell>
          <cell r="G8883" t="str">
            <v>3,65</v>
          </cell>
          <cell r="H8883">
            <v>0</v>
          </cell>
          <cell r="I8883">
            <v>0</v>
          </cell>
          <cell r="J8883">
            <v>0</v>
          </cell>
          <cell r="K8883">
            <v>3.65</v>
          </cell>
          <cell r="L8883">
            <v>3.65</v>
          </cell>
          <cell r="M8883"/>
          <cell r="N8883">
            <v>37971</v>
          </cell>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cell r="N8884">
            <v>20094</v>
          </cell>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cell r="N8885">
            <v>20095</v>
          </cell>
        </row>
        <row r="8886">
          <cell r="A8886">
            <v>1954</v>
          </cell>
          <cell r="B8886" t="str">
            <v xml:space="preserve">CURVA DE PVC 45 GRAUS, SOLDAVEL, 110 MM, PARA AGUA FRIA PREDIAL (NBR 5648)                                                                                                                                                                                                                                                                                                                                                                                                                                </v>
          </cell>
          <cell r="C8886" t="str">
            <v>INSUMO</v>
          </cell>
          <cell r="D8886" t="str">
            <v xml:space="preserve">UN    </v>
          </cell>
          <cell r="E8886" t="str">
            <v>188,29</v>
          </cell>
          <cell r="F8886">
            <v>0</v>
          </cell>
          <cell r="G8886" t="str">
            <v>188,29</v>
          </cell>
          <cell r="H8886">
            <v>0</v>
          </cell>
          <cell r="I8886">
            <v>0</v>
          </cell>
          <cell r="J8886">
            <v>0</v>
          </cell>
          <cell r="K8886">
            <v>188.29</v>
          </cell>
          <cell r="L8886">
            <v>188.29</v>
          </cell>
          <cell r="M8886"/>
          <cell r="N8886">
            <v>1954</v>
          </cell>
        </row>
        <row r="8887">
          <cell r="A8887">
            <v>1926</v>
          </cell>
          <cell r="B8887" t="str">
            <v xml:space="preserve">CURVA DE PVC 45 GRAUS, SOLDAVEL, 20 MM, PARA AGUA FRIA PREDIAL (NBR 5648)                                                                                                                                                                                                                                                                                                                                                                                                                                 </v>
          </cell>
          <cell r="C8887" t="str">
            <v>INSUMO</v>
          </cell>
          <cell r="D8887" t="str">
            <v xml:space="preserve">UN    </v>
          </cell>
          <cell r="E8887" t="str">
            <v>2,49</v>
          </cell>
          <cell r="F8887">
            <v>0</v>
          </cell>
          <cell r="G8887" t="str">
            <v>2,49</v>
          </cell>
          <cell r="H8887">
            <v>0</v>
          </cell>
          <cell r="I8887">
            <v>0</v>
          </cell>
          <cell r="J8887">
            <v>0</v>
          </cell>
          <cell r="K8887">
            <v>2.4900000000000002</v>
          </cell>
          <cell r="L8887">
            <v>2.4900000000000002</v>
          </cell>
          <cell r="M8887"/>
          <cell r="N8887">
            <v>1926</v>
          </cell>
        </row>
        <row r="8888">
          <cell r="A8888">
            <v>1927</v>
          </cell>
          <cell r="B8888" t="str">
            <v xml:space="preserve">CURVA DE PVC 45 GRAUS, SOLDAVEL, 25 MM, PARA AGUA FRIA PREDIAL (NBR 5648)                                                                                                                                                                                                                                                                                                                                                                                                                                 </v>
          </cell>
          <cell r="C8888" t="str">
            <v>INSUMO</v>
          </cell>
          <cell r="D8888" t="str">
            <v xml:space="preserve">UN    </v>
          </cell>
          <cell r="E8888" t="str">
            <v>3,28</v>
          </cell>
          <cell r="F8888">
            <v>0</v>
          </cell>
          <cell r="G8888" t="str">
            <v>3,28</v>
          </cell>
          <cell r="H8888">
            <v>0</v>
          </cell>
          <cell r="I8888">
            <v>0</v>
          </cell>
          <cell r="J8888">
            <v>0</v>
          </cell>
          <cell r="K8888">
            <v>3.28</v>
          </cell>
          <cell r="L8888">
            <v>3.28</v>
          </cell>
          <cell r="M8888"/>
          <cell r="N8888">
            <v>1927</v>
          </cell>
        </row>
        <row r="8889">
          <cell r="A8889">
            <v>1923</v>
          </cell>
          <cell r="B8889" t="str">
            <v xml:space="preserve">CURVA DE PVC 45 GRAUS, SOLDAVEL, 32 MM, PARA AGUA FRIA PREDIAL (NBR 5648)                                                                                                                                                                                                                                                                                                                                                                                                                                 </v>
          </cell>
          <cell r="C8889" t="str">
            <v>INSUMO</v>
          </cell>
          <cell r="D8889" t="str">
            <v xml:space="preserve">UN    </v>
          </cell>
          <cell r="E8889" t="str">
            <v>5,37</v>
          </cell>
          <cell r="F8889">
            <v>0</v>
          </cell>
          <cell r="G8889" t="str">
            <v>5,37</v>
          </cell>
          <cell r="H8889">
            <v>0</v>
          </cell>
          <cell r="I8889">
            <v>0</v>
          </cell>
          <cell r="J8889">
            <v>0</v>
          </cell>
          <cell r="K8889">
            <v>5.37</v>
          </cell>
          <cell r="L8889">
            <v>5.37</v>
          </cell>
          <cell r="M8889"/>
          <cell r="N8889">
            <v>1923</v>
          </cell>
        </row>
        <row r="8890">
          <cell r="A8890">
            <v>1929</v>
          </cell>
          <cell r="B8890" t="str">
            <v xml:space="preserve">CURVA DE PVC 45 GRAUS, SOLDAVEL, 40 MM, PARA AGUA FRIA PREDIAL (NBR 5648)                                                                                                                                                                                                                                                                                                                                                                                                                                 </v>
          </cell>
          <cell r="C8890" t="str">
            <v>INSUMO</v>
          </cell>
          <cell r="D8890" t="str">
            <v xml:space="preserve">UN    </v>
          </cell>
          <cell r="E8890" t="str">
            <v>8,80</v>
          </cell>
          <cell r="F8890">
            <v>0</v>
          </cell>
          <cell r="G8890" t="str">
            <v>8,80</v>
          </cell>
          <cell r="H8890">
            <v>0</v>
          </cell>
          <cell r="I8890">
            <v>0</v>
          </cell>
          <cell r="J8890">
            <v>0</v>
          </cell>
          <cell r="K8890">
            <v>8.8000000000000007</v>
          </cell>
          <cell r="L8890">
            <v>8.8000000000000007</v>
          </cell>
          <cell r="M8890"/>
          <cell r="N8890">
            <v>1929</v>
          </cell>
        </row>
        <row r="8891">
          <cell r="A8891">
            <v>1930</v>
          </cell>
          <cell r="B8891" t="str">
            <v xml:space="preserve">CURVA DE PVC 45 GRAUS, SOLDAVEL, 50 MM, PARA AGUA FRIA PREDIAL (NBR 5648)                                                                                                                                                                                                                                                                                                                                                                                                                                 </v>
          </cell>
          <cell r="C8891" t="str">
            <v>INSUMO</v>
          </cell>
          <cell r="D8891" t="str">
            <v xml:space="preserve">UN    </v>
          </cell>
          <cell r="E8891" t="str">
            <v>17,05</v>
          </cell>
          <cell r="F8891">
            <v>0</v>
          </cell>
          <cell r="G8891" t="str">
            <v>17,05</v>
          </cell>
          <cell r="H8891">
            <v>0</v>
          </cell>
          <cell r="I8891">
            <v>0</v>
          </cell>
          <cell r="J8891">
            <v>0</v>
          </cell>
          <cell r="K8891">
            <v>17.05</v>
          </cell>
          <cell r="L8891">
            <v>17.05</v>
          </cell>
          <cell r="M8891"/>
          <cell r="N8891">
            <v>1930</v>
          </cell>
        </row>
        <row r="8892">
          <cell r="A8892">
            <v>1924</v>
          </cell>
          <cell r="B8892" t="str">
            <v xml:space="preserve">CURVA DE PVC 45 GRAUS, SOLDAVEL, 60 MM, PARA AGUA FRIA PREDIAL (NBR 5648)                                                                                                                                                                                                                                                                                                                                                                                                                                 </v>
          </cell>
          <cell r="C8892" t="str">
            <v>INSUMO</v>
          </cell>
          <cell r="D8892" t="str">
            <v xml:space="preserve">UN    </v>
          </cell>
          <cell r="E8892" t="str">
            <v>29,39</v>
          </cell>
          <cell r="F8892">
            <v>0</v>
          </cell>
          <cell r="G8892" t="str">
            <v>29,39</v>
          </cell>
          <cell r="H8892">
            <v>0</v>
          </cell>
          <cell r="I8892">
            <v>0</v>
          </cell>
          <cell r="J8892">
            <v>0</v>
          </cell>
          <cell r="K8892">
            <v>29.39</v>
          </cell>
          <cell r="L8892">
            <v>29.39</v>
          </cell>
          <cell r="M8892"/>
          <cell r="N8892">
            <v>1924</v>
          </cell>
        </row>
        <row r="8893">
          <cell r="A8893">
            <v>1922</v>
          </cell>
          <cell r="B8893" t="str">
            <v xml:space="preserve">CURVA DE PVC 45 GRAUS, SOLDAVEL, 75 MM, PARA AGUA FRIA PREDIAL (NBR 5648)                                                                                                                                                                                                                                                                                                                                                                                                                                 </v>
          </cell>
          <cell r="C8893" t="str">
            <v>INSUMO</v>
          </cell>
          <cell r="D8893" t="str">
            <v xml:space="preserve">UN    </v>
          </cell>
          <cell r="E8893" t="str">
            <v>43,65</v>
          </cell>
          <cell r="F8893">
            <v>0</v>
          </cell>
          <cell r="G8893" t="str">
            <v>43,65</v>
          </cell>
          <cell r="H8893">
            <v>0</v>
          </cell>
          <cell r="I8893">
            <v>0</v>
          </cell>
          <cell r="J8893">
            <v>0</v>
          </cell>
          <cell r="K8893">
            <v>43.65</v>
          </cell>
          <cell r="L8893">
            <v>43.65</v>
          </cell>
          <cell r="M8893"/>
          <cell r="N8893">
            <v>1922</v>
          </cell>
        </row>
        <row r="8894">
          <cell r="A8894">
            <v>1953</v>
          </cell>
          <cell r="B8894" t="str">
            <v xml:space="preserve">CURVA DE PVC 45 GRAUS, SOLDAVEL, 85 MM, PARA AGUA FRIA PREDIAL (NBR 5648)                                                                                                                                                                                                                                                                                                                                                                                                                                 </v>
          </cell>
          <cell r="C8894" t="str">
            <v>INSUMO</v>
          </cell>
          <cell r="D8894" t="str">
            <v xml:space="preserve">UN    </v>
          </cell>
          <cell r="E8894" t="str">
            <v>76,28</v>
          </cell>
          <cell r="F8894">
            <v>0</v>
          </cell>
          <cell r="G8894" t="str">
            <v>76,28</v>
          </cell>
          <cell r="H8894">
            <v>0</v>
          </cell>
          <cell r="I8894">
            <v>0</v>
          </cell>
          <cell r="J8894">
            <v>0</v>
          </cell>
          <cell r="K8894">
            <v>76.28</v>
          </cell>
          <cell r="L8894">
            <v>76.28</v>
          </cell>
          <cell r="M8894"/>
          <cell r="N8894">
            <v>1953</v>
          </cell>
        </row>
        <row r="8895">
          <cell r="A8895">
            <v>1962</v>
          </cell>
          <cell r="B8895" t="str">
            <v xml:space="preserve">CURVA DE PVC 90 GRAUS, SOLDAVEL, 110 MM, PARA AGUA FRIA PREDIAL (NBR 5648)                                                                                                                                                                                                                                                                                                                                                                                                                                </v>
          </cell>
          <cell r="C8895" t="str">
            <v>INSUMO</v>
          </cell>
          <cell r="D8895" t="str">
            <v xml:space="preserve">UN    </v>
          </cell>
          <cell r="E8895" t="str">
            <v>249,58</v>
          </cell>
          <cell r="F8895">
            <v>0</v>
          </cell>
          <cell r="G8895" t="str">
            <v>249,58</v>
          </cell>
          <cell r="H8895">
            <v>0</v>
          </cell>
          <cell r="I8895">
            <v>0</v>
          </cell>
          <cell r="J8895">
            <v>0</v>
          </cell>
          <cell r="K8895">
            <v>249.58</v>
          </cell>
          <cell r="L8895">
            <v>249.58</v>
          </cell>
          <cell r="M8895"/>
          <cell r="N8895">
            <v>1962</v>
          </cell>
        </row>
        <row r="8896">
          <cell r="A8896">
            <v>1955</v>
          </cell>
          <cell r="B8896" t="str">
            <v xml:space="preserve">CURVA DE PVC 90 GRAUS, SOLDAVEL, 20 MM, PARA AGUA FRIA PREDIAL (NBR 5648)                                                                                                                                                                                                                                                                                                                                                                                                                                 </v>
          </cell>
          <cell r="C8896" t="str">
            <v>INSUMO</v>
          </cell>
          <cell r="D8896" t="str">
            <v xml:space="preserve">UN    </v>
          </cell>
          <cell r="E8896" t="str">
            <v>3,30</v>
          </cell>
          <cell r="F8896">
            <v>0</v>
          </cell>
          <cell r="G8896" t="str">
            <v>3,30</v>
          </cell>
          <cell r="H8896">
            <v>0</v>
          </cell>
          <cell r="I8896">
            <v>0</v>
          </cell>
          <cell r="J8896">
            <v>0</v>
          </cell>
          <cell r="K8896">
            <v>3.3</v>
          </cell>
          <cell r="L8896">
            <v>3.3</v>
          </cell>
          <cell r="M8896"/>
          <cell r="N8896">
            <v>1955</v>
          </cell>
        </row>
        <row r="8897">
          <cell r="A8897">
            <v>1956</v>
          </cell>
          <cell r="B8897" t="str">
            <v xml:space="preserve">CURVA DE PVC 90 GRAUS, SOLDAVEL, 25 MM, PARA AGUA FRIA PREDIAL (NBR 5648)                                                                                                                                                                                                                                                                                                                                                                                                                                 </v>
          </cell>
          <cell r="C8897" t="str">
            <v>INSUMO</v>
          </cell>
          <cell r="D8897" t="str">
            <v xml:space="preserve">UN    </v>
          </cell>
          <cell r="E8897" t="str">
            <v>4,25</v>
          </cell>
          <cell r="F8897">
            <v>0</v>
          </cell>
          <cell r="G8897" t="str">
            <v>4,25</v>
          </cell>
          <cell r="H8897">
            <v>0</v>
          </cell>
          <cell r="I8897">
            <v>0</v>
          </cell>
          <cell r="J8897">
            <v>0</v>
          </cell>
          <cell r="K8897">
            <v>4.25</v>
          </cell>
          <cell r="L8897">
            <v>4.25</v>
          </cell>
          <cell r="M8897"/>
          <cell r="N8897">
            <v>1956</v>
          </cell>
        </row>
        <row r="8898">
          <cell r="A8898">
            <v>1957</v>
          </cell>
          <cell r="B8898" t="str">
            <v xml:space="preserve">CURVA DE PVC 90 GRAUS, SOLDAVEL, 32 MM, PARA AGUA FRIA PREDIAL (NBR 5648)                                                                                                                                                                                                                                                                                                                                                                                                                                 </v>
          </cell>
          <cell r="C8898" t="str">
            <v>INSUMO</v>
          </cell>
          <cell r="D8898" t="str">
            <v xml:space="preserve">UN    </v>
          </cell>
          <cell r="E8898" t="str">
            <v>9,67</v>
          </cell>
          <cell r="F8898">
            <v>0</v>
          </cell>
          <cell r="G8898" t="str">
            <v>9,67</v>
          </cell>
          <cell r="H8898">
            <v>0</v>
          </cell>
          <cell r="I8898">
            <v>0</v>
          </cell>
          <cell r="J8898">
            <v>0</v>
          </cell>
          <cell r="K8898">
            <v>9.67</v>
          </cell>
          <cell r="L8898">
            <v>9.67</v>
          </cell>
          <cell r="M8898"/>
          <cell r="N8898">
            <v>1957</v>
          </cell>
        </row>
        <row r="8899">
          <cell r="A8899">
            <v>1958</v>
          </cell>
          <cell r="B8899" t="str">
            <v xml:space="preserve">CURVA DE PVC 90 GRAUS, SOLDAVEL, 40 MM, PARA AGUA FRIA PREDIAL (NBR 5648)                                                                                                                                                                                                                                                                                                                                                                                                                                 </v>
          </cell>
          <cell r="C8899" t="str">
            <v>INSUMO</v>
          </cell>
          <cell r="D8899" t="str">
            <v xml:space="preserve">UN    </v>
          </cell>
          <cell r="E8899" t="str">
            <v>17,17</v>
          </cell>
          <cell r="F8899">
            <v>0</v>
          </cell>
          <cell r="G8899" t="str">
            <v>17,17</v>
          </cell>
          <cell r="H8899">
            <v>0</v>
          </cell>
          <cell r="I8899">
            <v>0</v>
          </cell>
          <cell r="J8899">
            <v>0</v>
          </cell>
          <cell r="K8899">
            <v>17.170000000000002</v>
          </cell>
          <cell r="L8899">
            <v>17.170000000000002</v>
          </cell>
          <cell r="M8899"/>
          <cell r="N8899">
            <v>1958</v>
          </cell>
        </row>
        <row r="8900">
          <cell r="A8900">
            <v>1959</v>
          </cell>
          <cell r="B8900" t="str">
            <v xml:space="preserve">CURVA DE PVC 90 GRAUS, SOLDAVEL, 50 MM, PARA AGUA FRIA PREDIAL (NBR 5648)                                                                                                                                                                                                                                                                                                                                                                                                                                 </v>
          </cell>
          <cell r="C8900" t="str">
            <v>INSUMO</v>
          </cell>
          <cell r="D8900" t="str">
            <v xml:space="preserve">UN    </v>
          </cell>
          <cell r="E8900" t="str">
            <v>20,94</v>
          </cell>
          <cell r="F8900">
            <v>0</v>
          </cell>
          <cell r="G8900" t="str">
            <v>20,94</v>
          </cell>
          <cell r="H8900">
            <v>0</v>
          </cell>
          <cell r="I8900">
            <v>0</v>
          </cell>
          <cell r="J8900">
            <v>0</v>
          </cell>
          <cell r="K8900">
            <v>20.94</v>
          </cell>
          <cell r="L8900">
            <v>20.94</v>
          </cell>
          <cell r="M8900"/>
          <cell r="N8900">
            <v>1959</v>
          </cell>
        </row>
        <row r="8901">
          <cell r="A8901">
            <v>1925</v>
          </cell>
          <cell r="B8901" t="str">
            <v xml:space="preserve">CURVA DE PVC 90 GRAUS, SOLDAVEL, 60 MM, PARA AGUA FRIA PREDIAL (NBR 5648)                                                                                                                                                                                                                                                                                                                                                                                                                                 </v>
          </cell>
          <cell r="C8901" t="str">
            <v>INSUMO</v>
          </cell>
          <cell r="D8901" t="str">
            <v xml:space="preserve">UN    </v>
          </cell>
          <cell r="E8901" t="str">
            <v>51,75</v>
          </cell>
          <cell r="F8901">
            <v>0</v>
          </cell>
          <cell r="G8901" t="str">
            <v>51,75</v>
          </cell>
          <cell r="H8901">
            <v>0</v>
          </cell>
          <cell r="I8901">
            <v>0</v>
          </cell>
          <cell r="J8901">
            <v>0</v>
          </cell>
          <cell r="K8901">
            <v>51.75</v>
          </cell>
          <cell r="L8901">
            <v>51.75</v>
          </cell>
          <cell r="M8901"/>
          <cell r="N8901">
            <v>1925</v>
          </cell>
        </row>
        <row r="8902">
          <cell r="A8902">
            <v>1960</v>
          </cell>
          <cell r="B8902" t="str">
            <v xml:space="preserve">CURVA DE PVC 90 GRAUS, SOLDAVEL, 75 MM, PARA AGUA FRIA PREDIAL (NBR 5648)                                                                                                                                                                                                                                                                                                                                                                                                                                 </v>
          </cell>
          <cell r="C8902" t="str">
            <v>INSUMO</v>
          </cell>
          <cell r="D8902" t="str">
            <v xml:space="preserve">UN    </v>
          </cell>
          <cell r="E8902" t="str">
            <v>73,57</v>
          </cell>
          <cell r="F8902">
            <v>0</v>
          </cell>
          <cell r="G8902" t="str">
            <v>73,57</v>
          </cell>
          <cell r="H8902">
            <v>0</v>
          </cell>
          <cell r="I8902">
            <v>0</v>
          </cell>
          <cell r="J8902">
            <v>0</v>
          </cell>
          <cell r="K8902">
            <v>73.569999999999993</v>
          </cell>
          <cell r="L8902">
            <v>73.569999999999993</v>
          </cell>
          <cell r="M8902"/>
          <cell r="N8902">
            <v>1960</v>
          </cell>
        </row>
        <row r="8903">
          <cell r="A8903">
            <v>1961</v>
          </cell>
          <cell r="B8903" t="str">
            <v xml:space="preserve">CURVA DE PVC 90 GRAUS, SOLDAVEL, 85 MM, PARA AGUA FRIA PREDIAL (NBR 5648)                                                                                                                                                                                                                                                                                                                                                                                                                                 </v>
          </cell>
          <cell r="C8903" t="str">
            <v>INSUMO</v>
          </cell>
          <cell r="D8903" t="str">
            <v xml:space="preserve">UN    </v>
          </cell>
          <cell r="E8903" t="str">
            <v>105,72</v>
          </cell>
          <cell r="F8903">
            <v>0</v>
          </cell>
          <cell r="G8903" t="str">
            <v>105,72</v>
          </cell>
          <cell r="H8903">
            <v>0</v>
          </cell>
          <cell r="I8903">
            <v>0</v>
          </cell>
          <cell r="J8903">
            <v>0</v>
          </cell>
          <cell r="K8903">
            <v>105.72</v>
          </cell>
          <cell r="L8903">
            <v>105.72</v>
          </cell>
          <cell r="M8903"/>
          <cell r="N8903">
            <v>1961</v>
          </cell>
        </row>
        <row r="8904">
          <cell r="A8904">
            <v>38426</v>
          </cell>
          <cell r="B8904" t="str">
            <v xml:space="preserve">CURVA DE PVC, 45 GRAUS, SERIE R, DN 100 MM, PARA ESGOTO OU AGUAS PLUVIAIS PREDIAIS                                                                                                                                                                                                                                                                                                                                                                                                                        </v>
          </cell>
          <cell r="C8904" t="str">
            <v>INSUMO</v>
          </cell>
          <cell r="D8904" t="str">
            <v xml:space="preserve">UN    </v>
          </cell>
          <cell r="E8904" t="str">
            <v>32,66</v>
          </cell>
          <cell r="F8904">
            <v>0</v>
          </cell>
          <cell r="G8904" t="str">
            <v>32,66</v>
          </cell>
          <cell r="H8904">
            <v>0</v>
          </cell>
          <cell r="I8904">
            <v>0</v>
          </cell>
          <cell r="J8904">
            <v>0</v>
          </cell>
          <cell r="K8904">
            <v>32.659999999999997</v>
          </cell>
          <cell r="L8904">
            <v>32.659999999999997</v>
          </cell>
          <cell r="M8904"/>
          <cell r="N8904">
            <v>38426</v>
          </cell>
        </row>
        <row r="8905">
          <cell r="A8905">
            <v>38423</v>
          </cell>
          <cell r="B8905" t="str">
            <v xml:space="preserve">CURVA DE PVC, 90 GRAUS, SERIE R, DN 100 MM, PARA ESGOTO OU AGUAS PLUVIAIS PREDIAIS                                                                                                                                                                                                                                                                                                                                                                                                                        </v>
          </cell>
          <cell r="C8905" t="str">
            <v>INSUMO</v>
          </cell>
          <cell r="D8905" t="str">
            <v xml:space="preserve">UN    </v>
          </cell>
          <cell r="E8905" t="str">
            <v>74,08</v>
          </cell>
          <cell r="F8905">
            <v>0</v>
          </cell>
          <cell r="G8905" t="str">
            <v>74,08</v>
          </cell>
          <cell r="H8905">
            <v>0</v>
          </cell>
          <cell r="I8905">
            <v>0</v>
          </cell>
          <cell r="J8905">
            <v>0</v>
          </cell>
          <cell r="K8905">
            <v>74.08</v>
          </cell>
          <cell r="L8905">
            <v>74.08</v>
          </cell>
          <cell r="M8905"/>
          <cell r="N8905">
            <v>38423</v>
          </cell>
        </row>
        <row r="8906">
          <cell r="A8906">
            <v>38421</v>
          </cell>
          <cell r="B8906" t="str">
            <v xml:space="preserve">CURVA DE PVC, 90 GRAUS, SERIE R, DN 50 MM, PARA ESGOTO OU AGUAS PLUVIAIS PREDIAIS                                                                                                                                                                                                                                                                                                                                                                                                                         </v>
          </cell>
          <cell r="C8906" t="str">
            <v>INSUMO</v>
          </cell>
          <cell r="D8906" t="str">
            <v xml:space="preserve">UN    </v>
          </cell>
          <cell r="E8906" t="str">
            <v>34,97</v>
          </cell>
          <cell r="F8906">
            <v>0</v>
          </cell>
          <cell r="G8906" t="str">
            <v>34,97</v>
          </cell>
          <cell r="H8906">
            <v>0</v>
          </cell>
          <cell r="I8906">
            <v>0</v>
          </cell>
          <cell r="J8906">
            <v>0</v>
          </cell>
          <cell r="K8906">
            <v>34.97</v>
          </cell>
          <cell r="L8906">
            <v>34.97</v>
          </cell>
          <cell r="M8906"/>
          <cell r="N8906">
            <v>38421</v>
          </cell>
        </row>
        <row r="8907">
          <cell r="A8907">
            <v>38422</v>
          </cell>
          <cell r="B8907" t="str">
            <v xml:space="preserve">CURVA DE PVC, 90 GRAUS, SERIE R, DN 75 MM, PARA ESGOTO OU AGUAS PLUVIAIS PREDIAIS                                                                                                                                                                                                                                                                                                                                                                                                                         </v>
          </cell>
          <cell r="C8907" t="str">
            <v>INSUMO</v>
          </cell>
          <cell r="D8907" t="str">
            <v xml:space="preserve">UN    </v>
          </cell>
          <cell r="E8907" t="str">
            <v>51,12</v>
          </cell>
          <cell r="F8907">
            <v>0</v>
          </cell>
          <cell r="G8907" t="str">
            <v>51,12</v>
          </cell>
          <cell r="H8907">
            <v>0</v>
          </cell>
          <cell r="I8907">
            <v>0</v>
          </cell>
          <cell r="J8907">
            <v>0</v>
          </cell>
          <cell r="K8907">
            <v>51.12</v>
          </cell>
          <cell r="L8907">
            <v>51.12</v>
          </cell>
          <cell r="M8907"/>
          <cell r="N8907">
            <v>38422</v>
          </cell>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cell r="N8908">
            <v>39866</v>
          </cell>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cell r="N8909">
            <v>39867</v>
          </cell>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cell r="N8910">
            <v>39868</v>
          </cell>
        </row>
        <row r="8911">
          <cell r="A8911">
            <v>37999</v>
          </cell>
          <cell r="B8911" t="str">
            <v xml:space="preserve">CURVA DE TRANSPOSICAO, CPVC, SOLDAVEL, 15 MM                                                                                                                                                                                                                                                                                                                                                                                                                                                              </v>
          </cell>
          <cell r="C8911" t="str">
            <v>INSUMO</v>
          </cell>
          <cell r="D8911" t="str">
            <v xml:space="preserve">UN    </v>
          </cell>
          <cell r="E8911" t="str">
            <v>5,83</v>
          </cell>
          <cell r="F8911">
            <v>0</v>
          </cell>
          <cell r="G8911" t="str">
            <v>5,83</v>
          </cell>
          <cell r="H8911">
            <v>0</v>
          </cell>
          <cell r="I8911">
            <v>0</v>
          </cell>
          <cell r="J8911">
            <v>0</v>
          </cell>
          <cell r="K8911">
            <v>5.83</v>
          </cell>
          <cell r="L8911">
            <v>5.83</v>
          </cell>
          <cell r="M8911"/>
          <cell r="N8911">
            <v>37999</v>
          </cell>
        </row>
        <row r="8912">
          <cell r="A8912">
            <v>38000</v>
          </cell>
          <cell r="B8912" t="str">
            <v xml:space="preserve">CURVA DE TRANSPOSICAO, CPVC, SOLDAVEL, 22 MM                                                                                                                                                                                                                                                                                                                                                                                                                                                              </v>
          </cell>
          <cell r="C8912" t="str">
            <v>INSUMO</v>
          </cell>
          <cell r="D8912" t="str">
            <v xml:space="preserve">UN    </v>
          </cell>
          <cell r="E8912" t="str">
            <v>7,71</v>
          </cell>
          <cell r="F8912">
            <v>0</v>
          </cell>
          <cell r="G8912" t="str">
            <v>7,71</v>
          </cell>
          <cell r="H8912">
            <v>0</v>
          </cell>
          <cell r="I8912">
            <v>0</v>
          </cell>
          <cell r="J8912">
            <v>0</v>
          </cell>
          <cell r="K8912">
            <v>7.71</v>
          </cell>
          <cell r="L8912">
            <v>7.71</v>
          </cell>
          <cell r="M8912"/>
          <cell r="N8912">
            <v>38000</v>
          </cell>
        </row>
        <row r="8913">
          <cell r="A8913">
            <v>38129</v>
          </cell>
          <cell r="B8913" t="str">
            <v xml:space="preserve">CURVA DE TRANSPOSICAO, PVC SOLDAVEL, 20 MM, PARA AGUA FRIA PREDIAL                                                                                                                                                                                                                                                                                                                                                                                                                                        </v>
          </cell>
          <cell r="C8913" t="str">
            <v>INSUMO</v>
          </cell>
          <cell r="D8913" t="str">
            <v xml:space="preserve">UN    </v>
          </cell>
          <cell r="E8913" t="str">
            <v>5,72</v>
          </cell>
          <cell r="F8913">
            <v>0</v>
          </cell>
          <cell r="G8913" t="str">
            <v>5,72</v>
          </cell>
          <cell r="H8913">
            <v>0</v>
          </cell>
          <cell r="I8913">
            <v>0</v>
          </cell>
          <cell r="J8913">
            <v>0</v>
          </cell>
          <cell r="K8913">
            <v>5.72</v>
          </cell>
          <cell r="L8913">
            <v>5.72</v>
          </cell>
          <cell r="M8913"/>
          <cell r="N8913">
            <v>38129</v>
          </cell>
        </row>
        <row r="8914">
          <cell r="A8914">
            <v>38025</v>
          </cell>
          <cell r="B8914" t="str">
            <v xml:space="preserve">CURVA DE TRANSPOSICAO, PVC, SOLDAVEL, 25 MM, PARA AGUA FRIA PREDIAL                                                                                                                                                                                                                                                                                                                                                                                                                                       </v>
          </cell>
          <cell r="C8914" t="str">
            <v>INSUMO</v>
          </cell>
          <cell r="D8914" t="str">
            <v xml:space="preserve">UN    </v>
          </cell>
          <cell r="E8914" t="str">
            <v>9,55</v>
          </cell>
          <cell r="F8914">
            <v>0</v>
          </cell>
          <cell r="G8914" t="str">
            <v>9,55</v>
          </cell>
          <cell r="H8914">
            <v>0</v>
          </cell>
          <cell r="I8914">
            <v>0</v>
          </cell>
          <cell r="J8914">
            <v>0</v>
          </cell>
          <cell r="K8914">
            <v>9.5500000000000007</v>
          </cell>
          <cell r="L8914">
            <v>9.5500000000000007</v>
          </cell>
          <cell r="M8914"/>
          <cell r="N8914">
            <v>38025</v>
          </cell>
        </row>
        <row r="8915">
          <cell r="A8915">
            <v>38026</v>
          </cell>
          <cell r="B8915" t="str">
            <v xml:space="preserve">CURVA DE TRANSPOSICAO, PVC, SOLDAVEL, 32 MM, PARA AGUA FRIA PREDIAL                                                                                                                                                                                                                                                                                                                                                                                                                                       </v>
          </cell>
          <cell r="C8915" t="str">
            <v>INSUMO</v>
          </cell>
          <cell r="D8915" t="str">
            <v xml:space="preserve">UN    </v>
          </cell>
          <cell r="E8915" t="str">
            <v>25,59</v>
          </cell>
          <cell r="F8915">
            <v>0</v>
          </cell>
          <cell r="G8915" t="str">
            <v>25,59</v>
          </cell>
          <cell r="H8915">
            <v>0</v>
          </cell>
          <cell r="I8915">
            <v>0</v>
          </cell>
          <cell r="J8915">
            <v>0</v>
          </cell>
          <cell r="K8915">
            <v>25.59</v>
          </cell>
          <cell r="L8915">
            <v>25.59</v>
          </cell>
          <cell r="M8915"/>
          <cell r="N8915">
            <v>38026</v>
          </cell>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cell r="N8916">
            <v>1858</v>
          </cell>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cell r="N8917">
            <v>1844</v>
          </cell>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cell r="N8918">
            <v>1863</v>
          </cell>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cell r="N8919">
            <v>1865</v>
          </cell>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cell r="N8920">
            <v>36355</v>
          </cell>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cell r="N8921">
            <v>36356</v>
          </cell>
        </row>
        <row r="8922">
          <cell r="A8922">
            <v>1932</v>
          </cell>
          <cell r="B8922" t="str">
            <v xml:space="preserve">CURVA PVC CURTA 90 G, DN 50 MM, PARA ESGOTO PREDIAL                                                                                                                                                                                                                                                                                                                                                                                                                                                       </v>
          </cell>
          <cell r="C8922" t="str">
            <v>INSUMO</v>
          </cell>
          <cell r="D8922" t="str">
            <v xml:space="preserve">UN    </v>
          </cell>
          <cell r="E8922" t="str">
            <v>12,62</v>
          </cell>
          <cell r="F8922">
            <v>0</v>
          </cell>
          <cell r="G8922" t="str">
            <v>12,62</v>
          </cell>
          <cell r="H8922">
            <v>0</v>
          </cell>
          <cell r="I8922">
            <v>0</v>
          </cell>
          <cell r="J8922">
            <v>0</v>
          </cell>
          <cell r="K8922">
            <v>12.62</v>
          </cell>
          <cell r="L8922">
            <v>12.62</v>
          </cell>
          <cell r="M8922"/>
          <cell r="N8922">
            <v>1932</v>
          </cell>
        </row>
        <row r="8923">
          <cell r="A8923">
            <v>1933</v>
          </cell>
          <cell r="B8923" t="str">
            <v xml:space="preserve">CURVA PVC CURTA 90 GRAUS, DN 40 MM, PARA ESGOTO PREDIAL                                                                                                                                                                                                                                                                                                                                                                                                                                                   </v>
          </cell>
          <cell r="C8923" t="str">
            <v>INSUMO</v>
          </cell>
          <cell r="D8923" t="str">
            <v xml:space="preserve">UN    </v>
          </cell>
          <cell r="E8923" t="str">
            <v>5,55</v>
          </cell>
          <cell r="F8923">
            <v>0</v>
          </cell>
          <cell r="G8923" t="str">
            <v>5,55</v>
          </cell>
          <cell r="H8923">
            <v>0</v>
          </cell>
          <cell r="I8923">
            <v>0</v>
          </cell>
          <cell r="J8923">
            <v>0</v>
          </cell>
          <cell r="K8923">
            <v>5.55</v>
          </cell>
          <cell r="L8923">
            <v>5.55</v>
          </cell>
          <cell r="M8923"/>
          <cell r="N8923">
            <v>1933</v>
          </cell>
        </row>
        <row r="8924">
          <cell r="A8924">
            <v>1951</v>
          </cell>
          <cell r="B8924" t="str">
            <v xml:space="preserve">CURVA PVC CURTA 90 GRAUS, DN 75 MM, PARA ESGOTO PREDIAL                                                                                                                                                                                                                                                                                                                                                                                                                                                   </v>
          </cell>
          <cell r="C8924" t="str">
            <v>INSUMO</v>
          </cell>
          <cell r="D8924" t="str">
            <v xml:space="preserve">UN    </v>
          </cell>
          <cell r="E8924" t="str">
            <v>24,69</v>
          </cell>
          <cell r="F8924">
            <v>0</v>
          </cell>
          <cell r="G8924" t="str">
            <v>24,69</v>
          </cell>
          <cell r="H8924">
            <v>0</v>
          </cell>
          <cell r="I8924">
            <v>0</v>
          </cell>
          <cell r="J8924">
            <v>0</v>
          </cell>
          <cell r="K8924">
            <v>24.69</v>
          </cell>
          <cell r="L8924">
            <v>24.69</v>
          </cell>
          <cell r="M8924"/>
          <cell r="N8924">
            <v>1951</v>
          </cell>
        </row>
        <row r="8925">
          <cell r="A8925">
            <v>1966</v>
          </cell>
          <cell r="B8925" t="str">
            <v xml:space="preserve">CURVA PVC CURTA 90 GRAUS, 100 MM, PARA ESGOTO PREDIAL                                                                                                                                                                                                                                                                                                                                                                                                                                                     </v>
          </cell>
          <cell r="C8925" t="str">
            <v>INSUMO</v>
          </cell>
          <cell r="D8925" t="str">
            <v xml:space="preserve">UN    </v>
          </cell>
          <cell r="E8925" t="str">
            <v>28,40</v>
          </cell>
          <cell r="F8925">
            <v>0</v>
          </cell>
          <cell r="G8925" t="str">
            <v>28,40</v>
          </cell>
          <cell r="H8925">
            <v>0</v>
          </cell>
          <cell r="I8925">
            <v>0</v>
          </cell>
          <cell r="J8925">
            <v>0</v>
          </cell>
          <cell r="K8925">
            <v>28.4</v>
          </cell>
          <cell r="L8925">
            <v>28.4</v>
          </cell>
          <cell r="M8925"/>
          <cell r="N8925">
            <v>1966</v>
          </cell>
        </row>
        <row r="8926">
          <cell r="A8926">
            <v>1952</v>
          </cell>
          <cell r="B8926" t="str">
            <v xml:space="preserve">CURVA PVC LEVE, 90 GRAUS, COM PONTA E BOLSA LISA, DN 150 MM                                                                                                                                                                                                                                                                                                                                                                                                                                               </v>
          </cell>
          <cell r="C8926" t="str">
            <v>INSUMO</v>
          </cell>
          <cell r="D8926" t="str">
            <v xml:space="preserve">UN    </v>
          </cell>
          <cell r="E8926" t="str">
            <v>106,66</v>
          </cell>
          <cell r="F8926">
            <v>0</v>
          </cell>
          <cell r="G8926" t="str">
            <v>106,66</v>
          </cell>
          <cell r="H8926">
            <v>0</v>
          </cell>
          <cell r="I8926">
            <v>0</v>
          </cell>
          <cell r="J8926">
            <v>0</v>
          </cell>
          <cell r="K8926">
            <v>106.66</v>
          </cell>
          <cell r="L8926">
            <v>106.66</v>
          </cell>
          <cell r="M8926"/>
          <cell r="N8926">
            <v>1952</v>
          </cell>
        </row>
        <row r="8927">
          <cell r="A8927">
            <v>20104</v>
          </cell>
          <cell r="B8927" t="str">
            <v xml:space="preserve">CURVA PVC LEVE, 90 GRAUS, COM PONTA E BOLSA LISA, DN 250 MM                                                                                                                                                                                                                                                                                                                                                                                                                                               </v>
          </cell>
          <cell r="C8927" t="str">
            <v>INSUMO</v>
          </cell>
          <cell r="D8927" t="str">
            <v xml:space="preserve">UN    </v>
          </cell>
          <cell r="E8927" t="str">
            <v>788,09</v>
          </cell>
          <cell r="F8927">
            <v>0</v>
          </cell>
          <cell r="G8927" t="str">
            <v>788,09</v>
          </cell>
          <cell r="H8927">
            <v>0</v>
          </cell>
          <cell r="I8927">
            <v>0</v>
          </cell>
          <cell r="J8927">
            <v>0</v>
          </cell>
          <cell r="K8927">
            <v>788.09</v>
          </cell>
          <cell r="L8927">
            <v>788.09</v>
          </cell>
          <cell r="M8927"/>
          <cell r="N8927">
            <v>20104</v>
          </cell>
        </row>
        <row r="8928">
          <cell r="A8928">
            <v>20105</v>
          </cell>
          <cell r="B8928" t="str">
            <v xml:space="preserve">CURVA PVC LEVE, 90 GRAUS, COM PONTA E BOLSA LISA, DN 300 MM                                                                                                                                                                                                                                                                                                                                                                                                                                               </v>
          </cell>
          <cell r="C8928" t="str">
            <v>INSUMO</v>
          </cell>
          <cell r="D8928" t="str">
            <v xml:space="preserve">UN    </v>
          </cell>
          <cell r="E8928" t="str">
            <v>1.227,53</v>
          </cell>
          <cell r="F8928">
            <v>0</v>
          </cell>
          <cell r="G8928" t="str">
            <v>1.227,53</v>
          </cell>
          <cell r="H8928">
            <v>0</v>
          </cell>
          <cell r="I8928">
            <v>0</v>
          </cell>
          <cell r="J8928">
            <v>0</v>
          </cell>
          <cell r="K8928">
            <v>1227.53</v>
          </cell>
          <cell r="L8928">
            <v>1227.53</v>
          </cell>
          <cell r="M8928"/>
          <cell r="N8928">
            <v>20105</v>
          </cell>
        </row>
        <row r="8929">
          <cell r="A8929">
            <v>1965</v>
          </cell>
          <cell r="B8929" t="str">
            <v xml:space="preserve">CURVA PVC LONGA 45 GRAUS, 100 MM, PARA ESGOTO PREDIAL                                                                                                                                                                                                                                                                                                                                                                                                                                                     </v>
          </cell>
          <cell r="C8929" t="str">
            <v>INSUMO</v>
          </cell>
          <cell r="D8929" t="str">
            <v xml:space="preserve">UN    </v>
          </cell>
          <cell r="E8929" t="str">
            <v>57,58</v>
          </cell>
          <cell r="F8929">
            <v>0</v>
          </cell>
          <cell r="G8929" t="str">
            <v>57,58</v>
          </cell>
          <cell r="H8929">
            <v>0</v>
          </cell>
          <cell r="I8929">
            <v>0</v>
          </cell>
          <cell r="J8929">
            <v>0</v>
          </cell>
          <cell r="K8929">
            <v>57.58</v>
          </cell>
          <cell r="L8929">
            <v>57.58</v>
          </cell>
          <cell r="M8929"/>
          <cell r="N8929">
            <v>1965</v>
          </cell>
        </row>
        <row r="8930">
          <cell r="A8930">
            <v>10765</v>
          </cell>
          <cell r="B8930" t="str">
            <v xml:space="preserve">CURVA PVC LONGA 45G, DN 50 MM, PARA ESGOTO PREDIAL                                                                                                                                                                                                                                                                                                                                                                                                                                                        </v>
          </cell>
          <cell r="C8930" t="str">
            <v>INSUMO</v>
          </cell>
          <cell r="D8930" t="str">
            <v xml:space="preserve">UN    </v>
          </cell>
          <cell r="E8930" t="str">
            <v>14,55</v>
          </cell>
          <cell r="F8930">
            <v>0</v>
          </cell>
          <cell r="G8930" t="str">
            <v>14,55</v>
          </cell>
          <cell r="H8930">
            <v>0</v>
          </cell>
          <cell r="I8930">
            <v>0</v>
          </cell>
          <cell r="J8930">
            <v>0</v>
          </cell>
          <cell r="K8930">
            <v>14.55</v>
          </cell>
          <cell r="L8930">
            <v>14.55</v>
          </cell>
          <cell r="M8930"/>
          <cell r="N8930">
            <v>10765</v>
          </cell>
        </row>
        <row r="8931">
          <cell r="A8931">
            <v>10767</v>
          </cell>
          <cell r="B8931" t="str">
            <v xml:space="preserve">CURVA PVC LONGA 45G, DN 75 MM, PARA ESGOTO PREDIAL                                                                                                                                                                                                                                                                                                                                                                                                                                                        </v>
          </cell>
          <cell r="C8931" t="str">
            <v>INSUMO</v>
          </cell>
          <cell r="D8931" t="str">
            <v xml:space="preserve">UN    </v>
          </cell>
          <cell r="E8931" t="str">
            <v>47,68</v>
          </cell>
          <cell r="F8931">
            <v>0</v>
          </cell>
          <cell r="G8931" t="str">
            <v>47,68</v>
          </cell>
          <cell r="H8931">
            <v>0</v>
          </cell>
          <cell r="I8931">
            <v>0</v>
          </cell>
          <cell r="J8931">
            <v>0</v>
          </cell>
          <cell r="K8931">
            <v>47.68</v>
          </cell>
          <cell r="L8931">
            <v>47.68</v>
          </cell>
          <cell r="M8931"/>
          <cell r="N8931">
            <v>10767</v>
          </cell>
        </row>
        <row r="8932">
          <cell r="A8932">
            <v>1970</v>
          </cell>
          <cell r="B8932" t="str">
            <v xml:space="preserve">CURVA PVC LONGA 90 GRAUS, 100 MM, PARA ESGOTO PREDIAL                                                                                                                                                                                                                                                                                                                                                                                                                                                     </v>
          </cell>
          <cell r="C8932" t="str">
            <v>INSUMO</v>
          </cell>
          <cell r="D8932" t="str">
            <v xml:space="preserve">UN    </v>
          </cell>
          <cell r="E8932" t="str">
            <v>59,76</v>
          </cell>
          <cell r="F8932">
            <v>0</v>
          </cell>
          <cell r="G8932" t="str">
            <v>59,76</v>
          </cell>
          <cell r="H8932">
            <v>0</v>
          </cell>
          <cell r="I8932">
            <v>0</v>
          </cell>
          <cell r="J8932">
            <v>0</v>
          </cell>
          <cell r="K8932">
            <v>59.76</v>
          </cell>
          <cell r="L8932">
            <v>59.76</v>
          </cell>
          <cell r="M8932"/>
          <cell r="N8932">
            <v>1970</v>
          </cell>
        </row>
        <row r="8933">
          <cell r="A8933">
            <v>1967</v>
          </cell>
          <cell r="B8933" t="str">
            <v xml:space="preserve">CURVA PVC LONGA 90 GRAUS, 40 MM, PARA ESGOTO PREDIAL                                                                                                                                                                                                                                                                                                                                                                                                                                                      </v>
          </cell>
          <cell r="C8933" t="str">
            <v>INSUMO</v>
          </cell>
          <cell r="D8933" t="str">
            <v xml:space="preserve">UN    </v>
          </cell>
          <cell r="E8933" t="str">
            <v>6,65</v>
          </cell>
          <cell r="F8933">
            <v>0</v>
          </cell>
          <cell r="G8933" t="str">
            <v>6,65</v>
          </cell>
          <cell r="H8933">
            <v>0</v>
          </cell>
          <cell r="I8933">
            <v>0</v>
          </cell>
          <cell r="J8933">
            <v>0</v>
          </cell>
          <cell r="K8933">
            <v>6.65</v>
          </cell>
          <cell r="L8933">
            <v>6.65</v>
          </cell>
          <cell r="M8933"/>
          <cell r="N8933">
            <v>1967</v>
          </cell>
        </row>
        <row r="8934">
          <cell r="A8934">
            <v>1968</v>
          </cell>
          <cell r="B8934" t="str">
            <v xml:space="preserve">CURVA PVC LONGA 90 GRAUS, 50 MM, PARA ESGOTO PREDIAL                                                                                                                                                                                                                                                                                                                                                                                                                                                      </v>
          </cell>
          <cell r="C8934" t="str">
            <v>INSUMO</v>
          </cell>
          <cell r="D8934" t="str">
            <v xml:space="preserve">UN    </v>
          </cell>
          <cell r="E8934" t="str">
            <v>13,93</v>
          </cell>
          <cell r="F8934">
            <v>0</v>
          </cell>
          <cell r="G8934" t="str">
            <v>13,93</v>
          </cell>
          <cell r="H8934">
            <v>0</v>
          </cell>
          <cell r="I8934">
            <v>0</v>
          </cell>
          <cell r="J8934">
            <v>0</v>
          </cell>
          <cell r="K8934">
            <v>13.93</v>
          </cell>
          <cell r="L8934">
            <v>13.93</v>
          </cell>
          <cell r="M8934"/>
          <cell r="N8934">
            <v>1968</v>
          </cell>
        </row>
        <row r="8935">
          <cell r="A8935">
            <v>1969</v>
          </cell>
          <cell r="B8935" t="str">
            <v xml:space="preserve">CURVA PVC LONGA 90 GRAUS, 75 MM, PARA ESGOTO PREDIAL                                                                                                                                                                                                                                                                                                                                                                                                                                                      </v>
          </cell>
          <cell r="C8935" t="str">
            <v>INSUMO</v>
          </cell>
          <cell r="D8935" t="str">
            <v xml:space="preserve">UN    </v>
          </cell>
          <cell r="E8935" t="str">
            <v>40,99</v>
          </cell>
          <cell r="F8935">
            <v>0</v>
          </cell>
          <cell r="G8935" t="str">
            <v>40,99</v>
          </cell>
          <cell r="H8935">
            <v>0</v>
          </cell>
          <cell r="I8935">
            <v>0</v>
          </cell>
          <cell r="J8935">
            <v>0</v>
          </cell>
          <cell r="K8935">
            <v>40.99</v>
          </cell>
          <cell r="L8935">
            <v>40.99</v>
          </cell>
          <cell r="M8935"/>
          <cell r="N8935">
            <v>1969</v>
          </cell>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cell r="N8936">
            <v>1839</v>
          </cell>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cell r="N8937">
            <v>1835</v>
          </cell>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cell r="N8938">
            <v>1823</v>
          </cell>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cell r="N8939">
            <v>1827</v>
          </cell>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cell r="N8940">
            <v>1831</v>
          </cell>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cell r="N8941">
            <v>1825</v>
          </cell>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cell r="N8942">
            <v>1828</v>
          </cell>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cell r="N8943">
            <v>1845</v>
          </cell>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cell r="N8944">
            <v>1824</v>
          </cell>
        </row>
        <row r="8945">
          <cell r="A8945">
            <v>1941</v>
          </cell>
          <cell r="B8945" t="str">
            <v xml:space="preserve">CURVA PVC 90 GRAUS, ROSCAVEL, 1 1/2",  AGUA FRIA PREDIAL                                                                                                                                                                                                                                                                                                                                                                                                                                                  </v>
          </cell>
          <cell r="C8945" t="str">
            <v>INSUMO</v>
          </cell>
          <cell r="D8945" t="str">
            <v xml:space="preserve">UN    </v>
          </cell>
          <cell r="E8945" t="str">
            <v>36,89</v>
          </cell>
          <cell r="F8945">
            <v>0</v>
          </cell>
          <cell r="G8945" t="str">
            <v>36,89</v>
          </cell>
          <cell r="H8945">
            <v>0</v>
          </cell>
          <cell r="I8945">
            <v>0</v>
          </cell>
          <cell r="J8945">
            <v>0</v>
          </cell>
          <cell r="K8945">
            <v>36.89</v>
          </cell>
          <cell r="L8945">
            <v>36.89</v>
          </cell>
          <cell r="M8945"/>
          <cell r="N8945">
            <v>1941</v>
          </cell>
        </row>
        <row r="8946">
          <cell r="A8946">
            <v>1940</v>
          </cell>
          <cell r="B8946" t="str">
            <v xml:space="preserve">CURVA PVC 90 GRAUS, ROSCAVEL, 1 1/4",  AGUA FRIA PREDIAL                                                                                                                                                                                                                                                                                                                                                                                                                                                  </v>
          </cell>
          <cell r="C8946" t="str">
            <v>INSUMO</v>
          </cell>
          <cell r="D8946" t="str">
            <v xml:space="preserve">UN    </v>
          </cell>
          <cell r="E8946" t="str">
            <v>27,88</v>
          </cell>
          <cell r="F8946">
            <v>0</v>
          </cell>
          <cell r="G8946" t="str">
            <v>27,88</v>
          </cell>
          <cell r="H8946">
            <v>0</v>
          </cell>
          <cell r="I8946">
            <v>0</v>
          </cell>
          <cell r="J8946">
            <v>0</v>
          </cell>
          <cell r="K8946">
            <v>27.88</v>
          </cell>
          <cell r="L8946">
            <v>27.88</v>
          </cell>
          <cell r="M8946"/>
          <cell r="N8946">
            <v>1940</v>
          </cell>
        </row>
        <row r="8947">
          <cell r="A8947">
            <v>1937</v>
          </cell>
          <cell r="B8947" t="str">
            <v xml:space="preserve">CURVA PVC 90 GRAUS, ROSCAVEL, 1/2",  AGUA FRIA PREDIAL                                                                                                                                                                                                                                                                                                                                                                                                                                                    </v>
          </cell>
          <cell r="C8947" t="str">
            <v>INSUMO</v>
          </cell>
          <cell r="D8947" t="str">
            <v xml:space="preserve">UN    </v>
          </cell>
          <cell r="E8947" t="str">
            <v>5,79</v>
          </cell>
          <cell r="F8947">
            <v>0</v>
          </cell>
          <cell r="G8947" t="str">
            <v>5,79</v>
          </cell>
          <cell r="H8947">
            <v>0</v>
          </cell>
          <cell r="I8947">
            <v>0</v>
          </cell>
          <cell r="J8947">
            <v>0</v>
          </cell>
          <cell r="K8947">
            <v>5.79</v>
          </cell>
          <cell r="L8947">
            <v>5.79</v>
          </cell>
          <cell r="M8947"/>
          <cell r="N8947">
            <v>1937</v>
          </cell>
        </row>
        <row r="8948">
          <cell r="A8948">
            <v>1939</v>
          </cell>
          <cell r="B8948" t="str">
            <v xml:space="preserve">CURVA PVC 90 GRAUS, ROSCAVEL, 1",  AGUA FRIA PREDIAL                                                                                                                                                                                                                                                                                                                                                                                                                                                      </v>
          </cell>
          <cell r="C8948" t="str">
            <v>INSUMO</v>
          </cell>
          <cell r="D8948" t="str">
            <v xml:space="preserve">UN    </v>
          </cell>
          <cell r="E8948" t="str">
            <v>11,46</v>
          </cell>
          <cell r="F8948">
            <v>0</v>
          </cell>
          <cell r="G8948" t="str">
            <v>11,46</v>
          </cell>
          <cell r="H8948">
            <v>0</v>
          </cell>
          <cell r="I8948">
            <v>0</v>
          </cell>
          <cell r="J8948">
            <v>0</v>
          </cell>
          <cell r="K8948">
            <v>11.46</v>
          </cell>
          <cell r="L8948">
            <v>11.46</v>
          </cell>
          <cell r="M8948"/>
          <cell r="N8948">
            <v>1939</v>
          </cell>
        </row>
        <row r="8949">
          <cell r="A8949">
            <v>1942</v>
          </cell>
          <cell r="B8949" t="str">
            <v xml:space="preserve">CURVA PVC 90 GRAUS, ROSCAVEL, 2",  AGUA FRIA PREDIAL                                                                                                                                                                                                                                                                                                                                                                                                                                                      </v>
          </cell>
          <cell r="C8949" t="str">
            <v>INSUMO</v>
          </cell>
          <cell r="D8949" t="str">
            <v xml:space="preserve">UN    </v>
          </cell>
          <cell r="E8949" t="str">
            <v>52,64</v>
          </cell>
          <cell r="F8949">
            <v>0</v>
          </cell>
          <cell r="G8949" t="str">
            <v>52,64</v>
          </cell>
          <cell r="H8949">
            <v>0</v>
          </cell>
          <cell r="I8949">
            <v>0</v>
          </cell>
          <cell r="J8949">
            <v>0</v>
          </cell>
          <cell r="K8949">
            <v>52.64</v>
          </cell>
          <cell r="L8949">
            <v>52.64</v>
          </cell>
          <cell r="M8949"/>
          <cell r="N8949">
            <v>1942</v>
          </cell>
        </row>
        <row r="8950">
          <cell r="A8950">
            <v>1938</v>
          </cell>
          <cell r="B8950" t="str">
            <v xml:space="preserve">CURVA PVC 90 GRAUS, ROSCAVEL, 3/4",  AGUA FRIA PREDIAL                                                                                                                                                                                                                                                                                                                                                                                                                                                    </v>
          </cell>
          <cell r="C8950" t="str">
            <v>INSUMO</v>
          </cell>
          <cell r="D8950" t="str">
            <v xml:space="preserve">UN    </v>
          </cell>
          <cell r="E8950" t="str">
            <v>7,33</v>
          </cell>
          <cell r="F8950">
            <v>0</v>
          </cell>
          <cell r="G8950" t="str">
            <v>7,33</v>
          </cell>
          <cell r="H8950">
            <v>0</v>
          </cell>
          <cell r="I8950">
            <v>0</v>
          </cell>
          <cell r="J8950">
            <v>0</v>
          </cell>
          <cell r="K8950">
            <v>7.33</v>
          </cell>
          <cell r="L8950">
            <v>7.33</v>
          </cell>
          <cell r="M8950"/>
          <cell r="N8950">
            <v>1938</v>
          </cell>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cell r="N8951">
            <v>42692</v>
          </cell>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cell r="N8952">
            <v>42693</v>
          </cell>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cell r="N8953">
            <v>42695</v>
          </cell>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cell r="N8954">
            <v>42694</v>
          </cell>
        </row>
        <row r="8955">
          <cell r="A8955">
            <v>20097</v>
          </cell>
          <cell r="B8955" t="str">
            <v xml:space="preserve">CURVA PVC, SERIE R, 87.30 GRAUS, CURTA, 100 MM, PARA ESGOTO OU AGUAS PLUVIAIS PREDIAIS (PARA PE-DE-COLUNA)                                                                                                                                                                                                                                                                                                                                                                                                </v>
          </cell>
          <cell r="C8955" t="str">
            <v>INSUMO</v>
          </cell>
          <cell r="D8955" t="str">
            <v xml:space="preserve">UN    </v>
          </cell>
          <cell r="E8955" t="str">
            <v>56,46</v>
          </cell>
          <cell r="F8955">
            <v>0</v>
          </cell>
          <cell r="G8955" t="str">
            <v>56,46</v>
          </cell>
          <cell r="H8955">
            <v>0</v>
          </cell>
          <cell r="I8955">
            <v>0</v>
          </cell>
          <cell r="J8955">
            <v>0</v>
          </cell>
          <cell r="K8955">
            <v>56.46</v>
          </cell>
          <cell r="L8955">
            <v>56.46</v>
          </cell>
          <cell r="M8955"/>
          <cell r="N8955">
            <v>20097</v>
          </cell>
        </row>
        <row r="8956">
          <cell r="A8956">
            <v>20098</v>
          </cell>
          <cell r="B8956" t="str">
            <v xml:space="preserve">CURVA PVC, SERIE R, 87.30 GRAUS, CURTA, 150 MM, PARA ESGOTO OU AGUAS PLUVIAIS PREDIAIS (PARA PE-DE-COLUNA)                                                                                                                                                                                                                                                                                                                                                                                                </v>
          </cell>
          <cell r="C8956" t="str">
            <v>INSUMO</v>
          </cell>
          <cell r="D8956" t="str">
            <v xml:space="preserve">UN    </v>
          </cell>
          <cell r="E8956" t="str">
            <v>190,36</v>
          </cell>
          <cell r="F8956">
            <v>0</v>
          </cell>
          <cell r="G8956" t="str">
            <v>190,36</v>
          </cell>
          <cell r="H8956">
            <v>0</v>
          </cell>
          <cell r="I8956">
            <v>0</v>
          </cell>
          <cell r="J8956">
            <v>0</v>
          </cell>
          <cell r="K8956">
            <v>190.36</v>
          </cell>
          <cell r="L8956">
            <v>190.36</v>
          </cell>
          <cell r="M8956"/>
          <cell r="N8956">
            <v>20098</v>
          </cell>
        </row>
        <row r="8957">
          <cell r="A8957">
            <v>20096</v>
          </cell>
          <cell r="B8957" t="str">
            <v xml:space="preserve">CURVA PVC, SERIE R, 87.30 GRAUS, CURTA, 75 MM, PARA ESGOTO OU AGUAS PLUVIAIS PREDIAIS (PARA PE-DE-COLUNA)                                                                                                                                                                                                                                                                                                                                                                                                 </v>
          </cell>
          <cell r="C8957" t="str">
            <v>INSUMO</v>
          </cell>
          <cell r="D8957" t="str">
            <v xml:space="preserve">UN    </v>
          </cell>
          <cell r="E8957" t="str">
            <v>36,94</v>
          </cell>
          <cell r="F8957">
            <v>0</v>
          </cell>
          <cell r="G8957" t="str">
            <v>36,94</v>
          </cell>
          <cell r="H8957">
            <v>0</v>
          </cell>
          <cell r="I8957">
            <v>0</v>
          </cell>
          <cell r="J8957">
            <v>0</v>
          </cell>
          <cell r="K8957">
            <v>36.94</v>
          </cell>
          <cell r="L8957">
            <v>36.94</v>
          </cell>
          <cell r="M8957"/>
          <cell r="N8957">
            <v>20096</v>
          </cell>
        </row>
        <row r="8958">
          <cell r="A8958">
            <v>1964</v>
          </cell>
          <cell r="B8958" t="str">
            <v xml:space="preserve">CURVA PVC, 45 GRAUS, CURTA, PB, DN 100 MM, PARA ESGOTO PREDIAL                                                                                                                                                                                                                                                                                                                                                                                                                                            </v>
          </cell>
          <cell r="C8958" t="str">
            <v>INSUMO</v>
          </cell>
          <cell r="D8958" t="str">
            <v xml:space="preserve">UN    </v>
          </cell>
          <cell r="E8958" t="str">
            <v>34,15</v>
          </cell>
          <cell r="F8958">
            <v>0</v>
          </cell>
          <cell r="G8958" t="str">
            <v>34,15</v>
          </cell>
          <cell r="H8958">
            <v>0</v>
          </cell>
          <cell r="I8958">
            <v>0</v>
          </cell>
          <cell r="J8958">
            <v>0</v>
          </cell>
          <cell r="K8958">
            <v>34.15</v>
          </cell>
          <cell r="L8958">
            <v>34.15</v>
          </cell>
          <cell r="M8958"/>
          <cell r="N8958">
            <v>1964</v>
          </cell>
        </row>
        <row r="8959">
          <cell r="A8959">
            <v>1880</v>
          </cell>
          <cell r="B8959" t="str">
            <v xml:space="preserve">CURVA 135 GRAUS, DE PVC RIGIDO ROSCAVEL, DE 1", PARA ELETRODUTO                                                                                                                                                                                                                                                                                                                                                                                                                                           </v>
          </cell>
          <cell r="C8959" t="str">
            <v>INSUMO</v>
          </cell>
          <cell r="D8959" t="str">
            <v xml:space="preserve">UN    </v>
          </cell>
          <cell r="E8959" t="str">
            <v>4,46</v>
          </cell>
          <cell r="F8959">
            <v>0</v>
          </cell>
          <cell r="G8959" t="str">
            <v>4,46</v>
          </cell>
          <cell r="H8959">
            <v>0</v>
          </cell>
          <cell r="I8959">
            <v>0</v>
          </cell>
          <cell r="J8959">
            <v>0</v>
          </cell>
          <cell r="K8959">
            <v>4.46</v>
          </cell>
          <cell r="L8959">
            <v>4.46</v>
          </cell>
          <cell r="M8959"/>
          <cell r="N8959">
            <v>1880</v>
          </cell>
        </row>
        <row r="8960">
          <cell r="A8960">
            <v>39274</v>
          </cell>
          <cell r="B8960" t="str">
            <v xml:space="preserve">CURVA 135 GRAUS, DE PVC RIGIDO ROSCAVEL, DE 3/4", PARA ELETRODUTO                                                                                                                                                                                                                                                                                                                                                                                                                                         </v>
          </cell>
          <cell r="C8960" t="str">
            <v>INSUMO</v>
          </cell>
          <cell r="D8960" t="str">
            <v xml:space="preserve">UN    </v>
          </cell>
          <cell r="E8960" t="str">
            <v>3,46</v>
          </cell>
          <cell r="F8960">
            <v>0</v>
          </cell>
          <cell r="G8960" t="str">
            <v>3,46</v>
          </cell>
          <cell r="H8960">
            <v>0</v>
          </cell>
          <cell r="I8960">
            <v>0</v>
          </cell>
          <cell r="J8960">
            <v>0</v>
          </cell>
          <cell r="K8960">
            <v>3.46</v>
          </cell>
          <cell r="L8960">
            <v>3.46</v>
          </cell>
          <cell r="M8960"/>
          <cell r="N8960">
            <v>39274</v>
          </cell>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cell r="N8961">
            <v>2628</v>
          </cell>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cell r="N8962">
            <v>2622</v>
          </cell>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cell r="N8963">
            <v>2623</v>
          </cell>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cell r="N8964">
            <v>2624</v>
          </cell>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cell r="N8965">
            <v>2625</v>
          </cell>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cell r="N8966">
            <v>2626</v>
          </cell>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cell r="N8967">
            <v>2630</v>
          </cell>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cell r="N8968">
            <v>2627</v>
          </cell>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cell r="N8969">
            <v>2629</v>
          </cell>
        </row>
        <row r="8970">
          <cell r="A8970">
            <v>12033</v>
          </cell>
          <cell r="B8970" t="str">
            <v xml:space="preserve">CURVA 180 GRAUS, DE PVC RIGIDO ROSCAVEL, DE 1 1/2", PARA ELETRODUTO                                                                                                                                                                                                                                                                                                                                                                                                                                       </v>
          </cell>
          <cell r="C8970" t="str">
            <v>INSUMO</v>
          </cell>
          <cell r="D8970" t="str">
            <v xml:space="preserve">UN    </v>
          </cell>
          <cell r="E8970" t="str">
            <v>14,23</v>
          </cell>
          <cell r="F8970">
            <v>0</v>
          </cell>
          <cell r="G8970" t="str">
            <v>14,23</v>
          </cell>
          <cell r="H8970">
            <v>0</v>
          </cell>
          <cell r="I8970">
            <v>0</v>
          </cell>
          <cell r="J8970">
            <v>0</v>
          </cell>
          <cell r="K8970">
            <v>14.23</v>
          </cell>
          <cell r="L8970">
            <v>14.23</v>
          </cell>
          <cell r="M8970"/>
          <cell r="N8970">
            <v>12033</v>
          </cell>
        </row>
        <row r="8971">
          <cell r="A8971">
            <v>40408</v>
          </cell>
          <cell r="B8971" t="str">
            <v xml:space="preserve">CURVA 180 GRAUS, DE PVC RIGIDO ROSCAVEL, DE 1 1/4", PARA ELETRODUTO                                                                                                                                                                                                                                                                                                                                                                                                                                       </v>
          </cell>
          <cell r="C8971" t="str">
            <v>INSUMO</v>
          </cell>
          <cell r="D8971" t="str">
            <v xml:space="preserve">UN    </v>
          </cell>
          <cell r="E8971" t="str">
            <v>9,35</v>
          </cell>
          <cell r="F8971">
            <v>0</v>
          </cell>
          <cell r="G8971" t="str">
            <v>9,35</v>
          </cell>
          <cell r="H8971">
            <v>0</v>
          </cell>
          <cell r="I8971">
            <v>0</v>
          </cell>
          <cell r="J8971">
            <v>0</v>
          </cell>
          <cell r="K8971">
            <v>9.35</v>
          </cell>
          <cell r="L8971">
            <v>9.35</v>
          </cell>
          <cell r="M8971"/>
          <cell r="N8971">
            <v>40408</v>
          </cell>
        </row>
        <row r="8972">
          <cell r="A8972">
            <v>40409</v>
          </cell>
          <cell r="B8972" t="str">
            <v xml:space="preserve">CURVA 180 GRAUS, DE PVC RIGIDO ROSCAVEL, DE 1/2", PARA ELETRODUTO                                                                                                                                                                                                                                                                                                                                                                                                                                         </v>
          </cell>
          <cell r="C8972" t="str">
            <v>INSUMO</v>
          </cell>
          <cell r="D8972" t="str">
            <v xml:space="preserve">UN    </v>
          </cell>
          <cell r="E8972" t="str">
            <v>3,31</v>
          </cell>
          <cell r="F8972">
            <v>0</v>
          </cell>
          <cell r="G8972" t="str">
            <v>3,31</v>
          </cell>
          <cell r="H8972">
            <v>0</v>
          </cell>
          <cell r="I8972">
            <v>0</v>
          </cell>
          <cell r="J8972">
            <v>0</v>
          </cell>
          <cell r="K8972">
            <v>3.31</v>
          </cell>
          <cell r="L8972">
            <v>3.31</v>
          </cell>
          <cell r="M8972"/>
          <cell r="N8972">
            <v>40409</v>
          </cell>
        </row>
        <row r="8973">
          <cell r="A8973">
            <v>39276</v>
          </cell>
          <cell r="B8973" t="str">
            <v xml:space="preserve">CURVA 180 GRAUS, DE PVC RIGIDO ROSCAVEL, DE 1", PARA ELETRODUTO                                                                                                                                                                                                                                                                                                                                                                                                                                           </v>
          </cell>
          <cell r="C8973" t="str">
            <v>INSUMO</v>
          </cell>
          <cell r="D8973" t="str">
            <v xml:space="preserve">UN    </v>
          </cell>
          <cell r="E8973" t="str">
            <v>8,43</v>
          </cell>
          <cell r="F8973">
            <v>0</v>
          </cell>
          <cell r="G8973" t="str">
            <v>8,43</v>
          </cell>
          <cell r="H8973">
            <v>0</v>
          </cell>
          <cell r="I8973">
            <v>0</v>
          </cell>
          <cell r="J8973">
            <v>0</v>
          </cell>
          <cell r="K8973">
            <v>8.43</v>
          </cell>
          <cell r="L8973">
            <v>8.43</v>
          </cell>
          <cell r="M8973"/>
          <cell r="N8973">
            <v>39276</v>
          </cell>
        </row>
        <row r="8974">
          <cell r="A8974">
            <v>39277</v>
          </cell>
          <cell r="B8974" t="str">
            <v xml:space="preserve">CURVA 180 GRAUS, DE PVC RIGIDO ROSCAVEL, DE 2", PARA ELETRODUTO                                                                                                                                                                                                                                                                                                                                                                                                                                           </v>
          </cell>
          <cell r="C8974" t="str">
            <v>INSUMO</v>
          </cell>
          <cell r="D8974" t="str">
            <v xml:space="preserve">UN    </v>
          </cell>
          <cell r="E8974" t="str">
            <v>22,75</v>
          </cell>
          <cell r="F8974">
            <v>0</v>
          </cell>
          <cell r="G8974" t="str">
            <v>22,75</v>
          </cell>
          <cell r="H8974">
            <v>0</v>
          </cell>
          <cell r="I8974">
            <v>0</v>
          </cell>
          <cell r="J8974">
            <v>0</v>
          </cell>
          <cell r="K8974">
            <v>22.75</v>
          </cell>
          <cell r="L8974">
            <v>22.75</v>
          </cell>
          <cell r="M8974"/>
          <cell r="N8974">
            <v>39277</v>
          </cell>
        </row>
        <row r="8975">
          <cell r="A8975">
            <v>12034</v>
          </cell>
          <cell r="B8975" t="str">
            <v xml:space="preserve">CURVA 180 GRAUS, DE PVC RIGIDO ROSCAVEL, DE 3/4", PARA ELETRODUTO                                                                                                                                                                                                                                                                                                                                                                                                                                         </v>
          </cell>
          <cell r="C8975" t="str">
            <v>INSUMO</v>
          </cell>
          <cell r="D8975" t="str">
            <v xml:space="preserve">UN    </v>
          </cell>
          <cell r="E8975" t="str">
            <v>6,45</v>
          </cell>
          <cell r="F8975">
            <v>0</v>
          </cell>
          <cell r="G8975" t="str">
            <v>6,45</v>
          </cell>
          <cell r="H8975">
            <v>0</v>
          </cell>
          <cell r="I8975">
            <v>0</v>
          </cell>
          <cell r="J8975">
            <v>0</v>
          </cell>
          <cell r="K8975">
            <v>6.45</v>
          </cell>
          <cell r="L8975">
            <v>6.45</v>
          </cell>
          <cell r="M8975"/>
          <cell r="N8975">
            <v>12034</v>
          </cell>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cell r="N8976">
            <v>39879</v>
          </cell>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cell r="N8977">
            <v>39880</v>
          </cell>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cell r="N8978">
            <v>39881</v>
          </cell>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cell r="N8979">
            <v>39882</v>
          </cell>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cell r="N8980">
            <v>39883</v>
          </cell>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cell r="N8981">
            <v>39884</v>
          </cell>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cell r="N8982">
            <v>39885</v>
          </cell>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cell r="N8983">
            <v>1777</v>
          </cell>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cell r="N8984">
            <v>1819</v>
          </cell>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cell r="N8985">
            <v>1775</v>
          </cell>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cell r="N8986">
            <v>1776</v>
          </cell>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cell r="N8987">
            <v>1778</v>
          </cell>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cell r="N8988">
            <v>1818</v>
          </cell>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cell r="N8989">
            <v>1820</v>
          </cell>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cell r="N8990">
            <v>1779</v>
          </cell>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cell r="N8991">
            <v>1780</v>
          </cell>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cell r="N8992">
            <v>1783</v>
          </cell>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cell r="N8993">
            <v>1782</v>
          </cell>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cell r="N8994">
            <v>1817</v>
          </cell>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cell r="N8995">
            <v>1781</v>
          </cell>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cell r="N8996">
            <v>1784</v>
          </cell>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cell r="N8997">
            <v>1810</v>
          </cell>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cell r="N8998">
            <v>1811</v>
          </cell>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cell r="N8999">
            <v>1812</v>
          </cell>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cell r="N9000">
            <v>40386</v>
          </cell>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cell r="N9001">
            <v>40384</v>
          </cell>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cell r="N9002">
            <v>40379</v>
          </cell>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cell r="N9003">
            <v>40423</v>
          </cell>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cell r="N9004">
            <v>40389</v>
          </cell>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cell r="N9005">
            <v>40388</v>
          </cell>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cell r="N9006">
            <v>40381</v>
          </cell>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cell r="N9007">
            <v>40391</v>
          </cell>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cell r="N9008">
            <v>40414</v>
          </cell>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cell r="N9009">
            <v>40416</v>
          </cell>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cell r="N9010">
            <v>40418</v>
          </cell>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cell r="N9011">
            <v>2609</v>
          </cell>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cell r="N9012">
            <v>2634</v>
          </cell>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cell r="N9013">
            <v>2611</v>
          </cell>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cell r="N9014">
            <v>34359</v>
          </cell>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cell r="N9015">
            <v>1789</v>
          </cell>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cell r="N9016">
            <v>1788</v>
          </cell>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cell r="N9017">
            <v>1786</v>
          </cell>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cell r="N9018">
            <v>1787</v>
          </cell>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cell r="N9019">
            <v>1791</v>
          </cell>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cell r="N9020">
            <v>1790</v>
          </cell>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cell r="N9021">
            <v>1813</v>
          </cell>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cell r="N9022">
            <v>1792</v>
          </cell>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cell r="N9023">
            <v>1793</v>
          </cell>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cell r="N9024">
            <v>1809</v>
          </cell>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cell r="N9025">
            <v>1814</v>
          </cell>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cell r="N9026">
            <v>1803</v>
          </cell>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cell r="N9027">
            <v>1805</v>
          </cell>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cell r="N9028">
            <v>1821</v>
          </cell>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cell r="N9029">
            <v>1806</v>
          </cell>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cell r="N9030">
            <v>1804</v>
          </cell>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cell r="N9031">
            <v>1807</v>
          </cell>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cell r="N9032">
            <v>1808</v>
          </cell>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cell r="N9033">
            <v>1797</v>
          </cell>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cell r="N9034">
            <v>1796</v>
          </cell>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cell r="N9035">
            <v>1794</v>
          </cell>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cell r="N9036">
            <v>1816</v>
          </cell>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cell r="N9037">
            <v>1815</v>
          </cell>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cell r="N9038">
            <v>1798</v>
          </cell>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cell r="N9039">
            <v>1795</v>
          </cell>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cell r="N9040">
            <v>1799</v>
          </cell>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cell r="N9041">
            <v>1800</v>
          </cell>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cell r="N9042">
            <v>1802</v>
          </cell>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cell r="N9043">
            <v>40385</v>
          </cell>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cell r="N9044">
            <v>40383</v>
          </cell>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cell r="N9045">
            <v>40378</v>
          </cell>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cell r="N9046">
            <v>40382</v>
          </cell>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cell r="N9047">
            <v>40422</v>
          </cell>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cell r="N9048">
            <v>40387</v>
          </cell>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cell r="N9049">
            <v>40380</v>
          </cell>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cell r="N9050">
            <v>40390</v>
          </cell>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cell r="N9051">
            <v>40413</v>
          </cell>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cell r="N9052">
            <v>40415</v>
          </cell>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cell r="N9053">
            <v>40417</v>
          </cell>
        </row>
        <row r="9054">
          <cell r="A9054">
            <v>39271</v>
          </cell>
          <cell r="B9054" t="str">
            <v xml:space="preserve">CURVA 90 GRAUS, CURTA, DE PVC RIGIDO ROSCAVEL, DE 1/2", PARA ELETRODUTO                                                                                                                                                                                                                                                                                                                                                                                                                                   </v>
          </cell>
          <cell r="C9054" t="str">
            <v>INSUMO</v>
          </cell>
          <cell r="D9054" t="str">
            <v xml:space="preserve">UN    </v>
          </cell>
          <cell r="E9054" t="str">
            <v>2,87</v>
          </cell>
          <cell r="F9054">
            <v>0</v>
          </cell>
          <cell r="G9054" t="str">
            <v>2,87</v>
          </cell>
          <cell r="H9054">
            <v>0</v>
          </cell>
          <cell r="I9054">
            <v>0</v>
          </cell>
          <cell r="J9054">
            <v>0</v>
          </cell>
          <cell r="K9054">
            <v>2.87</v>
          </cell>
          <cell r="L9054">
            <v>2.87</v>
          </cell>
          <cell r="M9054"/>
          <cell r="N9054">
            <v>39271</v>
          </cell>
        </row>
        <row r="9055">
          <cell r="A9055">
            <v>39273</v>
          </cell>
          <cell r="B9055" t="str">
            <v xml:space="preserve">CURVA 90 GRAUS, CURTA, DE PVC RIGIDO ROSCAVEL, DE 1", PARA ELETRODUTO                                                                                                                                                                                                                                                                                                                                                                                                                                     </v>
          </cell>
          <cell r="C9055" t="str">
            <v>INSUMO</v>
          </cell>
          <cell r="D9055" t="str">
            <v xml:space="preserve">UN    </v>
          </cell>
          <cell r="E9055" t="str">
            <v>4,87</v>
          </cell>
          <cell r="F9055">
            <v>0</v>
          </cell>
          <cell r="G9055" t="str">
            <v>4,87</v>
          </cell>
          <cell r="H9055">
            <v>0</v>
          </cell>
          <cell r="I9055">
            <v>0</v>
          </cell>
          <cell r="J9055">
            <v>0</v>
          </cell>
          <cell r="K9055">
            <v>4.87</v>
          </cell>
          <cell r="L9055">
            <v>4.87</v>
          </cell>
          <cell r="M9055"/>
          <cell r="N9055">
            <v>39273</v>
          </cell>
        </row>
        <row r="9056">
          <cell r="A9056">
            <v>39272</v>
          </cell>
          <cell r="B9056" t="str">
            <v xml:space="preserve">CURVA 90 GRAUS, CURTA, DE PVC RIGIDO ROSCAVEL, DE 3/4", PARA ELETRODUTO                                                                                                                                                                                                                                                                                                                                                                                                                                   </v>
          </cell>
          <cell r="C9056" t="str">
            <v>INSUMO</v>
          </cell>
          <cell r="D9056" t="str">
            <v xml:space="preserve">UN    </v>
          </cell>
          <cell r="E9056" t="str">
            <v>3,52</v>
          </cell>
          <cell r="F9056">
            <v>0</v>
          </cell>
          <cell r="G9056" t="str">
            <v>3,52</v>
          </cell>
          <cell r="H9056">
            <v>0</v>
          </cell>
          <cell r="I9056">
            <v>0</v>
          </cell>
          <cell r="J9056">
            <v>0</v>
          </cell>
          <cell r="K9056">
            <v>3.52</v>
          </cell>
          <cell r="L9056">
            <v>3.52</v>
          </cell>
          <cell r="M9056"/>
          <cell r="N9056">
            <v>39272</v>
          </cell>
        </row>
        <row r="9057">
          <cell r="A9057">
            <v>1875</v>
          </cell>
          <cell r="B9057" t="str">
            <v xml:space="preserve">CURVA 90 GRAUS, LONGA, DE PVC RIGIDO ROSCAVEL, DE 1 1/2", PARA ELETRODUTO                                                                                                                                                                                                                                                                                                                                                                                                                                 </v>
          </cell>
          <cell r="C9057" t="str">
            <v>INSUMO</v>
          </cell>
          <cell r="D9057" t="str">
            <v xml:space="preserve">UN    </v>
          </cell>
          <cell r="E9057" t="str">
            <v>7,78</v>
          </cell>
          <cell r="F9057">
            <v>0</v>
          </cell>
          <cell r="G9057" t="str">
            <v>7,78</v>
          </cell>
          <cell r="H9057">
            <v>0</v>
          </cell>
          <cell r="I9057">
            <v>0</v>
          </cell>
          <cell r="J9057">
            <v>0</v>
          </cell>
          <cell r="K9057">
            <v>7.78</v>
          </cell>
          <cell r="L9057">
            <v>7.78</v>
          </cell>
          <cell r="M9057"/>
          <cell r="N9057">
            <v>1875</v>
          </cell>
        </row>
        <row r="9058">
          <cell r="A9058">
            <v>1874</v>
          </cell>
          <cell r="B9058" t="str">
            <v xml:space="preserve">CURVA 90 GRAUS, LONGA, DE PVC RIGIDO ROSCAVEL, DE 1 1/4", PARA ELETRODUTO                                                                                                                                                                                                                                                                                                                                                                                                                                 </v>
          </cell>
          <cell r="C9058" t="str">
            <v>INSUMO</v>
          </cell>
          <cell r="D9058" t="str">
            <v xml:space="preserve">UN    </v>
          </cell>
          <cell r="E9058" t="str">
            <v>6,43</v>
          </cell>
          <cell r="F9058">
            <v>0</v>
          </cell>
          <cell r="G9058" t="str">
            <v>6,43</v>
          </cell>
          <cell r="H9058">
            <v>0</v>
          </cell>
          <cell r="I9058">
            <v>0</v>
          </cell>
          <cell r="J9058">
            <v>0</v>
          </cell>
          <cell r="K9058">
            <v>6.43</v>
          </cell>
          <cell r="L9058">
            <v>6.43</v>
          </cell>
          <cell r="M9058"/>
          <cell r="N9058">
            <v>1874</v>
          </cell>
        </row>
        <row r="9059">
          <cell r="A9059">
            <v>1870</v>
          </cell>
          <cell r="B9059" t="str">
            <v xml:space="preserve">CURVA 90 GRAUS, LONGA, DE PVC RIGIDO ROSCAVEL, DE 1/2", PARA ELETRODUTO                                                                                                                                                                                                                                                                                                                                                                                                                                   </v>
          </cell>
          <cell r="C9059" t="str">
            <v>INSUMO</v>
          </cell>
          <cell r="D9059" t="str">
            <v xml:space="preserve">UN    </v>
          </cell>
          <cell r="E9059" t="str">
            <v>3,71</v>
          </cell>
          <cell r="F9059">
            <v>0</v>
          </cell>
          <cell r="G9059" t="str">
            <v>3,71</v>
          </cell>
          <cell r="H9059">
            <v>0</v>
          </cell>
          <cell r="I9059">
            <v>0</v>
          </cell>
          <cell r="J9059">
            <v>0</v>
          </cell>
          <cell r="K9059">
            <v>3.71</v>
          </cell>
          <cell r="L9059">
            <v>3.71</v>
          </cell>
          <cell r="M9059"/>
          <cell r="N9059">
            <v>1870</v>
          </cell>
        </row>
        <row r="9060">
          <cell r="A9060">
            <v>1884</v>
          </cell>
          <cell r="B9060" t="str">
            <v xml:space="preserve">CURVA 90 GRAUS, LONGA, DE PVC RIGIDO ROSCAVEL, DE 1", PARA ELETRODUTO                                                                                                                                                                                                                                                                                                                                                                                                                                     </v>
          </cell>
          <cell r="C9060" t="str">
            <v>INSUMO</v>
          </cell>
          <cell r="D9060" t="str">
            <v xml:space="preserve">UN    </v>
          </cell>
          <cell r="E9060" t="str">
            <v>5,69</v>
          </cell>
          <cell r="F9060">
            <v>0</v>
          </cell>
          <cell r="G9060" t="str">
            <v>5,69</v>
          </cell>
          <cell r="H9060">
            <v>0</v>
          </cell>
          <cell r="I9060">
            <v>0</v>
          </cell>
          <cell r="J9060">
            <v>0</v>
          </cell>
          <cell r="K9060">
            <v>5.69</v>
          </cell>
          <cell r="L9060">
            <v>5.69</v>
          </cell>
          <cell r="M9060"/>
          <cell r="N9060">
            <v>1884</v>
          </cell>
        </row>
        <row r="9061">
          <cell r="A9061">
            <v>1887</v>
          </cell>
          <cell r="B9061" t="str">
            <v xml:space="preserve">CURVA 90 GRAUS, LONGA, DE PVC RIGIDO ROSCAVEL, DE 2 1/2", PARA ELETRODUTO                                                                                                                                                                                                                                                                                                                                                                                                                                 </v>
          </cell>
          <cell r="C9061" t="str">
            <v>INSUMO</v>
          </cell>
          <cell r="D9061" t="str">
            <v xml:space="preserve">UN    </v>
          </cell>
          <cell r="E9061" t="str">
            <v>32,26</v>
          </cell>
          <cell r="F9061">
            <v>0</v>
          </cell>
          <cell r="G9061" t="str">
            <v>32,26</v>
          </cell>
          <cell r="H9061">
            <v>0</v>
          </cell>
          <cell r="I9061">
            <v>0</v>
          </cell>
          <cell r="J9061">
            <v>0</v>
          </cell>
          <cell r="K9061">
            <v>32.26</v>
          </cell>
          <cell r="L9061">
            <v>32.26</v>
          </cell>
          <cell r="M9061"/>
          <cell r="N9061">
            <v>1887</v>
          </cell>
        </row>
        <row r="9062">
          <cell r="A9062">
            <v>1876</v>
          </cell>
          <cell r="B9062" t="str">
            <v xml:space="preserve">CURVA 90 GRAUS, LONGA, DE PVC RIGIDO ROSCAVEL, DE 2", PARA ELETRODUTO                                                                                                                                                                                                                                                                                                                                                                                                                                     </v>
          </cell>
          <cell r="C9062" t="str">
            <v>INSUMO</v>
          </cell>
          <cell r="D9062" t="str">
            <v xml:space="preserve">UN    </v>
          </cell>
          <cell r="E9062" t="str">
            <v>12,64</v>
          </cell>
          <cell r="F9062">
            <v>0</v>
          </cell>
          <cell r="G9062" t="str">
            <v>12,64</v>
          </cell>
          <cell r="H9062">
            <v>0</v>
          </cell>
          <cell r="I9062">
            <v>0</v>
          </cell>
          <cell r="J9062">
            <v>0</v>
          </cell>
          <cell r="K9062">
            <v>12.64</v>
          </cell>
          <cell r="L9062">
            <v>12.64</v>
          </cell>
          <cell r="M9062"/>
          <cell r="N9062">
            <v>1876</v>
          </cell>
        </row>
        <row r="9063">
          <cell r="A9063">
            <v>1879</v>
          </cell>
          <cell r="B9063" t="str">
            <v xml:space="preserve">CURVA 90 GRAUS, LONGA, DE PVC RIGIDO ROSCAVEL, DE 3/4", PARA ELETRODUTO                                                                                                                                                                                                                                                                                                                                                                                                                                   </v>
          </cell>
          <cell r="C9063" t="str">
            <v>INSUMO</v>
          </cell>
          <cell r="D9063" t="str">
            <v xml:space="preserve">UN    </v>
          </cell>
          <cell r="E9063" t="str">
            <v>3,76</v>
          </cell>
          <cell r="F9063">
            <v>0</v>
          </cell>
          <cell r="G9063" t="str">
            <v>3,76</v>
          </cell>
          <cell r="H9063">
            <v>0</v>
          </cell>
          <cell r="I9063">
            <v>0</v>
          </cell>
          <cell r="J9063">
            <v>0</v>
          </cell>
          <cell r="K9063">
            <v>3.76</v>
          </cell>
          <cell r="L9063">
            <v>3.76</v>
          </cell>
          <cell r="M9063"/>
          <cell r="N9063">
            <v>1879</v>
          </cell>
        </row>
        <row r="9064">
          <cell r="A9064">
            <v>1877</v>
          </cell>
          <cell r="B9064" t="str">
            <v xml:space="preserve">CURVA 90 GRAUS, LONGA, DE PVC RIGIDO ROSCAVEL, DE 3", PARA ELETRODUTO                                                                                                                                                                                                                                                                                                                                                                                                                                     </v>
          </cell>
          <cell r="C9064" t="str">
            <v>INSUMO</v>
          </cell>
          <cell r="D9064" t="str">
            <v xml:space="preserve">UN    </v>
          </cell>
          <cell r="E9064" t="str">
            <v>32,30</v>
          </cell>
          <cell r="F9064">
            <v>0</v>
          </cell>
          <cell r="G9064" t="str">
            <v>32,30</v>
          </cell>
          <cell r="H9064">
            <v>0</v>
          </cell>
          <cell r="I9064">
            <v>0</v>
          </cell>
          <cell r="J9064">
            <v>0</v>
          </cell>
          <cell r="K9064">
            <v>32.299999999999997</v>
          </cell>
          <cell r="L9064">
            <v>32.299999999999997</v>
          </cell>
          <cell r="M9064"/>
          <cell r="N9064">
            <v>1877</v>
          </cell>
        </row>
        <row r="9065">
          <cell r="A9065">
            <v>1878</v>
          </cell>
          <cell r="B9065" t="str">
            <v xml:space="preserve">CURVA 90 GRAUS, LONGA, DE PVC RIGIDO ROSCAVEL, DE 4", PARA ELETRODUTO                                                                                                                                                                                                                                                                                                                                                                                                                                     </v>
          </cell>
          <cell r="C9065" t="str">
            <v>INSUMO</v>
          </cell>
          <cell r="D9065" t="str">
            <v xml:space="preserve">UN    </v>
          </cell>
          <cell r="E9065" t="str">
            <v>64,89</v>
          </cell>
          <cell r="F9065">
            <v>0</v>
          </cell>
          <cell r="G9065" t="str">
            <v>64,89</v>
          </cell>
          <cell r="H9065">
            <v>0</v>
          </cell>
          <cell r="I9065">
            <v>0</v>
          </cell>
          <cell r="J9065">
            <v>0</v>
          </cell>
          <cell r="K9065">
            <v>64.89</v>
          </cell>
          <cell r="L9065">
            <v>64.89</v>
          </cell>
          <cell r="M9065"/>
          <cell r="N9065">
            <v>1878</v>
          </cell>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cell r="N9066">
            <v>2621</v>
          </cell>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cell r="N9067">
            <v>2616</v>
          </cell>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cell r="N9068">
            <v>2633</v>
          </cell>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cell r="N9069">
            <v>2617</v>
          </cell>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cell r="N9070">
            <v>2618</v>
          </cell>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cell r="N9071">
            <v>2632</v>
          </cell>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cell r="N9072">
            <v>2631</v>
          </cell>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cell r="N9073">
            <v>2619</v>
          </cell>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cell r="N9074">
            <v>2620</v>
          </cell>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cell r="N9075">
            <v>44472</v>
          </cell>
        </row>
        <row r="9076">
          <cell r="A9076">
            <v>38369</v>
          </cell>
          <cell r="B9076" t="str">
            <v xml:space="preserve">DESEMPENADEIRA DE ACO DENTADA 12 X *25* CM, DENTES 8 X 8 MM, CABO FECHADO DE MADEIRA                                                                                                                                                                                                                                                                                                                                                                                                                      </v>
          </cell>
          <cell r="C9076" t="str">
            <v>INSUMO</v>
          </cell>
          <cell r="D9076" t="str">
            <v xml:space="preserve">UN    </v>
          </cell>
          <cell r="E9076" t="str">
            <v>24,92</v>
          </cell>
          <cell r="F9076">
            <v>0</v>
          </cell>
          <cell r="G9076" t="str">
            <v>24,92</v>
          </cell>
          <cell r="H9076">
            <v>0</v>
          </cell>
          <cell r="I9076">
            <v>0</v>
          </cell>
          <cell r="J9076">
            <v>0</v>
          </cell>
          <cell r="K9076">
            <v>24.92</v>
          </cell>
          <cell r="L9076">
            <v>24.92</v>
          </cell>
          <cell r="M9076"/>
          <cell r="N9076">
            <v>38369</v>
          </cell>
        </row>
        <row r="9077">
          <cell r="A9077">
            <v>38370</v>
          </cell>
          <cell r="B9077" t="str">
            <v xml:space="preserve">DESEMPENADEIRA DE ACO LISA 12 X *25* CM COM CABO FECHADO DE MADEIRA                                                                                                                                                                                                                                                                                                                                                                                                                                       </v>
          </cell>
          <cell r="C9077" t="str">
            <v>INSUMO</v>
          </cell>
          <cell r="D9077" t="str">
            <v xml:space="preserve">UN    </v>
          </cell>
          <cell r="E9077" t="str">
            <v>24,92</v>
          </cell>
          <cell r="F9077">
            <v>0</v>
          </cell>
          <cell r="G9077" t="str">
            <v>24,92</v>
          </cell>
          <cell r="H9077">
            <v>0</v>
          </cell>
          <cell r="I9077">
            <v>0</v>
          </cell>
          <cell r="J9077">
            <v>0</v>
          </cell>
          <cell r="K9077">
            <v>24.92</v>
          </cell>
          <cell r="L9077">
            <v>24.92</v>
          </cell>
          <cell r="M9077"/>
          <cell r="N9077">
            <v>38370</v>
          </cell>
        </row>
        <row r="9078">
          <cell r="A9078">
            <v>38372</v>
          </cell>
          <cell r="B9078" t="str">
            <v xml:space="preserve">DESEMPENADEIRA PLASTICA LISA *14 X 27* CM                                                                                                                                                                                                                                                                                                                                                                                                                                                                 </v>
          </cell>
          <cell r="C9078" t="str">
            <v>INSUMO</v>
          </cell>
          <cell r="D9078" t="str">
            <v xml:space="preserve">UN    </v>
          </cell>
          <cell r="E9078" t="str">
            <v>23,47</v>
          </cell>
          <cell r="F9078">
            <v>0</v>
          </cell>
          <cell r="G9078" t="str">
            <v>23,47</v>
          </cell>
          <cell r="H9078">
            <v>0</v>
          </cell>
          <cell r="I9078">
            <v>0</v>
          </cell>
          <cell r="J9078">
            <v>0</v>
          </cell>
          <cell r="K9078">
            <v>23.47</v>
          </cell>
          <cell r="L9078">
            <v>23.47</v>
          </cell>
          <cell r="M9078"/>
          <cell r="N9078">
            <v>38372</v>
          </cell>
        </row>
        <row r="9079">
          <cell r="A9079">
            <v>2357</v>
          </cell>
          <cell r="B9079" t="str">
            <v xml:space="preserve">DESENHISTA COPISTA (HORISTA)                                                                                                                                                                                                                                                                                                                                                                                                                                                                              </v>
          </cell>
          <cell r="C9079" t="str">
            <v>INSUMO</v>
          </cell>
          <cell r="D9079" t="str">
            <v xml:space="preserve">H     </v>
          </cell>
          <cell r="E9079" t="str">
            <v>32,76</v>
          </cell>
          <cell r="F9079">
            <v>0</v>
          </cell>
          <cell r="G9079" t="str">
            <v>32,76</v>
          </cell>
          <cell r="H9079">
            <v>0</v>
          </cell>
          <cell r="I9079">
            <v>0</v>
          </cell>
          <cell r="J9079">
            <v>0</v>
          </cell>
          <cell r="K9079">
            <v>32.76</v>
          </cell>
          <cell r="L9079">
            <v>32.76</v>
          </cell>
          <cell r="M9079"/>
          <cell r="N9079">
            <v>2357</v>
          </cell>
        </row>
        <row r="9080">
          <cell r="A9080">
            <v>40806</v>
          </cell>
          <cell r="B9080" t="str">
            <v xml:space="preserve">DESENHISTA COPISTA (MENSALISTA)                                                                                                                                                                                                                                                                                                                                                                                                                                                                           </v>
          </cell>
          <cell r="C9080" t="str">
            <v>INSUMO</v>
          </cell>
          <cell r="D9080" t="str">
            <v xml:space="preserve">MES   </v>
          </cell>
          <cell r="E9080" t="str">
            <v>5.756,65</v>
          </cell>
          <cell r="F9080">
            <v>0</v>
          </cell>
          <cell r="G9080" t="str">
            <v>5.756,65</v>
          </cell>
          <cell r="H9080">
            <v>0</v>
          </cell>
          <cell r="I9080">
            <v>0</v>
          </cell>
          <cell r="J9080">
            <v>0</v>
          </cell>
          <cell r="K9080">
            <v>5756.65</v>
          </cell>
          <cell r="L9080">
            <v>5756.65</v>
          </cell>
          <cell r="M9080"/>
          <cell r="N9080">
            <v>40806</v>
          </cell>
        </row>
        <row r="9081">
          <cell r="A9081">
            <v>2355</v>
          </cell>
          <cell r="B9081" t="str">
            <v xml:space="preserve">DESENHISTA DETALHISTA (HORISTA)                                                                                                                                                                                                                                                                                                                                                                                                                                                                           </v>
          </cell>
          <cell r="C9081" t="str">
            <v>INSUMO</v>
          </cell>
          <cell r="D9081" t="str">
            <v xml:space="preserve">H     </v>
          </cell>
          <cell r="E9081" t="str">
            <v>46,94</v>
          </cell>
          <cell r="F9081">
            <v>0</v>
          </cell>
          <cell r="G9081" t="str">
            <v>46,94</v>
          </cell>
          <cell r="H9081">
            <v>0</v>
          </cell>
          <cell r="I9081">
            <v>0</v>
          </cell>
          <cell r="J9081">
            <v>0</v>
          </cell>
          <cell r="K9081">
            <v>46.94</v>
          </cell>
          <cell r="L9081">
            <v>46.94</v>
          </cell>
          <cell r="M9081"/>
          <cell r="N9081">
            <v>2355</v>
          </cell>
        </row>
        <row r="9082">
          <cell r="A9082">
            <v>40805</v>
          </cell>
          <cell r="B9082" t="str">
            <v xml:space="preserve">DESENHISTA DETALHISTA (MENSALISTA)                                                                                                                                                                                                                                                                                                                                                                                                                                                                        </v>
          </cell>
          <cell r="C9082" t="str">
            <v>INSUMO</v>
          </cell>
          <cell r="D9082" t="str">
            <v xml:space="preserve">MES   </v>
          </cell>
          <cell r="E9082" t="str">
            <v>8.244,90</v>
          </cell>
          <cell r="F9082">
            <v>0</v>
          </cell>
          <cell r="G9082" t="str">
            <v>8.244,90</v>
          </cell>
          <cell r="H9082">
            <v>0</v>
          </cell>
          <cell r="I9082">
            <v>0</v>
          </cell>
          <cell r="J9082">
            <v>0</v>
          </cell>
          <cell r="K9082">
            <v>8244.9</v>
          </cell>
          <cell r="L9082">
            <v>8244.9</v>
          </cell>
          <cell r="M9082"/>
          <cell r="N9082">
            <v>40805</v>
          </cell>
        </row>
        <row r="9083">
          <cell r="A9083">
            <v>2358</v>
          </cell>
          <cell r="B9083" t="str">
            <v xml:space="preserve">DESENHISTA PROJETISTA (HORISTA)                                                                                                                                                                                                                                                                                                                                                                                                                                                                           </v>
          </cell>
          <cell r="C9083" t="str">
            <v>INSUMO</v>
          </cell>
          <cell r="D9083" t="str">
            <v xml:space="preserve">H     </v>
          </cell>
          <cell r="E9083" t="str">
            <v>44,43</v>
          </cell>
          <cell r="F9083">
            <v>0</v>
          </cell>
          <cell r="G9083" t="str">
            <v>44,43</v>
          </cell>
          <cell r="H9083">
            <v>0</v>
          </cell>
          <cell r="I9083">
            <v>0</v>
          </cell>
          <cell r="J9083">
            <v>0</v>
          </cell>
          <cell r="K9083">
            <v>44.43</v>
          </cell>
          <cell r="L9083">
            <v>44.43</v>
          </cell>
          <cell r="M9083"/>
          <cell r="N9083">
            <v>2358</v>
          </cell>
        </row>
        <row r="9084">
          <cell r="A9084">
            <v>40807</v>
          </cell>
          <cell r="B9084" t="str">
            <v xml:space="preserve">DESENHISTA PROJETISTA (MENSALISTA)                                                                                                                                                                                                                                                                                                                                                                                                                                                                        </v>
          </cell>
          <cell r="C9084" t="str">
            <v>INSUMO</v>
          </cell>
          <cell r="D9084" t="str">
            <v xml:space="preserve">MES   </v>
          </cell>
          <cell r="E9084" t="str">
            <v>7.807,67</v>
          </cell>
          <cell r="F9084">
            <v>0</v>
          </cell>
          <cell r="G9084" t="str">
            <v>7.807,67</v>
          </cell>
          <cell r="H9084">
            <v>0</v>
          </cell>
          <cell r="I9084">
            <v>0</v>
          </cell>
          <cell r="J9084">
            <v>0</v>
          </cell>
          <cell r="K9084">
            <v>7807.67</v>
          </cell>
          <cell r="L9084">
            <v>7807.67</v>
          </cell>
          <cell r="M9084"/>
          <cell r="N9084">
            <v>40807</v>
          </cell>
        </row>
        <row r="9085">
          <cell r="A9085">
            <v>2359</v>
          </cell>
          <cell r="B9085" t="str">
            <v xml:space="preserve">DESENHISTA TECNICO AUXILIAR (HORISTA)                                                                                                                                                                                                                                                                                                                                                                                                                                                                     </v>
          </cell>
          <cell r="C9085" t="str">
            <v>INSUMO</v>
          </cell>
          <cell r="D9085" t="str">
            <v xml:space="preserve">H     </v>
          </cell>
          <cell r="E9085" t="str">
            <v>37,77</v>
          </cell>
          <cell r="F9085">
            <v>0</v>
          </cell>
          <cell r="G9085" t="str">
            <v>37,77</v>
          </cell>
          <cell r="H9085">
            <v>0</v>
          </cell>
          <cell r="I9085">
            <v>0</v>
          </cell>
          <cell r="J9085">
            <v>0</v>
          </cell>
          <cell r="K9085">
            <v>37.770000000000003</v>
          </cell>
          <cell r="L9085">
            <v>37.770000000000003</v>
          </cell>
          <cell r="M9085"/>
          <cell r="N9085">
            <v>2359</v>
          </cell>
        </row>
        <row r="9086">
          <cell r="A9086">
            <v>40808</v>
          </cell>
          <cell r="B9086" t="str">
            <v xml:space="preserve">DESENHISTA TECNICO AUXILIAR (MENSALISTA)                                                                                                                                                                                                                                                                                                                                                                                                                                                                  </v>
          </cell>
          <cell r="C9086" t="str">
            <v>INSUMO</v>
          </cell>
          <cell r="D9086" t="str">
            <v xml:space="preserve">MES   </v>
          </cell>
          <cell r="E9086" t="str">
            <v>6.636,53</v>
          </cell>
          <cell r="F9086">
            <v>0</v>
          </cell>
          <cell r="G9086" t="str">
            <v>6.636,53</v>
          </cell>
          <cell r="H9086">
            <v>0</v>
          </cell>
          <cell r="I9086">
            <v>0</v>
          </cell>
          <cell r="J9086">
            <v>0</v>
          </cell>
          <cell r="K9086">
            <v>6636.53</v>
          </cell>
          <cell r="L9086">
            <v>6636.53</v>
          </cell>
          <cell r="M9086"/>
          <cell r="N9086">
            <v>40808</v>
          </cell>
        </row>
        <row r="9087">
          <cell r="A9087">
            <v>44330</v>
          </cell>
          <cell r="B9087" t="str">
            <v xml:space="preserve">DESINFETANTE PRONTO USO                                                                                                                                                                                                                                                                                                                                                                                                                                                                                   </v>
          </cell>
          <cell r="C9087" t="str">
            <v>INSUMO</v>
          </cell>
          <cell r="D9087" t="str">
            <v xml:space="preserve">L     </v>
          </cell>
          <cell r="E9087" t="str">
            <v>10,70</v>
          </cell>
          <cell r="F9087">
            <v>0</v>
          </cell>
          <cell r="G9087" t="str">
            <v>10,70</v>
          </cell>
          <cell r="H9087">
            <v>0</v>
          </cell>
          <cell r="I9087">
            <v>0</v>
          </cell>
          <cell r="J9087">
            <v>0</v>
          </cell>
          <cell r="K9087">
            <v>10.7</v>
          </cell>
          <cell r="L9087">
            <v>10.7</v>
          </cell>
          <cell r="M9087"/>
          <cell r="N9087">
            <v>44330</v>
          </cell>
        </row>
        <row r="9088">
          <cell r="A9088">
            <v>43144</v>
          </cell>
          <cell r="B9088" t="str">
            <v xml:space="preserve">DESMOLDANTE PARA CONCRETO ESTAMPADO                                                                                                                                                                                                                                                                                                                                                                                                                                                                       </v>
          </cell>
          <cell r="C9088" t="str">
            <v>INSUMO</v>
          </cell>
          <cell r="D9088" t="str">
            <v xml:space="preserve">KG    </v>
          </cell>
          <cell r="E9088" t="str">
            <v>39,56</v>
          </cell>
          <cell r="F9088">
            <v>0</v>
          </cell>
          <cell r="G9088" t="str">
            <v>39,56</v>
          </cell>
          <cell r="H9088">
            <v>0</v>
          </cell>
          <cell r="I9088">
            <v>0</v>
          </cell>
          <cell r="J9088">
            <v>0</v>
          </cell>
          <cell r="K9088">
            <v>39.56</v>
          </cell>
          <cell r="L9088">
            <v>39.56</v>
          </cell>
          <cell r="M9088"/>
          <cell r="N9088">
            <v>43144</v>
          </cell>
        </row>
        <row r="9089">
          <cell r="A9089">
            <v>39397</v>
          </cell>
          <cell r="B9089" t="str">
            <v xml:space="preserve">DESMOLDANTE PARA FORMAS METALICAS A BASE DE OLEO VEGETAL                                                                                                                                                                                                                                                                                                                                                                                                                                                  </v>
          </cell>
          <cell r="C9089" t="str">
            <v>INSUMO</v>
          </cell>
          <cell r="D9089" t="str">
            <v xml:space="preserve">L     </v>
          </cell>
          <cell r="E9089" t="str">
            <v>18,03</v>
          </cell>
          <cell r="F9089">
            <v>0</v>
          </cell>
          <cell r="G9089" t="str">
            <v>18,03</v>
          </cell>
          <cell r="H9089">
            <v>0</v>
          </cell>
          <cell r="I9089">
            <v>0</v>
          </cell>
          <cell r="J9089">
            <v>0</v>
          </cell>
          <cell r="K9089">
            <v>18.03</v>
          </cell>
          <cell r="L9089">
            <v>18.03</v>
          </cell>
          <cell r="M9089"/>
          <cell r="N9089">
            <v>39397</v>
          </cell>
        </row>
        <row r="9090">
          <cell r="A9090">
            <v>2692</v>
          </cell>
          <cell r="B9090" t="str">
            <v xml:space="preserve">DESMOLDANTE PROTETOR PARA FORMAS DE MADEIRA, DE BASE OLEOSA EMULSIONADA EM AGUA                                                                                                                                                                                                                                                                                                                                                                                                                           </v>
          </cell>
          <cell r="C9090" t="str">
            <v>INSUMO</v>
          </cell>
          <cell r="D9090" t="str">
            <v xml:space="preserve">L     </v>
          </cell>
          <cell r="E9090" t="str">
            <v>7,27</v>
          </cell>
          <cell r="F9090">
            <v>0</v>
          </cell>
          <cell r="G9090" t="str">
            <v>7,27</v>
          </cell>
          <cell r="H9090">
            <v>0</v>
          </cell>
          <cell r="I9090">
            <v>0</v>
          </cell>
          <cell r="J9090">
            <v>0</v>
          </cell>
          <cell r="K9090">
            <v>7.27</v>
          </cell>
          <cell r="L9090">
            <v>7.27</v>
          </cell>
          <cell r="M9090"/>
          <cell r="N9090">
            <v>2692</v>
          </cell>
        </row>
        <row r="9091">
          <cell r="A9091">
            <v>44329</v>
          </cell>
          <cell r="B9091" t="str">
            <v xml:space="preserve">DETERGENTE NEUTRO USO GERAL, CONCENTRADO                                                                                                                                                                                                                                                                                                                                                                                                                                                                  </v>
          </cell>
          <cell r="C9091" t="str">
            <v>INSUMO</v>
          </cell>
          <cell r="D9091" t="str">
            <v xml:space="preserve">L     </v>
          </cell>
          <cell r="E9091" t="str">
            <v>14,03</v>
          </cell>
          <cell r="F9091">
            <v>0</v>
          </cell>
          <cell r="G9091" t="str">
            <v>14,03</v>
          </cell>
          <cell r="H9091">
            <v>0</v>
          </cell>
          <cell r="I9091">
            <v>0</v>
          </cell>
          <cell r="J9091">
            <v>0</v>
          </cell>
          <cell r="K9091">
            <v>14.03</v>
          </cell>
          <cell r="L9091">
            <v>14.03</v>
          </cell>
          <cell r="M9091"/>
          <cell r="N9091">
            <v>44329</v>
          </cell>
        </row>
        <row r="9092">
          <cell r="A9092">
            <v>5318</v>
          </cell>
          <cell r="B9092" t="str">
            <v xml:space="preserve">DILUENTE AGUARRAS                                                                                                                                                                                                                                                                                                                                                                                                                                                                                         </v>
          </cell>
          <cell r="C9092" t="str">
            <v>INSUMO</v>
          </cell>
          <cell r="D9092" t="str">
            <v xml:space="preserve">L     </v>
          </cell>
          <cell r="E9092" t="str">
            <v>22,68</v>
          </cell>
          <cell r="F9092">
            <v>0</v>
          </cell>
          <cell r="G9092" t="str">
            <v>22,68</v>
          </cell>
          <cell r="H9092">
            <v>0</v>
          </cell>
          <cell r="I9092">
            <v>0</v>
          </cell>
          <cell r="J9092">
            <v>0</v>
          </cell>
          <cell r="K9092">
            <v>22.68</v>
          </cell>
          <cell r="L9092">
            <v>22.68</v>
          </cell>
          <cell r="M9092"/>
          <cell r="N9092">
            <v>5318</v>
          </cell>
        </row>
        <row r="9093">
          <cell r="A9093">
            <v>5330</v>
          </cell>
          <cell r="B9093" t="str">
            <v xml:space="preserve">DILUENTE EPOXI                                                                                                                                                                                                                                                                                                                                                                                                                                                                                            </v>
          </cell>
          <cell r="C9093" t="str">
            <v>INSUMO</v>
          </cell>
          <cell r="D9093" t="str">
            <v xml:space="preserve">L     </v>
          </cell>
          <cell r="E9093" t="str">
            <v>51,69</v>
          </cell>
          <cell r="F9093">
            <v>0</v>
          </cell>
          <cell r="G9093" t="str">
            <v>51,69</v>
          </cell>
          <cell r="H9093">
            <v>0</v>
          </cell>
          <cell r="I9093">
            <v>0</v>
          </cell>
          <cell r="J9093">
            <v>0</v>
          </cell>
          <cell r="K9093">
            <v>51.69</v>
          </cell>
          <cell r="L9093">
            <v>51.69</v>
          </cell>
          <cell r="M9093"/>
          <cell r="N9093">
            <v>5330</v>
          </cell>
        </row>
        <row r="9094">
          <cell r="A9094">
            <v>44532</v>
          </cell>
          <cell r="B9094" t="str">
            <v xml:space="preserve">DISCO DE BORRACHA PARA LIXADEIRA RIGIDO 7 " COM ARRUELA  CENTRAL                                                                                                                                                                                                                                                                                                                                                                                                                                          </v>
          </cell>
          <cell r="C9094" t="str">
            <v>INSUMO</v>
          </cell>
          <cell r="D9094" t="str">
            <v xml:space="preserve">UN    </v>
          </cell>
          <cell r="E9094" t="str">
            <v>40,75</v>
          </cell>
          <cell r="F9094">
            <v>0</v>
          </cell>
          <cell r="G9094" t="str">
            <v>40,75</v>
          </cell>
          <cell r="H9094">
            <v>0</v>
          </cell>
          <cell r="I9094">
            <v>0</v>
          </cell>
          <cell r="J9094">
            <v>0</v>
          </cell>
          <cell r="K9094">
            <v>40.75</v>
          </cell>
          <cell r="L9094">
            <v>40.75</v>
          </cell>
          <cell r="M9094"/>
          <cell r="N9094">
            <v>44532</v>
          </cell>
        </row>
        <row r="9095">
          <cell r="A9095">
            <v>44531</v>
          </cell>
          <cell r="B9095" t="str">
            <v xml:space="preserve">DISCO DE CORTE DIAMANTADO SEGMENTADO DIAMETRO DE 180 MM PARA ESMERILHADEIRA  7 "                                                                                                                                                                                                                                                                                                                                                                                                                          </v>
          </cell>
          <cell r="C9095" t="str">
            <v>INSUMO</v>
          </cell>
          <cell r="D9095" t="str">
            <v xml:space="preserve">UN    </v>
          </cell>
          <cell r="E9095" t="str">
            <v>129,52</v>
          </cell>
          <cell r="F9095">
            <v>0</v>
          </cell>
          <cell r="G9095" t="str">
            <v>129,52</v>
          </cell>
          <cell r="H9095">
            <v>0</v>
          </cell>
          <cell r="I9095">
            <v>0</v>
          </cell>
          <cell r="J9095">
            <v>0</v>
          </cell>
          <cell r="K9095">
            <v>129.52000000000001</v>
          </cell>
          <cell r="L9095">
            <v>129.52000000000001</v>
          </cell>
          <cell r="M9095"/>
          <cell r="N9095">
            <v>44531</v>
          </cell>
        </row>
        <row r="9096">
          <cell r="A9096">
            <v>38140</v>
          </cell>
          <cell r="B9096" t="str">
            <v xml:space="preserve">DISCO DE CORTE DIAMANTADO SEGMENTADO PARA CONCRETO, DIAMETRO DE 110 MM, FURO DE 20 MM                                                                                                                                                                                                                                                                                                                                                                                                                     </v>
          </cell>
          <cell r="C9096" t="str">
            <v>INSUMO</v>
          </cell>
          <cell r="D9096" t="str">
            <v xml:space="preserve">UN    </v>
          </cell>
          <cell r="E9096" t="str">
            <v>31,41</v>
          </cell>
          <cell r="F9096">
            <v>0</v>
          </cell>
          <cell r="G9096" t="str">
            <v>31,41</v>
          </cell>
          <cell r="H9096">
            <v>0</v>
          </cell>
          <cell r="I9096">
            <v>0</v>
          </cell>
          <cell r="J9096">
            <v>0</v>
          </cell>
          <cell r="K9096">
            <v>31.41</v>
          </cell>
          <cell r="L9096">
            <v>31.41</v>
          </cell>
          <cell r="M9096"/>
          <cell r="N9096">
            <v>38140</v>
          </cell>
        </row>
        <row r="9097">
          <cell r="A9097">
            <v>13887</v>
          </cell>
          <cell r="B9097" t="str">
            <v xml:space="preserve">DISCO DE CORTE DIAMANTADO SEGMENTADO PARA CONCRETO, DIAMETRO DE 350 MM, FURO DE 1 " (14 X 1 ")                                                                                                                                                                                                                                                                                                                                                                                                            </v>
          </cell>
          <cell r="C9097" t="str">
            <v>INSUMO</v>
          </cell>
          <cell r="D9097" t="str">
            <v xml:space="preserve">UN    </v>
          </cell>
          <cell r="E9097" t="str">
            <v>743,65</v>
          </cell>
          <cell r="F9097">
            <v>0</v>
          </cell>
          <cell r="G9097" t="str">
            <v>743,65</v>
          </cell>
          <cell r="H9097">
            <v>0</v>
          </cell>
          <cell r="I9097">
            <v>0</v>
          </cell>
          <cell r="J9097">
            <v>0</v>
          </cell>
          <cell r="K9097">
            <v>743.65</v>
          </cell>
          <cell r="L9097">
            <v>743.65</v>
          </cell>
          <cell r="M9097"/>
          <cell r="N9097">
            <v>13887</v>
          </cell>
        </row>
        <row r="9098">
          <cell r="A9098">
            <v>44495</v>
          </cell>
          <cell r="B9098" t="str">
            <v xml:space="preserve">DISCO DE CORTE PARA METAL COM DUAS TELAS 12 X 1/8 X 3/4 "  (300 X 3,2 X 19,05 MM)                                                                                                                                                                                                                                                                                                                                                                                                                         </v>
          </cell>
          <cell r="C9098" t="str">
            <v>INSUMO</v>
          </cell>
          <cell r="D9098" t="str">
            <v xml:space="preserve">UN    </v>
          </cell>
          <cell r="E9098" t="str">
            <v>33,10</v>
          </cell>
          <cell r="F9098">
            <v>0</v>
          </cell>
          <cell r="G9098" t="str">
            <v>33,10</v>
          </cell>
          <cell r="H9098">
            <v>0</v>
          </cell>
          <cell r="I9098">
            <v>0</v>
          </cell>
          <cell r="J9098">
            <v>0</v>
          </cell>
          <cell r="K9098">
            <v>33.1</v>
          </cell>
          <cell r="L9098">
            <v>33.1</v>
          </cell>
          <cell r="M9098"/>
          <cell r="N9098">
            <v>44495</v>
          </cell>
        </row>
        <row r="9099">
          <cell r="A9099">
            <v>44533</v>
          </cell>
          <cell r="B9099" t="str">
            <v xml:space="preserve">DISCO DE DESBASTE PARA METAL FERROSO EM GERAL, COM TRES TELAS,  9 X 1/4 X 7/8 " ( 228,6 X 6,4 X 22,2 MM)                                                                                                                                                                                                                                                                                                                                                                                                  </v>
          </cell>
          <cell r="C9099" t="str">
            <v>INSUMO</v>
          </cell>
          <cell r="D9099" t="str">
            <v xml:space="preserve">UN    </v>
          </cell>
          <cell r="E9099" t="str">
            <v>31,26</v>
          </cell>
          <cell r="F9099">
            <v>0</v>
          </cell>
          <cell r="G9099" t="str">
            <v>31,26</v>
          </cell>
          <cell r="H9099">
            <v>0</v>
          </cell>
          <cell r="I9099">
            <v>0</v>
          </cell>
          <cell r="J9099">
            <v>0</v>
          </cell>
          <cell r="K9099">
            <v>31.26</v>
          </cell>
          <cell r="L9099">
            <v>31.26</v>
          </cell>
          <cell r="M9099"/>
          <cell r="N9099">
            <v>44533</v>
          </cell>
        </row>
        <row r="9100">
          <cell r="A9100">
            <v>44534</v>
          </cell>
          <cell r="B9100" t="str">
            <v xml:space="preserve">DISCO DE LIXA PARA METAL, DIAMETRO = 180 MM, GRAO  120                                                                                                                                                                                                                                                                                                                                                                                                                                                    </v>
          </cell>
          <cell r="C9100" t="str">
            <v>INSUMO</v>
          </cell>
          <cell r="D9100" t="str">
            <v xml:space="preserve">UN    </v>
          </cell>
          <cell r="E9100" t="str">
            <v>8,15</v>
          </cell>
          <cell r="F9100">
            <v>0</v>
          </cell>
          <cell r="G9100" t="str">
            <v>8,15</v>
          </cell>
          <cell r="H9100">
            <v>0</v>
          </cell>
          <cell r="I9100">
            <v>0</v>
          </cell>
          <cell r="J9100">
            <v>0</v>
          </cell>
          <cell r="K9100">
            <v>8.15</v>
          </cell>
          <cell r="L9100">
            <v>8.15</v>
          </cell>
          <cell r="M9100"/>
          <cell r="N9100">
            <v>44534</v>
          </cell>
        </row>
        <row r="9101">
          <cell r="A9101">
            <v>34544</v>
          </cell>
          <cell r="B9101" t="str">
            <v xml:space="preserve">DISJUNTOR  TERMOMAGNETICO TRIPOLAR 3 X 400 A / ICC - 25 KA                                                                                                                                                                                                                                                                                                                                                                                                                                                </v>
          </cell>
          <cell r="C9101" t="str">
            <v>INSUMO</v>
          </cell>
          <cell r="D9101" t="str">
            <v xml:space="preserve">UN    </v>
          </cell>
          <cell r="E9101" t="str">
            <v>1.495,23</v>
          </cell>
          <cell r="F9101">
            <v>0</v>
          </cell>
          <cell r="G9101" t="str">
            <v>1.495,23</v>
          </cell>
          <cell r="H9101">
            <v>0</v>
          </cell>
          <cell r="I9101">
            <v>0</v>
          </cell>
          <cell r="J9101">
            <v>0</v>
          </cell>
          <cell r="K9101">
            <v>1495.23</v>
          </cell>
          <cell r="L9101">
            <v>1495.23</v>
          </cell>
          <cell r="M9101"/>
          <cell r="N9101">
            <v>34544</v>
          </cell>
        </row>
        <row r="9102">
          <cell r="A9102">
            <v>34729</v>
          </cell>
          <cell r="B9102" t="str">
            <v xml:space="preserve">DISJUNTOR TERMICO E MAGNETICO AJUSTAVEIS, TRIPOLAR DE 100 ATE 250A, CAPACIDADE DE INTERRUPCAO DE 35KA                                                                                                                                                                                                                                                                                                                                                                                                     </v>
          </cell>
          <cell r="C9102" t="str">
            <v>INSUMO</v>
          </cell>
          <cell r="D9102" t="str">
            <v xml:space="preserve">UN    </v>
          </cell>
          <cell r="E9102" t="str">
            <v>1.176,23</v>
          </cell>
          <cell r="F9102">
            <v>0</v>
          </cell>
          <cell r="G9102" t="str">
            <v>1.176,23</v>
          </cell>
          <cell r="H9102">
            <v>0</v>
          </cell>
          <cell r="I9102">
            <v>0</v>
          </cell>
          <cell r="J9102">
            <v>0</v>
          </cell>
          <cell r="K9102">
            <v>1176.23</v>
          </cell>
          <cell r="L9102">
            <v>1176.23</v>
          </cell>
          <cell r="M9102"/>
          <cell r="N9102">
            <v>34729</v>
          </cell>
        </row>
        <row r="9103">
          <cell r="A9103">
            <v>34734</v>
          </cell>
          <cell r="B9103" t="str">
            <v xml:space="preserve">DISJUNTOR TERMICO E MAGNETICO AJUSTAVEIS, TRIPOLAR DE 300 ATE 400A, CAPACIDADE DE INTERRUPCAO DE 35KA                                                                                                                                                                                                                                                                                                                                                                                                     </v>
          </cell>
          <cell r="C9103" t="str">
            <v>INSUMO</v>
          </cell>
          <cell r="D9103" t="str">
            <v xml:space="preserve">UN    </v>
          </cell>
          <cell r="E9103" t="str">
            <v>1.821,18</v>
          </cell>
          <cell r="F9103">
            <v>0</v>
          </cell>
          <cell r="G9103" t="str">
            <v>1.821,18</v>
          </cell>
          <cell r="H9103">
            <v>0</v>
          </cell>
          <cell r="I9103">
            <v>0</v>
          </cell>
          <cell r="J9103">
            <v>0</v>
          </cell>
          <cell r="K9103">
            <v>1821.18</v>
          </cell>
          <cell r="L9103">
            <v>1821.18</v>
          </cell>
          <cell r="M9103"/>
          <cell r="N9103">
            <v>34734</v>
          </cell>
        </row>
        <row r="9104">
          <cell r="A9104">
            <v>34738</v>
          </cell>
          <cell r="B9104" t="str">
            <v xml:space="preserve">DISJUNTOR TERMICO E MAGNETICO AJUSTAVEIS, TRIPOLAR DE 450 ATE 600A, CAPACIDADE DE INTERRUPCAO DE 35KA                                                                                                                                                                                                                                                                                                                                                                                                     </v>
          </cell>
          <cell r="C9104" t="str">
            <v>INSUMO</v>
          </cell>
          <cell r="D9104" t="str">
            <v xml:space="preserve">UN    </v>
          </cell>
          <cell r="E9104" t="str">
            <v>4.254,84</v>
          </cell>
          <cell r="F9104">
            <v>0</v>
          </cell>
          <cell r="G9104" t="str">
            <v>4.254,84</v>
          </cell>
          <cell r="H9104">
            <v>0</v>
          </cell>
          <cell r="I9104">
            <v>0</v>
          </cell>
          <cell r="J9104">
            <v>0</v>
          </cell>
          <cell r="K9104">
            <v>4254.84</v>
          </cell>
          <cell r="L9104">
            <v>4254.84</v>
          </cell>
          <cell r="M9104"/>
          <cell r="N9104">
            <v>34738</v>
          </cell>
        </row>
        <row r="9105">
          <cell r="A9105">
            <v>2391</v>
          </cell>
          <cell r="B9105" t="str">
            <v xml:space="preserve">DISJUNTOR TERMOMAGNETICO TRIPOLAR 125A                                                                                                                                                                                                                                                                                                                                                                                                                                                                    </v>
          </cell>
          <cell r="C9105" t="str">
            <v>INSUMO</v>
          </cell>
          <cell r="D9105" t="str">
            <v xml:space="preserve">UN    </v>
          </cell>
          <cell r="E9105" t="str">
            <v>346,06</v>
          </cell>
          <cell r="F9105">
            <v>0</v>
          </cell>
          <cell r="G9105" t="str">
            <v>346,06</v>
          </cell>
          <cell r="H9105">
            <v>0</v>
          </cell>
          <cell r="I9105">
            <v>0</v>
          </cell>
          <cell r="J9105">
            <v>0</v>
          </cell>
          <cell r="K9105">
            <v>346.06</v>
          </cell>
          <cell r="L9105">
            <v>346.06</v>
          </cell>
          <cell r="M9105"/>
          <cell r="N9105">
            <v>2391</v>
          </cell>
        </row>
        <row r="9106">
          <cell r="A9106">
            <v>2374</v>
          </cell>
          <cell r="B9106" t="str">
            <v xml:space="preserve">DISJUNTOR TERMOMAGNETICO TRIPOLAR 150 A / 600 V, TIPO FXD / ICC - 35 KA                                                                                                                                                                                                                                                                                                                                                                                                                                   </v>
          </cell>
          <cell r="C9106" t="str">
            <v>INSUMO</v>
          </cell>
          <cell r="D9106" t="str">
            <v xml:space="preserve">UN    </v>
          </cell>
          <cell r="E9106" t="str">
            <v>392,59</v>
          </cell>
          <cell r="F9106">
            <v>0</v>
          </cell>
          <cell r="G9106" t="str">
            <v>392,59</v>
          </cell>
          <cell r="H9106">
            <v>0</v>
          </cell>
          <cell r="I9106">
            <v>0</v>
          </cell>
          <cell r="J9106">
            <v>0</v>
          </cell>
          <cell r="K9106">
            <v>392.59</v>
          </cell>
          <cell r="L9106">
            <v>392.59</v>
          </cell>
          <cell r="M9106"/>
          <cell r="N9106">
            <v>2374</v>
          </cell>
        </row>
        <row r="9107">
          <cell r="A9107">
            <v>2377</v>
          </cell>
          <cell r="B9107" t="str">
            <v xml:space="preserve">DISJUNTOR TERMOMAGNETICO TRIPOLAR 200 A / 600 V, TIPO FXD / ICC - 35 KA                                                                                                                                                                                                                                                                                                                                                                                                                                   </v>
          </cell>
          <cell r="C9107" t="str">
            <v>INSUMO</v>
          </cell>
          <cell r="D9107" t="str">
            <v xml:space="preserve">UN    </v>
          </cell>
          <cell r="E9107" t="str">
            <v>550,96</v>
          </cell>
          <cell r="F9107">
            <v>0</v>
          </cell>
          <cell r="G9107" t="str">
            <v>550,96</v>
          </cell>
          <cell r="H9107">
            <v>0</v>
          </cell>
          <cell r="I9107">
            <v>0</v>
          </cell>
          <cell r="J9107">
            <v>0</v>
          </cell>
          <cell r="K9107">
            <v>550.96</v>
          </cell>
          <cell r="L9107">
            <v>550.96</v>
          </cell>
          <cell r="M9107"/>
          <cell r="N9107">
            <v>2377</v>
          </cell>
        </row>
        <row r="9108">
          <cell r="A9108">
            <v>2393</v>
          </cell>
          <cell r="B9108" t="str">
            <v xml:space="preserve">DISJUNTOR TERMOMAGNETICO TRIPOLAR 250 A / 600 V, TIPO FXD                                                                                                                                                                                                                                                                                                                                                                                                                                                 </v>
          </cell>
          <cell r="C9108" t="str">
            <v>INSUMO</v>
          </cell>
          <cell r="D9108" t="str">
            <v xml:space="preserve">UN    </v>
          </cell>
          <cell r="E9108" t="str">
            <v>922,66</v>
          </cell>
          <cell r="F9108">
            <v>0</v>
          </cell>
          <cell r="G9108" t="str">
            <v>922,66</v>
          </cell>
          <cell r="H9108">
            <v>0</v>
          </cell>
          <cell r="I9108">
            <v>0</v>
          </cell>
          <cell r="J9108">
            <v>0</v>
          </cell>
          <cell r="K9108">
            <v>922.66</v>
          </cell>
          <cell r="L9108">
            <v>922.66</v>
          </cell>
          <cell r="M9108"/>
          <cell r="N9108">
            <v>2393</v>
          </cell>
        </row>
        <row r="9109">
          <cell r="A9109">
            <v>34705</v>
          </cell>
          <cell r="B9109" t="str">
            <v xml:space="preserve">DISJUNTOR TERMOMAGNETICO TRIPOLAR 3  X 250 A/ICC - 25 KA                                                                                                                                                                                                                                                                                                                                                                                                                                                  </v>
          </cell>
          <cell r="C9109" t="str">
            <v>INSUMO</v>
          </cell>
          <cell r="D9109" t="str">
            <v xml:space="preserve">UN    </v>
          </cell>
          <cell r="E9109" t="str">
            <v>807,00</v>
          </cell>
          <cell r="F9109">
            <v>0</v>
          </cell>
          <cell r="G9109" t="str">
            <v>807,00</v>
          </cell>
          <cell r="H9109">
            <v>0</v>
          </cell>
          <cell r="I9109">
            <v>0</v>
          </cell>
          <cell r="J9109">
            <v>0</v>
          </cell>
          <cell r="K9109">
            <v>807</v>
          </cell>
          <cell r="L9109">
            <v>807</v>
          </cell>
          <cell r="M9109"/>
          <cell r="N9109">
            <v>34705</v>
          </cell>
        </row>
        <row r="9110">
          <cell r="A9110">
            <v>34707</v>
          </cell>
          <cell r="B9110" t="str">
            <v xml:space="preserve">DISJUNTOR TERMOMAGNETICO TRIPOLAR 3 X 350 A/ICC - 25 KA                                                                                                                                                                                                                                                                                                                                                                                                                                                   </v>
          </cell>
          <cell r="C9110" t="str">
            <v>INSUMO</v>
          </cell>
          <cell r="D9110" t="str">
            <v xml:space="preserve">UN    </v>
          </cell>
          <cell r="E9110" t="str">
            <v>1.495,38</v>
          </cell>
          <cell r="F9110">
            <v>0</v>
          </cell>
          <cell r="G9110" t="str">
            <v>1.495,38</v>
          </cell>
          <cell r="H9110">
            <v>0</v>
          </cell>
          <cell r="I9110">
            <v>0</v>
          </cell>
          <cell r="J9110">
            <v>0</v>
          </cell>
          <cell r="K9110">
            <v>1495.38</v>
          </cell>
          <cell r="L9110">
            <v>1495.38</v>
          </cell>
          <cell r="M9110"/>
          <cell r="N9110">
            <v>34707</v>
          </cell>
        </row>
        <row r="9111">
          <cell r="A9111">
            <v>2378</v>
          </cell>
          <cell r="B9111" t="str">
            <v xml:space="preserve">DISJUNTOR TERMOMAGNETICO TRIPOLAR 300 A / 600 V, TIPO JXD / ICC - 40 KA                                                                                                                                                                                                                                                                                                                                                                                                                                   </v>
          </cell>
          <cell r="C9111" t="str">
            <v>INSUMO</v>
          </cell>
          <cell r="D9111" t="str">
            <v xml:space="preserve">UN    </v>
          </cell>
          <cell r="E9111" t="str">
            <v>1.267,40</v>
          </cell>
          <cell r="F9111">
            <v>0</v>
          </cell>
          <cell r="G9111" t="str">
            <v>1.267,40</v>
          </cell>
          <cell r="H9111">
            <v>0</v>
          </cell>
          <cell r="I9111">
            <v>0</v>
          </cell>
          <cell r="J9111">
            <v>0</v>
          </cell>
          <cell r="K9111">
            <v>1267.4000000000001</v>
          </cell>
          <cell r="L9111">
            <v>1267.4000000000001</v>
          </cell>
          <cell r="M9111"/>
          <cell r="N9111">
            <v>2378</v>
          </cell>
        </row>
        <row r="9112">
          <cell r="A9112">
            <v>2379</v>
          </cell>
          <cell r="B9112" t="str">
            <v xml:space="preserve">DISJUNTOR TERMOMAGNETICO TRIPOLAR 400 A / 600 V, TIPO JXD / ICC - 40 KA                                                                                                                                                                                                                                                                                                                                                                                                                                   </v>
          </cell>
          <cell r="C9112" t="str">
            <v>INSUMO</v>
          </cell>
          <cell r="D9112" t="str">
            <v xml:space="preserve">UN    </v>
          </cell>
          <cell r="E9112" t="str">
            <v>1.267,40</v>
          </cell>
          <cell r="F9112">
            <v>0</v>
          </cell>
          <cell r="G9112" t="str">
            <v>1.267,40</v>
          </cell>
          <cell r="H9112">
            <v>0</v>
          </cell>
          <cell r="I9112">
            <v>0</v>
          </cell>
          <cell r="J9112">
            <v>0</v>
          </cell>
          <cell r="K9112">
            <v>1267.4000000000001</v>
          </cell>
          <cell r="L9112">
            <v>1267.4000000000001</v>
          </cell>
          <cell r="M9112"/>
          <cell r="N9112">
            <v>2379</v>
          </cell>
        </row>
        <row r="9113">
          <cell r="A9113">
            <v>2376</v>
          </cell>
          <cell r="B9113" t="str">
            <v xml:space="preserve">DISJUNTOR TERMOMAGNETICO TRIPOLAR 600 A / 600 V, TIPO LXD / ICC - 40 KA                                                                                                                                                                                                                                                                                                                                                                                                                                   </v>
          </cell>
          <cell r="C9113" t="str">
            <v>INSUMO</v>
          </cell>
          <cell r="D9113" t="str">
            <v xml:space="preserve">UN    </v>
          </cell>
          <cell r="E9113" t="str">
            <v>2.087,39</v>
          </cell>
          <cell r="F9113">
            <v>0</v>
          </cell>
          <cell r="G9113" t="str">
            <v>2.087,39</v>
          </cell>
          <cell r="H9113">
            <v>0</v>
          </cell>
          <cell r="I9113">
            <v>0</v>
          </cell>
          <cell r="J9113">
            <v>0</v>
          </cell>
          <cell r="K9113">
            <v>2087.39</v>
          </cell>
          <cell r="L9113">
            <v>2087.39</v>
          </cell>
          <cell r="M9113"/>
          <cell r="N9113">
            <v>2376</v>
          </cell>
        </row>
        <row r="9114">
          <cell r="A9114">
            <v>2394</v>
          </cell>
          <cell r="B9114" t="str">
            <v xml:space="preserve">DISJUNTOR TERMOMAGNETICO TRIPOLAR 800 A / 600 V, TIPO LMXD                                                                                                                                                                                                                                                                                                                                                                                                                                                </v>
          </cell>
          <cell r="C9114" t="str">
            <v>INSUMO</v>
          </cell>
          <cell r="D9114" t="str">
            <v xml:space="preserve">UN    </v>
          </cell>
          <cell r="E9114" t="str">
            <v>4.462,47</v>
          </cell>
          <cell r="F9114">
            <v>0</v>
          </cell>
          <cell r="G9114" t="str">
            <v>4.462,47</v>
          </cell>
          <cell r="H9114">
            <v>0</v>
          </cell>
          <cell r="I9114">
            <v>0</v>
          </cell>
          <cell r="J9114">
            <v>0</v>
          </cell>
          <cell r="K9114">
            <v>4462.47</v>
          </cell>
          <cell r="L9114">
            <v>4462.47</v>
          </cell>
          <cell r="M9114"/>
          <cell r="N9114">
            <v>2394</v>
          </cell>
        </row>
        <row r="9115">
          <cell r="A9115">
            <v>34686</v>
          </cell>
          <cell r="B9115" t="str">
            <v xml:space="preserve">DISJUNTOR TIPO DIN / IEC, MONOPOLAR DE 40  ATE 50A                                                                                                                                                                                                                                                                                                                                                                                                                                                        </v>
          </cell>
          <cell r="C9115" t="str">
            <v>INSUMO</v>
          </cell>
          <cell r="D9115" t="str">
            <v xml:space="preserve">UN    </v>
          </cell>
          <cell r="E9115" t="str">
            <v>13,39</v>
          </cell>
          <cell r="F9115">
            <v>0</v>
          </cell>
          <cell r="G9115" t="str">
            <v>13,39</v>
          </cell>
          <cell r="H9115">
            <v>0</v>
          </cell>
          <cell r="I9115">
            <v>0</v>
          </cell>
          <cell r="J9115">
            <v>0</v>
          </cell>
          <cell r="K9115">
            <v>13.39</v>
          </cell>
          <cell r="L9115">
            <v>13.39</v>
          </cell>
          <cell r="M9115"/>
          <cell r="N9115">
            <v>34686</v>
          </cell>
        </row>
        <row r="9116">
          <cell r="A9116">
            <v>34616</v>
          </cell>
          <cell r="B9116" t="str">
            <v xml:space="preserve">DISJUNTOR TIPO DIN/IEC, BIPOLAR DE 6 ATE 32A                                                                                                                                                                                                                                                                                                                                                                                                                                                              </v>
          </cell>
          <cell r="C9116" t="str">
            <v>INSUMO</v>
          </cell>
          <cell r="D9116" t="str">
            <v xml:space="preserve">UN    </v>
          </cell>
          <cell r="E9116" t="str">
            <v>51,78</v>
          </cell>
          <cell r="F9116">
            <v>0</v>
          </cell>
          <cell r="G9116" t="str">
            <v>51,78</v>
          </cell>
          <cell r="H9116">
            <v>0</v>
          </cell>
          <cell r="I9116">
            <v>0</v>
          </cell>
          <cell r="J9116">
            <v>0</v>
          </cell>
          <cell r="K9116">
            <v>51.78</v>
          </cell>
          <cell r="L9116">
            <v>51.78</v>
          </cell>
          <cell r="M9116"/>
          <cell r="N9116">
            <v>34616</v>
          </cell>
        </row>
        <row r="9117">
          <cell r="A9117">
            <v>34623</v>
          </cell>
          <cell r="B9117" t="str">
            <v xml:space="preserve">DISJUNTOR TIPO DIN/IEC, BIPOLAR 40 ATE 50A                                                                                                                                                                                                                                                                                                                                                                                                                                                                </v>
          </cell>
          <cell r="C9117" t="str">
            <v>INSUMO</v>
          </cell>
          <cell r="D9117" t="str">
            <v xml:space="preserve">UN    </v>
          </cell>
          <cell r="E9117" t="str">
            <v>50,99</v>
          </cell>
          <cell r="F9117">
            <v>0</v>
          </cell>
          <cell r="G9117" t="str">
            <v>50,99</v>
          </cell>
          <cell r="H9117">
            <v>0</v>
          </cell>
          <cell r="I9117">
            <v>0</v>
          </cell>
          <cell r="J9117">
            <v>0</v>
          </cell>
          <cell r="K9117">
            <v>50.99</v>
          </cell>
          <cell r="L9117">
            <v>50.99</v>
          </cell>
          <cell r="M9117"/>
          <cell r="N9117">
            <v>34623</v>
          </cell>
        </row>
        <row r="9118">
          <cell r="A9118">
            <v>34628</v>
          </cell>
          <cell r="B9118" t="str">
            <v xml:space="preserve">DISJUNTOR TIPO DIN/IEC, BIPOLAR 63 A                                                                                                                                                                                                                                                                                                                                                                                                                                                                      </v>
          </cell>
          <cell r="C9118" t="str">
            <v>INSUMO</v>
          </cell>
          <cell r="D9118" t="str">
            <v xml:space="preserve">UN    </v>
          </cell>
          <cell r="E9118" t="str">
            <v>73,03</v>
          </cell>
          <cell r="F9118">
            <v>0</v>
          </cell>
          <cell r="G9118" t="str">
            <v>73,03</v>
          </cell>
          <cell r="H9118">
            <v>0</v>
          </cell>
          <cell r="I9118">
            <v>0</v>
          </cell>
          <cell r="J9118">
            <v>0</v>
          </cell>
          <cell r="K9118">
            <v>73.03</v>
          </cell>
          <cell r="L9118">
            <v>73.03</v>
          </cell>
          <cell r="M9118"/>
          <cell r="N9118">
            <v>34628</v>
          </cell>
        </row>
        <row r="9119">
          <cell r="A9119">
            <v>34653</v>
          </cell>
          <cell r="B9119" t="str">
            <v xml:space="preserve">DISJUNTOR TIPO DIN/IEC, MONOPOLAR DE 6  ATE  32A                                                                                                                                                                                                                                                                                                                                                                                                                                                          </v>
          </cell>
          <cell r="C9119" t="str">
            <v>INSUMO</v>
          </cell>
          <cell r="D9119" t="str">
            <v xml:space="preserve">UN    </v>
          </cell>
          <cell r="E9119" t="str">
            <v>9,03</v>
          </cell>
          <cell r="F9119">
            <v>0</v>
          </cell>
          <cell r="G9119" t="str">
            <v>9,03</v>
          </cell>
          <cell r="H9119">
            <v>0</v>
          </cell>
          <cell r="I9119">
            <v>0</v>
          </cell>
          <cell r="J9119">
            <v>0</v>
          </cell>
          <cell r="K9119">
            <v>9.0299999999999994</v>
          </cell>
          <cell r="L9119">
            <v>9.0299999999999994</v>
          </cell>
          <cell r="M9119"/>
          <cell r="N9119">
            <v>34653</v>
          </cell>
        </row>
        <row r="9120">
          <cell r="A9120">
            <v>34688</v>
          </cell>
          <cell r="B9120" t="str">
            <v xml:space="preserve">DISJUNTOR TIPO DIN/IEC, MONOPOLAR DE 63 A                                                                                                                                                                                                                                                                                                                                                                                                                                                                 </v>
          </cell>
          <cell r="C9120" t="str">
            <v>INSUMO</v>
          </cell>
          <cell r="D9120" t="str">
            <v xml:space="preserve">UN    </v>
          </cell>
          <cell r="E9120" t="str">
            <v>16,37</v>
          </cell>
          <cell r="F9120">
            <v>0</v>
          </cell>
          <cell r="G9120" t="str">
            <v>16,37</v>
          </cell>
          <cell r="H9120">
            <v>0</v>
          </cell>
          <cell r="I9120">
            <v>0</v>
          </cell>
          <cell r="J9120">
            <v>0</v>
          </cell>
          <cell r="K9120">
            <v>16.37</v>
          </cell>
          <cell r="L9120">
            <v>16.37</v>
          </cell>
          <cell r="M9120"/>
          <cell r="N9120">
            <v>34688</v>
          </cell>
        </row>
        <row r="9121">
          <cell r="A9121">
            <v>34709</v>
          </cell>
          <cell r="B9121" t="str">
            <v xml:space="preserve">DISJUNTOR TIPO DIN/IEC, TRIPOLAR DE 10 ATE 50A                                                                                                                                                                                                                                                                                                                                                                                                                                                            </v>
          </cell>
          <cell r="C9121" t="str">
            <v>INSUMO</v>
          </cell>
          <cell r="D9121" t="str">
            <v xml:space="preserve">UN    </v>
          </cell>
          <cell r="E9121" t="str">
            <v>63,44</v>
          </cell>
          <cell r="F9121">
            <v>0</v>
          </cell>
          <cell r="G9121" t="str">
            <v>63,44</v>
          </cell>
          <cell r="H9121">
            <v>0</v>
          </cell>
          <cell r="I9121">
            <v>0</v>
          </cell>
          <cell r="J9121">
            <v>0</v>
          </cell>
          <cell r="K9121">
            <v>63.44</v>
          </cell>
          <cell r="L9121">
            <v>63.44</v>
          </cell>
          <cell r="M9121"/>
          <cell r="N9121">
            <v>34709</v>
          </cell>
        </row>
        <row r="9122">
          <cell r="A9122">
            <v>34714</v>
          </cell>
          <cell r="B9122" t="str">
            <v xml:space="preserve">DISJUNTOR TIPO DIN/IEC, TRIPOLAR 63 A                                                                                                                                                                                                                                                                                                                                                                                                                                                                     </v>
          </cell>
          <cell r="C9122" t="str">
            <v>INSUMO</v>
          </cell>
          <cell r="D9122" t="str">
            <v xml:space="preserve">UN    </v>
          </cell>
          <cell r="E9122" t="str">
            <v>75,77</v>
          </cell>
          <cell r="F9122">
            <v>0</v>
          </cell>
          <cell r="G9122" t="str">
            <v>75,77</v>
          </cell>
          <cell r="H9122">
            <v>0</v>
          </cell>
          <cell r="I9122">
            <v>0</v>
          </cell>
          <cell r="J9122">
            <v>0</v>
          </cell>
          <cell r="K9122">
            <v>75.77</v>
          </cell>
          <cell r="L9122">
            <v>75.77</v>
          </cell>
          <cell r="M9122"/>
          <cell r="N9122">
            <v>34714</v>
          </cell>
        </row>
        <row r="9123">
          <cell r="A9123">
            <v>2388</v>
          </cell>
          <cell r="B9123" t="str">
            <v xml:space="preserve">DISJUNTOR TIPO NEMA, BIPOLAR 10  ATE  50 A, TENSAO MAXIMA 415 V                                                                                                                                                                                                                                                                                                                                                                                                                                           </v>
          </cell>
          <cell r="C9123" t="str">
            <v>INSUMO</v>
          </cell>
          <cell r="D9123" t="str">
            <v xml:space="preserve">UN    </v>
          </cell>
          <cell r="E9123" t="str">
            <v>62,97</v>
          </cell>
          <cell r="F9123">
            <v>0</v>
          </cell>
          <cell r="G9123" t="str">
            <v>62,97</v>
          </cell>
          <cell r="H9123">
            <v>0</v>
          </cell>
          <cell r="I9123">
            <v>0</v>
          </cell>
          <cell r="J9123">
            <v>0</v>
          </cell>
          <cell r="K9123">
            <v>62.97</v>
          </cell>
          <cell r="L9123">
            <v>62.97</v>
          </cell>
          <cell r="M9123"/>
          <cell r="N9123">
            <v>2388</v>
          </cell>
        </row>
        <row r="9124">
          <cell r="A9124">
            <v>34606</v>
          </cell>
          <cell r="B9124" t="str">
            <v xml:space="preserve">DISJUNTOR TIPO NEMA, BIPOLAR 60 ATE 100A, TENSAO MAXIMA 415 V                                                                                                                                                                                                                                                                                                                                                                                                                                             </v>
          </cell>
          <cell r="C9124" t="str">
            <v>INSUMO</v>
          </cell>
          <cell r="D9124" t="str">
            <v xml:space="preserve">UN    </v>
          </cell>
          <cell r="E9124" t="str">
            <v>96,59</v>
          </cell>
          <cell r="F9124">
            <v>0</v>
          </cell>
          <cell r="G9124" t="str">
            <v>96,59</v>
          </cell>
          <cell r="H9124">
            <v>0</v>
          </cell>
          <cell r="I9124">
            <v>0</v>
          </cell>
          <cell r="J9124">
            <v>0</v>
          </cell>
          <cell r="K9124">
            <v>96.59</v>
          </cell>
          <cell r="L9124">
            <v>96.59</v>
          </cell>
          <cell r="M9124"/>
          <cell r="N9124">
            <v>34606</v>
          </cell>
        </row>
        <row r="9125">
          <cell r="A9125">
            <v>34689</v>
          </cell>
          <cell r="B9125" t="str">
            <v xml:space="preserve">DISJUNTOR TIPO NEMA, MONOPOLAR DE 60 ATE 70A, TENSAO MAXIMA DE 240 V                                                                                                                                                                                                                                                                                                                                                                                                                                      </v>
          </cell>
          <cell r="C9125" t="str">
            <v>INSUMO</v>
          </cell>
          <cell r="D9125" t="str">
            <v xml:space="preserve">UN    </v>
          </cell>
          <cell r="E9125" t="str">
            <v>30,75</v>
          </cell>
          <cell r="F9125">
            <v>0</v>
          </cell>
          <cell r="G9125" t="str">
            <v>30,75</v>
          </cell>
          <cell r="H9125">
            <v>0</v>
          </cell>
          <cell r="I9125">
            <v>0</v>
          </cell>
          <cell r="J9125">
            <v>0</v>
          </cell>
          <cell r="K9125">
            <v>30.75</v>
          </cell>
          <cell r="L9125">
            <v>30.75</v>
          </cell>
          <cell r="M9125"/>
          <cell r="N9125">
            <v>34689</v>
          </cell>
        </row>
        <row r="9126">
          <cell r="A9126">
            <v>2370</v>
          </cell>
          <cell r="B9126" t="str">
            <v xml:space="preserve">DISJUNTOR TIPO NEMA, MONOPOLAR 10 ATE 30A, TENSAO MAXIMA DE 240 V                                                                                                                                                                                                                                                                                                                                                                                                                                         </v>
          </cell>
          <cell r="C9126" t="str">
            <v>INSUMO</v>
          </cell>
          <cell r="D9126" t="str">
            <v xml:space="preserve">UN    </v>
          </cell>
          <cell r="E9126" t="str">
            <v>11,70</v>
          </cell>
          <cell r="F9126">
            <v>0</v>
          </cell>
          <cell r="G9126" t="str">
            <v>11,70</v>
          </cell>
          <cell r="H9126">
            <v>0</v>
          </cell>
          <cell r="I9126">
            <v>0</v>
          </cell>
          <cell r="J9126">
            <v>0</v>
          </cell>
          <cell r="K9126">
            <v>11.7</v>
          </cell>
          <cell r="L9126">
            <v>11.7</v>
          </cell>
          <cell r="M9126"/>
          <cell r="N9126">
            <v>2370</v>
          </cell>
        </row>
        <row r="9127">
          <cell r="A9127">
            <v>2386</v>
          </cell>
          <cell r="B9127" t="str">
            <v xml:space="preserve">DISJUNTOR TIPO NEMA, MONOPOLAR 35  ATE  50 A, TENSAO MAXIMA DE 240 V                                                                                                                                                                                                                                                                                                                                                                                                                                      </v>
          </cell>
          <cell r="C9127" t="str">
            <v>INSUMO</v>
          </cell>
          <cell r="D9127" t="str">
            <v xml:space="preserve">UN    </v>
          </cell>
          <cell r="E9127" t="str">
            <v>19,62</v>
          </cell>
          <cell r="F9127">
            <v>0</v>
          </cell>
          <cell r="G9127" t="str">
            <v>19,62</v>
          </cell>
          <cell r="H9127">
            <v>0</v>
          </cell>
          <cell r="I9127">
            <v>0</v>
          </cell>
          <cell r="J9127">
            <v>0</v>
          </cell>
          <cell r="K9127">
            <v>19.62</v>
          </cell>
          <cell r="L9127">
            <v>19.62</v>
          </cell>
          <cell r="M9127"/>
          <cell r="N9127">
            <v>2386</v>
          </cell>
        </row>
        <row r="9128">
          <cell r="A9128">
            <v>2392</v>
          </cell>
          <cell r="B9128" t="str">
            <v xml:space="preserve">DISJUNTOR TIPO NEMA, TRIPOLAR 10  ATE  50A, TENSAO MAXIMA DE 415 V                                                                                                                                                                                                                                                                                                                                                                                                                                        </v>
          </cell>
          <cell r="C9128" t="str">
            <v>INSUMO</v>
          </cell>
          <cell r="D9128" t="str">
            <v xml:space="preserve">UN    </v>
          </cell>
          <cell r="E9128" t="str">
            <v>78,54</v>
          </cell>
          <cell r="F9128">
            <v>0</v>
          </cell>
          <cell r="G9128" t="str">
            <v>78,54</v>
          </cell>
          <cell r="H9128">
            <v>0</v>
          </cell>
          <cell r="I9128">
            <v>0</v>
          </cell>
          <cell r="J9128">
            <v>0</v>
          </cell>
          <cell r="K9128">
            <v>78.540000000000006</v>
          </cell>
          <cell r="L9128">
            <v>78.540000000000006</v>
          </cell>
          <cell r="M9128"/>
          <cell r="N9128">
            <v>2392</v>
          </cell>
        </row>
        <row r="9129">
          <cell r="A9129">
            <v>2373</v>
          </cell>
          <cell r="B9129" t="str">
            <v xml:space="preserve">DISJUNTOR TIPO NEMA, TRIPOLAR 60 ATE 100 A, TENSAO MAXIMA DE 415 V                                                                                                                                                                                                                                                                                                                                                                                                                                        </v>
          </cell>
          <cell r="C9129" t="str">
            <v>INSUMO</v>
          </cell>
          <cell r="D9129" t="str">
            <v xml:space="preserve">UN    </v>
          </cell>
          <cell r="E9129" t="str">
            <v>110,65</v>
          </cell>
          <cell r="F9129">
            <v>0</v>
          </cell>
          <cell r="G9129" t="str">
            <v>110,65</v>
          </cell>
          <cell r="H9129">
            <v>0</v>
          </cell>
          <cell r="I9129">
            <v>0</v>
          </cell>
          <cell r="J9129">
            <v>0</v>
          </cell>
          <cell r="K9129">
            <v>110.65</v>
          </cell>
          <cell r="L9129">
            <v>110.65</v>
          </cell>
          <cell r="M9129"/>
          <cell r="N9129">
            <v>2373</v>
          </cell>
        </row>
        <row r="9130">
          <cell r="A9130">
            <v>39465</v>
          </cell>
          <cell r="B9130" t="str">
            <v xml:space="preserve">DISPOSITIVO DPS CLASSE II, 1 POLO, TENSAO MAXIMA DE 175 V, CORRENTE MAXIMA DE *20* KA (TIPO AC)                                                                                                                                                                                                                                                                                                                                                                                                           </v>
          </cell>
          <cell r="C9130" t="str">
            <v>INSUMO</v>
          </cell>
          <cell r="D9130" t="str">
            <v xml:space="preserve">UN    </v>
          </cell>
          <cell r="E9130" t="str">
            <v>67,60</v>
          </cell>
          <cell r="F9130">
            <v>0</v>
          </cell>
          <cell r="G9130" t="str">
            <v>67,60</v>
          </cell>
          <cell r="H9130">
            <v>0</v>
          </cell>
          <cell r="I9130">
            <v>0</v>
          </cell>
          <cell r="J9130">
            <v>0</v>
          </cell>
          <cell r="K9130">
            <v>67.599999999999994</v>
          </cell>
          <cell r="L9130">
            <v>67.599999999999994</v>
          </cell>
          <cell r="M9130"/>
          <cell r="N9130">
            <v>39465</v>
          </cell>
        </row>
        <row r="9131">
          <cell r="A9131">
            <v>39466</v>
          </cell>
          <cell r="B9131" t="str">
            <v xml:space="preserve">DISPOSITIVO DPS CLASSE II, 1 POLO, TENSAO MAXIMA DE 175 V, CORRENTE MAXIMA DE *30* KA (TIPO AC)                                                                                                                                                                                                                                                                                                                                                                                                           </v>
          </cell>
          <cell r="C9131" t="str">
            <v>INSUMO</v>
          </cell>
          <cell r="D9131" t="str">
            <v xml:space="preserve">UN    </v>
          </cell>
          <cell r="E9131" t="str">
            <v>76,05</v>
          </cell>
          <cell r="F9131">
            <v>0</v>
          </cell>
          <cell r="G9131" t="str">
            <v>76,05</v>
          </cell>
          <cell r="H9131">
            <v>0</v>
          </cell>
          <cell r="I9131">
            <v>0</v>
          </cell>
          <cell r="J9131">
            <v>0</v>
          </cell>
          <cell r="K9131">
            <v>76.05</v>
          </cell>
          <cell r="L9131">
            <v>76.05</v>
          </cell>
          <cell r="M9131"/>
          <cell r="N9131">
            <v>39466</v>
          </cell>
        </row>
        <row r="9132">
          <cell r="A9132">
            <v>39467</v>
          </cell>
          <cell r="B9132" t="str">
            <v xml:space="preserve">DISPOSITIVO DPS CLASSE II, 1 POLO, TENSAO MAXIMA DE 175 V, CORRENTE MAXIMA DE *45* KA (TIPO AC)                                                                                                                                                                                                                                                                                                                                                                                                           </v>
          </cell>
          <cell r="C9132" t="str">
            <v>INSUMO</v>
          </cell>
          <cell r="D9132" t="str">
            <v xml:space="preserve">UN    </v>
          </cell>
          <cell r="E9132" t="str">
            <v>97,27</v>
          </cell>
          <cell r="F9132">
            <v>0</v>
          </cell>
          <cell r="G9132" t="str">
            <v>97,27</v>
          </cell>
          <cell r="H9132">
            <v>0</v>
          </cell>
          <cell r="I9132">
            <v>0</v>
          </cell>
          <cell r="J9132">
            <v>0</v>
          </cell>
          <cell r="K9132">
            <v>97.27</v>
          </cell>
          <cell r="L9132">
            <v>97.27</v>
          </cell>
          <cell r="M9132"/>
          <cell r="N9132">
            <v>39467</v>
          </cell>
        </row>
        <row r="9133">
          <cell r="A9133">
            <v>39468</v>
          </cell>
          <cell r="B9133" t="str">
            <v xml:space="preserve">DISPOSITIVO DPS CLASSE II, 1 POLO, TENSAO MAXIMA DE 175 V, CORRENTE MAXIMA DE *90* KA (TIPO AC)                                                                                                                                                                                                                                                                                                                                                                                                           </v>
          </cell>
          <cell r="C9133" t="str">
            <v>INSUMO</v>
          </cell>
          <cell r="D9133" t="str">
            <v xml:space="preserve">UN    </v>
          </cell>
          <cell r="E9133" t="str">
            <v>172,90</v>
          </cell>
          <cell r="F9133">
            <v>0</v>
          </cell>
          <cell r="G9133" t="str">
            <v>172,90</v>
          </cell>
          <cell r="H9133">
            <v>0</v>
          </cell>
          <cell r="I9133">
            <v>0</v>
          </cell>
          <cell r="J9133">
            <v>0</v>
          </cell>
          <cell r="K9133">
            <v>172.9</v>
          </cell>
          <cell r="L9133">
            <v>172.9</v>
          </cell>
          <cell r="M9133"/>
          <cell r="N9133">
            <v>39468</v>
          </cell>
        </row>
        <row r="9134">
          <cell r="A9134">
            <v>39469</v>
          </cell>
          <cell r="B9134" t="str">
            <v xml:space="preserve">DISPOSITIVO DPS CLASSE II, 1 POLO, TENSAO MAXIMA DE 275 V, CORRENTE MAXIMA DE *20* KA (TIPO AC)                                                                                                                                                                                                                                                                                                                                                                                                           </v>
          </cell>
          <cell r="C9134" t="str">
            <v>INSUMO</v>
          </cell>
          <cell r="D9134" t="str">
            <v xml:space="preserve">UN    </v>
          </cell>
          <cell r="E9134" t="str">
            <v>70,43</v>
          </cell>
          <cell r="F9134">
            <v>0</v>
          </cell>
          <cell r="G9134" t="str">
            <v>70,43</v>
          </cell>
          <cell r="H9134">
            <v>0</v>
          </cell>
          <cell r="I9134">
            <v>0</v>
          </cell>
          <cell r="J9134">
            <v>0</v>
          </cell>
          <cell r="K9134">
            <v>70.430000000000007</v>
          </cell>
          <cell r="L9134">
            <v>70.430000000000007</v>
          </cell>
          <cell r="M9134"/>
          <cell r="N9134">
            <v>39469</v>
          </cell>
        </row>
        <row r="9135">
          <cell r="A9135">
            <v>39470</v>
          </cell>
          <cell r="B9135" t="str">
            <v xml:space="preserve">DISPOSITIVO DPS CLASSE II, 1 POLO, TENSAO MAXIMA DE 275 V, CORRENTE MAXIMA DE *30* KA (TIPO AC)                                                                                                                                                                                                                                                                                                                                                                                                           </v>
          </cell>
          <cell r="C9135" t="str">
            <v>INSUMO</v>
          </cell>
          <cell r="D9135" t="str">
            <v xml:space="preserve">UN    </v>
          </cell>
          <cell r="E9135" t="str">
            <v>86,54</v>
          </cell>
          <cell r="F9135">
            <v>0</v>
          </cell>
          <cell r="G9135" t="str">
            <v>86,54</v>
          </cell>
          <cell r="H9135">
            <v>0</v>
          </cell>
          <cell r="I9135">
            <v>0</v>
          </cell>
          <cell r="J9135">
            <v>0</v>
          </cell>
          <cell r="K9135">
            <v>86.54</v>
          </cell>
          <cell r="L9135">
            <v>86.54</v>
          </cell>
          <cell r="M9135"/>
          <cell r="N9135">
            <v>39470</v>
          </cell>
        </row>
        <row r="9136">
          <cell r="A9136">
            <v>39471</v>
          </cell>
          <cell r="B9136" t="str">
            <v xml:space="preserve">DISPOSITIVO DPS CLASSE II, 1 POLO, TENSAO MAXIMA DE 275 V, CORRENTE MAXIMA DE *45* KA (TIPO AC)                                                                                                                                                                                                                                                                                                                                                                                                           </v>
          </cell>
          <cell r="C9136" t="str">
            <v>INSUMO</v>
          </cell>
          <cell r="D9136" t="str">
            <v xml:space="preserve">UN    </v>
          </cell>
          <cell r="E9136" t="str">
            <v>104,00</v>
          </cell>
          <cell r="F9136">
            <v>0</v>
          </cell>
          <cell r="G9136" t="str">
            <v>104,00</v>
          </cell>
          <cell r="H9136">
            <v>0</v>
          </cell>
          <cell r="I9136">
            <v>0</v>
          </cell>
          <cell r="J9136">
            <v>0</v>
          </cell>
          <cell r="K9136">
            <v>104</v>
          </cell>
          <cell r="L9136">
            <v>104</v>
          </cell>
          <cell r="M9136"/>
          <cell r="N9136">
            <v>39471</v>
          </cell>
        </row>
        <row r="9137">
          <cell r="A9137">
            <v>39472</v>
          </cell>
          <cell r="B9137" t="str">
            <v xml:space="preserve">DISPOSITIVO DPS CLASSE II, 1 POLO, TENSAO MAXIMA DE 275 V, CORRENTE MAXIMA DE *90* KA (TIPO AC)                                                                                                                                                                                                                                                                                                                                                                                                           </v>
          </cell>
          <cell r="C9137" t="str">
            <v>INSUMO</v>
          </cell>
          <cell r="D9137" t="str">
            <v xml:space="preserve">UN    </v>
          </cell>
          <cell r="E9137" t="str">
            <v>180,69</v>
          </cell>
          <cell r="F9137">
            <v>0</v>
          </cell>
          <cell r="G9137" t="str">
            <v>180,69</v>
          </cell>
          <cell r="H9137">
            <v>0</v>
          </cell>
          <cell r="I9137">
            <v>0</v>
          </cell>
          <cell r="J9137">
            <v>0</v>
          </cell>
          <cell r="K9137">
            <v>180.69</v>
          </cell>
          <cell r="L9137">
            <v>180.69</v>
          </cell>
          <cell r="M9137"/>
          <cell r="N9137">
            <v>39472</v>
          </cell>
        </row>
        <row r="9138">
          <cell r="A9138">
            <v>39473</v>
          </cell>
          <cell r="B9138" t="str">
            <v xml:space="preserve">DISPOSITIVO DPS CLASSE II, 1 POLO, TENSAO MAXIMA DE 385 V, CORRENTE MAXIMA DE *20* KA (TIPO AC)                                                                                                                                                                                                                                                                                                                                                                                                           </v>
          </cell>
          <cell r="C9138" t="str">
            <v>INSUMO</v>
          </cell>
          <cell r="D9138" t="str">
            <v xml:space="preserve">UN    </v>
          </cell>
          <cell r="E9138" t="str">
            <v>116,73</v>
          </cell>
          <cell r="F9138">
            <v>0</v>
          </cell>
          <cell r="G9138" t="str">
            <v>116,73</v>
          </cell>
          <cell r="H9138">
            <v>0</v>
          </cell>
          <cell r="I9138">
            <v>0</v>
          </cell>
          <cell r="J9138">
            <v>0</v>
          </cell>
          <cell r="K9138">
            <v>116.73</v>
          </cell>
          <cell r="L9138">
            <v>116.73</v>
          </cell>
          <cell r="M9138"/>
          <cell r="N9138">
            <v>39473</v>
          </cell>
        </row>
        <row r="9139">
          <cell r="A9139">
            <v>39474</v>
          </cell>
          <cell r="B9139" t="str">
            <v xml:space="preserve">DISPOSITIVO DPS CLASSE II, 1 POLO, TENSAO MAXIMA DE 385 V, CORRENTE MAXIMA DE *30* KA (TIPO AC)                                                                                                                                                                                                                                                                                                                                                                                                           </v>
          </cell>
          <cell r="C9139" t="str">
            <v>INSUMO</v>
          </cell>
          <cell r="D9139" t="str">
            <v xml:space="preserve">UN    </v>
          </cell>
          <cell r="E9139" t="str">
            <v>124,44</v>
          </cell>
          <cell r="F9139">
            <v>0</v>
          </cell>
          <cell r="G9139" t="str">
            <v>124,44</v>
          </cell>
          <cell r="H9139">
            <v>0</v>
          </cell>
          <cell r="I9139">
            <v>0</v>
          </cell>
          <cell r="J9139">
            <v>0</v>
          </cell>
          <cell r="K9139">
            <v>124.44</v>
          </cell>
          <cell r="L9139">
            <v>124.44</v>
          </cell>
          <cell r="M9139"/>
          <cell r="N9139">
            <v>39474</v>
          </cell>
        </row>
        <row r="9140">
          <cell r="A9140">
            <v>39475</v>
          </cell>
          <cell r="B9140" t="str">
            <v xml:space="preserve">DISPOSITIVO DPS CLASSE II, 1 POLO, TENSAO MAXIMA DE 385 V, CORRENTE MAXIMA DE *45* KA (TIPO AC)                                                                                                                                                                                                                                                                                                                                                                                                           </v>
          </cell>
          <cell r="C9140" t="str">
            <v>INSUMO</v>
          </cell>
          <cell r="D9140" t="str">
            <v xml:space="preserve">UN    </v>
          </cell>
          <cell r="E9140" t="str">
            <v>141,19</v>
          </cell>
          <cell r="F9140">
            <v>0</v>
          </cell>
          <cell r="G9140" t="str">
            <v>141,19</v>
          </cell>
          <cell r="H9140">
            <v>0</v>
          </cell>
          <cell r="I9140">
            <v>0</v>
          </cell>
          <cell r="J9140">
            <v>0</v>
          </cell>
          <cell r="K9140">
            <v>141.19</v>
          </cell>
          <cell r="L9140">
            <v>141.19</v>
          </cell>
          <cell r="M9140"/>
          <cell r="N9140">
            <v>39475</v>
          </cell>
        </row>
        <row r="9141">
          <cell r="A9141">
            <v>39476</v>
          </cell>
          <cell r="B9141" t="str">
            <v xml:space="preserve">DISPOSITIVO DPS CLASSE II, 1 POLO, TENSAO MAXIMA DE 385 V, CORRENTE MAXIMA DE *90* KA (TIPO AC)                                                                                                                                                                                                                                                                                                                                                                                                           </v>
          </cell>
          <cell r="C9141" t="str">
            <v>INSUMO</v>
          </cell>
          <cell r="D9141" t="str">
            <v xml:space="preserve">UN    </v>
          </cell>
          <cell r="E9141" t="str">
            <v>265,78</v>
          </cell>
          <cell r="F9141">
            <v>0</v>
          </cell>
          <cell r="G9141" t="str">
            <v>265,78</v>
          </cell>
          <cell r="H9141">
            <v>0</v>
          </cell>
          <cell r="I9141">
            <v>0</v>
          </cell>
          <cell r="J9141">
            <v>0</v>
          </cell>
          <cell r="K9141">
            <v>265.77999999999997</v>
          </cell>
          <cell r="L9141">
            <v>265.77999999999997</v>
          </cell>
          <cell r="M9141"/>
          <cell r="N9141">
            <v>39476</v>
          </cell>
        </row>
        <row r="9142">
          <cell r="A9142">
            <v>39477</v>
          </cell>
          <cell r="B9142" t="str">
            <v xml:space="preserve">DISPOSITIVO DPS CLASSE II, 1 POLO, TENSAO MAXIMA DE 460 V, CORRENTE MAXIMA DE *20* KA (TIPO AC)                                                                                                                                                                                                                                                                                                                                                                                                           </v>
          </cell>
          <cell r="C9142" t="str">
            <v>INSUMO</v>
          </cell>
          <cell r="D9142" t="str">
            <v xml:space="preserve">UN    </v>
          </cell>
          <cell r="E9142" t="str">
            <v>130,22</v>
          </cell>
          <cell r="F9142">
            <v>0</v>
          </cell>
          <cell r="G9142" t="str">
            <v>130,22</v>
          </cell>
          <cell r="H9142">
            <v>0</v>
          </cell>
          <cell r="I9142">
            <v>0</v>
          </cell>
          <cell r="J9142">
            <v>0</v>
          </cell>
          <cell r="K9142">
            <v>130.22</v>
          </cell>
          <cell r="L9142">
            <v>130.22</v>
          </cell>
          <cell r="M9142"/>
          <cell r="N9142">
            <v>39477</v>
          </cell>
        </row>
        <row r="9143">
          <cell r="A9143">
            <v>39478</v>
          </cell>
          <cell r="B9143" t="str">
            <v xml:space="preserve">DISPOSITIVO DPS CLASSE II, 1 POLO, TENSAO MAXIMA DE 460 V, CORRENTE MAXIMA DE *30* KA (TIPO AC)                                                                                                                                                                                                                                                                                                                                                                                                           </v>
          </cell>
          <cell r="C9143" t="str">
            <v>INSUMO</v>
          </cell>
          <cell r="D9143" t="str">
            <v xml:space="preserve">UN    </v>
          </cell>
          <cell r="E9143" t="str">
            <v>134,25</v>
          </cell>
          <cell r="F9143">
            <v>0</v>
          </cell>
          <cell r="G9143" t="str">
            <v>134,25</v>
          </cell>
          <cell r="H9143">
            <v>0</v>
          </cell>
          <cell r="I9143">
            <v>0</v>
          </cell>
          <cell r="J9143">
            <v>0</v>
          </cell>
          <cell r="K9143">
            <v>134.25</v>
          </cell>
          <cell r="L9143">
            <v>134.25</v>
          </cell>
          <cell r="M9143"/>
          <cell r="N9143">
            <v>39478</v>
          </cell>
        </row>
        <row r="9144">
          <cell r="A9144">
            <v>39479</v>
          </cell>
          <cell r="B9144" t="str">
            <v xml:space="preserve">DISPOSITIVO DPS CLASSE II, 1 POLO, TENSAO MAXIMA DE 460 V, CORRENTE MAXIMA DE *45* KA (TIPO AC)                                                                                                                                                                                                                                                                                                                                                                                                           </v>
          </cell>
          <cell r="C9144" t="str">
            <v>INSUMO</v>
          </cell>
          <cell r="D9144" t="str">
            <v xml:space="preserve">UN    </v>
          </cell>
          <cell r="E9144" t="str">
            <v>158,18</v>
          </cell>
          <cell r="F9144">
            <v>0</v>
          </cell>
          <cell r="G9144" t="str">
            <v>158,18</v>
          </cell>
          <cell r="H9144">
            <v>0</v>
          </cell>
          <cell r="I9144">
            <v>0</v>
          </cell>
          <cell r="J9144">
            <v>0</v>
          </cell>
          <cell r="K9144">
            <v>158.18</v>
          </cell>
          <cell r="L9144">
            <v>158.18</v>
          </cell>
          <cell r="M9144"/>
          <cell r="N9144">
            <v>39479</v>
          </cell>
        </row>
        <row r="9145">
          <cell r="A9145">
            <v>39480</v>
          </cell>
          <cell r="B9145" t="str">
            <v xml:space="preserve">DISPOSITIVO DPS CLASSE II, 1 POLO, TENSAO MAXIMA DE 460 V, CORRENTE MAXIMA DE *90* KA (TIPO AC)                                                                                                                                                                                                                                                                                                                                                                                                           </v>
          </cell>
          <cell r="C9145" t="str">
            <v>INSUMO</v>
          </cell>
          <cell r="D9145" t="str">
            <v xml:space="preserve">UN    </v>
          </cell>
          <cell r="E9145" t="str">
            <v>326,40</v>
          </cell>
          <cell r="F9145">
            <v>0</v>
          </cell>
          <cell r="G9145" t="str">
            <v>326,40</v>
          </cell>
          <cell r="H9145">
            <v>0</v>
          </cell>
          <cell r="I9145">
            <v>0</v>
          </cell>
          <cell r="J9145">
            <v>0</v>
          </cell>
          <cell r="K9145">
            <v>326.39999999999998</v>
          </cell>
          <cell r="L9145">
            <v>326.39999999999998</v>
          </cell>
          <cell r="M9145"/>
          <cell r="N9145">
            <v>39480</v>
          </cell>
        </row>
        <row r="9146">
          <cell r="A9146">
            <v>39459</v>
          </cell>
          <cell r="B9146" t="str">
            <v xml:space="preserve">DISPOSITIVO DR, 2 POLOS, SENSIBILIDADE DE 30 MA, CORRENTE DE 100 A, TIPO AC                                                                                                                                                                                                                                                                                                                                                                                                                               </v>
          </cell>
          <cell r="C9146" t="str">
            <v>INSUMO</v>
          </cell>
          <cell r="D9146" t="str">
            <v xml:space="preserve">UN    </v>
          </cell>
          <cell r="E9146" t="str">
            <v>277,03</v>
          </cell>
          <cell r="F9146">
            <v>0</v>
          </cell>
          <cell r="G9146" t="str">
            <v>277,03</v>
          </cell>
          <cell r="H9146">
            <v>0</v>
          </cell>
          <cell r="I9146">
            <v>0</v>
          </cell>
          <cell r="J9146">
            <v>0</v>
          </cell>
          <cell r="K9146">
            <v>277.02999999999997</v>
          </cell>
          <cell r="L9146">
            <v>277.02999999999997</v>
          </cell>
          <cell r="M9146"/>
          <cell r="N9146">
            <v>39459</v>
          </cell>
        </row>
        <row r="9147">
          <cell r="A9147">
            <v>39445</v>
          </cell>
          <cell r="B9147" t="str">
            <v xml:space="preserve">DISPOSITIVO DR, 2 POLOS, SENSIBILIDADE DE 30 MA, CORRENTE DE 25 A, TIPO AC                                                                                                                                                                                                                                                                                                                                                                                                                                </v>
          </cell>
          <cell r="C9147" t="str">
            <v>INSUMO</v>
          </cell>
          <cell r="D9147" t="str">
            <v xml:space="preserve">UN    </v>
          </cell>
          <cell r="E9147" t="str">
            <v>139,10</v>
          </cell>
          <cell r="F9147">
            <v>0</v>
          </cell>
          <cell r="G9147" t="str">
            <v>139,10</v>
          </cell>
          <cell r="H9147">
            <v>0</v>
          </cell>
          <cell r="I9147">
            <v>0</v>
          </cell>
          <cell r="J9147">
            <v>0</v>
          </cell>
          <cell r="K9147">
            <v>139.1</v>
          </cell>
          <cell r="L9147">
            <v>139.1</v>
          </cell>
          <cell r="M9147"/>
          <cell r="N9147">
            <v>39445</v>
          </cell>
        </row>
        <row r="9148">
          <cell r="A9148">
            <v>39446</v>
          </cell>
          <cell r="B9148" t="str">
            <v xml:space="preserve">DISPOSITIVO DR, 2 POLOS, SENSIBILIDADE DE 30 MA, CORRENTE DE 40 A, TIPO AC                                                                                                                                                                                                                                                                                                                                                                                                                                </v>
          </cell>
          <cell r="C9148" t="str">
            <v>INSUMO</v>
          </cell>
          <cell r="D9148" t="str">
            <v xml:space="preserve">UN    </v>
          </cell>
          <cell r="E9148" t="str">
            <v>141,57</v>
          </cell>
          <cell r="F9148">
            <v>0</v>
          </cell>
          <cell r="G9148" t="str">
            <v>141,57</v>
          </cell>
          <cell r="H9148">
            <v>0</v>
          </cell>
          <cell r="I9148">
            <v>0</v>
          </cell>
          <cell r="J9148">
            <v>0</v>
          </cell>
          <cell r="K9148">
            <v>141.57</v>
          </cell>
          <cell r="L9148">
            <v>141.57</v>
          </cell>
          <cell r="M9148"/>
          <cell r="N9148">
            <v>39446</v>
          </cell>
        </row>
        <row r="9149">
          <cell r="A9149">
            <v>39447</v>
          </cell>
          <cell r="B9149" t="str">
            <v xml:space="preserve">DISPOSITIVO DR, 2 POLOS, SENSIBILIDADE DE 30 MA, CORRENTE DE 63 A, TIPO AC                                                                                                                                                                                                                                                                                                                                                                                                                                </v>
          </cell>
          <cell r="C9149" t="str">
            <v>INSUMO</v>
          </cell>
          <cell r="D9149" t="str">
            <v xml:space="preserve">UN    </v>
          </cell>
          <cell r="E9149" t="str">
            <v>151,39</v>
          </cell>
          <cell r="F9149">
            <v>0</v>
          </cell>
          <cell r="G9149" t="str">
            <v>151,39</v>
          </cell>
          <cell r="H9149">
            <v>0</v>
          </cell>
          <cell r="I9149">
            <v>0</v>
          </cell>
          <cell r="J9149">
            <v>0</v>
          </cell>
          <cell r="K9149">
            <v>151.38999999999999</v>
          </cell>
          <cell r="L9149">
            <v>151.38999999999999</v>
          </cell>
          <cell r="M9149"/>
          <cell r="N9149">
            <v>39447</v>
          </cell>
        </row>
        <row r="9150">
          <cell r="A9150">
            <v>39448</v>
          </cell>
          <cell r="B9150" t="str">
            <v xml:space="preserve">DISPOSITIVO DR, 2 POLOS, SENSIBILIDADE DE 30 MA, CORRENTE DE 80 A, TIPO AC                                                                                                                                                                                                                                                                                                                                                                                                                                </v>
          </cell>
          <cell r="C9150" t="str">
            <v>INSUMO</v>
          </cell>
          <cell r="D9150" t="str">
            <v xml:space="preserve">UN    </v>
          </cell>
          <cell r="E9150" t="str">
            <v>258,16</v>
          </cell>
          <cell r="F9150">
            <v>0</v>
          </cell>
          <cell r="G9150" t="str">
            <v>258,16</v>
          </cell>
          <cell r="H9150">
            <v>0</v>
          </cell>
          <cell r="I9150">
            <v>0</v>
          </cell>
          <cell r="J9150">
            <v>0</v>
          </cell>
          <cell r="K9150">
            <v>258.16000000000003</v>
          </cell>
          <cell r="L9150">
            <v>258.16000000000003</v>
          </cell>
          <cell r="M9150"/>
          <cell r="N9150">
            <v>39448</v>
          </cell>
        </row>
        <row r="9151">
          <cell r="A9151">
            <v>39450</v>
          </cell>
          <cell r="B9151" t="str">
            <v xml:space="preserve">DISPOSITIVO DR, 2 POLOS, SENSIBILIDADE DE 300 MA, CORRENTE DE 25 A, TIPO AC                                                                                                                                                                                                                                                                                                                                                                                                                               </v>
          </cell>
          <cell r="C9151" t="str">
            <v>INSUMO</v>
          </cell>
          <cell r="D9151" t="str">
            <v xml:space="preserve">UN    </v>
          </cell>
          <cell r="E9151" t="str">
            <v>157,50</v>
          </cell>
          <cell r="F9151">
            <v>0</v>
          </cell>
          <cell r="G9151" t="str">
            <v>157,50</v>
          </cell>
          <cell r="H9151">
            <v>0</v>
          </cell>
          <cell r="I9151">
            <v>0</v>
          </cell>
          <cell r="J9151">
            <v>0</v>
          </cell>
          <cell r="K9151">
            <v>157.5</v>
          </cell>
          <cell r="L9151">
            <v>157.5</v>
          </cell>
          <cell r="M9151"/>
          <cell r="N9151">
            <v>39450</v>
          </cell>
        </row>
        <row r="9152">
          <cell r="A9152">
            <v>39451</v>
          </cell>
          <cell r="B9152" t="str">
            <v xml:space="preserve">DISPOSITIVO DR, 2 POLOS, SENSIBILIDADE DE 300 MA, CORRENTE DE 40 A, TIPO AC                                                                                                                                                                                                                                                                                                                                                                                                                               </v>
          </cell>
          <cell r="C9152" t="str">
            <v>INSUMO</v>
          </cell>
          <cell r="D9152" t="str">
            <v xml:space="preserve">UN    </v>
          </cell>
          <cell r="E9152" t="str">
            <v>171,79</v>
          </cell>
          <cell r="F9152">
            <v>0</v>
          </cell>
          <cell r="G9152" t="str">
            <v>171,79</v>
          </cell>
          <cell r="H9152">
            <v>0</v>
          </cell>
          <cell r="I9152">
            <v>0</v>
          </cell>
          <cell r="J9152">
            <v>0</v>
          </cell>
          <cell r="K9152">
            <v>171.79</v>
          </cell>
          <cell r="L9152">
            <v>171.79</v>
          </cell>
          <cell r="M9152"/>
          <cell r="N9152">
            <v>39451</v>
          </cell>
        </row>
        <row r="9153">
          <cell r="A9153">
            <v>39452</v>
          </cell>
          <cell r="B9153" t="str">
            <v xml:space="preserve">DISPOSITIVO DR, 2 POLOS, SENSIBILIDADE DE 300 MA, CORRENTE DE 63 A, TIPO AC                                                                                                                                                                                                                                                                                                                                                                                                                               </v>
          </cell>
          <cell r="C9153" t="str">
            <v>INSUMO</v>
          </cell>
          <cell r="D9153" t="str">
            <v xml:space="preserve">UN    </v>
          </cell>
          <cell r="E9153" t="str">
            <v>172,82</v>
          </cell>
          <cell r="F9153">
            <v>0</v>
          </cell>
          <cell r="G9153" t="str">
            <v>172,82</v>
          </cell>
          <cell r="H9153">
            <v>0</v>
          </cell>
          <cell r="I9153">
            <v>0</v>
          </cell>
          <cell r="J9153">
            <v>0</v>
          </cell>
          <cell r="K9153">
            <v>172.82</v>
          </cell>
          <cell r="L9153">
            <v>172.82</v>
          </cell>
          <cell r="M9153"/>
          <cell r="N9153">
            <v>39452</v>
          </cell>
        </row>
        <row r="9154">
          <cell r="A9154">
            <v>39523</v>
          </cell>
          <cell r="B9154" t="str">
            <v xml:space="preserve">DISPOSITIVO DR, 2 POLOS, SENSIBILIDADE DE 300 MA, CORRENTE DE 80 A, TIPO  AC                                                                                                                                                                                                                                                                                                                                                                                                                              </v>
          </cell>
          <cell r="C9154" t="str">
            <v>INSUMO</v>
          </cell>
          <cell r="D9154" t="str">
            <v xml:space="preserve">UN    </v>
          </cell>
          <cell r="E9154" t="str">
            <v>289,21</v>
          </cell>
          <cell r="F9154">
            <v>0</v>
          </cell>
          <cell r="G9154" t="str">
            <v>289,21</v>
          </cell>
          <cell r="H9154">
            <v>0</v>
          </cell>
          <cell r="I9154">
            <v>0</v>
          </cell>
          <cell r="J9154">
            <v>0</v>
          </cell>
          <cell r="K9154">
            <v>289.20999999999998</v>
          </cell>
          <cell r="L9154">
            <v>289.20999999999998</v>
          </cell>
          <cell r="M9154"/>
          <cell r="N9154">
            <v>39523</v>
          </cell>
        </row>
        <row r="9155">
          <cell r="A9155">
            <v>39449</v>
          </cell>
          <cell r="B9155" t="str">
            <v xml:space="preserve">DISPOSITIVO DR, 4 POLOS, SENSIBILIDADE DE 30 MA, CORRENTE DE 100 A, TIPO AC                                                                                                                                                                                                                                                                                                                                                                                                                               </v>
          </cell>
          <cell r="C9155" t="str">
            <v>INSUMO</v>
          </cell>
          <cell r="D9155" t="str">
            <v xml:space="preserve">UN    </v>
          </cell>
          <cell r="E9155" t="str">
            <v>320,28</v>
          </cell>
          <cell r="F9155">
            <v>0</v>
          </cell>
          <cell r="G9155" t="str">
            <v>320,28</v>
          </cell>
          <cell r="H9155">
            <v>0</v>
          </cell>
          <cell r="I9155">
            <v>0</v>
          </cell>
          <cell r="J9155">
            <v>0</v>
          </cell>
          <cell r="K9155">
            <v>320.27999999999997</v>
          </cell>
          <cell r="L9155">
            <v>320.27999999999997</v>
          </cell>
          <cell r="M9155"/>
          <cell r="N9155">
            <v>39449</v>
          </cell>
        </row>
        <row r="9156">
          <cell r="A9156">
            <v>39455</v>
          </cell>
          <cell r="B9156" t="str">
            <v xml:space="preserve">DISPOSITIVO DR, 4 POLOS, SENSIBILIDADE DE 30 MA, CORRENTE DE 25 A, TIPO AC                                                                                                                                                                                                                                                                                                                                                                                                                                </v>
          </cell>
          <cell r="C9156" t="str">
            <v>INSUMO</v>
          </cell>
          <cell r="D9156" t="str">
            <v xml:space="preserve">UN    </v>
          </cell>
          <cell r="E9156" t="str">
            <v>158,48</v>
          </cell>
          <cell r="F9156">
            <v>0</v>
          </cell>
          <cell r="G9156" t="str">
            <v>158,48</v>
          </cell>
          <cell r="H9156">
            <v>0</v>
          </cell>
          <cell r="I9156">
            <v>0</v>
          </cell>
          <cell r="J9156">
            <v>0</v>
          </cell>
          <cell r="K9156">
            <v>158.47999999999999</v>
          </cell>
          <cell r="L9156">
            <v>158.47999999999999</v>
          </cell>
          <cell r="M9156"/>
          <cell r="N9156">
            <v>39455</v>
          </cell>
        </row>
        <row r="9157">
          <cell r="A9157">
            <v>39456</v>
          </cell>
          <cell r="B9157" t="str">
            <v xml:space="preserve">DISPOSITIVO DR, 4 POLOS, SENSIBILIDADE DE 30 MA, CORRENTE DE 40 A, TIPO AC                                                                                                                                                                                                                                                                                                                                                                                                                                </v>
          </cell>
          <cell r="C9157" t="str">
            <v>INSUMO</v>
          </cell>
          <cell r="D9157" t="str">
            <v xml:space="preserve">UN    </v>
          </cell>
          <cell r="E9157" t="str">
            <v>158,60</v>
          </cell>
          <cell r="F9157">
            <v>0</v>
          </cell>
          <cell r="G9157" t="str">
            <v>158,60</v>
          </cell>
          <cell r="H9157">
            <v>0</v>
          </cell>
          <cell r="I9157">
            <v>0</v>
          </cell>
          <cell r="J9157">
            <v>0</v>
          </cell>
          <cell r="K9157">
            <v>158.6</v>
          </cell>
          <cell r="L9157">
            <v>158.6</v>
          </cell>
          <cell r="M9157"/>
          <cell r="N9157">
            <v>39456</v>
          </cell>
        </row>
        <row r="9158">
          <cell r="A9158">
            <v>39457</v>
          </cell>
          <cell r="B9158" t="str">
            <v xml:space="preserve">DISPOSITIVO DR, 4 POLOS, SENSIBILIDADE DE 30 MA, CORRENTE DE 63 A, TIPO AC                                                                                                                                                                                                                                                                                                                                                                                                                                </v>
          </cell>
          <cell r="C9158" t="str">
            <v>INSUMO</v>
          </cell>
          <cell r="D9158" t="str">
            <v xml:space="preserve">UN    </v>
          </cell>
          <cell r="E9158" t="str">
            <v>172,90</v>
          </cell>
          <cell r="F9158">
            <v>0</v>
          </cell>
          <cell r="G9158" t="str">
            <v>172,90</v>
          </cell>
          <cell r="H9158">
            <v>0</v>
          </cell>
          <cell r="I9158">
            <v>0</v>
          </cell>
          <cell r="J9158">
            <v>0</v>
          </cell>
          <cell r="K9158">
            <v>172.9</v>
          </cell>
          <cell r="L9158">
            <v>172.9</v>
          </cell>
          <cell r="M9158"/>
          <cell r="N9158">
            <v>39457</v>
          </cell>
        </row>
        <row r="9159">
          <cell r="A9159">
            <v>39458</v>
          </cell>
          <cell r="B9159" t="str">
            <v xml:space="preserve">DISPOSITIVO DR, 4 POLOS, SENSIBILIDADE DE 30 MA, CORRENTE DE 80 A, TIPO AC                                                                                                                                                                                                                                                                                                                                                                                                                                </v>
          </cell>
          <cell r="C9159" t="str">
            <v>INSUMO</v>
          </cell>
          <cell r="D9159" t="str">
            <v xml:space="preserve">UN    </v>
          </cell>
          <cell r="E9159" t="str">
            <v>322,64</v>
          </cell>
          <cell r="F9159">
            <v>0</v>
          </cell>
          <cell r="G9159" t="str">
            <v>322,64</v>
          </cell>
          <cell r="H9159">
            <v>0</v>
          </cell>
          <cell r="I9159">
            <v>0</v>
          </cell>
          <cell r="J9159">
            <v>0</v>
          </cell>
          <cell r="K9159">
            <v>322.64</v>
          </cell>
          <cell r="L9159">
            <v>322.64</v>
          </cell>
          <cell r="M9159"/>
          <cell r="N9159">
            <v>39458</v>
          </cell>
        </row>
        <row r="9160">
          <cell r="A9160">
            <v>39464</v>
          </cell>
          <cell r="B9160" t="str">
            <v xml:space="preserve">DISPOSITIVO DR, 4 POLOS, SENSIBILIDADE DE 300 MA, CORRENTE DE 100 A, TIPO AC                                                                                                                                                                                                                                                                                                                                                                                                                              </v>
          </cell>
          <cell r="C9160" t="str">
            <v>INSUMO</v>
          </cell>
          <cell r="D9160" t="str">
            <v xml:space="preserve">UN    </v>
          </cell>
          <cell r="E9160" t="str">
            <v>518,82</v>
          </cell>
          <cell r="F9160">
            <v>0</v>
          </cell>
          <cell r="G9160" t="str">
            <v>518,82</v>
          </cell>
          <cell r="H9160">
            <v>0</v>
          </cell>
          <cell r="I9160">
            <v>0</v>
          </cell>
          <cell r="J9160">
            <v>0</v>
          </cell>
          <cell r="K9160">
            <v>518.82000000000005</v>
          </cell>
          <cell r="L9160">
            <v>518.82000000000005</v>
          </cell>
          <cell r="M9160"/>
          <cell r="N9160">
            <v>39464</v>
          </cell>
        </row>
        <row r="9161">
          <cell r="A9161">
            <v>39460</v>
          </cell>
          <cell r="B9161" t="str">
            <v xml:space="preserve">DISPOSITIVO DR, 4 POLOS, SENSIBILIDADE DE 300 MA, CORRENTE DE 25 A, TIPO AC                                                                                                                                                                                                                                                                                                                                                                                                                               </v>
          </cell>
          <cell r="C9161" t="str">
            <v>INSUMO</v>
          </cell>
          <cell r="D9161" t="str">
            <v xml:space="preserve">UN    </v>
          </cell>
          <cell r="E9161" t="str">
            <v>196,78</v>
          </cell>
          <cell r="F9161">
            <v>0</v>
          </cell>
          <cell r="G9161" t="str">
            <v>196,78</v>
          </cell>
          <cell r="H9161">
            <v>0</v>
          </cell>
          <cell r="I9161">
            <v>0</v>
          </cell>
          <cell r="J9161">
            <v>0</v>
          </cell>
          <cell r="K9161">
            <v>196.78</v>
          </cell>
          <cell r="L9161">
            <v>196.78</v>
          </cell>
          <cell r="M9161"/>
          <cell r="N9161">
            <v>39460</v>
          </cell>
        </row>
        <row r="9162">
          <cell r="A9162">
            <v>39461</v>
          </cell>
          <cell r="B9162" t="str">
            <v xml:space="preserve">DISPOSITIVO DR, 4 POLOS, SENSIBILIDADE DE 300 MA, CORRENTE DE 40 A, TIPO AC                                                                                                                                                                                                                                                                                                                                                                                                                               </v>
          </cell>
          <cell r="C9162" t="str">
            <v>INSUMO</v>
          </cell>
          <cell r="D9162" t="str">
            <v xml:space="preserve">UN    </v>
          </cell>
          <cell r="E9162" t="str">
            <v>230,58</v>
          </cell>
          <cell r="F9162">
            <v>0</v>
          </cell>
          <cell r="G9162" t="str">
            <v>230,58</v>
          </cell>
          <cell r="H9162">
            <v>0</v>
          </cell>
          <cell r="I9162">
            <v>0</v>
          </cell>
          <cell r="J9162">
            <v>0</v>
          </cell>
          <cell r="K9162">
            <v>230.58</v>
          </cell>
          <cell r="L9162">
            <v>230.58</v>
          </cell>
          <cell r="M9162"/>
          <cell r="N9162">
            <v>39461</v>
          </cell>
        </row>
        <row r="9163">
          <cell r="A9163">
            <v>39462</v>
          </cell>
          <cell r="B9163" t="str">
            <v xml:space="preserve">DISPOSITIVO DR, 4 POLOS, SENSIBILIDADE DE 300 MA, CORRENTE DE 63 A, TIPO AC                                                                                                                                                                                                                                                                                                                                                                                                                               </v>
          </cell>
          <cell r="C9163" t="str">
            <v>INSUMO</v>
          </cell>
          <cell r="D9163" t="str">
            <v xml:space="preserve">UN    </v>
          </cell>
          <cell r="E9163" t="str">
            <v>222,22</v>
          </cell>
          <cell r="F9163">
            <v>0</v>
          </cell>
          <cell r="G9163" t="str">
            <v>222,22</v>
          </cell>
          <cell r="H9163">
            <v>0</v>
          </cell>
          <cell r="I9163">
            <v>0</v>
          </cell>
          <cell r="J9163">
            <v>0</v>
          </cell>
          <cell r="K9163">
            <v>222.22</v>
          </cell>
          <cell r="L9163">
            <v>222.22</v>
          </cell>
          <cell r="M9163"/>
          <cell r="N9163">
            <v>39462</v>
          </cell>
        </row>
        <row r="9164">
          <cell r="A9164">
            <v>39463</v>
          </cell>
          <cell r="B9164" t="str">
            <v xml:space="preserve">DISPOSITIVO DR, 4 POLOS, SENSIBILIDADE DE 300 MA, CORRENTE DE 80 A, TIPO AC                                                                                                                                                                                                                                                                                                                                                                                                                               </v>
          </cell>
          <cell r="C9164" t="str">
            <v>INSUMO</v>
          </cell>
          <cell r="D9164" t="str">
            <v xml:space="preserve">UN    </v>
          </cell>
          <cell r="E9164" t="str">
            <v>514,80</v>
          </cell>
          <cell r="F9164">
            <v>0</v>
          </cell>
          <cell r="G9164" t="str">
            <v>514,80</v>
          </cell>
          <cell r="H9164">
            <v>0</v>
          </cell>
          <cell r="I9164">
            <v>0</v>
          </cell>
          <cell r="J9164">
            <v>0</v>
          </cell>
          <cell r="K9164">
            <v>514.79999999999995</v>
          </cell>
          <cell r="L9164">
            <v>514.79999999999995</v>
          </cell>
          <cell r="M9164"/>
          <cell r="N9164">
            <v>39463</v>
          </cell>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cell r="N9165">
            <v>26039</v>
          </cell>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cell r="N9166">
            <v>2401</v>
          </cell>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cell r="N9167">
            <v>38870</v>
          </cell>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cell r="N9168">
            <v>38869</v>
          </cell>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cell r="N9169">
            <v>38872</v>
          </cell>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cell r="N9170">
            <v>38871</v>
          </cell>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cell r="N9171">
            <v>39283</v>
          </cell>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cell r="N9172">
            <v>39284</v>
          </cell>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cell r="N9173">
            <v>39285</v>
          </cell>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cell r="N9174">
            <v>39286</v>
          </cell>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cell r="N9175">
            <v>39287</v>
          </cell>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cell r="N9176">
            <v>39288</v>
          </cell>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644,08</v>
          </cell>
          <cell r="F9177">
            <v>0</v>
          </cell>
          <cell r="G9177" t="str">
            <v>644,08</v>
          </cell>
          <cell r="H9177">
            <v>0</v>
          </cell>
          <cell r="I9177">
            <v>0</v>
          </cell>
          <cell r="J9177">
            <v>0</v>
          </cell>
          <cell r="K9177">
            <v>644.08000000000004</v>
          </cell>
          <cell r="L9177">
            <v>644.08000000000004</v>
          </cell>
          <cell r="M9177"/>
          <cell r="N9177">
            <v>44476</v>
          </cell>
        </row>
        <row r="9178">
          <cell r="A9178">
            <v>10629</v>
          </cell>
          <cell r="B9178" t="str">
            <v xml:space="preserve">DIVISORIA EM MARMORE, COM DUAS FACES POLIDAS, BRANCO COMUM, E=  *3,0* CM                                                                                                                                                                                                                                                                                                                                                                                                                                  </v>
          </cell>
          <cell r="C9178" t="str">
            <v>INSUMO</v>
          </cell>
          <cell r="D9178" t="str">
            <v xml:space="preserve">M2    </v>
          </cell>
          <cell r="E9178" t="str">
            <v>621,09</v>
          </cell>
          <cell r="F9178">
            <v>0</v>
          </cell>
          <cell r="G9178" t="str">
            <v>621,09</v>
          </cell>
          <cell r="H9178">
            <v>0</v>
          </cell>
          <cell r="I9178">
            <v>0</v>
          </cell>
          <cell r="J9178">
            <v>0</v>
          </cell>
          <cell r="K9178">
            <v>621.09</v>
          </cell>
          <cell r="L9178">
            <v>621.09</v>
          </cell>
          <cell r="M9178"/>
          <cell r="N9178">
            <v>10629</v>
          </cell>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cell r="N9179">
            <v>10698</v>
          </cell>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93.534,98</v>
          </cell>
          <cell r="F9180">
            <v>0</v>
          </cell>
          <cell r="G9180" t="str">
            <v>93.534,98</v>
          </cell>
          <cell r="H9180">
            <v>0</v>
          </cell>
          <cell r="I9180">
            <v>0</v>
          </cell>
          <cell r="J9180">
            <v>0</v>
          </cell>
          <cell r="K9180">
            <v>93534.98</v>
          </cell>
          <cell r="L9180">
            <v>93534.98</v>
          </cell>
          <cell r="M9180"/>
          <cell r="N9180">
            <v>40521</v>
          </cell>
        </row>
        <row r="9181">
          <cell r="A9181">
            <v>2432</v>
          </cell>
          <cell r="B9181" t="str">
            <v xml:space="preserve">DOBRADICA EM ACO/FERRO, 3 1/2" X  3", E= 1,9  A 2 MM, COM ANEL,  CROMADO OU ZINCADO, TAMPA BOLA, COM PARAFUSOS                                                                                                                                                                                                                                                                                                                                                                                            </v>
          </cell>
          <cell r="C9181" t="str">
            <v>INSUMO</v>
          </cell>
          <cell r="D9181" t="str">
            <v xml:space="preserve">UN    </v>
          </cell>
          <cell r="E9181" t="str">
            <v>32,27</v>
          </cell>
          <cell r="F9181">
            <v>0</v>
          </cell>
          <cell r="G9181" t="str">
            <v>32,27</v>
          </cell>
          <cell r="H9181">
            <v>0</v>
          </cell>
          <cell r="I9181">
            <v>0</v>
          </cell>
          <cell r="J9181">
            <v>0</v>
          </cell>
          <cell r="K9181">
            <v>32.270000000000003</v>
          </cell>
          <cell r="L9181">
            <v>32.270000000000003</v>
          </cell>
          <cell r="M9181"/>
          <cell r="N9181">
            <v>2432</v>
          </cell>
        </row>
        <row r="9182">
          <cell r="A9182">
            <v>2433</v>
          </cell>
          <cell r="B9182" t="str">
            <v xml:space="preserve">DOBRADICA EM ACO/FERRO, 3" X 2 1/2", E= 1,2 A 1,8 MM, SEM ANEL,  CROMADO OU ZINCADO, TAMPA CHATA, COM PARAFUSOS                                                                                                                                                                                                                                                                                                                                                                                           </v>
          </cell>
          <cell r="C9182" t="str">
            <v>INSUMO</v>
          </cell>
          <cell r="D9182" t="str">
            <v xml:space="preserve">UN    </v>
          </cell>
          <cell r="E9182" t="str">
            <v>10,93</v>
          </cell>
          <cell r="F9182">
            <v>0</v>
          </cell>
          <cell r="G9182" t="str">
            <v>10,93</v>
          </cell>
          <cell r="H9182">
            <v>0</v>
          </cell>
          <cell r="I9182">
            <v>0</v>
          </cell>
          <cell r="J9182">
            <v>0</v>
          </cell>
          <cell r="K9182">
            <v>10.93</v>
          </cell>
          <cell r="L9182">
            <v>10.93</v>
          </cell>
          <cell r="M9182"/>
          <cell r="N9182">
            <v>2433</v>
          </cell>
        </row>
        <row r="9183">
          <cell r="A9183">
            <v>2420</v>
          </cell>
          <cell r="B9183" t="str">
            <v xml:space="preserve">DOBRADICA EM ACO/FERRO, 3" X 2 1/2", E= 1,9 A 2 MM, SEM ANEL,  CROMADO OU ZINCADO, TAMPA BOLA, COM PARAFUSOS                                                                                                                                                                                                                                                                                                                                                                                              </v>
          </cell>
          <cell r="C9183" t="str">
            <v>INSUMO</v>
          </cell>
          <cell r="D9183" t="str">
            <v xml:space="preserve">UN    </v>
          </cell>
          <cell r="E9183" t="str">
            <v>18,77</v>
          </cell>
          <cell r="F9183">
            <v>0</v>
          </cell>
          <cell r="G9183" t="str">
            <v>18,77</v>
          </cell>
          <cell r="H9183">
            <v>0</v>
          </cell>
          <cell r="I9183">
            <v>0</v>
          </cell>
          <cell r="J9183">
            <v>0</v>
          </cell>
          <cell r="K9183">
            <v>18.77</v>
          </cell>
          <cell r="L9183">
            <v>18.77</v>
          </cell>
          <cell r="M9183"/>
          <cell r="N9183">
            <v>2420</v>
          </cell>
        </row>
        <row r="9184">
          <cell r="A9184">
            <v>11447</v>
          </cell>
          <cell r="B9184" t="str">
            <v xml:space="preserve">DOBRADICA EM LATAO, 3 " X 2 1/2 ", E= 1,9 A 2 MM, COM ANEL, CROMADO, TAMPA BOLA, COM PARAFUSOS                                                                                                                                                                                                                                                                                                                                                                                                            </v>
          </cell>
          <cell r="C9184" t="str">
            <v>INSUMO</v>
          </cell>
          <cell r="D9184" t="str">
            <v xml:space="preserve">UN    </v>
          </cell>
          <cell r="E9184" t="str">
            <v>37,10</v>
          </cell>
          <cell r="F9184">
            <v>0</v>
          </cell>
          <cell r="G9184" t="str">
            <v>37,10</v>
          </cell>
          <cell r="H9184">
            <v>0</v>
          </cell>
          <cell r="I9184">
            <v>0</v>
          </cell>
          <cell r="J9184">
            <v>0</v>
          </cell>
          <cell r="K9184">
            <v>37.1</v>
          </cell>
          <cell r="L9184">
            <v>37.1</v>
          </cell>
          <cell r="M9184"/>
          <cell r="N9184">
            <v>11447</v>
          </cell>
        </row>
        <row r="9185">
          <cell r="A9185">
            <v>11451</v>
          </cell>
          <cell r="B9185" t="str">
            <v xml:space="preserve">DOBRADICA TIPO VAI-E-VEM EM ACO/FERRO, TAMANHO 3'', GALVANIZADO, COM PARAFUSOS                                                                                                                                                                                                                                                                                                                                                                                                                            </v>
          </cell>
          <cell r="C9185" t="str">
            <v>INSUMO</v>
          </cell>
          <cell r="D9185" t="str">
            <v xml:space="preserve">UN    </v>
          </cell>
          <cell r="E9185" t="str">
            <v>99,47</v>
          </cell>
          <cell r="F9185">
            <v>0</v>
          </cell>
          <cell r="G9185" t="str">
            <v>99,47</v>
          </cell>
          <cell r="H9185">
            <v>0</v>
          </cell>
          <cell r="I9185">
            <v>0</v>
          </cell>
          <cell r="J9185">
            <v>0</v>
          </cell>
          <cell r="K9185">
            <v>99.47</v>
          </cell>
          <cell r="L9185">
            <v>99.47</v>
          </cell>
          <cell r="M9185"/>
          <cell r="N9185">
            <v>11451</v>
          </cell>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cell r="N9186">
            <v>11116</v>
          </cell>
        </row>
        <row r="9187">
          <cell r="A9187">
            <v>38411</v>
          </cell>
          <cell r="B9187" t="str">
            <v xml:space="preserve">DOSADOR DE AREIA, CAPACIDADE DE *26* LITROS                                                                                                                                                                                                                                                                                                                                                                                                                                                               </v>
          </cell>
          <cell r="C9187" t="str">
            <v>INSUMO</v>
          </cell>
          <cell r="D9187" t="str">
            <v xml:space="preserve">UN    </v>
          </cell>
          <cell r="E9187" t="str">
            <v>1.629,71</v>
          </cell>
          <cell r="F9187">
            <v>0</v>
          </cell>
          <cell r="G9187" t="str">
            <v>1.629,71</v>
          </cell>
          <cell r="H9187">
            <v>0</v>
          </cell>
          <cell r="I9187">
            <v>0</v>
          </cell>
          <cell r="J9187">
            <v>0</v>
          </cell>
          <cell r="K9187">
            <v>1629.71</v>
          </cell>
          <cell r="L9187">
            <v>1629.71</v>
          </cell>
          <cell r="M9187"/>
          <cell r="N9187">
            <v>38411</v>
          </cell>
        </row>
        <row r="9188">
          <cell r="A9188">
            <v>38189</v>
          </cell>
          <cell r="B9188" t="str">
            <v xml:space="preserve">DUCHA / CHUVEIRO METALICO, DE PAREDE, ARTICULAVEL, COM BRACO/CANO, SEM DESVIADOR                                                                                                                                                                                                                                                                                                                                                                                                                          </v>
          </cell>
          <cell r="C9188" t="str">
            <v>INSUMO</v>
          </cell>
          <cell r="D9188" t="str">
            <v xml:space="preserve">UN    </v>
          </cell>
          <cell r="E9188" t="str">
            <v>144,65</v>
          </cell>
          <cell r="F9188">
            <v>0</v>
          </cell>
          <cell r="G9188" t="str">
            <v>144,65</v>
          </cell>
          <cell r="H9188">
            <v>0</v>
          </cell>
          <cell r="I9188">
            <v>0</v>
          </cell>
          <cell r="J9188">
            <v>0</v>
          </cell>
          <cell r="K9188">
            <v>144.65</v>
          </cell>
          <cell r="L9188">
            <v>144.65</v>
          </cell>
          <cell r="M9188"/>
          <cell r="N9188">
            <v>38189</v>
          </cell>
        </row>
        <row r="9189">
          <cell r="A9189">
            <v>38190</v>
          </cell>
          <cell r="B9189" t="str">
            <v xml:space="preserve">DUCHA / CHUVEIRO METALICO, DE PAREDE, ARTICULAVEL, COM DESVIADOR E DUCHA MANUAL                                                                                                                                                                                                                                                                                                                                                                                                                           </v>
          </cell>
          <cell r="C9189" t="str">
            <v>INSUMO</v>
          </cell>
          <cell r="D9189" t="str">
            <v xml:space="preserve">UN    </v>
          </cell>
          <cell r="E9189" t="str">
            <v>304,73</v>
          </cell>
          <cell r="F9189">
            <v>0</v>
          </cell>
          <cell r="G9189" t="str">
            <v>304,73</v>
          </cell>
          <cell r="H9189">
            <v>0</v>
          </cell>
          <cell r="I9189">
            <v>0</v>
          </cell>
          <cell r="J9189">
            <v>0</v>
          </cell>
          <cell r="K9189">
            <v>304.73</v>
          </cell>
          <cell r="L9189">
            <v>304.73</v>
          </cell>
          <cell r="M9189"/>
          <cell r="N9189">
            <v>38190</v>
          </cell>
        </row>
        <row r="9190">
          <cell r="A9190">
            <v>7608</v>
          </cell>
          <cell r="B9190" t="str">
            <v xml:space="preserve">DUCHA / CHUVEIRO PLASTICO SIMPLES, 5 '', BRANCO, PARA ACOPLAR EM HASTE 1/2 ", AGUA FRIA                                                                                                                                                                                                                                                                                                                                                                                                                   </v>
          </cell>
          <cell r="C9190" t="str">
            <v>INSUMO</v>
          </cell>
          <cell r="D9190" t="str">
            <v xml:space="preserve">UN    </v>
          </cell>
          <cell r="E9190" t="str">
            <v>13,03</v>
          </cell>
          <cell r="F9190">
            <v>0</v>
          </cell>
          <cell r="G9190" t="str">
            <v>13,03</v>
          </cell>
          <cell r="H9190">
            <v>0</v>
          </cell>
          <cell r="I9190">
            <v>0</v>
          </cell>
          <cell r="J9190">
            <v>0</v>
          </cell>
          <cell r="K9190">
            <v>13.03</v>
          </cell>
          <cell r="L9190">
            <v>13.03</v>
          </cell>
          <cell r="M9190"/>
          <cell r="N9190">
            <v>7608</v>
          </cell>
        </row>
        <row r="9191">
          <cell r="A9191">
            <v>1370</v>
          </cell>
          <cell r="B9191" t="str">
            <v xml:space="preserve">DUCHA HIGIENICA PLASTICA COM REGISTRO METALICO 1/2 "                                                                                                                                                                                                                                                                                                                                                                                                                                                      </v>
          </cell>
          <cell r="C9191" t="str">
            <v>INSUMO</v>
          </cell>
          <cell r="D9191" t="str">
            <v xml:space="preserve">UN    </v>
          </cell>
          <cell r="E9191" t="str">
            <v>115,61</v>
          </cell>
          <cell r="F9191">
            <v>0</v>
          </cell>
          <cell r="G9191" t="str">
            <v>115,61</v>
          </cell>
          <cell r="H9191">
            <v>0</v>
          </cell>
          <cell r="I9191">
            <v>0</v>
          </cell>
          <cell r="J9191">
            <v>0</v>
          </cell>
          <cell r="K9191">
            <v>115.61</v>
          </cell>
          <cell r="L9191">
            <v>115.61</v>
          </cell>
          <cell r="M9191"/>
          <cell r="N9191">
            <v>1370</v>
          </cell>
        </row>
        <row r="9192">
          <cell r="A9192">
            <v>36516</v>
          </cell>
          <cell r="B9192" t="str">
            <v xml:space="preserve">DUMPER COM CAPACIDADE DE CARGA DE 1700 KG, PARTIDA ELETRICA, MOTOR DIESEL COM POTENCIA DE 16 CV                                                                                                                                                                                                                                                                                                                                                                                                           </v>
          </cell>
          <cell r="C9192" t="str">
            <v>INSUMO</v>
          </cell>
          <cell r="D9192" t="str">
            <v xml:space="preserve">UN    </v>
          </cell>
          <cell r="E9192" t="str">
            <v>134.649,51</v>
          </cell>
          <cell r="F9192">
            <v>0</v>
          </cell>
          <cell r="G9192" t="str">
            <v>134.649,51</v>
          </cell>
          <cell r="H9192">
            <v>0</v>
          </cell>
          <cell r="I9192">
            <v>0</v>
          </cell>
          <cell r="J9192">
            <v>0</v>
          </cell>
          <cell r="K9192">
            <v>134649.51</v>
          </cell>
          <cell r="L9192">
            <v>134649.51</v>
          </cell>
          <cell r="M9192"/>
          <cell r="N9192">
            <v>36516</v>
          </cell>
        </row>
        <row r="9193">
          <cell r="A9193">
            <v>34777</v>
          </cell>
          <cell r="B9193" t="str">
            <v xml:space="preserve">ELEMENTO VAZADO CERAMICO DIAGONAL (TIPO FLOR/QUADRADO/XIS) 25 X 18 X 7 CM                                                                                                                                                                                                                                                                                                                                                                                                                                 </v>
          </cell>
          <cell r="C9193" t="str">
            <v>INSUMO</v>
          </cell>
          <cell r="D9193" t="str">
            <v xml:space="preserve">UN    </v>
          </cell>
          <cell r="E9193" t="str">
            <v>2,79</v>
          </cell>
          <cell r="F9193">
            <v>0</v>
          </cell>
          <cell r="G9193" t="str">
            <v>2,79</v>
          </cell>
          <cell r="H9193">
            <v>0</v>
          </cell>
          <cell r="I9193">
            <v>0</v>
          </cell>
          <cell r="J9193">
            <v>0</v>
          </cell>
          <cell r="K9193">
            <v>2.79</v>
          </cell>
          <cell r="L9193">
            <v>2.79</v>
          </cell>
          <cell r="M9193"/>
          <cell r="N9193">
            <v>34777</v>
          </cell>
        </row>
        <row r="9194">
          <cell r="A9194">
            <v>7272</v>
          </cell>
          <cell r="B9194" t="str">
            <v xml:space="preserve">ELEMENTO VAZADO CERAMICO QUADRADO (TIPO RETO OU REDONDO), *7 A 9 X 20 X 20* CM (L X A X C)                                                                                                                                                                                                                                                                                                                                                                                                                </v>
          </cell>
          <cell r="C9194" t="str">
            <v>INSUMO</v>
          </cell>
          <cell r="D9194" t="str">
            <v xml:space="preserve">UN    </v>
          </cell>
          <cell r="E9194" t="str">
            <v>2,36</v>
          </cell>
          <cell r="F9194">
            <v>0</v>
          </cell>
          <cell r="G9194" t="str">
            <v>2,36</v>
          </cell>
          <cell r="H9194">
            <v>0</v>
          </cell>
          <cell r="I9194">
            <v>0</v>
          </cell>
          <cell r="J9194">
            <v>0</v>
          </cell>
          <cell r="K9194">
            <v>2.36</v>
          </cell>
          <cell r="L9194">
            <v>2.36</v>
          </cell>
          <cell r="M9194"/>
          <cell r="N9194">
            <v>7272</v>
          </cell>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cell r="N9195">
            <v>10605</v>
          </cell>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cell r="N9196">
            <v>10604</v>
          </cell>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cell r="N9197">
            <v>672</v>
          </cell>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cell r="N9198">
            <v>668</v>
          </cell>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cell r="N9199">
            <v>10578</v>
          </cell>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cell r="N9200">
            <v>666</v>
          </cell>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cell r="N9201">
            <v>665</v>
          </cell>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cell r="N9202">
            <v>10577</v>
          </cell>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cell r="N9203">
            <v>10583</v>
          </cell>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cell r="N9204">
            <v>10579</v>
          </cell>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cell r="N9205">
            <v>10582</v>
          </cell>
        </row>
        <row r="9206">
          <cell r="A9206">
            <v>2436</v>
          </cell>
          <cell r="B9206" t="str">
            <v xml:space="preserve">ELETRICISTA (HORISTA)                                                                                                                                                                                                                                                                                                                                                                                                                                                                                     </v>
          </cell>
          <cell r="C9206" t="str">
            <v>INSUMO</v>
          </cell>
          <cell r="D9206" t="str">
            <v xml:space="preserve">H     </v>
          </cell>
          <cell r="E9206" t="str">
            <v>21,47</v>
          </cell>
          <cell r="F9206">
            <v>0</v>
          </cell>
          <cell r="G9206" t="str">
            <v>21,47</v>
          </cell>
          <cell r="H9206">
            <v>0</v>
          </cell>
          <cell r="I9206">
            <v>0</v>
          </cell>
          <cell r="J9206">
            <v>0</v>
          </cell>
          <cell r="K9206">
            <v>21.47</v>
          </cell>
          <cell r="L9206">
            <v>21.47</v>
          </cell>
          <cell r="M9206"/>
          <cell r="N9206">
            <v>2436</v>
          </cell>
        </row>
        <row r="9207">
          <cell r="A9207">
            <v>40918</v>
          </cell>
          <cell r="B9207" t="str">
            <v xml:space="preserve">ELETRICISTA (MENSALISTA)                                                                                                                                                                                                                                                                                                                                                                                                                                                                                  </v>
          </cell>
          <cell r="C9207" t="str">
            <v>INSUMO</v>
          </cell>
          <cell r="D9207" t="str">
            <v xml:space="preserve">MES   </v>
          </cell>
          <cell r="E9207" t="str">
            <v>3.772,40</v>
          </cell>
          <cell r="F9207">
            <v>0</v>
          </cell>
          <cell r="G9207" t="str">
            <v>3.772,40</v>
          </cell>
          <cell r="H9207">
            <v>0</v>
          </cell>
          <cell r="I9207">
            <v>0</v>
          </cell>
          <cell r="J9207">
            <v>0</v>
          </cell>
          <cell r="K9207">
            <v>3772.4</v>
          </cell>
          <cell r="L9207">
            <v>3772.4</v>
          </cell>
          <cell r="M9207"/>
          <cell r="N9207">
            <v>40918</v>
          </cell>
        </row>
        <row r="9208">
          <cell r="A9208">
            <v>2439</v>
          </cell>
          <cell r="B9208" t="str">
            <v xml:space="preserve">ELETRICISTA DE MANUTENCAO INDUSTRIAL (HORISTA)                                                                                                                                                                                                                                                                                                                                                                                                                                                            </v>
          </cell>
          <cell r="C9208" t="str">
            <v>INSUMO</v>
          </cell>
          <cell r="D9208" t="str">
            <v xml:space="preserve">H     </v>
          </cell>
          <cell r="E9208" t="str">
            <v>20,02</v>
          </cell>
          <cell r="F9208">
            <v>0</v>
          </cell>
          <cell r="G9208" t="str">
            <v>20,02</v>
          </cell>
          <cell r="H9208">
            <v>0</v>
          </cell>
          <cell r="I9208">
            <v>0</v>
          </cell>
          <cell r="J9208">
            <v>0</v>
          </cell>
          <cell r="K9208">
            <v>20.02</v>
          </cell>
          <cell r="L9208">
            <v>20.02</v>
          </cell>
          <cell r="M9208"/>
          <cell r="N9208">
            <v>2439</v>
          </cell>
        </row>
        <row r="9209">
          <cell r="A9209">
            <v>40923</v>
          </cell>
          <cell r="B9209" t="str">
            <v xml:space="preserve">ELETRICISTA DE MANUTENCAO INDUSTRIAL (MENSALISTA)                                                                                                                                                                                                                                                                                                                                                                                                                                                         </v>
          </cell>
          <cell r="C9209" t="str">
            <v>INSUMO</v>
          </cell>
          <cell r="D9209" t="str">
            <v xml:space="preserve">MES   </v>
          </cell>
          <cell r="E9209" t="str">
            <v>3.517,79</v>
          </cell>
          <cell r="F9209">
            <v>0</v>
          </cell>
          <cell r="G9209" t="str">
            <v>3.517,79</v>
          </cell>
          <cell r="H9209">
            <v>0</v>
          </cell>
          <cell r="I9209">
            <v>0</v>
          </cell>
          <cell r="J9209">
            <v>0</v>
          </cell>
          <cell r="K9209">
            <v>3517.79</v>
          </cell>
          <cell r="L9209">
            <v>3517.79</v>
          </cell>
          <cell r="M9209"/>
          <cell r="N9209">
            <v>40923</v>
          </cell>
        </row>
        <row r="9210">
          <cell r="A9210">
            <v>10998</v>
          </cell>
          <cell r="B9210" t="str">
            <v xml:space="preserve">ELETRODO REVESTIDO AWS - E-6010, DIAMETRO IGUAL A 4,00 MM                                                                                                                                                                                                                                                                                                                                                                                                                                                 </v>
          </cell>
          <cell r="C9210" t="str">
            <v>INSUMO</v>
          </cell>
          <cell r="D9210" t="str">
            <v xml:space="preserve">KG    </v>
          </cell>
          <cell r="E9210" t="str">
            <v>55,03</v>
          </cell>
          <cell r="F9210">
            <v>0</v>
          </cell>
          <cell r="G9210" t="str">
            <v>55,03</v>
          </cell>
          <cell r="H9210">
            <v>0</v>
          </cell>
          <cell r="I9210">
            <v>0</v>
          </cell>
          <cell r="J9210">
            <v>0</v>
          </cell>
          <cell r="K9210">
            <v>55.03</v>
          </cell>
          <cell r="L9210">
            <v>55.03</v>
          </cell>
          <cell r="M9210"/>
          <cell r="N9210">
            <v>10998</v>
          </cell>
        </row>
        <row r="9211">
          <cell r="A9211">
            <v>11002</v>
          </cell>
          <cell r="B9211" t="str">
            <v xml:space="preserve">ELETRODO REVESTIDO AWS - E6013, DIAMETRO IGUAL A 2,50 MM                                                                                                                                                                                                                                                                                                                                                                                                                                                  </v>
          </cell>
          <cell r="C9211" t="str">
            <v>INSUMO</v>
          </cell>
          <cell r="D9211" t="str">
            <v xml:space="preserve">KG    </v>
          </cell>
          <cell r="E9211" t="str">
            <v>50,41</v>
          </cell>
          <cell r="F9211">
            <v>0</v>
          </cell>
          <cell r="G9211" t="str">
            <v>50,41</v>
          </cell>
          <cell r="H9211">
            <v>0</v>
          </cell>
          <cell r="I9211">
            <v>0</v>
          </cell>
          <cell r="J9211">
            <v>0</v>
          </cell>
          <cell r="K9211">
            <v>50.41</v>
          </cell>
          <cell r="L9211">
            <v>50.41</v>
          </cell>
          <cell r="M9211"/>
          <cell r="N9211">
            <v>11002</v>
          </cell>
        </row>
        <row r="9212">
          <cell r="A9212">
            <v>10999</v>
          </cell>
          <cell r="B9212" t="str">
            <v xml:space="preserve">ELETRODO REVESTIDO AWS - E6013, DIAMETRO IGUAL A 4,00 MM                                                                                                                                                                                                                                                                                                                                                                                                                                                  </v>
          </cell>
          <cell r="C9212" t="str">
            <v>INSUMO</v>
          </cell>
          <cell r="D9212" t="str">
            <v xml:space="preserve">KG    </v>
          </cell>
          <cell r="E9212" t="str">
            <v>48,44</v>
          </cell>
          <cell r="F9212">
            <v>0</v>
          </cell>
          <cell r="G9212" t="str">
            <v>48,44</v>
          </cell>
          <cell r="H9212">
            <v>0</v>
          </cell>
          <cell r="I9212">
            <v>0</v>
          </cell>
          <cell r="J9212">
            <v>0</v>
          </cell>
          <cell r="K9212">
            <v>48.44</v>
          </cell>
          <cell r="L9212">
            <v>48.44</v>
          </cell>
          <cell r="M9212"/>
          <cell r="N9212">
            <v>10999</v>
          </cell>
        </row>
        <row r="9213">
          <cell r="A9213">
            <v>10997</v>
          </cell>
          <cell r="B9213" t="str">
            <v xml:space="preserve">ELETRODO REVESTIDO AWS - E7018, DIAMETRO IGUAL A 4,00 MM                                                                                                                                                                                                                                                                                                                                                                                                                                                  </v>
          </cell>
          <cell r="C9213" t="str">
            <v>INSUMO</v>
          </cell>
          <cell r="D9213" t="str">
            <v xml:space="preserve">KG    </v>
          </cell>
          <cell r="E9213" t="str">
            <v>52,50</v>
          </cell>
          <cell r="F9213">
            <v>0</v>
          </cell>
          <cell r="G9213" t="str">
            <v>52,50</v>
          </cell>
          <cell r="H9213">
            <v>0</v>
          </cell>
          <cell r="I9213">
            <v>0</v>
          </cell>
          <cell r="J9213">
            <v>0</v>
          </cell>
          <cell r="K9213">
            <v>52.5</v>
          </cell>
          <cell r="L9213">
            <v>52.5</v>
          </cell>
          <cell r="M9213"/>
          <cell r="N9213">
            <v>10997</v>
          </cell>
        </row>
        <row r="9214">
          <cell r="A9214">
            <v>2685</v>
          </cell>
          <cell r="B9214" t="str">
            <v xml:space="preserve">ELETRODUTO DE PVC RIGIDO ROSCAVEL DE 1 ", SEM LUVA                                                                                                                                                                                                                                                                                                                                                                                                                                                        </v>
          </cell>
          <cell r="C9214" t="str">
            <v>INSUMO</v>
          </cell>
          <cell r="D9214" t="str">
            <v xml:space="preserve">M     </v>
          </cell>
          <cell r="E9214" t="str">
            <v>8,79</v>
          </cell>
          <cell r="F9214">
            <v>0</v>
          </cell>
          <cell r="G9214" t="str">
            <v>8,79</v>
          </cell>
          <cell r="H9214">
            <v>0</v>
          </cell>
          <cell r="I9214">
            <v>0</v>
          </cell>
          <cell r="J9214">
            <v>0</v>
          </cell>
          <cell r="K9214">
            <v>8.7899999999999991</v>
          </cell>
          <cell r="L9214">
            <v>8.7899999999999991</v>
          </cell>
          <cell r="M9214"/>
          <cell r="N9214">
            <v>2685</v>
          </cell>
        </row>
        <row r="9215">
          <cell r="A9215">
            <v>2680</v>
          </cell>
          <cell r="B9215" t="str">
            <v xml:space="preserve">ELETRODUTO DE PVC RIGIDO ROSCAVEL DE 1 1/2 ", SEM LUVA                                                                                                                                                                                                                                                                                                                                                                                                                                                    </v>
          </cell>
          <cell r="C9215" t="str">
            <v>INSUMO</v>
          </cell>
          <cell r="D9215" t="str">
            <v xml:space="preserve">M     </v>
          </cell>
          <cell r="E9215" t="str">
            <v>12,87</v>
          </cell>
          <cell r="F9215">
            <v>0</v>
          </cell>
          <cell r="G9215" t="str">
            <v>12,87</v>
          </cell>
          <cell r="H9215">
            <v>0</v>
          </cell>
          <cell r="I9215">
            <v>0</v>
          </cell>
          <cell r="J9215">
            <v>0</v>
          </cell>
          <cell r="K9215">
            <v>12.87</v>
          </cell>
          <cell r="L9215">
            <v>12.87</v>
          </cell>
          <cell r="M9215"/>
          <cell r="N9215">
            <v>2680</v>
          </cell>
        </row>
        <row r="9216">
          <cell r="A9216">
            <v>2684</v>
          </cell>
          <cell r="B9216" t="str">
            <v xml:space="preserve">ELETRODUTO DE PVC RIGIDO ROSCAVEL DE 1 1/4 ", SEM LUVA                                                                                                                                                                                                                                                                                                                                                                                                                                                    </v>
          </cell>
          <cell r="C9216" t="str">
            <v>INSUMO</v>
          </cell>
          <cell r="D9216" t="str">
            <v xml:space="preserve">M     </v>
          </cell>
          <cell r="E9216" t="str">
            <v>11,71</v>
          </cell>
          <cell r="F9216">
            <v>0</v>
          </cell>
          <cell r="G9216" t="str">
            <v>11,71</v>
          </cell>
          <cell r="H9216">
            <v>0</v>
          </cell>
          <cell r="I9216">
            <v>0</v>
          </cell>
          <cell r="J9216">
            <v>0</v>
          </cell>
          <cell r="K9216">
            <v>11.71</v>
          </cell>
          <cell r="L9216">
            <v>11.71</v>
          </cell>
          <cell r="M9216"/>
          <cell r="N9216">
            <v>2684</v>
          </cell>
        </row>
        <row r="9217">
          <cell r="A9217">
            <v>2673</v>
          </cell>
          <cell r="B9217" t="str">
            <v xml:space="preserve">ELETRODUTO DE PVC RIGIDO ROSCAVEL DE 1/2 ", SEM LUVA                                                                                                                                                                                                                                                                                                                                                                                                                                                      </v>
          </cell>
          <cell r="C9217" t="str">
            <v>INSUMO</v>
          </cell>
          <cell r="D9217" t="str">
            <v xml:space="preserve">M     </v>
          </cell>
          <cell r="E9217" t="str">
            <v>4,52</v>
          </cell>
          <cell r="F9217">
            <v>0</v>
          </cell>
          <cell r="G9217" t="str">
            <v>4,52</v>
          </cell>
          <cell r="H9217">
            <v>0</v>
          </cell>
          <cell r="I9217">
            <v>0</v>
          </cell>
          <cell r="J9217">
            <v>0</v>
          </cell>
          <cell r="K9217">
            <v>4.5199999999999996</v>
          </cell>
          <cell r="L9217">
            <v>4.5199999999999996</v>
          </cell>
          <cell r="M9217"/>
          <cell r="N9217">
            <v>2673</v>
          </cell>
        </row>
        <row r="9218">
          <cell r="A9218">
            <v>2681</v>
          </cell>
          <cell r="B9218" t="str">
            <v xml:space="preserve">ELETRODUTO DE PVC RIGIDO ROSCAVEL DE 2 ", SEM LUVA                                                                                                                                                                                                                                                                                                                                                                                                                                                        </v>
          </cell>
          <cell r="C9218" t="str">
            <v>INSUMO</v>
          </cell>
          <cell r="D9218" t="str">
            <v xml:space="preserve">M     </v>
          </cell>
          <cell r="E9218" t="str">
            <v>21,03</v>
          </cell>
          <cell r="F9218">
            <v>0</v>
          </cell>
          <cell r="G9218" t="str">
            <v>21,03</v>
          </cell>
          <cell r="H9218">
            <v>0</v>
          </cell>
          <cell r="I9218">
            <v>0</v>
          </cell>
          <cell r="J9218">
            <v>0</v>
          </cell>
          <cell r="K9218">
            <v>21.03</v>
          </cell>
          <cell r="L9218">
            <v>21.03</v>
          </cell>
          <cell r="M9218"/>
          <cell r="N9218">
            <v>2681</v>
          </cell>
        </row>
        <row r="9219">
          <cell r="A9219">
            <v>2682</v>
          </cell>
          <cell r="B9219" t="str">
            <v xml:space="preserve">ELETRODUTO DE PVC RIGIDO ROSCAVEL DE 2 1/2 ", SEM LUVA                                                                                                                                                                                                                                                                                                                                                                                                                                                    </v>
          </cell>
          <cell r="C9219" t="str">
            <v>INSUMO</v>
          </cell>
          <cell r="D9219" t="str">
            <v xml:space="preserve">M     </v>
          </cell>
          <cell r="E9219" t="str">
            <v>30,69</v>
          </cell>
          <cell r="F9219">
            <v>0</v>
          </cell>
          <cell r="G9219" t="str">
            <v>30,69</v>
          </cell>
          <cell r="H9219">
            <v>0</v>
          </cell>
          <cell r="I9219">
            <v>0</v>
          </cell>
          <cell r="J9219">
            <v>0</v>
          </cell>
          <cell r="K9219">
            <v>30.69</v>
          </cell>
          <cell r="L9219">
            <v>30.69</v>
          </cell>
          <cell r="M9219"/>
          <cell r="N9219">
            <v>2682</v>
          </cell>
        </row>
        <row r="9220">
          <cell r="A9220">
            <v>2686</v>
          </cell>
          <cell r="B9220" t="str">
            <v xml:space="preserve">ELETRODUTO DE PVC RIGIDO ROSCAVEL DE 3 ", SEM LUVA                                                                                                                                                                                                                                                                                                                                                                                                                                                        </v>
          </cell>
          <cell r="C9220" t="str">
            <v>INSUMO</v>
          </cell>
          <cell r="D9220" t="str">
            <v xml:space="preserve">M     </v>
          </cell>
          <cell r="E9220" t="str">
            <v>38,48</v>
          </cell>
          <cell r="F9220">
            <v>0</v>
          </cell>
          <cell r="G9220" t="str">
            <v>38,48</v>
          </cell>
          <cell r="H9220">
            <v>0</v>
          </cell>
          <cell r="I9220">
            <v>0</v>
          </cell>
          <cell r="J9220">
            <v>0</v>
          </cell>
          <cell r="K9220">
            <v>38.479999999999997</v>
          </cell>
          <cell r="L9220">
            <v>38.479999999999997</v>
          </cell>
          <cell r="M9220"/>
          <cell r="N9220">
            <v>2686</v>
          </cell>
        </row>
        <row r="9221">
          <cell r="A9221">
            <v>2674</v>
          </cell>
          <cell r="B9221" t="str">
            <v xml:space="preserve">ELETRODUTO DE PVC RIGIDO ROSCAVEL DE 3/4 ", SEM LUVA                                                                                                                                                                                                                                                                                                                                                                                                                                                      </v>
          </cell>
          <cell r="C9221" t="str">
            <v>INSUMO</v>
          </cell>
          <cell r="D9221" t="str">
            <v xml:space="preserve">M     </v>
          </cell>
          <cell r="E9221" t="str">
            <v>5,63</v>
          </cell>
          <cell r="F9221">
            <v>0</v>
          </cell>
          <cell r="G9221" t="str">
            <v>5,63</v>
          </cell>
          <cell r="H9221">
            <v>0</v>
          </cell>
          <cell r="I9221">
            <v>0</v>
          </cell>
          <cell r="J9221">
            <v>0</v>
          </cell>
          <cell r="K9221">
            <v>5.63</v>
          </cell>
          <cell r="L9221">
            <v>5.63</v>
          </cell>
          <cell r="M9221"/>
          <cell r="N9221">
            <v>2674</v>
          </cell>
        </row>
        <row r="9222">
          <cell r="A9222">
            <v>2683</v>
          </cell>
          <cell r="B9222" t="str">
            <v xml:space="preserve">ELETRODUTO DE PVC RIGIDO ROSCAVEL DE 4 ", SEM LUVA                                                                                                                                                                                                                                                                                                                                                                                                                                                        </v>
          </cell>
          <cell r="C9222" t="str">
            <v>INSUMO</v>
          </cell>
          <cell r="D9222" t="str">
            <v xml:space="preserve">M     </v>
          </cell>
          <cell r="E9222" t="str">
            <v>60,64</v>
          </cell>
          <cell r="F9222">
            <v>0</v>
          </cell>
          <cell r="G9222" t="str">
            <v>60,64</v>
          </cell>
          <cell r="H9222">
            <v>0</v>
          </cell>
          <cell r="I9222">
            <v>0</v>
          </cell>
          <cell r="J9222">
            <v>0</v>
          </cell>
          <cell r="K9222">
            <v>60.64</v>
          </cell>
          <cell r="L9222">
            <v>60.64</v>
          </cell>
          <cell r="M9222"/>
          <cell r="N9222">
            <v>2683</v>
          </cell>
        </row>
        <row r="9223">
          <cell r="A9223">
            <v>2676</v>
          </cell>
          <cell r="B9223" t="str">
            <v xml:space="preserve">ELETRODUTO DE PVC RIGIDO SOLDAVEL, CLASSE B, DE 20 MM                                                                                                                                                                                                                                                                                                                                                                                                                                                     </v>
          </cell>
          <cell r="C9223" t="str">
            <v>INSUMO</v>
          </cell>
          <cell r="D9223" t="str">
            <v xml:space="preserve">M     </v>
          </cell>
          <cell r="E9223" t="str">
            <v>2,63</v>
          </cell>
          <cell r="F9223">
            <v>0</v>
          </cell>
          <cell r="G9223" t="str">
            <v>2,63</v>
          </cell>
          <cell r="H9223">
            <v>0</v>
          </cell>
          <cell r="I9223">
            <v>0</v>
          </cell>
          <cell r="J9223">
            <v>0</v>
          </cell>
          <cell r="K9223">
            <v>2.63</v>
          </cell>
          <cell r="L9223">
            <v>2.63</v>
          </cell>
          <cell r="M9223"/>
          <cell r="N9223">
            <v>2676</v>
          </cell>
        </row>
        <row r="9224">
          <cell r="A9224">
            <v>2678</v>
          </cell>
          <cell r="B9224" t="str">
            <v xml:space="preserve">ELETRODUTO DE PVC RIGIDO SOLDAVEL, CLASSE B, DE 25 MM                                                                                                                                                                                                                                                                                                                                                                                                                                                     </v>
          </cell>
          <cell r="C9224" t="str">
            <v>INSUMO</v>
          </cell>
          <cell r="D9224" t="str">
            <v xml:space="preserve">M     </v>
          </cell>
          <cell r="E9224" t="str">
            <v>3,29</v>
          </cell>
          <cell r="F9224">
            <v>0</v>
          </cell>
          <cell r="G9224" t="str">
            <v>3,29</v>
          </cell>
          <cell r="H9224">
            <v>0</v>
          </cell>
          <cell r="I9224">
            <v>0</v>
          </cell>
          <cell r="J9224">
            <v>0</v>
          </cell>
          <cell r="K9224">
            <v>3.29</v>
          </cell>
          <cell r="L9224">
            <v>3.29</v>
          </cell>
          <cell r="M9224"/>
          <cell r="N9224">
            <v>2678</v>
          </cell>
        </row>
        <row r="9225">
          <cell r="A9225">
            <v>2679</v>
          </cell>
          <cell r="B9225" t="str">
            <v xml:space="preserve">ELETRODUTO DE PVC RIGIDO SOLDAVEL, CLASSE B, DE 32 MM                                                                                                                                                                                                                                                                                                                                                                                                                                                     </v>
          </cell>
          <cell r="C9225" t="str">
            <v>INSUMO</v>
          </cell>
          <cell r="D9225" t="str">
            <v xml:space="preserve">M     </v>
          </cell>
          <cell r="E9225" t="str">
            <v>5,07</v>
          </cell>
          <cell r="F9225">
            <v>0</v>
          </cell>
          <cell r="G9225" t="str">
            <v>5,07</v>
          </cell>
          <cell r="H9225">
            <v>0</v>
          </cell>
          <cell r="I9225">
            <v>0</v>
          </cell>
          <cell r="J9225">
            <v>0</v>
          </cell>
          <cell r="K9225">
            <v>5.07</v>
          </cell>
          <cell r="L9225">
            <v>5.07</v>
          </cell>
          <cell r="M9225"/>
          <cell r="N9225">
            <v>2679</v>
          </cell>
        </row>
        <row r="9226">
          <cell r="A9226">
            <v>12070</v>
          </cell>
          <cell r="B9226" t="str">
            <v xml:space="preserve">ELETRODUTO DE PVC RIGIDO SOLDAVEL, CLASSE B, DE 40 MM                                                                                                                                                                                                                                                                                                                                                                                                                                                     </v>
          </cell>
          <cell r="C9226" t="str">
            <v>INSUMO</v>
          </cell>
          <cell r="D9226" t="str">
            <v xml:space="preserve">M     </v>
          </cell>
          <cell r="E9226" t="str">
            <v>7,06</v>
          </cell>
          <cell r="F9226">
            <v>0</v>
          </cell>
          <cell r="G9226" t="str">
            <v>7,06</v>
          </cell>
          <cell r="H9226">
            <v>0</v>
          </cell>
          <cell r="I9226">
            <v>0</v>
          </cell>
          <cell r="J9226">
            <v>0</v>
          </cell>
          <cell r="K9226">
            <v>7.06</v>
          </cell>
          <cell r="L9226">
            <v>7.06</v>
          </cell>
          <cell r="M9226"/>
          <cell r="N9226">
            <v>12070</v>
          </cell>
        </row>
        <row r="9227">
          <cell r="A9227">
            <v>2675</v>
          </cell>
          <cell r="B9227" t="str">
            <v xml:space="preserve">ELETRODUTO DE PVC RIGIDO SOLDAVEL, CLASSE B, DE 50 MM                                                                                                                                                                                                                                                                                                                                                                                                                                                     </v>
          </cell>
          <cell r="C9227" t="str">
            <v>INSUMO</v>
          </cell>
          <cell r="D9227" t="str">
            <v xml:space="preserve">M     </v>
          </cell>
          <cell r="E9227" t="str">
            <v>9,18</v>
          </cell>
          <cell r="F9227">
            <v>0</v>
          </cell>
          <cell r="G9227" t="str">
            <v>9,18</v>
          </cell>
          <cell r="H9227">
            <v>0</v>
          </cell>
          <cell r="I9227">
            <v>0</v>
          </cell>
          <cell r="J9227">
            <v>0</v>
          </cell>
          <cell r="K9227">
            <v>9.18</v>
          </cell>
          <cell r="L9227">
            <v>9.18</v>
          </cell>
          <cell r="M9227"/>
          <cell r="N9227">
            <v>2675</v>
          </cell>
        </row>
        <row r="9228">
          <cell r="A9228">
            <v>12067</v>
          </cell>
          <cell r="B9228" t="str">
            <v xml:space="preserve">ELETRODUTO DE PVC RIGIDO SOLDAVEL, CLASSE B, DE 60 MM                                                                                                                                                                                                                                                                                                                                                                                                                                                     </v>
          </cell>
          <cell r="C9228" t="str">
            <v>INSUMO</v>
          </cell>
          <cell r="D9228" t="str">
            <v xml:space="preserve">M     </v>
          </cell>
          <cell r="E9228" t="str">
            <v>12,46</v>
          </cell>
          <cell r="F9228">
            <v>0</v>
          </cell>
          <cell r="G9228" t="str">
            <v>12,46</v>
          </cell>
          <cell r="H9228">
            <v>0</v>
          </cell>
          <cell r="I9228">
            <v>0</v>
          </cell>
          <cell r="J9228">
            <v>0</v>
          </cell>
          <cell r="K9228">
            <v>12.46</v>
          </cell>
          <cell r="L9228">
            <v>12.46</v>
          </cell>
          <cell r="M9228"/>
          <cell r="N9228">
            <v>12067</v>
          </cell>
        </row>
        <row r="9229">
          <cell r="A9229">
            <v>40401</v>
          </cell>
          <cell r="B9229" t="str">
            <v xml:space="preserve">ELETRODUTO FLEXIVEL PLANO EM PEAD, COR PRETA E LARANJA,  DIAMETRO 32 MM                                                                                                                                                                                                                                                                                                                                                                                                                                   </v>
          </cell>
          <cell r="C9229" t="str">
            <v>INSUMO</v>
          </cell>
          <cell r="D9229" t="str">
            <v xml:space="preserve">M     </v>
          </cell>
          <cell r="E9229" t="str">
            <v>2,37</v>
          </cell>
          <cell r="F9229">
            <v>0</v>
          </cell>
          <cell r="G9229" t="str">
            <v>2,37</v>
          </cell>
          <cell r="H9229">
            <v>0</v>
          </cell>
          <cell r="I9229">
            <v>0</v>
          </cell>
          <cell r="J9229">
            <v>0</v>
          </cell>
          <cell r="K9229">
            <v>2.37</v>
          </cell>
          <cell r="L9229">
            <v>2.37</v>
          </cell>
          <cell r="M9229"/>
          <cell r="N9229">
            <v>40401</v>
          </cell>
        </row>
        <row r="9230">
          <cell r="A9230">
            <v>40402</v>
          </cell>
          <cell r="B9230" t="str">
            <v xml:space="preserve">ELETRODUTO FLEXIVEL PLANO EM PEAD, COR PRETA E LARANJA,  DIAMETRO 40 MM                                                                                                                                                                                                                                                                                                                                                                                                                                   </v>
          </cell>
          <cell r="C9230" t="str">
            <v>INSUMO</v>
          </cell>
          <cell r="D9230" t="str">
            <v xml:space="preserve">M     </v>
          </cell>
          <cell r="E9230" t="str">
            <v>3,04</v>
          </cell>
          <cell r="F9230">
            <v>0</v>
          </cell>
          <cell r="G9230" t="str">
            <v>3,04</v>
          </cell>
          <cell r="H9230">
            <v>0</v>
          </cell>
          <cell r="I9230">
            <v>0</v>
          </cell>
          <cell r="J9230">
            <v>0</v>
          </cell>
          <cell r="K9230">
            <v>3.04</v>
          </cell>
          <cell r="L9230">
            <v>3.04</v>
          </cell>
          <cell r="M9230"/>
          <cell r="N9230">
            <v>40402</v>
          </cell>
        </row>
        <row r="9231">
          <cell r="A9231">
            <v>40400</v>
          </cell>
          <cell r="B9231" t="str">
            <v xml:space="preserve">ELETRODUTO FLEXIVEL PLANO EM PEAD, COR PRETA E LARANJA, DIAMETRO 25 MM                                                                                                                                                                                                                                                                                                                                                                                                                                    </v>
          </cell>
          <cell r="C9231" t="str">
            <v>INSUMO</v>
          </cell>
          <cell r="D9231" t="str">
            <v xml:space="preserve">M     </v>
          </cell>
          <cell r="E9231" t="str">
            <v>1,61</v>
          </cell>
          <cell r="F9231">
            <v>0</v>
          </cell>
          <cell r="G9231" t="str">
            <v>1,61</v>
          </cell>
          <cell r="H9231">
            <v>0</v>
          </cell>
          <cell r="I9231">
            <v>0</v>
          </cell>
          <cell r="J9231">
            <v>0</v>
          </cell>
          <cell r="K9231">
            <v>1.61</v>
          </cell>
          <cell r="L9231">
            <v>1.61</v>
          </cell>
          <cell r="M9231"/>
          <cell r="N9231">
            <v>40400</v>
          </cell>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cell r="N9232">
            <v>2504</v>
          </cell>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cell r="N9233">
            <v>2501</v>
          </cell>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cell r="N9234">
            <v>2502</v>
          </cell>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cell r="N9235">
            <v>2503</v>
          </cell>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cell r="N9236">
            <v>2500</v>
          </cell>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cell r="N9237">
            <v>2505</v>
          </cell>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cell r="N9238">
            <v>12056</v>
          </cell>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cell r="N9239">
            <v>12057</v>
          </cell>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cell r="N9240">
            <v>12059</v>
          </cell>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cell r="N9241">
            <v>12058</v>
          </cell>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cell r="N9242">
            <v>12060</v>
          </cell>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cell r="N9243">
            <v>12061</v>
          </cell>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cell r="N9244">
            <v>12062</v>
          </cell>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cell r="N9245">
            <v>21137</v>
          </cell>
        </row>
        <row r="9246">
          <cell r="A9246">
            <v>2687</v>
          </cell>
          <cell r="B9246" t="str">
            <v xml:space="preserve">ELETRODUTO PVC FLEXIVEL CORRUGADO, COR AMARELA, DE 16 MM                                                                                                                                                                                                                                                                                                                                                                                                                                                  </v>
          </cell>
          <cell r="C9246" t="str">
            <v>INSUMO</v>
          </cell>
          <cell r="D9246" t="str">
            <v xml:space="preserve">M     </v>
          </cell>
          <cell r="E9246" t="str">
            <v>2,29</v>
          </cell>
          <cell r="F9246">
            <v>0</v>
          </cell>
          <cell r="G9246" t="str">
            <v>2,29</v>
          </cell>
          <cell r="H9246">
            <v>0</v>
          </cell>
          <cell r="I9246">
            <v>0</v>
          </cell>
          <cell r="J9246">
            <v>0</v>
          </cell>
          <cell r="K9246">
            <v>2.29</v>
          </cell>
          <cell r="L9246">
            <v>2.29</v>
          </cell>
          <cell r="M9246"/>
          <cell r="N9246">
            <v>2687</v>
          </cell>
        </row>
        <row r="9247">
          <cell r="A9247">
            <v>2689</v>
          </cell>
          <cell r="B9247" t="str">
            <v xml:space="preserve">ELETRODUTO PVC FLEXIVEL CORRUGADO, COR AMARELA, DE 20 MM                                                                                                                                                                                                                                                                                                                                                                                                                                                  </v>
          </cell>
          <cell r="C9247" t="str">
            <v>INSUMO</v>
          </cell>
          <cell r="D9247" t="str">
            <v xml:space="preserve">M     </v>
          </cell>
          <cell r="E9247" t="str">
            <v>2,73</v>
          </cell>
          <cell r="F9247">
            <v>0</v>
          </cell>
          <cell r="G9247" t="str">
            <v>2,73</v>
          </cell>
          <cell r="H9247">
            <v>0</v>
          </cell>
          <cell r="I9247">
            <v>0</v>
          </cell>
          <cell r="J9247">
            <v>0</v>
          </cell>
          <cell r="K9247">
            <v>2.73</v>
          </cell>
          <cell r="L9247">
            <v>2.73</v>
          </cell>
          <cell r="M9247"/>
          <cell r="N9247">
            <v>2689</v>
          </cell>
        </row>
        <row r="9248">
          <cell r="A9248">
            <v>2688</v>
          </cell>
          <cell r="B9248" t="str">
            <v xml:space="preserve">ELETRODUTO PVC FLEXIVEL CORRUGADO, COR AMARELA, DE 25 MM                                                                                                                                                                                                                                                                                                                                                                                                                                                  </v>
          </cell>
          <cell r="C9248" t="str">
            <v>INSUMO</v>
          </cell>
          <cell r="D9248" t="str">
            <v xml:space="preserve">M     </v>
          </cell>
          <cell r="E9248" t="str">
            <v>2,96</v>
          </cell>
          <cell r="F9248">
            <v>0</v>
          </cell>
          <cell r="G9248" t="str">
            <v>2,96</v>
          </cell>
          <cell r="H9248">
            <v>0</v>
          </cell>
          <cell r="I9248">
            <v>0</v>
          </cell>
          <cell r="J9248">
            <v>0</v>
          </cell>
          <cell r="K9248">
            <v>2.96</v>
          </cell>
          <cell r="L9248">
            <v>2.96</v>
          </cell>
          <cell r="M9248"/>
          <cell r="N9248">
            <v>2688</v>
          </cell>
        </row>
        <row r="9249">
          <cell r="A9249">
            <v>2690</v>
          </cell>
          <cell r="B9249" t="str">
            <v xml:space="preserve">ELETRODUTO PVC FLEXIVEL CORRUGADO, COR AMARELA, DE 32 MM                                                                                                                                                                                                                                                                                                                                                                                                                                                  </v>
          </cell>
          <cell r="C9249" t="str">
            <v>INSUMO</v>
          </cell>
          <cell r="D9249" t="str">
            <v xml:space="preserve">M     </v>
          </cell>
          <cell r="E9249" t="str">
            <v>5,06</v>
          </cell>
          <cell r="F9249">
            <v>0</v>
          </cell>
          <cell r="G9249" t="str">
            <v>5,06</v>
          </cell>
          <cell r="H9249">
            <v>0</v>
          </cell>
          <cell r="I9249">
            <v>0</v>
          </cell>
          <cell r="J9249">
            <v>0</v>
          </cell>
          <cell r="K9249">
            <v>5.0599999999999996</v>
          </cell>
          <cell r="L9249">
            <v>5.0599999999999996</v>
          </cell>
          <cell r="M9249"/>
          <cell r="N9249">
            <v>2690</v>
          </cell>
        </row>
        <row r="9250">
          <cell r="A9250">
            <v>39243</v>
          </cell>
          <cell r="B9250" t="str">
            <v xml:space="preserve">ELETRODUTO PVC FLEXIVEL CORRUGADO, REFORCADO, COR LARANJA, DE 20 MM, PARA LAJES E PISOS                                                                                                                                                                                                                                                                                                                                                                                                                   </v>
          </cell>
          <cell r="C9250" t="str">
            <v>INSUMO</v>
          </cell>
          <cell r="D9250" t="str">
            <v xml:space="preserve">M     </v>
          </cell>
          <cell r="E9250" t="str">
            <v>3,34</v>
          </cell>
          <cell r="F9250">
            <v>0</v>
          </cell>
          <cell r="G9250" t="str">
            <v>3,34</v>
          </cell>
          <cell r="H9250">
            <v>0</v>
          </cell>
          <cell r="I9250">
            <v>0</v>
          </cell>
          <cell r="J9250">
            <v>0</v>
          </cell>
          <cell r="K9250">
            <v>3.34</v>
          </cell>
          <cell r="L9250">
            <v>3.34</v>
          </cell>
          <cell r="M9250"/>
          <cell r="N9250">
            <v>39243</v>
          </cell>
        </row>
        <row r="9251">
          <cell r="A9251">
            <v>39244</v>
          </cell>
          <cell r="B9251" t="str">
            <v xml:space="preserve">ELETRODUTO PVC FLEXIVEL CORRUGADO, REFORCADO, COR LARANJA, DE 25 MM, PARA LAJES E PISOS                                                                                                                                                                                                                                                                                                                                                                                                                   </v>
          </cell>
          <cell r="C9251" t="str">
            <v>INSUMO</v>
          </cell>
          <cell r="D9251" t="str">
            <v xml:space="preserve">M     </v>
          </cell>
          <cell r="E9251" t="str">
            <v>4,51</v>
          </cell>
          <cell r="F9251">
            <v>0</v>
          </cell>
          <cell r="G9251" t="str">
            <v>4,51</v>
          </cell>
          <cell r="H9251">
            <v>0</v>
          </cell>
          <cell r="I9251">
            <v>0</v>
          </cell>
          <cell r="J9251">
            <v>0</v>
          </cell>
          <cell r="K9251">
            <v>4.51</v>
          </cell>
          <cell r="L9251">
            <v>4.51</v>
          </cell>
          <cell r="M9251"/>
          <cell r="N9251">
            <v>39244</v>
          </cell>
        </row>
        <row r="9252">
          <cell r="A9252">
            <v>39245</v>
          </cell>
          <cell r="B9252" t="str">
            <v xml:space="preserve">ELETRODUTO PVC FLEXIVEL CORRUGADO, REFORCADO, COR LARANJA, DE 32 MM, PARA LAJES E PISOS                                                                                                                                                                                                                                                                                                                                                                                                                   </v>
          </cell>
          <cell r="C9252" t="str">
            <v>INSUMO</v>
          </cell>
          <cell r="D9252" t="str">
            <v xml:space="preserve">M     </v>
          </cell>
          <cell r="E9252" t="str">
            <v>8,68</v>
          </cell>
          <cell r="F9252">
            <v>0</v>
          </cell>
          <cell r="G9252" t="str">
            <v>8,68</v>
          </cell>
          <cell r="H9252">
            <v>0</v>
          </cell>
          <cell r="I9252">
            <v>0</v>
          </cell>
          <cell r="J9252">
            <v>0</v>
          </cell>
          <cell r="K9252">
            <v>8.68</v>
          </cell>
          <cell r="L9252">
            <v>8.68</v>
          </cell>
          <cell r="M9252"/>
          <cell r="N9252">
            <v>39245</v>
          </cell>
        </row>
        <row r="9253">
          <cell r="A9253">
            <v>39254</v>
          </cell>
          <cell r="B9253" t="str">
            <v xml:space="preserve">ELETRODUTO/CONDULETE DE PVC RIGIDO, LISO, COR CINZA, DE 1/2", PARA INSTALACOES APARENTES (NBR 5410)                                                                                                                                                                                                                                                                                                                                                                                                       </v>
          </cell>
          <cell r="C9253" t="str">
            <v>INSUMO</v>
          </cell>
          <cell r="D9253" t="str">
            <v xml:space="preserve">M     </v>
          </cell>
          <cell r="E9253" t="str">
            <v>12,98</v>
          </cell>
          <cell r="F9253">
            <v>0</v>
          </cell>
          <cell r="G9253" t="str">
            <v>12,98</v>
          </cell>
          <cell r="H9253">
            <v>0</v>
          </cell>
          <cell r="I9253">
            <v>0</v>
          </cell>
          <cell r="J9253">
            <v>0</v>
          </cell>
          <cell r="K9253">
            <v>12.98</v>
          </cell>
          <cell r="L9253">
            <v>12.98</v>
          </cell>
          <cell r="M9253"/>
          <cell r="N9253">
            <v>39254</v>
          </cell>
        </row>
        <row r="9254">
          <cell r="A9254">
            <v>39255</v>
          </cell>
          <cell r="B9254" t="str">
            <v xml:space="preserve">ELETRODUTO/CONDULETE DE PVC RIGIDO, LISO, COR CINZA, DE 1", PARA INSTALACOES APARENTES (NBR 5410)                                                                                                                                                                                                                                                                                                                                                                                                         </v>
          </cell>
          <cell r="C9254" t="str">
            <v>INSUMO</v>
          </cell>
          <cell r="D9254" t="str">
            <v xml:space="preserve">M     </v>
          </cell>
          <cell r="E9254" t="str">
            <v>24,02</v>
          </cell>
          <cell r="F9254">
            <v>0</v>
          </cell>
          <cell r="G9254" t="str">
            <v>24,02</v>
          </cell>
          <cell r="H9254">
            <v>0</v>
          </cell>
          <cell r="I9254">
            <v>0</v>
          </cell>
          <cell r="J9254">
            <v>0</v>
          </cell>
          <cell r="K9254">
            <v>24.02</v>
          </cell>
          <cell r="L9254">
            <v>24.02</v>
          </cell>
          <cell r="M9254"/>
          <cell r="N9254">
            <v>39255</v>
          </cell>
        </row>
        <row r="9255">
          <cell r="A9255">
            <v>39253</v>
          </cell>
          <cell r="B9255" t="str">
            <v xml:space="preserve">ELETRODUTO/CONDULETE DE PVC RIGIDO, LISO, COR CINZA, DE 3/4", PARA INSTALACOES APARENTES (NBR 5410)                                                                                                                                                                                                                                                                                                                                                                                                       </v>
          </cell>
          <cell r="C9255" t="str">
            <v>INSUMO</v>
          </cell>
          <cell r="D9255" t="str">
            <v xml:space="preserve">M     </v>
          </cell>
          <cell r="E9255" t="str">
            <v>16,54</v>
          </cell>
          <cell r="F9255">
            <v>0</v>
          </cell>
          <cell r="G9255" t="str">
            <v>16,54</v>
          </cell>
          <cell r="H9255">
            <v>0</v>
          </cell>
          <cell r="I9255">
            <v>0</v>
          </cell>
          <cell r="J9255">
            <v>0</v>
          </cell>
          <cell r="K9255">
            <v>16.54</v>
          </cell>
          <cell r="L9255">
            <v>16.54</v>
          </cell>
          <cell r="M9255"/>
          <cell r="N9255">
            <v>39253</v>
          </cell>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4,12</v>
          </cell>
          <cell r="F9256">
            <v>0</v>
          </cell>
          <cell r="G9256" t="str">
            <v>4,12</v>
          </cell>
          <cell r="H9256">
            <v>0</v>
          </cell>
          <cell r="I9256">
            <v>0</v>
          </cell>
          <cell r="J9256">
            <v>0</v>
          </cell>
          <cell r="K9256">
            <v>4.12</v>
          </cell>
          <cell r="L9256">
            <v>4.12</v>
          </cell>
          <cell r="M9256"/>
          <cell r="N9256">
            <v>39246</v>
          </cell>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3,59</v>
          </cell>
          <cell r="F9257">
            <v>0</v>
          </cell>
          <cell r="G9257" t="str">
            <v>3,59</v>
          </cell>
          <cell r="H9257">
            <v>0</v>
          </cell>
          <cell r="I9257">
            <v>0</v>
          </cell>
          <cell r="J9257">
            <v>0</v>
          </cell>
          <cell r="K9257">
            <v>3.59</v>
          </cell>
          <cell r="L9257">
            <v>3.59</v>
          </cell>
          <cell r="M9257"/>
          <cell r="N9257">
            <v>39247</v>
          </cell>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5,92</v>
          </cell>
          <cell r="F9258">
            <v>0</v>
          </cell>
          <cell r="G9258" t="str">
            <v>5,92</v>
          </cell>
          <cell r="H9258">
            <v>0</v>
          </cell>
          <cell r="I9258">
            <v>0</v>
          </cell>
          <cell r="J9258">
            <v>0</v>
          </cell>
          <cell r="K9258">
            <v>5.92</v>
          </cell>
          <cell r="L9258">
            <v>5.92</v>
          </cell>
          <cell r="M9258"/>
          <cell r="N9258">
            <v>2446</v>
          </cell>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8,29</v>
          </cell>
          <cell r="F9259">
            <v>0</v>
          </cell>
          <cell r="G9259" t="str">
            <v>8,29</v>
          </cell>
          <cell r="H9259">
            <v>0</v>
          </cell>
          <cell r="I9259">
            <v>0</v>
          </cell>
          <cell r="J9259">
            <v>0</v>
          </cell>
          <cell r="K9259">
            <v>8.2899999999999991</v>
          </cell>
          <cell r="L9259">
            <v>8.2899999999999991</v>
          </cell>
          <cell r="M9259"/>
          <cell r="N9259">
            <v>2442</v>
          </cell>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11,56</v>
          </cell>
          <cell r="F9260">
            <v>0</v>
          </cell>
          <cell r="G9260" t="str">
            <v>11,56</v>
          </cell>
          <cell r="H9260">
            <v>0</v>
          </cell>
          <cell r="I9260">
            <v>0</v>
          </cell>
          <cell r="J9260">
            <v>0</v>
          </cell>
          <cell r="K9260">
            <v>11.56</v>
          </cell>
          <cell r="L9260">
            <v>11.56</v>
          </cell>
          <cell r="M9260"/>
          <cell r="N9260">
            <v>39248</v>
          </cell>
        </row>
        <row r="9261">
          <cell r="A9261">
            <v>2438</v>
          </cell>
          <cell r="B9261" t="str">
            <v xml:space="preserve">ELETROTECNICO (HORISTA)                                                                                                                                                                                                                                                                                                                                                                                                                                                                                   </v>
          </cell>
          <cell r="C9261" t="str">
            <v>INSUMO</v>
          </cell>
          <cell r="D9261" t="str">
            <v xml:space="preserve">H     </v>
          </cell>
          <cell r="E9261" t="str">
            <v>25,26</v>
          </cell>
          <cell r="F9261">
            <v>0</v>
          </cell>
          <cell r="G9261" t="str">
            <v>25,26</v>
          </cell>
          <cell r="H9261">
            <v>0</v>
          </cell>
          <cell r="I9261">
            <v>0</v>
          </cell>
          <cell r="J9261">
            <v>0</v>
          </cell>
          <cell r="K9261">
            <v>25.26</v>
          </cell>
          <cell r="L9261">
            <v>25.26</v>
          </cell>
          <cell r="M9261"/>
          <cell r="N9261">
            <v>2438</v>
          </cell>
        </row>
        <row r="9262">
          <cell r="A9262">
            <v>40922</v>
          </cell>
          <cell r="B9262" t="str">
            <v xml:space="preserve">ELETROTECNICO (MENSALISTA)                                                                                                                                                                                                                                                                                                                                                                                                                                                                                </v>
          </cell>
          <cell r="C9262" t="str">
            <v>INSUMO</v>
          </cell>
          <cell r="D9262" t="str">
            <v xml:space="preserve">MES   </v>
          </cell>
          <cell r="E9262" t="str">
            <v>4.439,04</v>
          </cell>
          <cell r="F9262">
            <v>0</v>
          </cell>
          <cell r="G9262" t="str">
            <v>4.439,04</v>
          </cell>
          <cell r="H9262">
            <v>0</v>
          </cell>
          <cell r="I9262">
            <v>0</v>
          </cell>
          <cell r="J9262">
            <v>0</v>
          </cell>
          <cell r="K9262">
            <v>4439.04</v>
          </cell>
          <cell r="L9262">
            <v>4439.04</v>
          </cell>
          <cell r="M9262"/>
          <cell r="N9262">
            <v>40922</v>
          </cell>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cell r="N9263">
            <v>36486</v>
          </cell>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cell r="N9264">
            <v>37777</v>
          </cell>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cell r="N9265">
            <v>12624</v>
          </cell>
        </row>
        <row r="9266">
          <cell r="A9266">
            <v>517</v>
          </cell>
          <cell r="B9266" t="str">
            <v xml:space="preserve">EMULSAO ASFALTICA ANIONICA                                                                                                                                                                                                                                                                                                                                                                                                                                                                                </v>
          </cell>
          <cell r="C9266" t="str">
            <v>INSUMO</v>
          </cell>
          <cell r="D9266" t="str">
            <v xml:space="preserve">L     </v>
          </cell>
          <cell r="E9266" t="str">
            <v>8,73</v>
          </cell>
          <cell r="F9266">
            <v>0</v>
          </cell>
          <cell r="G9266" t="str">
            <v>8,73</v>
          </cell>
          <cell r="H9266">
            <v>0</v>
          </cell>
          <cell r="I9266">
            <v>0</v>
          </cell>
          <cell r="J9266">
            <v>0</v>
          </cell>
          <cell r="K9266">
            <v>8.73</v>
          </cell>
          <cell r="L9266">
            <v>8.73</v>
          </cell>
          <cell r="M9266"/>
          <cell r="N9266">
            <v>517</v>
          </cell>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cell r="N9267">
            <v>41904</v>
          </cell>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cell r="N9268">
            <v>41903</v>
          </cell>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cell r="N9269">
            <v>37534</v>
          </cell>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cell r="N9270">
            <v>37535</v>
          </cell>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cell r="N9271">
            <v>37533</v>
          </cell>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cell r="N9272">
            <v>37537</v>
          </cell>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cell r="N9273">
            <v>37536</v>
          </cell>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cell r="N9274">
            <v>37532</v>
          </cell>
        </row>
        <row r="9275">
          <cell r="A9275">
            <v>2696</v>
          </cell>
          <cell r="B9275" t="str">
            <v xml:space="preserve">ENCANADOR OU BOMBEIRO HIDRAULICO (HORISTA)                                                                                                                                                                                                                                                                                                                                                                                                                                                                </v>
          </cell>
          <cell r="C9275" t="str">
            <v>INSUMO</v>
          </cell>
          <cell r="D9275" t="str">
            <v xml:space="preserve">H     </v>
          </cell>
          <cell r="E9275" t="str">
            <v>22,46</v>
          </cell>
          <cell r="F9275">
            <v>0</v>
          </cell>
          <cell r="G9275" t="str">
            <v>22,46</v>
          </cell>
          <cell r="H9275">
            <v>0</v>
          </cell>
          <cell r="I9275">
            <v>0</v>
          </cell>
          <cell r="J9275">
            <v>0</v>
          </cell>
          <cell r="K9275">
            <v>22.46</v>
          </cell>
          <cell r="L9275">
            <v>22.46</v>
          </cell>
          <cell r="M9275"/>
          <cell r="N9275">
            <v>2696</v>
          </cell>
        </row>
        <row r="9276">
          <cell r="A9276">
            <v>40928</v>
          </cell>
          <cell r="B9276" t="str">
            <v xml:space="preserve">ENCANADOR OU BOMBEIRO HIDRAULICO (MENSALISTA)                                                                                                                                                                                                                                                                                                                                                                                                                                                             </v>
          </cell>
          <cell r="C9276" t="str">
            <v>INSUMO</v>
          </cell>
          <cell r="D9276" t="str">
            <v xml:space="preserve">MES   </v>
          </cell>
          <cell r="E9276" t="str">
            <v>3.945,41</v>
          </cell>
          <cell r="F9276">
            <v>0</v>
          </cell>
          <cell r="G9276" t="str">
            <v>3.945,41</v>
          </cell>
          <cell r="H9276">
            <v>0</v>
          </cell>
          <cell r="I9276">
            <v>0</v>
          </cell>
          <cell r="J9276">
            <v>0</v>
          </cell>
          <cell r="K9276">
            <v>3945.41</v>
          </cell>
          <cell r="L9276">
            <v>3945.41</v>
          </cell>
          <cell r="M9276"/>
          <cell r="N9276">
            <v>40928</v>
          </cell>
        </row>
        <row r="9277">
          <cell r="A9277">
            <v>4083</v>
          </cell>
          <cell r="B9277" t="str">
            <v xml:space="preserve">ENCARREGADO GERAL DE OBRAS                                                                                                                                                                                                                                                                                                                                                                                                                                                                                </v>
          </cell>
          <cell r="C9277" t="str">
            <v>INSUMO</v>
          </cell>
          <cell r="D9277" t="str">
            <v xml:space="preserve">H     </v>
          </cell>
          <cell r="E9277" t="str">
            <v>31,11</v>
          </cell>
          <cell r="F9277">
            <v>0</v>
          </cell>
          <cell r="G9277" t="str">
            <v>31,11</v>
          </cell>
          <cell r="H9277">
            <v>0</v>
          </cell>
          <cell r="I9277">
            <v>0</v>
          </cell>
          <cell r="J9277">
            <v>0</v>
          </cell>
          <cell r="K9277">
            <v>31.11</v>
          </cell>
          <cell r="L9277">
            <v>31.11</v>
          </cell>
          <cell r="M9277"/>
          <cell r="N9277">
            <v>4083</v>
          </cell>
        </row>
        <row r="9278">
          <cell r="A9278">
            <v>40818</v>
          </cell>
          <cell r="B9278" t="str">
            <v xml:space="preserve">ENCARREGADO GERAL DE OBRAS (MENSALISTA)                                                                                                                                                                                                                                                                                                                                                                                                                                                                   </v>
          </cell>
          <cell r="C9278" t="str">
            <v>INSUMO</v>
          </cell>
          <cell r="D9278" t="str">
            <v xml:space="preserve">MES   </v>
          </cell>
          <cell r="E9278" t="str">
            <v>5.464,90</v>
          </cell>
          <cell r="F9278">
            <v>0</v>
          </cell>
          <cell r="G9278" t="str">
            <v>5.464,90</v>
          </cell>
          <cell r="H9278">
            <v>0</v>
          </cell>
          <cell r="I9278">
            <v>0</v>
          </cell>
          <cell r="J9278">
            <v>0</v>
          </cell>
          <cell r="K9278">
            <v>5464.9</v>
          </cell>
          <cell r="L9278">
            <v>5464.9</v>
          </cell>
          <cell r="M9278"/>
          <cell r="N9278">
            <v>40818</v>
          </cell>
        </row>
        <row r="9279">
          <cell r="A9279">
            <v>43146</v>
          </cell>
          <cell r="B9279" t="str">
            <v xml:space="preserve">ENDURECEDOR MINERAL DE BASE CIMENTICIA PARA PISO DE CONCRETO                                                                                                                                                                                                                                                                                                                                                                                                                                              </v>
          </cell>
          <cell r="C9279" t="str">
            <v>INSUMO</v>
          </cell>
          <cell r="D9279" t="str">
            <v xml:space="preserve">KG    </v>
          </cell>
          <cell r="E9279" t="str">
            <v>9,32</v>
          </cell>
          <cell r="F9279">
            <v>0</v>
          </cell>
          <cell r="G9279" t="str">
            <v>9,32</v>
          </cell>
          <cell r="H9279">
            <v>0</v>
          </cell>
          <cell r="I9279">
            <v>0</v>
          </cell>
          <cell r="J9279">
            <v>0</v>
          </cell>
          <cell r="K9279">
            <v>9.32</v>
          </cell>
          <cell r="L9279">
            <v>9.32</v>
          </cell>
          <cell r="M9279"/>
          <cell r="N9279">
            <v>43146</v>
          </cell>
        </row>
        <row r="9280">
          <cell r="A9280">
            <v>2705</v>
          </cell>
          <cell r="B9280" t="str">
            <v xml:space="preserve">ENERGIA ELETRICA ATE 2000 KWH INDUSTRIAL, SEM DEMANDA                                                                                                                                                                                                                                                                                                                                                                                                                                                     </v>
          </cell>
          <cell r="C9280" t="str">
            <v>INSUMO</v>
          </cell>
          <cell r="D9280" t="str">
            <v xml:space="preserve">KWH   </v>
          </cell>
          <cell r="E9280" t="str">
            <v>0,69</v>
          </cell>
          <cell r="F9280">
            <v>0</v>
          </cell>
          <cell r="G9280" t="str">
            <v>0,69</v>
          </cell>
          <cell r="H9280">
            <v>0</v>
          </cell>
          <cell r="I9280">
            <v>0</v>
          </cell>
          <cell r="J9280">
            <v>0</v>
          </cell>
          <cell r="K9280">
            <v>0.69</v>
          </cell>
          <cell r="L9280">
            <v>0.69</v>
          </cell>
          <cell r="M9280"/>
          <cell r="N9280">
            <v>2705</v>
          </cell>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0,71</v>
          </cell>
          <cell r="F9281">
            <v>0</v>
          </cell>
          <cell r="G9281" t="str">
            <v>0,71</v>
          </cell>
          <cell r="H9281">
            <v>0</v>
          </cell>
          <cell r="I9281">
            <v>0</v>
          </cell>
          <cell r="J9281">
            <v>0</v>
          </cell>
          <cell r="K9281">
            <v>0.71</v>
          </cell>
          <cell r="L9281">
            <v>0.71</v>
          </cell>
          <cell r="M9281"/>
          <cell r="N9281">
            <v>14250</v>
          </cell>
        </row>
        <row r="9282">
          <cell r="A9282">
            <v>11683</v>
          </cell>
          <cell r="B9282" t="str">
            <v xml:space="preserve">ENGATE / RABICHO FLEXIVEL INOX 1/2 " X 30 CM                                                                                                                                                                                                                                                                                                                                                                                                                                                              </v>
          </cell>
          <cell r="C9282" t="str">
            <v>INSUMO</v>
          </cell>
          <cell r="D9282" t="str">
            <v xml:space="preserve">UN    </v>
          </cell>
          <cell r="E9282" t="str">
            <v>37,81</v>
          </cell>
          <cell r="F9282">
            <v>0</v>
          </cell>
          <cell r="G9282" t="str">
            <v>37,81</v>
          </cell>
          <cell r="H9282">
            <v>0</v>
          </cell>
          <cell r="I9282">
            <v>0</v>
          </cell>
          <cell r="J9282">
            <v>0</v>
          </cell>
          <cell r="K9282">
            <v>37.81</v>
          </cell>
          <cell r="L9282">
            <v>37.81</v>
          </cell>
          <cell r="M9282"/>
          <cell r="N9282">
            <v>11683</v>
          </cell>
        </row>
        <row r="9283">
          <cell r="A9283">
            <v>11684</v>
          </cell>
          <cell r="B9283" t="str">
            <v xml:space="preserve">ENGATE / RABICHO FLEXIVEL INOX 1/2 " X 40 CM                                                                                                                                                                                                                                                                                                                                                                                                                                                              </v>
          </cell>
          <cell r="C9283" t="str">
            <v>INSUMO</v>
          </cell>
          <cell r="D9283" t="str">
            <v xml:space="preserve">UN    </v>
          </cell>
          <cell r="E9283" t="str">
            <v>41,39</v>
          </cell>
          <cell r="F9283">
            <v>0</v>
          </cell>
          <cell r="G9283" t="str">
            <v>41,39</v>
          </cell>
          <cell r="H9283">
            <v>0</v>
          </cell>
          <cell r="I9283">
            <v>0</v>
          </cell>
          <cell r="J9283">
            <v>0</v>
          </cell>
          <cell r="K9283">
            <v>41.39</v>
          </cell>
          <cell r="L9283">
            <v>41.39</v>
          </cell>
          <cell r="M9283"/>
          <cell r="N9283">
            <v>11684</v>
          </cell>
        </row>
        <row r="9284">
          <cell r="A9284">
            <v>6141</v>
          </cell>
          <cell r="B9284" t="str">
            <v xml:space="preserve">ENGATE/RABICHO FLEXIVEL PLASTICO (PVC OU ABS) BRANCO 1/2 " X 30 CM                                                                                                                                                                                                                                                                                                                                                                                                                                        </v>
          </cell>
          <cell r="C9284" t="str">
            <v>INSUMO</v>
          </cell>
          <cell r="D9284" t="str">
            <v xml:space="preserve">UN    </v>
          </cell>
          <cell r="E9284" t="str">
            <v>4,87</v>
          </cell>
          <cell r="F9284">
            <v>0</v>
          </cell>
          <cell r="G9284" t="str">
            <v>4,87</v>
          </cell>
          <cell r="H9284">
            <v>0</v>
          </cell>
          <cell r="I9284">
            <v>0</v>
          </cell>
          <cell r="J9284">
            <v>0</v>
          </cell>
          <cell r="K9284">
            <v>4.87</v>
          </cell>
          <cell r="L9284">
            <v>4.87</v>
          </cell>
          <cell r="M9284"/>
          <cell r="N9284">
            <v>6141</v>
          </cell>
        </row>
        <row r="9285">
          <cell r="A9285">
            <v>11681</v>
          </cell>
          <cell r="B9285" t="str">
            <v xml:space="preserve">ENGATE/RABICHO FLEXIVEL PLASTICO (PVC OU ABS) BRANCO 1/2 " X 40 CM                                                                                                                                                                                                                                                                                                                                                                                                                                        </v>
          </cell>
          <cell r="C9285" t="str">
            <v>INSUMO</v>
          </cell>
          <cell r="D9285" t="str">
            <v xml:space="preserve">UN    </v>
          </cell>
          <cell r="E9285" t="str">
            <v>9,05</v>
          </cell>
          <cell r="F9285">
            <v>0</v>
          </cell>
          <cell r="G9285" t="str">
            <v>9,05</v>
          </cell>
          <cell r="H9285">
            <v>0</v>
          </cell>
          <cell r="I9285">
            <v>0</v>
          </cell>
          <cell r="J9285">
            <v>0</v>
          </cell>
          <cell r="K9285">
            <v>9.0500000000000007</v>
          </cell>
          <cell r="L9285">
            <v>9.0500000000000007</v>
          </cell>
          <cell r="M9285"/>
          <cell r="N9285">
            <v>11681</v>
          </cell>
        </row>
        <row r="9286">
          <cell r="A9286">
            <v>2706</v>
          </cell>
          <cell r="B9286" t="str">
            <v xml:space="preserve">ENGENHEIRO CIVIL DE OBRA JUNIOR                                                                                                                                                                                                                                                                                                                                                                                                                                                                           </v>
          </cell>
          <cell r="C9286" t="str">
            <v>INSUMO</v>
          </cell>
          <cell r="D9286" t="str">
            <v xml:space="preserve">H     </v>
          </cell>
          <cell r="E9286" t="str">
            <v>96,79</v>
          </cell>
          <cell r="F9286">
            <v>0</v>
          </cell>
          <cell r="G9286" t="str">
            <v>96,79</v>
          </cell>
          <cell r="H9286">
            <v>0</v>
          </cell>
          <cell r="I9286">
            <v>0</v>
          </cell>
          <cell r="J9286">
            <v>0</v>
          </cell>
          <cell r="K9286">
            <v>96.79</v>
          </cell>
          <cell r="L9286">
            <v>96.79</v>
          </cell>
          <cell r="M9286"/>
          <cell r="N9286">
            <v>2706</v>
          </cell>
        </row>
        <row r="9287">
          <cell r="A9287">
            <v>40811</v>
          </cell>
          <cell r="B9287" t="str">
            <v xml:space="preserve">ENGENHEIRO CIVIL DE OBRA JUNIOR (MENSALISTA)                                                                                                                                                                                                                                                                                                                                                                                                                                                              </v>
          </cell>
          <cell r="C9287" t="str">
            <v>INSUMO</v>
          </cell>
          <cell r="D9287" t="str">
            <v xml:space="preserve">MES   </v>
          </cell>
          <cell r="E9287" t="str">
            <v>17.000,26</v>
          </cell>
          <cell r="F9287">
            <v>0</v>
          </cell>
          <cell r="G9287" t="str">
            <v>17.000,26</v>
          </cell>
          <cell r="H9287">
            <v>0</v>
          </cell>
          <cell r="I9287">
            <v>0</v>
          </cell>
          <cell r="J9287">
            <v>0</v>
          </cell>
          <cell r="K9287">
            <v>17000.259999999998</v>
          </cell>
          <cell r="L9287">
            <v>17000.259999999998</v>
          </cell>
          <cell r="M9287"/>
          <cell r="N9287">
            <v>40811</v>
          </cell>
        </row>
        <row r="9288">
          <cell r="A9288">
            <v>2707</v>
          </cell>
          <cell r="B9288" t="str">
            <v xml:space="preserve">ENGENHEIRO CIVIL DE OBRA PLENO                                                                                                                                                                                                                                                                                                                                                                                                                                                                            </v>
          </cell>
          <cell r="C9288" t="str">
            <v>INSUMO</v>
          </cell>
          <cell r="D9288" t="str">
            <v xml:space="preserve">H     </v>
          </cell>
          <cell r="E9288" t="str">
            <v>110,15</v>
          </cell>
          <cell r="F9288">
            <v>0</v>
          </cell>
          <cell r="G9288" t="str">
            <v>110,15</v>
          </cell>
          <cell r="H9288">
            <v>0</v>
          </cell>
          <cell r="I9288">
            <v>0</v>
          </cell>
          <cell r="J9288">
            <v>0</v>
          </cell>
          <cell r="K9288">
            <v>110.15</v>
          </cell>
          <cell r="L9288">
            <v>110.15</v>
          </cell>
          <cell r="M9288"/>
          <cell r="N9288">
            <v>2707</v>
          </cell>
        </row>
        <row r="9289">
          <cell r="A9289">
            <v>40813</v>
          </cell>
          <cell r="B9289" t="str">
            <v xml:space="preserve">ENGENHEIRO CIVIL DE OBRA PLENO (MENSALISTA)                                                                                                                                                                                                                                                                                                                                                                                                                                                               </v>
          </cell>
          <cell r="C9289" t="str">
            <v>INSUMO</v>
          </cell>
          <cell r="D9289" t="str">
            <v xml:space="preserve">MES   </v>
          </cell>
          <cell r="E9289" t="str">
            <v>19.349,79</v>
          </cell>
          <cell r="F9289">
            <v>0</v>
          </cell>
          <cell r="G9289" t="str">
            <v>19.349,79</v>
          </cell>
          <cell r="H9289">
            <v>0</v>
          </cell>
          <cell r="I9289">
            <v>0</v>
          </cell>
          <cell r="J9289">
            <v>0</v>
          </cell>
          <cell r="K9289">
            <v>19349.79</v>
          </cell>
          <cell r="L9289">
            <v>19349.79</v>
          </cell>
          <cell r="M9289"/>
          <cell r="N9289">
            <v>40813</v>
          </cell>
        </row>
        <row r="9290">
          <cell r="A9290">
            <v>2708</v>
          </cell>
          <cell r="B9290" t="str">
            <v xml:space="preserve">ENGENHEIRO CIVIL DE OBRA SENIOR                                                                                                                                                                                                                                                                                                                                                                                                                                                                           </v>
          </cell>
          <cell r="C9290" t="str">
            <v>INSUMO</v>
          </cell>
          <cell r="D9290" t="str">
            <v xml:space="preserve">H     </v>
          </cell>
          <cell r="E9290" t="str">
            <v>150,59</v>
          </cell>
          <cell r="F9290">
            <v>0</v>
          </cell>
          <cell r="G9290" t="str">
            <v>150,59</v>
          </cell>
          <cell r="H9290">
            <v>0</v>
          </cell>
          <cell r="I9290">
            <v>0</v>
          </cell>
          <cell r="J9290">
            <v>0</v>
          </cell>
          <cell r="K9290">
            <v>150.59</v>
          </cell>
          <cell r="L9290">
            <v>150.59</v>
          </cell>
          <cell r="M9290"/>
          <cell r="N9290">
            <v>2708</v>
          </cell>
        </row>
        <row r="9291">
          <cell r="A9291">
            <v>40814</v>
          </cell>
          <cell r="B9291" t="str">
            <v xml:space="preserve">ENGENHEIRO CIVIL DE OBRA SENIOR (MENSALISTA)                                                                                                                                                                                                                                                                                                                                                                                                                                                              </v>
          </cell>
          <cell r="C9291" t="str">
            <v>INSUMO</v>
          </cell>
          <cell r="D9291" t="str">
            <v xml:space="preserve">MES   </v>
          </cell>
          <cell r="E9291" t="str">
            <v>26.450,64</v>
          </cell>
          <cell r="F9291">
            <v>0</v>
          </cell>
          <cell r="G9291" t="str">
            <v>26.450,64</v>
          </cell>
          <cell r="H9291">
            <v>0</v>
          </cell>
          <cell r="I9291">
            <v>0</v>
          </cell>
          <cell r="J9291">
            <v>0</v>
          </cell>
          <cell r="K9291">
            <v>26450.639999999999</v>
          </cell>
          <cell r="L9291">
            <v>26450.639999999999</v>
          </cell>
          <cell r="M9291"/>
          <cell r="N9291">
            <v>40814</v>
          </cell>
        </row>
        <row r="9292">
          <cell r="A9292">
            <v>34779</v>
          </cell>
          <cell r="B9292" t="str">
            <v xml:space="preserve">ENGENHEIRO CIVIL JUNIOR                                                                                                                                                                                                                                                                                                                                                                                                                                                                                   </v>
          </cell>
          <cell r="C9292" t="str">
            <v>INSUMO</v>
          </cell>
          <cell r="D9292" t="str">
            <v xml:space="preserve">H     </v>
          </cell>
          <cell r="E9292" t="str">
            <v>98,18</v>
          </cell>
          <cell r="F9292">
            <v>0</v>
          </cell>
          <cell r="G9292" t="str">
            <v>98,18</v>
          </cell>
          <cell r="H9292">
            <v>0</v>
          </cell>
          <cell r="I9292">
            <v>0</v>
          </cell>
          <cell r="J9292">
            <v>0</v>
          </cell>
          <cell r="K9292">
            <v>98.18</v>
          </cell>
          <cell r="L9292">
            <v>98.18</v>
          </cell>
          <cell r="M9292"/>
          <cell r="N9292">
            <v>34779</v>
          </cell>
        </row>
        <row r="9293">
          <cell r="A9293">
            <v>40936</v>
          </cell>
          <cell r="B9293" t="str">
            <v xml:space="preserve">ENGENHEIRO CIVIL JUNIOR (MENSALISTA)                                                                                                                                                                                                                                                                                                                                                                                                                                                                      </v>
          </cell>
          <cell r="C9293" t="str">
            <v>INSUMO</v>
          </cell>
          <cell r="D9293" t="str">
            <v xml:space="preserve">MES   </v>
          </cell>
          <cell r="E9293" t="str">
            <v>17.248,25</v>
          </cell>
          <cell r="F9293">
            <v>0</v>
          </cell>
          <cell r="G9293" t="str">
            <v>17.248,25</v>
          </cell>
          <cell r="H9293">
            <v>0</v>
          </cell>
          <cell r="I9293">
            <v>0</v>
          </cell>
          <cell r="J9293">
            <v>0</v>
          </cell>
          <cell r="K9293">
            <v>17248.25</v>
          </cell>
          <cell r="L9293">
            <v>17248.25</v>
          </cell>
          <cell r="M9293"/>
          <cell r="N9293">
            <v>40936</v>
          </cell>
        </row>
        <row r="9294">
          <cell r="A9294">
            <v>34780</v>
          </cell>
          <cell r="B9294" t="str">
            <v xml:space="preserve">ENGENHEIRO CIVIL PLENO                                                                                                                                                                                                                                                                                                                                                                                                                                                                                    </v>
          </cell>
          <cell r="C9294" t="str">
            <v>INSUMO</v>
          </cell>
          <cell r="D9294" t="str">
            <v xml:space="preserve">H     </v>
          </cell>
          <cell r="E9294" t="str">
            <v>110,77</v>
          </cell>
          <cell r="F9294">
            <v>0</v>
          </cell>
          <cell r="G9294" t="str">
            <v>110,77</v>
          </cell>
          <cell r="H9294">
            <v>0</v>
          </cell>
          <cell r="I9294">
            <v>0</v>
          </cell>
          <cell r="J9294">
            <v>0</v>
          </cell>
          <cell r="K9294">
            <v>110.77</v>
          </cell>
          <cell r="L9294">
            <v>110.77</v>
          </cell>
          <cell r="M9294"/>
          <cell r="N9294">
            <v>34780</v>
          </cell>
        </row>
        <row r="9295">
          <cell r="A9295">
            <v>40937</v>
          </cell>
          <cell r="B9295" t="str">
            <v xml:space="preserve">ENGENHEIRO CIVIL PLENO (MENSALISTA)                                                                                                                                                                                                                                                                                                                                                                                                                                                                       </v>
          </cell>
          <cell r="C9295" t="str">
            <v>INSUMO</v>
          </cell>
          <cell r="D9295" t="str">
            <v xml:space="preserve">MES   </v>
          </cell>
          <cell r="E9295" t="str">
            <v>19.459,43</v>
          </cell>
          <cell r="F9295">
            <v>0</v>
          </cell>
          <cell r="G9295" t="str">
            <v>19.459,43</v>
          </cell>
          <cell r="H9295">
            <v>0</v>
          </cell>
          <cell r="I9295">
            <v>0</v>
          </cell>
          <cell r="J9295">
            <v>0</v>
          </cell>
          <cell r="K9295">
            <v>19459.43</v>
          </cell>
          <cell r="L9295">
            <v>19459.43</v>
          </cell>
          <cell r="M9295"/>
          <cell r="N9295">
            <v>40937</v>
          </cell>
        </row>
        <row r="9296">
          <cell r="A9296">
            <v>34782</v>
          </cell>
          <cell r="B9296" t="str">
            <v xml:space="preserve">ENGENHEIRO CIVIL SENIOR                                                                                                                                                                                                                                                                                                                                                                                                                                                                                   </v>
          </cell>
          <cell r="C9296" t="str">
            <v>INSUMO</v>
          </cell>
          <cell r="D9296" t="str">
            <v xml:space="preserve">H     </v>
          </cell>
          <cell r="E9296" t="str">
            <v>151,83</v>
          </cell>
          <cell r="F9296">
            <v>0</v>
          </cell>
          <cell r="G9296" t="str">
            <v>151,83</v>
          </cell>
          <cell r="H9296">
            <v>0</v>
          </cell>
          <cell r="I9296">
            <v>0</v>
          </cell>
          <cell r="J9296">
            <v>0</v>
          </cell>
          <cell r="K9296">
            <v>151.83000000000001</v>
          </cell>
          <cell r="L9296">
            <v>151.83000000000001</v>
          </cell>
          <cell r="M9296"/>
          <cell r="N9296">
            <v>34782</v>
          </cell>
        </row>
        <row r="9297">
          <cell r="A9297">
            <v>40938</v>
          </cell>
          <cell r="B9297" t="str">
            <v xml:space="preserve">ENGENHEIRO CIVIL SENIOR (MENSALISTA)                                                                                                                                                                                                                                                                                                                                                                                                                                                                      </v>
          </cell>
          <cell r="C9297" t="str">
            <v>INSUMO</v>
          </cell>
          <cell r="D9297" t="str">
            <v xml:space="preserve">MES   </v>
          </cell>
          <cell r="E9297" t="str">
            <v>26.667,33</v>
          </cell>
          <cell r="F9297">
            <v>0</v>
          </cell>
          <cell r="G9297" t="str">
            <v>26.667,33</v>
          </cell>
          <cell r="H9297">
            <v>0</v>
          </cell>
          <cell r="I9297">
            <v>0</v>
          </cell>
          <cell r="J9297">
            <v>0</v>
          </cell>
          <cell r="K9297">
            <v>26667.33</v>
          </cell>
          <cell r="L9297">
            <v>26667.33</v>
          </cell>
          <cell r="M9297"/>
          <cell r="N9297">
            <v>40938</v>
          </cell>
        </row>
        <row r="9298">
          <cell r="A9298">
            <v>34783</v>
          </cell>
          <cell r="B9298" t="str">
            <v xml:space="preserve">ENGENHEIRO ELETRICISTA                                                                                                                                                                                                                                                                                                                                                                                                                                                                                    </v>
          </cell>
          <cell r="C9298" t="str">
            <v>INSUMO</v>
          </cell>
          <cell r="D9298" t="str">
            <v xml:space="preserve">H     </v>
          </cell>
          <cell r="E9298" t="str">
            <v>95,21</v>
          </cell>
          <cell r="F9298">
            <v>0</v>
          </cell>
          <cell r="G9298" t="str">
            <v>95,21</v>
          </cell>
          <cell r="H9298">
            <v>0</v>
          </cell>
          <cell r="I9298">
            <v>0</v>
          </cell>
          <cell r="J9298">
            <v>0</v>
          </cell>
          <cell r="K9298">
            <v>95.21</v>
          </cell>
          <cell r="L9298">
            <v>95.21</v>
          </cell>
          <cell r="M9298"/>
          <cell r="N9298">
            <v>34783</v>
          </cell>
        </row>
        <row r="9299">
          <cell r="A9299">
            <v>40939</v>
          </cell>
          <cell r="B9299" t="str">
            <v xml:space="preserve">ENGENHEIRO ELETRICISTA (MENSALISTA)                                                                                                                                                                                                                                                                                                                                                                                                                                                                       </v>
          </cell>
          <cell r="C9299" t="str">
            <v>INSUMO</v>
          </cell>
          <cell r="D9299" t="str">
            <v xml:space="preserve">MES   </v>
          </cell>
          <cell r="E9299" t="str">
            <v>16.725,29</v>
          </cell>
          <cell r="F9299">
            <v>0</v>
          </cell>
          <cell r="G9299" t="str">
            <v>16.725,29</v>
          </cell>
          <cell r="H9299">
            <v>0</v>
          </cell>
          <cell r="I9299">
            <v>0</v>
          </cell>
          <cell r="J9299">
            <v>0</v>
          </cell>
          <cell r="K9299">
            <v>16725.29</v>
          </cell>
          <cell r="L9299">
            <v>16725.29</v>
          </cell>
          <cell r="M9299"/>
          <cell r="N9299">
            <v>40939</v>
          </cell>
        </row>
        <row r="9300">
          <cell r="A9300">
            <v>34785</v>
          </cell>
          <cell r="B9300" t="str">
            <v xml:space="preserve">ENGENHEIRO SANITARISTA                                                                                                                                                                                                                                                                                                                                                                                                                                                                                    </v>
          </cell>
          <cell r="C9300" t="str">
            <v>INSUMO</v>
          </cell>
          <cell r="D9300" t="str">
            <v xml:space="preserve">H     </v>
          </cell>
          <cell r="E9300" t="str">
            <v>93,58</v>
          </cell>
          <cell r="F9300">
            <v>0</v>
          </cell>
          <cell r="G9300" t="str">
            <v>93,58</v>
          </cell>
          <cell r="H9300">
            <v>0</v>
          </cell>
          <cell r="I9300">
            <v>0</v>
          </cell>
          <cell r="J9300">
            <v>0</v>
          </cell>
          <cell r="K9300">
            <v>93.58</v>
          </cell>
          <cell r="L9300">
            <v>93.58</v>
          </cell>
          <cell r="M9300"/>
          <cell r="N9300">
            <v>34785</v>
          </cell>
        </row>
        <row r="9301">
          <cell r="A9301">
            <v>40940</v>
          </cell>
          <cell r="B9301" t="str">
            <v xml:space="preserve">ENGENHEIRO SANITARISTA (MENSALISTA)                                                                                                                                                                                                                                                                                                                                                                                                                                                                       </v>
          </cell>
          <cell r="C9301" t="str">
            <v>INSUMO</v>
          </cell>
          <cell r="D9301" t="str">
            <v xml:space="preserve">MES   </v>
          </cell>
          <cell r="E9301" t="str">
            <v>16.437,87</v>
          </cell>
          <cell r="F9301">
            <v>0</v>
          </cell>
          <cell r="G9301" t="str">
            <v>16.437,87</v>
          </cell>
          <cell r="H9301">
            <v>0</v>
          </cell>
          <cell r="I9301">
            <v>0</v>
          </cell>
          <cell r="J9301">
            <v>0</v>
          </cell>
          <cell r="K9301">
            <v>16437.87</v>
          </cell>
          <cell r="L9301">
            <v>16437.87</v>
          </cell>
          <cell r="M9301"/>
          <cell r="N9301">
            <v>40940</v>
          </cell>
        </row>
        <row r="9302">
          <cell r="A9302">
            <v>38403</v>
          </cell>
          <cell r="B9302" t="str">
            <v xml:space="preserve">ENXADA ESTREITA *25 X 23* CM COM CABO                                                                                                                                                                                                                                                                                                                                                                                                                                                                     </v>
          </cell>
          <cell r="C9302" t="str">
            <v>INSUMO</v>
          </cell>
          <cell r="D9302" t="str">
            <v xml:space="preserve">UN    </v>
          </cell>
          <cell r="E9302" t="str">
            <v>61,68</v>
          </cell>
          <cell r="F9302">
            <v>0</v>
          </cell>
          <cell r="G9302" t="str">
            <v>61,68</v>
          </cell>
          <cell r="H9302">
            <v>0</v>
          </cell>
          <cell r="I9302">
            <v>0</v>
          </cell>
          <cell r="J9302">
            <v>0</v>
          </cell>
          <cell r="K9302">
            <v>61.68</v>
          </cell>
          <cell r="L9302">
            <v>61.68</v>
          </cell>
          <cell r="M9302"/>
          <cell r="N9302">
            <v>38403</v>
          </cell>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cell r="N9303">
            <v>43482</v>
          </cell>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cell r="N9304">
            <v>43494</v>
          </cell>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cell r="N9305">
            <v>43483</v>
          </cell>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cell r="N9306">
            <v>43495</v>
          </cell>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cell r="N9307">
            <v>43484</v>
          </cell>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cell r="N9308">
            <v>43496</v>
          </cell>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cell r="N9309">
            <v>43485</v>
          </cell>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cell r="N9310">
            <v>43497</v>
          </cell>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cell r="N9311">
            <v>43487</v>
          </cell>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cell r="N9312">
            <v>43499</v>
          </cell>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cell r="N9313">
            <v>43486</v>
          </cell>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cell r="N9314">
            <v>43498</v>
          </cell>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cell r="N9315">
            <v>43488</v>
          </cell>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cell r="N9316">
            <v>43500</v>
          </cell>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cell r="N9317">
            <v>43489</v>
          </cell>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cell r="N9318">
            <v>43501</v>
          </cell>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cell r="N9319">
            <v>43490</v>
          </cell>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cell r="N9320">
            <v>43502</v>
          </cell>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cell r="N9321">
            <v>43491</v>
          </cell>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cell r="N9322">
            <v>43503</v>
          </cell>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cell r="N9323">
            <v>43492</v>
          </cell>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cell r="N9324">
            <v>43504</v>
          </cell>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cell r="N9325">
            <v>43493</v>
          </cell>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cell r="N9326">
            <v>43505</v>
          </cell>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cell r="N9327">
            <v>37774</v>
          </cell>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1.714.257,81</v>
          </cell>
          <cell r="F9328">
            <v>0</v>
          </cell>
          <cell r="G9328" t="str">
            <v>1.714.257,81</v>
          </cell>
          <cell r="H9328">
            <v>0</v>
          </cell>
          <cell r="I9328">
            <v>0</v>
          </cell>
          <cell r="J9328">
            <v>0</v>
          </cell>
          <cell r="K9328">
            <v>1714257.81</v>
          </cell>
          <cell r="L9328">
            <v>1714257.81</v>
          </cell>
          <cell r="M9328"/>
          <cell r="N9328">
            <v>38630</v>
          </cell>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2.551.757,81</v>
          </cell>
          <cell r="F9329">
            <v>0</v>
          </cell>
          <cell r="G9329" t="str">
            <v>2.551.757,81</v>
          </cell>
          <cell r="H9329">
            <v>0</v>
          </cell>
          <cell r="I9329">
            <v>0</v>
          </cell>
          <cell r="J9329">
            <v>0</v>
          </cell>
          <cell r="K9329">
            <v>2551757.81</v>
          </cell>
          <cell r="L9329">
            <v>2551757.81</v>
          </cell>
          <cell r="M9329"/>
          <cell r="N9329">
            <v>38629</v>
          </cell>
        </row>
        <row r="9330">
          <cell r="A9330">
            <v>38476</v>
          </cell>
          <cell r="B9330" t="str">
            <v xml:space="preserve">ESCADA DUPLA DE ABRIR EM ALUMINIO, MODELO PINTOR, 8 DEGRAUS                                                                                                                                                                                                                                                                                                                                                                                                                                               </v>
          </cell>
          <cell r="C9330" t="str">
            <v>INSUMO</v>
          </cell>
          <cell r="D9330" t="str">
            <v xml:space="preserve">UN    </v>
          </cell>
          <cell r="E9330" t="str">
            <v>463,60</v>
          </cell>
          <cell r="F9330">
            <v>0</v>
          </cell>
          <cell r="G9330" t="str">
            <v>463,60</v>
          </cell>
          <cell r="H9330">
            <v>0</v>
          </cell>
          <cell r="I9330">
            <v>0</v>
          </cell>
          <cell r="J9330">
            <v>0</v>
          </cell>
          <cell r="K9330">
            <v>463.6</v>
          </cell>
          <cell r="L9330">
            <v>463.6</v>
          </cell>
          <cell r="M9330"/>
          <cell r="N9330">
            <v>38476</v>
          </cell>
        </row>
        <row r="9331">
          <cell r="A9331">
            <v>38477</v>
          </cell>
          <cell r="B9331" t="str">
            <v xml:space="preserve">ESCADA EXTENSIVEL EM ALUMINIO COM 6,00 M ESTENDIDA                                                                                                                                                                                                                                                                                                                                                                                                                                                        </v>
          </cell>
          <cell r="C9331" t="str">
            <v>INSUMO</v>
          </cell>
          <cell r="D9331" t="str">
            <v xml:space="preserve">UN    </v>
          </cell>
          <cell r="E9331" t="str">
            <v>1.312,92</v>
          </cell>
          <cell r="F9331">
            <v>0</v>
          </cell>
          <cell r="G9331" t="str">
            <v>1.312,92</v>
          </cell>
          <cell r="H9331">
            <v>0</v>
          </cell>
          <cell r="I9331">
            <v>0</v>
          </cell>
          <cell r="J9331">
            <v>0</v>
          </cell>
          <cell r="K9331">
            <v>1312.92</v>
          </cell>
          <cell r="L9331">
            <v>1312.92</v>
          </cell>
          <cell r="M9331"/>
          <cell r="N9331">
            <v>38477</v>
          </cell>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cell r="N9332">
            <v>40635</v>
          </cell>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cell r="N9333">
            <v>36483</v>
          </cell>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cell r="N9334">
            <v>14525</v>
          </cell>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cell r="N9335">
            <v>36482</v>
          </cell>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cell r="N9336">
            <v>36408</v>
          </cell>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cell r="N9337">
            <v>2723</v>
          </cell>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cell r="N9338">
            <v>36481</v>
          </cell>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cell r="N9339">
            <v>10685</v>
          </cell>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cell r="N9340">
            <v>40636</v>
          </cell>
        </row>
        <row r="9341">
          <cell r="A9341">
            <v>4111</v>
          </cell>
          <cell r="B9341" t="str">
            <v xml:space="preserve">ESCORA PRE-MOLDADA EM CONCRETO, *10 X 10* CM, H = 2,30M                                                                                                                                                                                                                                                                                                                                                                                                                                                   </v>
          </cell>
          <cell r="C9341" t="str">
            <v>INSUMO</v>
          </cell>
          <cell r="D9341" t="str">
            <v xml:space="preserve">UN    </v>
          </cell>
          <cell r="E9341" t="str">
            <v>46,25</v>
          </cell>
          <cell r="F9341">
            <v>0</v>
          </cell>
          <cell r="G9341" t="str">
            <v>46,25</v>
          </cell>
          <cell r="H9341">
            <v>0</v>
          </cell>
          <cell r="I9341">
            <v>0</v>
          </cell>
          <cell r="J9341">
            <v>0</v>
          </cell>
          <cell r="K9341">
            <v>46.25</v>
          </cell>
          <cell r="L9341">
            <v>46.25</v>
          </cell>
          <cell r="M9341"/>
          <cell r="N9341">
            <v>4111</v>
          </cell>
        </row>
        <row r="9342">
          <cell r="A9342">
            <v>44538</v>
          </cell>
          <cell r="B9342" t="str">
            <v xml:space="preserve">ESCOVA CIRCULAR EM ACO LATONADO, 6 X 1 " (DIAMETRO X ESPESSURA), FURO DE 1 1/4 ", FIO ONDULADO *0,30*  MM                                                                                                                                                                                                                                                                                                                                                                                                 </v>
          </cell>
          <cell r="C9342" t="str">
            <v>INSUMO</v>
          </cell>
          <cell r="D9342" t="str">
            <v xml:space="preserve">UN    </v>
          </cell>
          <cell r="E9342" t="str">
            <v>75,25</v>
          </cell>
          <cell r="F9342">
            <v>0</v>
          </cell>
          <cell r="G9342" t="str">
            <v>75,25</v>
          </cell>
          <cell r="H9342">
            <v>0</v>
          </cell>
          <cell r="I9342">
            <v>0</v>
          </cell>
          <cell r="J9342">
            <v>0</v>
          </cell>
          <cell r="K9342">
            <v>75.25</v>
          </cell>
          <cell r="L9342">
            <v>75.25</v>
          </cell>
          <cell r="M9342"/>
          <cell r="N9342">
            <v>44538</v>
          </cell>
        </row>
        <row r="9343">
          <cell r="A9343">
            <v>12</v>
          </cell>
          <cell r="B9343" t="str">
            <v xml:space="preserve">ESCOVA DE ACO, COM CABO, *4  X 15* FILEIRAS DE CERDAS                                                                                                                                                                                                                                                                                                                                                                                                                                                     </v>
          </cell>
          <cell r="C9343" t="str">
            <v>INSUMO</v>
          </cell>
          <cell r="D9343" t="str">
            <v xml:space="preserve">UN    </v>
          </cell>
          <cell r="E9343" t="str">
            <v>6,25</v>
          </cell>
          <cell r="F9343">
            <v>0</v>
          </cell>
          <cell r="G9343" t="str">
            <v>6,25</v>
          </cell>
          <cell r="H9343">
            <v>0</v>
          </cell>
          <cell r="I9343">
            <v>0</v>
          </cell>
          <cell r="J9343">
            <v>0</v>
          </cell>
          <cell r="K9343">
            <v>6.25</v>
          </cell>
          <cell r="L9343">
            <v>6.25</v>
          </cell>
          <cell r="M9343"/>
          <cell r="N9343">
            <v>12</v>
          </cell>
        </row>
        <row r="9344">
          <cell r="A9344">
            <v>37554</v>
          </cell>
          <cell r="B9344" t="str">
            <v xml:space="preserve">ESGUICHO JATO REGULAVEL, TIPO ELKHART, ENGATE RAPIDO 1 1/2", PARA COMBATE A INCENDIO                                                                                                                                                                                                                                                                                                                                                                                                                      </v>
          </cell>
          <cell r="C9344" t="str">
            <v>INSUMO</v>
          </cell>
          <cell r="D9344" t="str">
            <v xml:space="preserve">UN    </v>
          </cell>
          <cell r="E9344" t="str">
            <v>312,38</v>
          </cell>
          <cell r="F9344">
            <v>0</v>
          </cell>
          <cell r="G9344" t="str">
            <v>312,38</v>
          </cell>
          <cell r="H9344">
            <v>0</v>
          </cell>
          <cell r="I9344">
            <v>0</v>
          </cell>
          <cell r="J9344">
            <v>0</v>
          </cell>
          <cell r="K9344">
            <v>312.38</v>
          </cell>
          <cell r="L9344">
            <v>312.38</v>
          </cell>
          <cell r="M9344"/>
          <cell r="N9344">
            <v>37554</v>
          </cell>
        </row>
        <row r="9345">
          <cell r="A9345">
            <v>37555</v>
          </cell>
          <cell r="B9345" t="str">
            <v xml:space="preserve">ESGUICHO JATO REGULAVEL, TIPO ELKHART, ENGATE RAPIDO 2 1/2", PARA COMBATE A INCENDIO                                                                                                                                                                                                                                                                                                                                                                                                                      </v>
          </cell>
          <cell r="C9345" t="str">
            <v>INSUMO</v>
          </cell>
          <cell r="D9345" t="str">
            <v xml:space="preserve">UN    </v>
          </cell>
          <cell r="E9345" t="str">
            <v>379,99</v>
          </cell>
          <cell r="F9345">
            <v>0</v>
          </cell>
          <cell r="G9345" t="str">
            <v>379,99</v>
          </cell>
          <cell r="H9345">
            <v>0</v>
          </cell>
          <cell r="I9345">
            <v>0</v>
          </cell>
          <cell r="J9345">
            <v>0</v>
          </cell>
          <cell r="K9345">
            <v>379.99</v>
          </cell>
          <cell r="L9345">
            <v>379.99</v>
          </cell>
          <cell r="M9345"/>
          <cell r="N9345">
            <v>37555</v>
          </cell>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95,35</v>
          </cell>
          <cell r="F9346">
            <v>0</v>
          </cell>
          <cell r="G9346" t="str">
            <v>95,35</v>
          </cell>
          <cell r="H9346">
            <v>0</v>
          </cell>
          <cell r="I9346">
            <v>0</v>
          </cell>
          <cell r="J9346">
            <v>0</v>
          </cell>
          <cell r="K9346">
            <v>95.35</v>
          </cell>
          <cell r="L9346">
            <v>95.35</v>
          </cell>
          <cell r="M9346"/>
          <cell r="N9346">
            <v>10902</v>
          </cell>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96,24</v>
          </cell>
          <cell r="F9347">
            <v>0</v>
          </cell>
          <cell r="G9347" t="str">
            <v>96,24</v>
          </cell>
          <cell r="H9347">
            <v>0</v>
          </cell>
          <cell r="I9347">
            <v>0</v>
          </cell>
          <cell r="J9347">
            <v>0</v>
          </cell>
          <cell r="K9347">
            <v>96.24</v>
          </cell>
          <cell r="L9347">
            <v>96.24</v>
          </cell>
          <cell r="M9347"/>
          <cell r="N9347">
            <v>20965</v>
          </cell>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103,62</v>
          </cell>
          <cell r="F9348">
            <v>0</v>
          </cell>
          <cell r="G9348" t="str">
            <v>103,62</v>
          </cell>
          <cell r="H9348">
            <v>0</v>
          </cell>
          <cell r="I9348">
            <v>0</v>
          </cell>
          <cell r="J9348">
            <v>0</v>
          </cell>
          <cell r="K9348">
            <v>103.62</v>
          </cell>
          <cell r="L9348">
            <v>103.62</v>
          </cell>
          <cell r="M9348"/>
          <cell r="N9348">
            <v>20966</v>
          </cell>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157,06</v>
          </cell>
          <cell r="F9349">
            <v>0</v>
          </cell>
          <cell r="G9349" t="str">
            <v>157,06</v>
          </cell>
          <cell r="H9349">
            <v>0</v>
          </cell>
          <cell r="I9349">
            <v>0</v>
          </cell>
          <cell r="J9349">
            <v>0</v>
          </cell>
          <cell r="K9349">
            <v>157.06</v>
          </cell>
          <cell r="L9349">
            <v>157.06</v>
          </cell>
          <cell r="M9349"/>
          <cell r="N9349">
            <v>10903</v>
          </cell>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157,06</v>
          </cell>
          <cell r="F9350">
            <v>0</v>
          </cell>
          <cell r="G9350" t="str">
            <v>157,06</v>
          </cell>
          <cell r="H9350">
            <v>0</v>
          </cell>
          <cell r="I9350">
            <v>0</v>
          </cell>
          <cell r="J9350">
            <v>0</v>
          </cell>
          <cell r="K9350">
            <v>157.06</v>
          </cell>
          <cell r="L9350">
            <v>157.06</v>
          </cell>
          <cell r="M9350"/>
          <cell r="N9350">
            <v>20967</v>
          </cell>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172,26</v>
          </cell>
          <cell r="F9351">
            <v>0</v>
          </cell>
          <cell r="G9351" t="str">
            <v>172,26</v>
          </cell>
          <cell r="H9351">
            <v>0</v>
          </cell>
          <cell r="I9351">
            <v>0</v>
          </cell>
          <cell r="J9351">
            <v>0</v>
          </cell>
          <cell r="K9351">
            <v>172.26</v>
          </cell>
          <cell r="L9351">
            <v>172.26</v>
          </cell>
          <cell r="M9351"/>
          <cell r="N9351">
            <v>20968</v>
          </cell>
        </row>
        <row r="9352">
          <cell r="A9352">
            <v>11359</v>
          </cell>
          <cell r="B9352" t="str">
            <v xml:space="preserve">ESMERILHADEIRA ANGULAR ELETRICA, DIAMETRO DO DISCO 7 '' (180 MM), ROTACAO 8500 RPM, POTENCIA 2400 W                                                                                                                                                                                                                                                                                                                                                                                                       </v>
          </cell>
          <cell r="C9352" t="str">
            <v>INSUMO</v>
          </cell>
          <cell r="D9352" t="str">
            <v xml:space="preserve">UN    </v>
          </cell>
          <cell r="E9352" t="str">
            <v>774,90</v>
          </cell>
          <cell r="F9352">
            <v>0</v>
          </cell>
          <cell r="G9352" t="str">
            <v>774,90</v>
          </cell>
          <cell r="H9352">
            <v>0</v>
          </cell>
          <cell r="I9352">
            <v>0</v>
          </cell>
          <cell r="J9352">
            <v>0</v>
          </cell>
          <cell r="K9352">
            <v>774.9</v>
          </cell>
          <cell r="L9352">
            <v>774.9</v>
          </cell>
          <cell r="M9352"/>
          <cell r="N9352">
            <v>11359</v>
          </cell>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cell r="N9353">
            <v>39017</v>
          </cell>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cell r="N9354">
            <v>39315</v>
          </cell>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cell r="N9355">
            <v>39016</v>
          </cell>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cell r="N9356">
            <v>40432</v>
          </cell>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cell r="N9357">
            <v>39481</v>
          </cell>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cell r="N9358">
            <v>40433</v>
          </cell>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cell r="N9359">
            <v>20219</v>
          </cell>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cell r="N9360">
            <v>36484</v>
          </cell>
        </row>
        <row r="9361">
          <cell r="A9361">
            <v>38367</v>
          </cell>
          <cell r="B9361" t="str">
            <v xml:space="preserve">ESPATULA DE ACO INOX COM CABO DE MADEIRA, LARGURA 8 CM                                                                                                                                                                                                                                                                                                                                                                                                                                                    </v>
          </cell>
          <cell r="C9361" t="str">
            <v>INSUMO</v>
          </cell>
          <cell r="D9361" t="str">
            <v xml:space="preserve">UN    </v>
          </cell>
          <cell r="E9361" t="str">
            <v>24,91</v>
          </cell>
          <cell r="F9361">
            <v>0</v>
          </cell>
          <cell r="G9361" t="str">
            <v>24,91</v>
          </cell>
          <cell r="H9361">
            <v>0</v>
          </cell>
          <cell r="I9361">
            <v>0</v>
          </cell>
          <cell r="J9361">
            <v>0</v>
          </cell>
          <cell r="K9361">
            <v>24.91</v>
          </cell>
          <cell r="L9361">
            <v>24.91</v>
          </cell>
          <cell r="M9361"/>
          <cell r="N9361">
            <v>38367</v>
          </cell>
        </row>
        <row r="9362">
          <cell r="A9362">
            <v>38368</v>
          </cell>
          <cell r="B9362" t="str">
            <v xml:space="preserve">ESPATULA DE PLASTICO LISA, LARGURA 10 CM                                                                                                                                                                                                                                                                                                                                                                                                                                                                  </v>
          </cell>
          <cell r="C9362" t="str">
            <v>INSUMO</v>
          </cell>
          <cell r="D9362" t="str">
            <v xml:space="preserve">UN    </v>
          </cell>
          <cell r="E9362" t="str">
            <v>9,12</v>
          </cell>
          <cell r="F9362">
            <v>0</v>
          </cell>
          <cell r="G9362" t="str">
            <v>9,12</v>
          </cell>
          <cell r="H9362">
            <v>0</v>
          </cell>
          <cell r="I9362">
            <v>0</v>
          </cell>
          <cell r="J9362">
            <v>0</v>
          </cell>
          <cell r="K9362">
            <v>9.1199999999999992</v>
          </cell>
          <cell r="L9362">
            <v>9.1199999999999992</v>
          </cell>
          <cell r="M9362"/>
          <cell r="N9362">
            <v>38368</v>
          </cell>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cell r="N9363">
            <v>38091</v>
          </cell>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cell r="N9364">
            <v>38095</v>
          </cell>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cell r="N9365">
            <v>38092</v>
          </cell>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cell r="N9366">
            <v>38093</v>
          </cell>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cell r="N9367">
            <v>38096</v>
          </cell>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cell r="N9368">
            <v>38094</v>
          </cell>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cell r="N9369">
            <v>38097</v>
          </cell>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cell r="N9370">
            <v>38098</v>
          </cell>
        </row>
        <row r="9371">
          <cell r="A9371">
            <v>11186</v>
          </cell>
          <cell r="B9371" t="str">
            <v xml:space="preserve">ESPELHO CRISTAL E = 4 MM                                                                                                                                                                                                                                                                                                                                                                                                                                                                                  </v>
          </cell>
          <cell r="C9371" t="str">
            <v>INSUMO</v>
          </cell>
          <cell r="D9371" t="str">
            <v xml:space="preserve">M2    </v>
          </cell>
          <cell r="E9371" t="str">
            <v>630,66</v>
          </cell>
          <cell r="F9371">
            <v>0</v>
          </cell>
          <cell r="G9371" t="str">
            <v>630,66</v>
          </cell>
          <cell r="H9371">
            <v>0</v>
          </cell>
          <cell r="I9371">
            <v>0</v>
          </cell>
          <cell r="J9371">
            <v>0</v>
          </cell>
          <cell r="K9371">
            <v>630.66</v>
          </cell>
          <cell r="L9371">
            <v>630.66</v>
          </cell>
          <cell r="M9371"/>
          <cell r="N9371">
            <v>11186</v>
          </cell>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13,40</v>
          </cell>
          <cell r="F9372">
            <v>0</v>
          </cell>
          <cell r="G9372" t="str">
            <v>13,40</v>
          </cell>
          <cell r="H9372">
            <v>0</v>
          </cell>
          <cell r="I9372">
            <v>0</v>
          </cell>
          <cell r="J9372">
            <v>0</v>
          </cell>
          <cell r="K9372">
            <v>13.4</v>
          </cell>
          <cell r="L9372">
            <v>13.4</v>
          </cell>
          <cell r="M9372"/>
          <cell r="N9372">
            <v>11558</v>
          </cell>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33,93</v>
          </cell>
          <cell r="F9373">
            <v>0</v>
          </cell>
          <cell r="G9373" t="str">
            <v>33,93</v>
          </cell>
          <cell r="H9373">
            <v>0</v>
          </cell>
          <cell r="I9373">
            <v>0</v>
          </cell>
          <cell r="J9373">
            <v>0</v>
          </cell>
          <cell r="K9373">
            <v>33.93</v>
          </cell>
          <cell r="L9373">
            <v>33.93</v>
          </cell>
          <cell r="M9373"/>
          <cell r="N9373">
            <v>11557</v>
          </cell>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cell r="N9374">
            <v>2759</v>
          </cell>
        </row>
        <row r="9375">
          <cell r="A9375">
            <v>38124</v>
          </cell>
          <cell r="B9375" t="str">
            <v xml:space="preserve">ESPUMA EXPANSIVA DE POLIURETANO, APLICACAO MANUAL - 500 ML                                                                                                                                                                                                                                                                                                                                                                                                                                                </v>
          </cell>
          <cell r="C9375" t="str">
            <v>INSUMO</v>
          </cell>
          <cell r="D9375" t="str">
            <v xml:space="preserve">UN    </v>
          </cell>
          <cell r="E9375" t="str">
            <v>32,83</v>
          </cell>
          <cell r="F9375">
            <v>0</v>
          </cell>
          <cell r="G9375" t="str">
            <v>32,83</v>
          </cell>
          <cell r="H9375">
            <v>0</v>
          </cell>
          <cell r="I9375">
            <v>0</v>
          </cell>
          <cell r="J9375">
            <v>0</v>
          </cell>
          <cell r="K9375">
            <v>32.83</v>
          </cell>
          <cell r="L9375">
            <v>32.83</v>
          </cell>
          <cell r="M9375"/>
          <cell r="N9375">
            <v>38124</v>
          </cell>
        </row>
        <row r="9376">
          <cell r="A9376">
            <v>38380</v>
          </cell>
          <cell r="B9376" t="str">
            <v xml:space="preserve">ESQUADRO DE ACO 12 " (300 MM), CABO DE ALUMINIO                                                                                                                                                                                                                                                                                                                                                                                                                                                           </v>
          </cell>
          <cell r="C9376" t="str">
            <v>INSUMO</v>
          </cell>
          <cell r="D9376" t="str">
            <v xml:space="preserve">UN    </v>
          </cell>
          <cell r="E9376" t="str">
            <v>39,58</v>
          </cell>
          <cell r="F9376">
            <v>0</v>
          </cell>
          <cell r="G9376" t="str">
            <v>39,58</v>
          </cell>
          <cell r="H9376">
            <v>0</v>
          </cell>
          <cell r="I9376">
            <v>0</v>
          </cell>
          <cell r="J9376">
            <v>0</v>
          </cell>
          <cell r="K9376">
            <v>39.58</v>
          </cell>
          <cell r="L9376">
            <v>39.58</v>
          </cell>
          <cell r="M9376"/>
          <cell r="N9376">
            <v>38380</v>
          </cell>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cell r="N9377">
            <v>20059</v>
          </cell>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cell r="N9378">
            <v>42429</v>
          </cell>
        </row>
        <row r="9379">
          <cell r="A9379">
            <v>39616</v>
          </cell>
          <cell r="B9379" t="str">
            <v xml:space="preserve">ESTABILIZADOR BIVOLT AUTOMATICO, 1000 VA                                                                                                                                                                                                                                                                                                                                                                                                                                                                  </v>
          </cell>
          <cell r="C9379" t="str">
            <v>INSUMO</v>
          </cell>
          <cell r="D9379" t="str">
            <v xml:space="preserve">UN    </v>
          </cell>
          <cell r="E9379" t="str">
            <v>517,45</v>
          </cell>
          <cell r="F9379">
            <v>0</v>
          </cell>
          <cell r="G9379" t="str">
            <v>517,45</v>
          </cell>
          <cell r="H9379">
            <v>0</v>
          </cell>
          <cell r="I9379">
            <v>0</v>
          </cell>
          <cell r="J9379">
            <v>0</v>
          </cell>
          <cell r="K9379">
            <v>517.45000000000005</v>
          </cell>
          <cell r="L9379">
            <v>517.45000000000005</v>
          </cell>
          <cell r="M9379"/>
          <cell r="N9379">
            <v>39616</v>
          </cell>
        </row>
        <row r="9380">
          <cell r="A9380">
            <v>39618</v>
          </cell>
          <cell r="B9380" t="str">
            <v xml:space="preserve">ESTABILIZADOR BIVOLT AUTOMATICO, 1500 VA                                                                                                                                                                                                                                                                                                                                                                                                                                                                  </v>
          </cell>
          <cell r="C9380" t="str">
            <v>INSUMO</v>
          </cell>
          <cell r="D9380" t="str">
            <v xml:space="preserve">UN    </v>
          </cell>
          <cell r="E9380" t="str">
            <v>938,57</v>
          </cell>
          <cell r="F9380">
            <v>0</v>
          </cell>
          <cell r="G9380" t="str">
            <v>938,57</v>
          </cell>
          <cell r="H9380">
            <v>0</v>
          </cell>
          <cell r="I9380">
            <v>0</v>
          </cell>
          <cell r="J9380">
            <v>0</v>
          </cell>
          <cell r="K9380">
            <v>938.57</v>
          </cell>
          <cell r="L9380">
            <v>938.57</v>
          </cell>
          <cell r="M9380"/>
          <cell r="N9380">
            <v>39618</v>
          </cell>
        </row>
        <row r="9381">
          <cell r="A9381">
            <v>39619</v>
          </cell>
          <cell r="B9381" t="str">
            <v xml:space="preserve">ESTABILIZADOR BIVOLT AUTOMATICO, 2000 VA                                                                                                                                                                                                                                                                                                                                                                                                                                                                  </v>
          </cell>
          <cell r="C9381" t="str">
            <v>INSUMO</v>
          </cell>
          <cell r="D9381" t="str">
            <v xml:space="preserve">UN    </v>
          </cell>
          <cell r="E9381" t="str">
            <v>1.285,45</v>
          </cell>
          <cell r="F9381">
            <v>0</v>
          </cell>
          <cell r="G9381" t="str">
            <v>1.285,45</v>
          </cell>
          <cell r="H9381">
            <v>0</v>
          </cell>
          <cell r="I9381">
            <v>0</v>
          </cell>
          <cell r="J9381">
            <v>0</v>
          </cell>
          <cell r="K9381">
            <v>1285.45</v>
          </cell>
          <cell r="L9381">
            <v>1285.45</v>
          </cell>
          <cell r="M9381"/>
          <cell r="N9381">
            <v>39619</v>
          </cell>
        </row>
        <row r="9382">
          <cell r="A9382">
            <v>39613</v>
          </cell>
          <cell r="B9382" t="str">
            <v xml:space="preserve">ESTABILIZADOR BIVOLT AUTOMATICO, 300 VA                                                                                                                                                                                                                                                                                                                                                                                                                                                                   </v>
          </cell>
          <cell r="C9382" t="str">
            <v>INSUMO</v>
          </cell>
          <cell r="D9382" t="str">
            <v xml:space="preserve">UN    </v>
          </cell>
          <cell r="E9382" t="str">
            <v>205,54</v>
          </cell>
          <cell r="F9382">
            <v>0</v>
          </cell>
          <cell r="G9382" t="str">
            <v>205,54</v>
          </cell>
          <cell r="H9382">
            <v>0</v>
          </cell>
          <cell r="I9382">
            <v>0</v>
          </cell>
          <cell r="J9382">
            <v>0</v>
          </cell>
          <cell r="K9382">
            <v>205.54</v>
          </cell>
          <cell r="L9382">
            <v>205.54</v>
          </cell>
          <cell r="M9382"/>
          <cell r="N9382">
            <v>39613</v>
          </cell>
        </row>
        <row r="9383">
          <cell r="A9383">
            <v>39614</v>
          </cell>
          <cell r="B9383" t="str">
            <v xml:space="preserve">ESTABILIZADOR BIVOLT AUTOMATICO, 500 VA                                                                                                                                                                                                                                                                                                                                                                                                                                                                   </v>
          </cell>
          <cell r="C9383" t="str">
            <v>INSUMO</v>
          </cell>
          <cell r="D9383" t="str">
            <v xml:space="preserve">UN    </v>
          </cell>
          <cell r="E9383" t="str">
            <v>299,87</v>
          </cell>
          <cell r="F9383">
            <v>0</v>
          </cell>
          <cell r="G9383" t="str">
            <v>299,87</v>
          </cell>
          <cell r="H9383">
            <v>0</v>
          </cell>
          <cell r="I9383">
            <v>0</v>
          </cell>
          <cell r="J9383">
            <v>0</v>
          </cell>
          <cell r="K9383">
            <v>299.87</v>
          </cell>
          <cell r="L9383">
            <v>299.87</v>
          </cell>
          <cell r="M9383"/>
          <cell r="N9383">
            <v>39614</v>
          </cell>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cell r="N9384">
            <v>38538</v>
          </cell>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cell r="N9385">
            <v>38539</v>
          </cell>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cell r="N9386">
            <v>38540</v>
          </cell>
        </row>
        <row r="9387">
          <cell r="A9387">
            <v>38384</v>
          </cell>
          <cell r="B9387" t="str">
            <v xml:space="preserve">ESTILETE DE METAL, LAMINA 18 MM                                                                                                                                                                                                                                                                                                                                                                                                                                                                           </v>
          </cell>
          <cell r="C9387" t="str">
            <v>INSUMO</v>
          </cell>
          <cell r="D9387" t="str">
            <v xml:space="preserve">UN    </v>
          </cell>
          <cell r="E9387" t="str">
            <v>23,65</v>
          </cell>
          <cell r="F9387">
            <v>0</v>
          </cell>
          <cell r="G9387" t="str">
            <v>23,65</v>
          </cell>
          <cell r="H9387">
            <v>0</v>
          </cell>
          <cell r="I9387">
            <v>0</v>
          </cell>
          <cell r="J9387">
            <v>0</v>
          </cell>
          <cell r="K9387">
            <v>23.65</v>
          </cell>
          <cell r="L9387">
            <v>23.65</v>
          </cell>
          <cell r="M9387"/>
          <cell r="N9387">
            <v>38384</v>
          </cell>
        </row>
        <row r="9388">
          <cell r="A9388">
            <v>13</v>
          </cell>
          <cell r="B9388" t="str">
            <v xml:space="preserve">ESTOPA                                                                                                                                                                                                                                                                                                                                                                                                                                                                                                    </v>
          </cell>
          <cell r="C9388" t="str">
            <v>INSUMO</v>
          </cell>
          <cell r="D9388" t="str">
            <v xml:space="preserve">KG    </v>
          </cell>
          <cell r="E9388" t="str">
            <v>9,62</v>
          </cell>
          <cell r="F9388">
            <v>0</v>
          </cell>
          <cell r="G9388" t="str">
            <v>9,62</v>
          </cell>
          <cell r="H9388">
            <v>0</v>
          </cell>
          <cell r="I9388">
            <v>0</v>
          </cell>
          <cell r="J9388">
            <v>0</v>
          </cell>
          <cell r="K9388">
            <v>9.6199999999999992</v>
          </cell>
          <cell r="L9388">
            <v>9.6199999999999992</v>
          </cell>
          <cell r="M9388"/>
          <cell r="N9388">
            <v>13</v>
          </cell>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cell r="N9389">
            <v>2762</v>
          </cell>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36,30</v>
          </cell>
          <cell r="F9390">
            <v>0</v>
          </cell>
          <cell r="G9390" t="str">
            <v>36,30</v>
          </cell>
          <cell r="H9390">
            <v>0</v>
          </cell>
          <cell r="I9390">
            <v>0</v>
          </cell>
          <cell r="J9390">
            <v>0</v>
          </cell>
          <cell r="K9390">
            <v>36.299999999999997</v>
          </cell>
          <cell r="L9390">
            <v>36.299999999999997</v>
          </cell>
          <cell r="M9390"/>
          <cell r="N9390">
            <v>21142</v>
          </cell>
        </row>
        <row r="9391">
          <cell r="A9391">
            <v>4223</v>
          </cell>
          <cell r="B9391" t="str">
            <v xml:space="preserve">ETANOL                                                                                                                                                                                                                                                                                                                                                                                                                                                                                                    </v>
          </cell>
          <cell r="C9391" t="str">
            <v>INSUMO</v>
          </cell>
          <cell r="D9391" t="str">
            <v xml:space="preserve">L     </v>
          </cell>
          <cell r="E9391" t="str">
            <v>5,02</v>
          </cell>
          <cell r="F9391">
            <v>0</v>
          </cell>
          <cell r="G9391" t="str">
            <v>5,02</v>
          </cell>
          <cell r="H9391">
            <v>0</v>
          </cell>
          <cell r="I9391">
            <v>0</v>
          </cell>
          <cell r="J9391">
            <v>0</v>
          </cell>
          <cell r="K9391">
            <v>5.0199999999999996</v>
          </cell>
          <cell r="L9391">
            <v>5.0199999999999996</v>
          </cell>
          <cell r="M9391"/>
          <cell r="N9391">
            <v>4223</v>
          </cell>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cell r="N9392">
            <v>37372</v>
          </cell>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cell r="N9393">
            <v>40863</v>
          </cell>
        </row>
        <row r="9394">
          <cell r="A9394">
            <v>38475</v>
          </cell>
          <cell r="B9394" t="str">
            <v xml:space="preserve">EXTENSAO DE SOLDA 201 ACETILENO, E = *1,5 A 2,5* MM                                                                                                                                                                                                                                                                                                                                                                                                                                                       </v>
          </cell>
          <cell r="C9394" t="str">
            <v>INSUMO</v>
          </cell>
          <cell r="D9394" t="str">
            <v xml:space="preserve">UN    </v>
          </cell>
          <cell r="E9394" t="str">
            <v>47,03</v>
          </cell>
          <cell r="F9394">
            <v>0</v>
          </cell>
          <cell r="G9394" t="str">
            <v>47,03</v>
          </cell>
          <cell r="H9394">
            <v>0</v>
          </cell>
          <cell r="I9394">
            <v>0</v>
          </cell>
          <cell r="J9394">
            <v>0</v>
          </cell>
          <cell r="K9394">
            <v>47.03</v>
          </cell>
          <cell r="L9394">
            <v>47.03</v>
          </cell>
          <cell r="M9394"/>
          <cell r="N9394">
            <v>38475</v>
          </cell>
        </row>
        <row r="9395">
          <cell r="A9395">
            <v>38474</v>
          </cell>
          <cell r="B9395" t="str">
            <v xml:space="preserve">EXTENSAO DE SOLDA 201 GLP, E = *2,5 A 4,0* MM                                                                                                                                                                                                                                                                                                                                                                                                                                                             </v>
          </cell>
          <cell r="C9395" t="str">
            <v>INSUMO</v>
          </cell>
          <cell r="D9395" t="str">
            <v xml:space="preserve">UN    </v>
          </cell>
          <cell r="E9395" t="str">
            <v>58,14</v>
          </cell>
          <cell r="F9395">
            <v>0</v>
          </cell>
          <cell r="G9395" t="str">
            <v>58,14</v>
          </cell>
          <cell r="H9395">
            <v>0</v>
          </cell>
          <cell r="I9395">
            <v>0</v>
          </cell>
          <cell r="J9395">
            <v>0</v>
          </cell>
          <cell r="K9395">
            <v>58.14</v>
          </cell>
          <cell r="L9395">
            <v>58.14</v>
          </cell>
          <cell r="M9395"/>
          <cell r="N9395">
            <v>38474</v>
          </cell>
        </row>
        <row r="9396">
          <cell r="A9396">
            <v>10886</v>
          </cell>
          <cell r="B9396" t="str">
            <v xml:space="preserve">EXTINTOR DE INCENDIO PORTATIL COM CARGA DE AGUA PRESSURIZADA DE 10 L, CLASSE A                                                                                                                                                                                                                                                                                                                                                                                                                            </v>
          </cell>
          <cell r="C9396" t="str">
            <v>INSUMO</v>
          </cell>
          <cell r="D9396" t="str">
            <v xml:space="preserve">UN    </v>
          </cell>
          <cell r="E9396" t="str">
            <v>171,50</v>
          </cell>
          <cell r="F9396">
            <v>0</v>
          </cell>
          <cell r="G9396" t="str">
            <v>171,50</v>
          </cell>
          <cell r="H9396">
            <v>0</v>
          </cell>
          <cell r="I9396">
            <v>0</v>
          </cell>
          <cell r="J9396">
            <v>0</v>
          </cell>
          <cell r="K9396">
            <v>171.5</v>
          </cell>
          <cell r="L9396">
            <v>171.5</v>
          </cell>
          <cell r="M9396"/>
          <cell r="N9396">
            <v>10886</v>
          </cell>
        </row>
        <row r="9397">
          <cell r="A9397">
            <v>10888</v>
          </cell>
          <cell r="B9397" t="str">
            <v xml:space="preserve">EXTINTOR DE INCENDIO PORTATIL COM CARGA DE GAS CARBONICO CO2 DE 4 KG, CLASSE BC                                                                                                                                                                                                                                                                                                                                                                                                                           </v>
          </cell>
          <cell r="C9397" t="str">
            <v>INSUMO</v>
          </cell>
          <cell r="D9397" t="str">
            <v xml:space="preserve">UN    </v>
          </cell>
          <cell r="E9397" t="str">
            <v>542,76</v>
          </cell>
          <cell r="F9397">
            <v>0</v>
          </cell>
          <cell r="G9397" t="str">
            <v>542,76</v>
          </cell>
          <cell r="H9397">
            <v>0</v>
          </cell>
          <cell r="I9397">
            <v>0</v>
          </cell>
          <cell r="J9397">
            <v>0</v>
          </cell>
          <cell r="K9397">
            <v>542.76</v>
          </cell>
          <cell r="L9397">
            <v>542.76</v>
          </cell>
          <cell r="M9397"/>
          <cell r="N9397">
            <v>10888</v>
          </cell>
        </row>
        <row r="9398">
          <cell r="A9398">
            <v>10889</v>
          </cell>
          <cell r="B9398" t="str">
            <v xml:space="preserve">EXTINTOR DE INCENDIO PORTATIL COM CARGA DE GAS CARBONICO CO2 DE 6 KG, CLASSE BC                                                                                                                                                                                                                                                                                                                                                                                                                           </v>
          </cell>
          <cell r="C9398" t="str">
            <v>INSUMO</v>
          </cell>
          <cell r="D9398" t="str">
            <v xml:space="preserve">UN    </v>
          </cell>
          <cell r="E9398" t="str">
            <v>588,00</v>
          </cell>
          <cell r="F9398">
            <v>0</v>
          </cell>
          <cell r="G9398" t="str">
            <v>588,00</v>
          </cell>
          <cell r="H9398">
            <v>0</v>
          </cell>
          <cell r="I9398">
            <v>0</v>
          </cell>
          <cell r="J9398">
            <v>0</v>
          </cell>
          <cell r="K9398">
            <v>588</v>
          </cell>
          <cell r="L9398">
            <v>588</v>
          </cell>
          <cell r="M9398"/>
          <cell r="N9398">
            <v>10889</v>
          </cell>
        </row>
        <row r="9399">
          <cell r="A9399">
            <v>10890</v>
          </cell>
          <cell r="B9399" t="str">
            <v xml:space="preserve">EXTINTOR DE INCENDIO PORTATIL COM CARGA DE PO QUIMICO SECO (PQS) DE 12 KG, CLASSE BC                                                                                                                                                                                                                                                                                                                                                                                                                      </v>
          </cell>
          <cell r="C9399" t="str">
            <v>INSUMO</v>
          </cell>
          <cell r="D9399" t="str">
            <v xml:space="preserve">UN    </v>
          </cell>
          <cell r="E9399" t="str">
            <v>271,38</v>
          </cell>
          <cell r="F9399">
            <v>0</v>
          </cell>
          <cell r="G9399" t="str">
            <v>271,38</v>
          </cell>
          <cell r="H9399">
            <v>0</v>
          </cell>
          <cell r="I9399">
            <v>0</v>
          </cell>
          <cell r="J9399">
            <v>0</v>
          </cell>
          <cell r="K9399">
            <v>271.38</v>
          </cell>
          <cell r="L9399">
            <v>271.38</v>
          </cell>
          <cell r="M9399"/>
          <cell r="N9399">
            <v>10890</v>
          </cell>
        </row>
        <row r="9400">
          <cell r="A9400">
            <v>10891</v>
          </cell>
          <cell r="B9400" t="str">
            <v xml:space="preserve">EXTINTOR DE INCENDIO PORTATIL COM CARGA DE PO QUIMICO SECO (PQS) DE 4 KG, CLASSE BC                                                                                                                                                                                                                                                                                                                                                                                                                       </v>
          </cell>
          <cell r="C9400" t="str">
            <v>INSUMO</v>
          </cell>
          <cell r="D9400" t="str">
            <v xml:space="preserve">UN    </v>
          </cell>
          <cell r="E9400" t="str">
            <v>165,84</v>
          </cell>
          <cell r="F9400">
            <v>0</v>
          </cell>
          <cell r="G9400" t="str">
            <v>165,84</v>
          </cell>
          <cell r="H9400">
            <v>0</v>
          </cell>
          <cell r="I9400">
            <v>0</v>
          </cell>
          <cell r="J9400">
            <v>0</v>
          </cell>
          <cell r="K9400">
            <v>165.84</v>
          </cell>
          <cell r="L9400">
            <v>165.84</v>
          </cell>
          <cell r="M9400"/>
          <cell r="N9400">
            <v>10891</v>
          </cell>
        </row>
        <row r="9401">
          <cell r="A9401">
            <v>10892</v>
          </cell>
          <cell r="B9401" t="str">
            <v xml:space="preserve">EXTINTOR DE INCENDIO PORTATIL COM CARGA DE PO QUIMICO SECO (PQS) DE 6 KG, CLASSE BC                                                                                                                                                                                                                                                                                                                                                                                                                       </v>
          </cell>
          <cell r="C9401" t="str">
            <v>INSUMO</v>
          </cell>
          <cell r="D9401" t="str">
            <v xml:space="preserve">UN    </v>
          </cell>
          <cell r="E9401" t="str">
            <v>196,00</v>
          </cell>
          <cell r="F9401">
            <v>0</v>
          </cell>
          <cell r="G9401" t="str">
            <v>196,00</v>
          </cell>
          <cell r="H9401">
            <v>0</v>
          </cell>
          <cell r="I9401">
            <v>0</v>
          </cell>
          <cell r="J9401">
            <v>0</v>
          </cell>
          <cell r="K9401">
            <v>196</v>
          </cell>
          <cell r="L9401">
            <v>196</v>
          </cell>
          <cell r="M9401"/>
          <cell r="N9401">
            <v>10892</v>
          </cell>
        </row>
        <row r="9402">
          <cell r="A9402">
            <v>20977</v>
          </cell>
          <cell r="B9402" t="str">
            <v xml:space="preserve">EXTINTOR DE INCENDIO PORTATIL COM CARGA DE PO QUIMICO SECO (PQS) DE 8 KG, CLASSE BC                                                                                                                                                                                                                                                                                                                                                                                                                       </v>
          </cell>
          <cell r="C9402" t="str">
            <v>INSUMO</v>
          </cell>
          <cell r="D9402" t="str">
            <v xml:space="preserve">UN    </v>
          </cell>
          <cell r="E9402" t="str">
            <v>233,69</v>
          </cell>
          <cell r="F9402">
            <v>0</v>
          </cell>
          <cell r="G9402" t="str">
            <v>233,69</v>
          </cell>
          <cell r="H9402">
            <v>0</v>
          </cell>
          <cell r="I9402">
            <v>0</v>
          </cell>
          <cell r="J9402">
            <v>0</v>
          </cell>
          <cell r="K9402">
            <v>233.69</v>
          </cell>
          <cell r="L9402">
            <v>233.69</v>
          </cell>
          <cell r="M9402"/>
          <cell r="N9402">
            <v>20977</v>
          </cell>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cell r="N9403">
            <v>3073</v>
          </cell>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cell r="N9404">
            <v>3068</v>
          </cell>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cell r="N9405">
            <v>3074</v>
          </cell>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cell r="N9406">
            <v>3076</v>
          </cell>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cell r="N9407">
            <v>3072</v>
          </cell>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cell r="N9408">
            <v>3075</v>
          </cell>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cell r="N9409">
            <v>10780</v>
          </cell>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cell r="N9410">
            <v>10781</v>
          </cell>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cell r="N9411">
            <v>20106</v>
          </cell>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cell r="N9412">
            <v>20107</v>
          </cell>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cell r="N9413">
            <v>20108</v>
          </cell>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cell r="N9414">
            <v>20109</v>
          </cell>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115,63</v>
          </cell>
          <cell r="F9415">
            <v>0</v>
          </cell>
          <cell r="G9415" t="str">
            <v>115,63</v>
          </cell>
          <cell r="H9415">
            <v>0</v>
          </cell>
          <cell r="I9415">
            <v>0</v>
          </cell>
          <cell r="J9415">
            <v>0</v>
          </cell>
          <cell r="K9415">
            <v>115.63</v>
          </cell>
          <cell r="L9415">
            <v>115.63</v>
          </cell>
          <cell r="M9415"/>
          <cell r="N9415">
            <v>43612</v>
          </cell>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95,73</v>
          </cell>
          <cell r="F9416">
            <v>0</v>
          </cell>
          <cell r="G9416" t="str">
            <v>95,73</v>
          </cell>
          <cell r="H9416">
            <v>0</v>
          </cell>
          <cell r="I9416">
            <v>0</v>
          </cell>
          <cell r="J9416">
            <v>0</v>
          </cell>
          <cell r="K9416">
            <v>95.73</v>
          </cell>
          <cell r="L9416">
            <v>95.73</v>
          </cell>
          <cell r="M9416"/>
          <cell r="N9416">
            <v>43613</v>
          </cell>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146,91</v>
          </cell>
          <cell r="F9417">
            <v>0</v>
          </cell>
          <cell r="G9417" t="str">
            <v>146,91</v>
          </cell>
          <cell r="H9417">
            <v>0</v>
          </cell>
          <cell r="I9417">
            <v>0</v>
          </cell>
          <cell r="J9417">
            <v>0</v>
          </cell>
          <cell r="K9417">
            <v>146.91</v>
          </cell>
          <cell r="L9417">
            <v>146.91</v>
          </cell>
          <cell r="M9417"/>
          <cell r="N9417">
            <v>11480</v>
          </cell>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15,68</v>
          </cell>
          <cell r="F9418">
            <v>0</v>
          </cell>
          <cell r="G9418" t="str">
            <v>15,68</v>
          </cell>
          <cell r="H9418">
            <v>0</v>
          </cell>
          <cell r="I9418">
            <v>0</v>
          </cell>
          <cell r="J9418">
            <v>0</v>
          </cell>
          <cell r="K9418">
            <v>15.68</v>
          </cell>
          <cell r="L9418">
            <v>15.68</v>
          </cell>
          <cell r="M9418"/>
          <cell r="N9418">
            <v>11469</v>
          </cell>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15,69</v>
          </cell>
          <cell r="F9419">
            <v>0</v>
          </cell>
          <cell r="G9419" t="str">
            <v>15,69</v>
          </cell>
          <cell r="H9419">
            <v>0</v>
          </cell>
          <cell r="I9419">
            <v>0</v>
          </cell>
          <cell r="J9419">
            <v>0</v>
          </cell>
          <cell r="K9419">
            <v>15.69</v>
          </cell>
          <cell r="L9419">
            <v>15.69</v>
          </cell>
          <cell r="M9419"/>
          <cell r="N9419">
            <v>11468</v>
          </cell>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68,92</v>
          </cell>
          <cell r="F9420">
            <v>0</v>
          </cell>
          <cell r="G9420" t="str">
            <v>68,92</v>
          </cell>
          <cell r="H9420">
            <v>0</v>
          </cell>
          <cell r="I9420">
            <v>0</v>
          </cell>
          <cell r="J9420">
            <v>0</v>
          </cell>
          <cell r="K9420">
            <v>68.92</v>
          </cell>
          <cell r="L9420">
            <v>68.92</v>
          </cell>
          <cell r="M9420"/>
          <cell r="N9420">
            <v>11484</v>
          </cell>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107,01</v>
          </cell>
          <cell r="F9421">
            <v>0</v>
          </cell>
          <cell r="G9421" t="str">
            <v>107,01</v>
          </cell>
          <cell r="H9421">
            <v>0</v>
          </cell>
          <cell r="I9421">
            <v>0</v>
          </cell>
          <cell r="J9421">
            <v>0</v>
          </cell>
          <cell r="K9421">
            <v>107.01</v>
          </cell>
          <cell r="L9421">
            <v>107.01</v>
          </cell>
          <cell r="M9421"/>
          <cell r="N9421">
            <v>38155</v>
          </cell>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24,45</v>
          </cell>
          <cell r="F9422">
            <v>0</v>
          </cell>
          <cell r="G9422" t="str">
            <v>24,45</v>
          </cell>
          <cell r="H9422">
            <v>0</v>
          </cell>
          <cell r="I9422">
            <v>0</v>
          </cell>
          <cell r="J9422">
            <v>0</v>
          </cell>
          <cell r="K9422">
            <v>24.45</v>
          </cell>
          <cell r="L9422">
            <v>24.45</v>
          </cell>
          <cell r="M9422"/>
          <cell r="N9422">
            <v>11467</v>
          </cell>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62,46</v>
          </cell>
          <cell r="F9423">
            <v>0</v>
          </cell>
          <cell r="G9423" t="str">
            <v>62,46</v>
          </cell>
          <cell r="H9423">
            <v>0</v>
          </cell>
          <cell r="I9423">
            <v>0</v>
          </cell>
          <cell r="J9423">
            <v>0</v>
          </cell>
          <cell r="K9423">
            <v>62.46</v>
          </cell>
          <cell r="L9423">
            <v>62.46</v>
          </cell>
          <cell r="M9423"/>
          <cell r="N9423">
            <v>38153</v>
          </cell>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118,14</v>
          </cell>
          <cell r="F9424">
            <v>0</v>
          </cell>
          <cell r="G9424" t="str">
            <v>118,14</v>
          </cell>
          <cell r="H9424">
            <v>0</v>
          </cell>
          <cell r="I9424">
            <v>0</v>
          </cell>
          <cell r="J9424">
            <v>0</v>
          </cell>
          <cell r="K9424">
            <v>118.14</v>
          </cell>
          <cell r="L9424">
            <v>118.14</v>
          </cell>
          <cell r="M9424"/>
          <cell r="N9424">
            <v>43607</v>
          </cell>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79,43</v>
          </cell>
          <cell r="F9425">
            <v>0</v>
          </cell>
          <cell r="G9425" t="str">
            <v>79,43</v>
          </cell>
          <cell r="H9425">
            <v>0</v>
          </cell>
          <cell r="I9425">
            <v>0</v>
          </cell>
          <cell r="J9425">
            <v>0</v>
          </cell>
          <cell r="K9425">
            <v>79.430000000000007</v>
          </cell>
          <cell r="L9425">
            <v>79.430000000000007</v>
          </cell>
          <cell r="M9425"/>
          <cell r="N9425">
            <v>3080</v>
          </cell>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157,15</v>
          </cell>
          <cell r="F9426">
            <v>0</v>
          </cell>
          <cell r="G9426" t="str">
            <v>157,15</v>
          </cell>
          <cell r="H9426">
            <v>0</v>
          </cell>
          <cell r="I9426">
            <v>0</v>
          </cell>
          <cell r="J9426">
            <v>0</v>
          </cell>
          <cell r="K9426">
            <v>157.15</v>
          </cell>
          <cell r="L9426">
            <v>157.15</v>
          </cell>
          <cell r="M9426"/>
          <cell r="N9426">
            <v>3081</v>
          </cell>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70,89</v>
          </cell>
          <cell r="F9427">
            <v>0</v>
          </cell>
          <cell r="G9427" t="str">
            <v>70,89</v>
          </cell>
          <cell r="H9427">
            <v>0</v>
          </cell>
          <cell r="I9427">
            <v>0</v>
          </cell>
          <cell r="J9427">
            <v>0</v>
          </cell>
          <cell r="K9427">
            <v>70.89</v>
          </cell>
          <cell r="L9427">
            <v>70.89</v>
          </cell>
          <cell r="M9427"/>
          <cell r="N9427">
            <v>3090</v>
          </cell>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117,64</v>
          </cell>
          <cell r="F9428">
            <v>0</v>
          </cell>
          <cell r="G9428" t="str">
            <v>117,64</v>
          </cell>
          <cell r="H9428">
            <v>0</v>
          </cell>
          <cell r="I9428">
            <v>0</v>
          </cell>
          <cell r="J9428">
            <v>0</v>
          </cell>
          <cell r="K9428">
            <v>117.64</v>
          </cell>
          <cell r="L9428">
            <v>117.64</v>
          </cell>
          <cell r="M9428"/>
          <cell r="N9428">
            <v>43611</v>
          </cell>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58,78</v>
          </cell>
          <cell r="F9429">
            <v>0</v>
          </cell>
          <cell r="G9429" t="str">
            <v>58,78</v>
          </cell>
          <cell r="H9429">
            <v>0</v>
          </cell>
          <cell r="I9429">
            <v>0</v>
          </cell>
          <cell r="J9429">
            <v>0</v>
          </cell>
          <cell r="K9429">
            <v>58.78</v>
          </cell>
          <cell r="L9429">
            <v>58.78</v>
          </cell>
          <cell r="M9429"/>
          <cell r="N9429">
            <v>3103</v>
          </cell>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88,93</v>
          </cell>
          <cell r="F9430">
            <v>0</v>
          </cell>
          <cell r="G9430" t="str">
            <v>88,93</v>
          </cell>
          <cell r="H9430">
            <v>0</v>
          </cell>
          <cell r="I9430">
            <v>0</v>
          </cell>
          <cell r="J9430">
            <v>0</v>
          </cell>
          <cell r="K9430">
            <v>88.93</v>
          </cell>
          <cell r="L9430">
            <v>88.93</v>
          </cell>
          <cell r="M9430"/>
          <cell r="N9430">
            <v>3097</v>
          </cell>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142,40</v>
          </cell>
          <cell r="F9431">
            <v>0</v>
          </cell>
          <cell r="G9431" t="str">
            <v>142,40</v>
          </cell>
          <cell r="H9431">
            <v>0</v>
          </cell>
          <cell r="I9431">
            <v>0</v>
          </cell>
          <cell r="J9431">
            <v>0</v>
          </cell>
          <cell r="K9431">
            <v>142.4</v>
          </cell>
          <cell r="L9431">
            <v>142.4</v>
          </cell>
          <cell r="M9431"/>
          <cell r="N9431">
            <v>3099</v>
          </cell>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103,24</v>
          </cell>
          <cell r="F9432">
            <v>0</v>
          </cell>
          <cell r="G9432" t="str">
            <v>103,24</v>
          </cell>
          <cell r="H9432">
            <v>0</v>
          </cell>
          <cell r="I9432">
            <v>0</v>
          </cell>
          <cell r="J9432">
            <v>0</v>
          </cell>
          <cell r="K9432">
            <v>103.24</v>
          </cell>
          <cell r="L9432">
            <v>103.24</v>
          </cell>
          <cell r="M9432"/>
          <cell r="N9432">
            <v>38151</v>
          </cell>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166,53</v>
          </cell>
          <cell r="F9433">
            <v>0</v>
          </cell>
          <cell r="G9433" t="str">
            <v>166,53</v>
          </cell>
          <cell r="H9433">
            <v>0</v>
          </cell>
          <cell r="I9433">
            <v>0</v>
          </cell>
          <cell r="J9433">
            <v>0</v>
          </cell>
          <cell r="K9433">
            <v>166.53</v>
          </cell>
          <cell r="L9433">
            <v>166.53</v>
          </cell>
          <cell r="M9433"/>
          <cell r="N9433">
            <v>38152</v>
          </cell>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88,24</v>
          </cell>
          <cell r="F9434">
            <v>0</v>
          </cell>
          <cell r="G9434" t="str">
            <v>88,24</v>
          </cell>
          <cell r="H9434">
            <v>0</v>
          </cell>
          <cell r="I9434">
            <v>0</v>
          </cell>
          <cell r="J9434">
            <v>0</v>
          </cell>
          <cell r="K9434">
            <v>88.24</v>
          </cell>
          <cell r="L9434">
            <v>88.24</v>
          </cell>
          <cell r="M9434"/>
          <cell r="N9434">
            <v>43610</v>
          </cell>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142,40</v>
          </cell>
          <cell r="F9435">
            <v>0</v>
          </cell>
          <cell r="G9435" t="str">
            <v>142,40</v>
          </cell>
          <cell r="H9435">
            <v>0</v>
          </cell>
          <cell r="I9435">
            <v>0</v>
          </cell>
          <cell r="J9435">
            <v>0</v>
          </cell>
          <cell r="K9435">
            <v>142.4</v>
          </cell>
          <cell r="L9435">
            <v>142.4</v>
          </cell>
          <cell r="M9435"/>
          <cell r="N9435">
            <v>3093</v>
          </cell>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64,49</v>
          </cell>
          <cell r="F9436">
            <v>0</v>
          </cell>
          <cell r="G9436" t="str">
            <v>64,49</v>
          </cell>
          <cell r="H9436">
            <v>0</v>
          </cell>
          <cell r="I9436">
            <v>0</v>
          </cell>
          <cell r="J9436">
            <v>0</v>
          </cell>
          <cell r="K9436">
            <v>64.489999999999995</v>
          </cell>
          <cell r="L9436">
            <v>64.489999999999995</v>
          </cell>
          <cell r="M9436"/>
          <cell r="N9436">
            <v>38165</v>
          </cell>
        </row>
        <row r="9437">
          <cell r="A9437">
            <v>38177</v>
          </cell>
          <cell r="B9437" t="str">
            <v xml:space="preserve">FECHO / TRINCO TIPO AVIAO, EM ZAMAC CROMADO, *60* MM, PARA JANELAS - INCLUI PARAFUSOS                                                                                                                                                                                                                                                                                                                                                                                                                     </v>
          </cell>
          <cell r="C9437" t="str">
            <v>INSUMO</v>
          </cell>
          <cell r="D9437" t="str">
            <v xml:space="preserve">UN    </v>
          </cell>
          <cell r="E9437" t="str">
            <v>19,16</v>
          </cell>
          <cell r="F9437">
            <v>0</v>
          </cell>
          <cell r="G9437" t="str">
            <v>19,16</v>
          </cell>
          <cell r="H9437">
            <v>0</v>
          </cell>
          <cell r="I9437">
            <v>0</v>
          </cell>
          <cell r="J9437">
            <v>0</v>
          </cell>
          <cell r="K9437">
            <v>19.16</v>
          </cell>
          <cell r="L9437">
            <v>19.16</v>
          </cell>
          <cell r="M9437"/>
          <cell r="N9437">
            <v>38177</v>
          </cell>
        </row>
        <row r="9438">
          <cell r="A9438">
            <v>11458</v>
          </cell>
          <cell r="B9438" t="str">
            <v xml:space="preserve">FECHO DE SEGURANCA, TIPO BATOM, EM LATAO / ZAMAC, CROMADO, PARA PORTAS E JANELAS - INCLUI PARAFUSOS                                                                                                                                                                                                                                                                                                                                                                                                       </v>
          </cell>
          <cell r="C9438" t="str">
            <v>INSUMO</v>
          </cell>
          <cell r="D9438" t="str">
            <v xml:space="preserve">UN    </v>
          </cell>
          <cell r="E9438" t="str">
            <v>22,88</v>
          </cell>
          <cell r="F9438">
            <v>0</v>
          </cell>
          <cell r="G9438" t="str">
            <v>22,88</v>
          </cell>
          <cell r="H9438">
            <v>0</v>
          </cell>
          <cell r="I9438">
            <v>0</v>
          </cell>
          <cell r="J9438">
            <v>0</v>
          </cell>
          <cell r="K9438">
            <v>22.88</v>
          </cell>
          <cell r="L9438">
            <v>22.88</v>
          </cell>
          <cell r="M9438"/>
          <cell r="N9438">
            <v>11458</v>
          </cell>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97,25</v>
          </cell>
          <cell r="F9439">
            <v>0</v>
          </cell>
          <cell r="G9439" t="str">
            <v>97,25</v>
          </cell>
          <cell r="H9439">
            <v>0</v>
          </cell>
          <cell r="I9439">
            <v>0</v>
          </cell>
          <cell r="J9439">
            <v>0</v>
          </cell>
          <cell r="K9439">
            <v>97.25</v>
          </cell>
          <cell r="L9439">
            <v>97.25</v>
          </cell>
          <cell r="M9439"/>
          <cell r="N9439">
            <v>3108</v>
          </cell>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127,20</v>
          </cell>
          <cell r="F9440">
            <v>0</v>
          </cell>
          <cell r="G9440" t="str">
            <v>127,20</v>
          </cell>
          <cell r="H9440">
            <v>0</v>
          </cell>
          <cell r="I9440">
            <v>0</v>
          </cell>
          <cell r="J9440">
            <v>0</v>
          </cell>
          <cell r="K9440">
            <v>127.2</v>
          </cell>
          <cell r="L9440">
            <v>127.2</v>
          </cell>
          <cell r="M9440"/>
          <cell r="N9440">
            <v>3105</v>
          </cell>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21,08</v>
          </cell>
          <cell r="F9441">
            <v>0</v>
          </cell>
          <cell r="G9441" t="str">
            <v>21,08</v>
          </cell>
          <cell r="H9441">
            <v>0</v>
          </cell>
          <cell r="I9441">
            <v>0</v>
          </cell>
          <cell r="J9441">
            <v>0</v>
          </cell>
          <cell r="K9441">
            <v>21.08</v>
          </cell>
          <cell r="L9441">
            <v>21.08</v>
          </cell>
          <cell r="M9441"/>
          <cell r="N9441">
            <v>38178</v>
          </cell>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45,68</v>
          </cell>
          <cell r="F9442">
            <v>0</v>
          </cell>
          <cell r="G9442" t="str">
            <v>45,68</v>
          </cell>
          <cell r="H9442">
            <v>0</v>
          </cell>
          <cell r="I9442">
            <v>0</v>
          </cell>
          <cell r="J9442">
            <v>0</v>
          </cell>
          <cell r="K9442">
            <v>45.68</v>
          </cell>
          <cell r="L9442">
            <v>45.68</v>
          </cell>
          <cell r="M9442"/>
          <cell r="N9442">
            <v>43575</v>
          </cell>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79,42</v>
          </cell>
          <cell r="F9443">
            <v>0</v>
          </cell>
          <cell r="G9443" t="str">
            <v>79,42</v>
          </cell>
          <cell r="H9443">
            <v>0</v>
          </cell>
          <cell r="I9443">
            <v>0</v>
          </cell>
          <cell r="J9443">
            <v>0</v>
          </cell>
          <cell r="K9443">
            <v>79.42</v>
          </cell>
          <cell r="L9443">
            <v>79.42</v>
          </cell>
          <cell r="M9443"/>
          <cell r="N9443">
            <v>43577</v>
          </cell>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cell r="N9444">
            <v>43458</v>
          </cell>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cell r="N9445">
            <v>43470</v>
          </cell>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cell r="N9446">
            <v>43459</v>
          </cell>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cell r="N9447">
            <v>43471</v>
          </cell>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cell r="N9448">
            <v>43460</v>
          </cell>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cell r="N9449">
            <v>43472</v>
          </cell>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cell r="N9450">
            <v>43461</v>
          </cell>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cell r="N9451">
            <v>43473</v>
          </cell>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cell r="N9452">
            <v>43463</v>
          </cell>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cell r="N9453">
            <v>43475</v>
          </cell>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cell r="N9454">
            <v>43462</v>
          </cell>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cell r="N9455">
            <v>43474</v>
          </cell>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cell r="N9456">
            <v>43464</v>
          </cell>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cell r="N9457">
            <v>43476</v>
          </cell>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cell r="N9458">
            <v>43465</v>
          </cell>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cell r="N9459">
            <v>43477</v>
          </cell>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cell r="N9460">
            <v>43466</v>
          </cell>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cell r="N9461">
            <v>43478</v>
          </cell>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cell r="N9462">
            <v>43467</v>
          </cell>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cell r="N9463">
            <v>43479</v>
          </cell>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cell r="N9464">
            <v>43468</v>
          </cell>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cell r="N9465">
            <v>43480</v>
          </cell>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cell r="N9466">
            <v>43469</v>
          </cell>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cell r="N9467">
            <v>43481</v>
          </cell>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2,47</v>
          </cell>
          <cell r="F9468">
            <v>0</v>
          </cell>
          <cell r="G9468" t="str">
            <v>2,47</v>
          </cell>
          <cell r="H9468">
            <v>0</v>
          </cell>
          <cell r="I9468">
            <v>0</v>
          </cell>
          <cell r="J9468">
            <v>0</v>
          </cell>
          <cell r="K9468">
            <v>2.4700000000000002</v>
          </cell>
          <cell r="L9468">
            <v>2.4700000000000002</v>
          </cell>
          <cell r="M9468"/>
          <cell r="N9468">
            <v>3119</v>
          </cell>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5,04</v>
          </cell>
          <cell r="F9469">
            <v>0</v>
          </cell>
          <cell r="G9469" t="str">
            <v>5,04</v>
          </cell>
          <cell r="H9469">
            <v>0</v>
          </cell>
          <cell r="I9469">
            <v>0</v>
          </cell>
          <cell r="J9469">
            <v>0</v>
          </cell>
          <cell r="K9469">
            <v>5.04</v>
          </cell>
          <cell r="L9469">
            <v>5.04</v>
          </cell>
          <cell r="M9469"/>
          <cell r="N9469">
            <v>3122</v>
          </cell>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5,71</v>
          </cell>
          <cell r="F9470">
            <v>0</v>
          </cell>
          <cell r="G9470" t="str">
            <v>5,71</v>
          </cell>
          <cell r="H9470">
            <v>0</v>
          </cell>
          <cell r="I9470">
            <v>0</v>
          </cell>
          <cell r="J9470">
            <v>0</v>
          </cell>
          <cell r="K9470">
            <v>5.71</v>
          </cell>
          <cell r="L9470">
            <v>5.71</v>
          </cell>
          <cell r="M9470"/>
          <cell r="N9470">
            <v>3121</v>
          </cell>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10,83</v>
          </cell>
          <cell r="F9471">
            <v>0</v>
          </cell>
          <cell r="G9471" t="str">
            <v>10,83</v>
          </cell>
          <cell r="H9471">
            <v>0</v>
          </cell>
          <cell r="I9471">
            <v>0</v>
          </cell>
          <cell r="J9471">
            <v>0</v>
          </cell>
          <cell r="K9471">
            <v>10.83</v>
          </cell>
          <cell r="L9471">
            <v>10.83</v>
          </cell>
          <cell r="M9471"/>
          <cell r="N9471">
            <v>3120</v>
          </cell>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15,66</v>
          </cell>
          <cell r="F9472">
            <v>0</v>
          </cell>
          <cell r="G9472" t="str">
            <v>15,66</v>
          </cell>
          <cell r="H9472">
            <v>0</v>
          </cell>
          <cell r="I9472">
            <v>0</v>
          </cell>
          <cell r="J9472">
            <v>0</v>
          </cell>
          <cell r="K9472">
            <v>15.66</v>
          </cell>
          <cell r="L9472">
            <v>15.66</v>
          </cell>
          <cell r="M9472"/>
          <cell r="N9472">
            <v>11455</v>
          </cell>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18,72</v>
          </cell>
          <cell r="F9473">
            <v>0</v>
          </cell>
          <cell r="G9473" t="str">
            <v>18,72</v>
          </cell>
          <cell r="H9473">
            <v>0</v>
          </cell>
          <cell r="I9473">
            <v>0</v>
          </cell>
          <cell r="J9473">
            <v>0</v>
          </cell>
          <cell r="K9473">
            <v>18.72</v>
          </cell>
          <cell r="L9473">
            <v>18.72</v>
          </cell>
          <cell r="M9473"/>
          <cell r="N9473">
            <v>11456</v>
          </cell>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7,89</v>
          </cell>
          <cell r="F9474">
            <v>0</v>
          </cell>
          <cell r="G9474" t="str">
            <v>7,89</v>
          </cell>
          <cell r="H9474">
            <v>0</v>
          </cell>
          <cell r="I9474">
            <v>0</v>
          </cell>
          <cell r="J9474">
            <v>0</v>
          </cell>
          <cell r="K9474">
            <v>7.89</v>
          </cell>
          <cell r="L9474">
            <v>7.89</v>
          </cell>
          <cell r="M9474"/>
          <cell r="N9474">
            <v>3107</v>
          </cell>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8,90</v>
          </cell>
          <cell r="F9475">
            <v>0</v>
          </cell>
          <cell r="G9475" t="str">
            <v>8,90</v>
          </cell>
          <cell r="H9475">
            <v>0</v>
          </cell>
          <cell r="I9475">
            <v>0</v>
          </cell>
          <cell r="J9475">
            <v>0</v>
          </cell>
          <cell r="K9475">
            <v>8.9</v>
          </cell>
          <cell r="L9475">
            <v>8.9</v>
          </cell>
          <cell r="M9475"/>
          <cell r="N9475">
            <v>43583</v>
          </cell>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9,12</v>
          </cell>
          <cell r="F9476">
            <v>0</v>
          </cell>
          <cell r="G9476" t="str">
            <v>9,12</v>
          </cell>
          <cell r="H9476">
            <v>0</v>
          </cell>
          <cell r="I9476">
            <v>0</v>
          </cell>
          <cell r="J9476">
            <v>0</v>
          </cell>
          <cell r="K9476">
            <v>9.1199999999999992</v>
          </cell>
          <cell r="L9476">
            <v>9.1199999999999992</v>
          </cell>
          <cell r="M9476"/>
          <cell r="N9476">
            <v>43586</v>
          </cell>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9,94</v>
          </cell>
          <cell r="F9477">
            <v>0</v>
          </cell>
          <cell r="G9477" t="str">
            <v>9,94</v>
          </cell>
          <cell r="H9477">
            <v>0</v>
          </cell>
          <cell r="I9477">
            <v>0</v>
          </cell>
          <cell r="J9477">
            <v>0</v>
          </cell>
          <cell r="K9477">
            <v>9.94</v>
          </cell>
          <cell r="L9477">
            <v>9.94</v>
          </cell>
          <cell r="M9477"/>
          <cell r="N9477">
            <v>11461</v>
          </cell>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11,47</v>
          </cell>
          <cell r="F9478">
            <v>0</v>
          </cell>
          <cell r="G9478" t="str">
            <v>11,47</v>
          </cell>
          <cell r="H9478">
            <v>0</v>
          </cell>
          <cell r="I9478">
            <v>0</v>
          </cell>
          <cell r="J9478">
            <v>0</v>
          </cell>
          <cell r="K9478">
            <v>11.47</v>
          </cell>
          <cell r="L9478">
            <v>11.47</v>
          </cell>
          <cell r="M9478"/>
          <cell r="N9478">
            <v>43587</v>
          </cell>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14,56</v>
          </cell>
          <cell r="F9479">
            <v>0</v>
          </cell>
          <cell r="G9479" t="str">
            <v>14,56</v>
          </cell>
          <cell r="H9479">
            <v>0</v>
          </cell>
          <cell r="I9479">
            <v>0</v>
          </cell>
          <cell r="J9479">
            <v>0</v>
          </cell>
          <cell r="K9479">
            <v>14.56</v>
          </cell>
          <cell r="L9479">
            <v>14.56</v>
          </cell>
          <cell r="M9479"/>
          <cell r="N9479">
            <v>3106</v>
          </cell>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cell r="N9480">
            <v>44539</v>
          </cell>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cell r="N9481">
            <v>3123</v>
          </cell>
        </row>
        <row r="9482">
          <cell r="A9482">
            <v>38125</v>
          </cell>
          <cell r="B9482" t="str">
            <v xml:space="preserve">FERTILIZANTE ORGANICO COMPOSTO, CLASSE A                                                                                                                                                                                                                                                                                                                                                                                                                                                                  </v>
          </cell>
          <cell r="C9482" t="str">
            <v>INSUMO</v>
          </cell>
          <cell r="D9482" t="str">
            <v xml:space="preserve">KG    </v>
          </cell>
          <cell r="E9482" t="str">
            <v>1,28</v>
          </cell>
          <cell r="F9482">
            <v>0</v>
          </cell>
          <cell r="G9482" t="str">
            <v>1,28</v>
          </cell>
          <cell r="H9482">
            <v>0</v>
          </cell>
          <cell r="I9482">
            <v>0</v>
          </cell>
          <cell r="J9482">
            <v>0</v>
          </cell>
          <cell r="K9482">
            <v>1.28</v>
          </cell>
          <cell r="L9482">
            <v>1.28</v>
          </cell>
          <cell r="M9482"/>
          <cell r="N9482">
            <v>38125</v>
          </cell>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11,99</v>
          </cell>
          <cell r="F9483">
            <v>0</v>
          </cell>
          <cell r="G9483" t="str">
            <v>11,99</v>
          </cell>
          <cell r="H9483">
            <v>0</v>
          </cell>
          <cell r="I9483">
            <v>0</v>
          </cell>
          <cell r="J9483">
            <v>0</v>
          </cell>
          <cell r="K9483">
            <v>11.99</v>
          </cell>
          <cell r="L9483">
            <v>11.99</v>
          </cell>
          <cell r="M9483"/>
          <cell r="N9483">
            <v>39014</v>
          </cell>
        </row>
        <row r="9484">
          <cell r="A9484">
            <v>39365</v>
          </cell>
          <cell r="B9484" t="str">
            <v xml:space="preserve">FILTRO ANAEROBIO, EM POLIETILENO DE ALTA DENSIDADE (PEAD), CAPACIDADE *1100* LITROS (NBR 13969)                                                                                                                                                                                                                                                                                                                                                                                                           </v>
          </cell>
          <cell r="C9484" t="str">
            <v>INSUMO</v>
          </cell>
          <cell r="D9484" t="str">
            <v xml:space="preserve">UN    </v>
          </cell>
          <cell r="E9484" t="str">
            <v>1.163,93</v>
          </cell>
          <cell r="F9484">
            <v>0</v>
          </cell>
          <cell r="G9484" t="str">
            <v>1.163,93</v>
          </cell>
          <cell r="H9484">
            <v>0</v>
          </cell>
          <cell r="I9484">
            <v>0</v>
          </cell>
          <cell r="J9484">
            <v>0</v>
          </cell>
          <cell r="K9484">
            <v>1163.93</v>
          </cell>
          <cell r="L9484">
            <v>1163.93</v>
          </cell>
          <cell r="M9484"/>
          <cell r="N9484">
            <v>39365</v>
          </cell>
        </row>
        <row r="9485">
          <cell r="A9485">
            <v>39366</v>
          </cell>
          <cell r="B9485" t="str">
            <v xml:space="preserve">FILTRO ANAEROBIO, EM POLIETILENO DE ALTA DENSIDADE (PEAD), CAPACIDADE *2800* LITROS (NBR 13969)                                                                                                                                                                                                                                                                                                                                                                                                           </v>
          </cell>
          <cell r="C9485" t="str">
            <v>INSUMO</v>
          </cell>
          <cell r="D9485" t="str">
            <v xml:space="preserve">UN    </v>
          </cell>
          <cell r="E9485" t="str">
            <v>2.980,16</v>
          </cell>
          <cell r="F9485">
            <v>0</v>
          </cell>
          <cell r="G9485" t="str">
            <v>2.980,16</v>
          </cell>
          <cell r="H9485">
            <v>0</v>
          </cell>
          <cell r="I9485">
            <v>0</v>
          </cell>
          <cell r="J9485">
            <v>0</v>
          </cell>
          <cell r="K9485">
            <v>2980.16</v>
          </cell>
          <cell r="L9485">
            <v>2980.16</v>
          </cell>
          <cell r="M9485"/>
          <cell r="N9485">
            <v>39366</v>
          </cell>
        </row>
        <row r="9486">
          <cell r="A9486">
            <v>39367</v>
          </cell>
          <cell r="B9486" t="str">
            <v xml:space="preserve">FILTRO ANAEROBIO, EM POLIETILENO DE ALTA DENSIDADE (PEAD), CAPACIDADE *5000* LITROS (NBR 13969)                                                                                                                                                                                                                                                                                                                                                                                                           </v>
          </cell>
          <cell r="C9486" t="str">
            <v>INSUMO</v>
          </cell>
          <cell r="D9486" t="str">
            <v xml:space="preserve">UN    </v>
          </cell>
          <cell r="E9486" t="str">
            <v>4.073,34</v>
          </cell>
          <cell r="F9486">
            <v>0</v>
          </cell>
          <cell r="G9486" t="str">
            <v>4.073,34</v>
          </cell>
          <cell r="H9486">
            <v>0</v>
          </cell>
          <cell r="I9486">
            <v>0</v>
          </cell>
          <cell r="J9486">
            <v>0</v>
          </cell>
          <cell r="K9486">
            <v>4073.34</v>
          </cell>
          <cell r="L9486">
            <v>4073.34</v>
          </cell>
          <cell r="M9486"/>
          <cell r="N9486">
            <v>39367</v>
          </cell>
        </row>
        <row r="9487">
          <cell r="A9487">
            <v>37394</v>
          </cell>
          <cell r="B9487" t="str">
            <v xml:space="preserve">FINCAPINO CURTO CALIBRE 22 VERMELHO, CARGA MEDIA (ACAO DIRETA)                                                                                                                                                                                                                                                                                                                                                                                                                                            </v>
          </cell>
          <cell r="C9487" t="str">
            <v>INSUMO</v>
          </cell>
          <cell r="D9487" t="str">
            <v xml:space="preserve">CENTO </v>
          </cell>
          <cell r="E9487" t="str">
            <v>44,52</v>
          </cell>
          <cell r="F9487">
            <v>0</v>
          </cell>
          <cell r="G9487" t="str">
            <v>44,52</v>
          </cell>
          <cell r="H9487">
            <v>0</v>
          </cell>
          <cell r="I9487">
            <v>0</v>
          </cell>
          <cell r="J9487">
            <v>0</v>
          </cell>
          <cell r="K9487">
            <v>44.52</v>
          </cell>
          <cell r="L9487">
            <v>44.52</v>
          </cell>
          <cell r="M9487"/>
          <cell r="N9487">
            <v>37394</v>
          </cell>
        </row>
        <row r="9488">
          <cell r="A9488">
            <v>14146</v>
          </cell>
          <cell r="B9488" t="str">
            <v xml:space="preserve">FINCAPINO LONGO CALIBRE 22, CARGA FORTE (ACAO DIRETA)                                                                                                                                                                                                                                                                                                                                                                                                                                                     </v>
          </cell>
          <cell r="C9488" t="str">
            <v>INSUMO</v>
          </cell>
          <cell r="D9488" t="str">
            <v xml:space="preserve">CENTO </v>
          </cell>
          <cell r="E9488" t="str">
            <v>71,60</v>
          </cell>
          <cell r="F9488">
            <v>0</v>
          </cell>
          <cell r="G9488" t="str">
            <v>71,60</v>
          </cell>
          <cell r="H9488">
            <v>0</v>
          </cell>
          <cell r="I9488">
            <v>0</v>
          </cell>
          <cell r="J9488">
            <v>0</v>
          </cell>
          <cell r="K9488">
            <v>71.599999999999994</v>
          </cell>
          <cell r="L9488">
            <v>71.599999999999994</v>
          </cell>
          <cell r="M9488"/>
          <cell r="N9488">
            <v>14146</v>
          </cell>
        </row>
        <row r="9489">
          <cell r="A9489">
            <v>38134</v>
          </cell>
          <cell r="B9489" t="str">
            <v xml:space="preserve">FIO COBRE NU DE 150 A 500 MM2, PARA TENSOES DE ATE 600 V                                                                                                                                                                                                                                                                                                                                                                                                                                                  </v>
          </cell>
          <cell r="C9489" t="str">
            <v>INSUMO</v>
          </cell>
          <cell r="D9489" t="str">
            <v xml:space="preserve">KG    </v>
          </cell>
          <cell r="E9489" t="str">
            <v>89,68</v>
          </cell>
          <cell r="F9489">
            <v>0</v>
          </cell>
          <cell r="G9489" t="str">
            <v>89,68</v>
          </cell>
          <cell r="H9489">
            <v>0</v>
          </cell>
          <cell r="I9489">
            <v>0</v>
          </cell>
          <cell r="J9489">
            <v>0</v>
          </cell>
          <cell r="K9489">
            <v>89.68</v>
          </cell>
          <cell r="L9489">
            <v>89.68</v>
          </cell>
          <cell r="M9489"/>
          <cell r="N9489">
            <v>38134</v>
          </cell>
        </row>
        <row r="9490">
          <cell r="A9490">
            <v>38132</v>
          </cell>
          <cell r="B9490" t="str">
            <v xml:space="preserve">FIO COBRE NU DE 16 A 35 MM2, PARA TENSOES DE ATE 600 V                                                                                                                                                                                                                                                                                                                                                                                                                                                    </v>
          </cell>
          <cell r="C9490" t="str">
            <v>INSUMO</v>
          </cell>
          <cell r="D9490" t="str">
            <v xml:space="preserve">KG    </v>
          </cell>
          <cell r="E9490" t="str">
            <v>91,47</v>
          </cell>
          <cell r="F9490">
            <v>0</v>
          </cell>
          <cell r="G9490" t="str">
            <v>91,47</v>
          </cell>
          <cell r="H9490">
            <v>0</v>
          </cell>
          <cell r="I9490">
            <v>0</v>
          </cell>
          <cell r="J9490">
            <v>0</v>
          </cell>
          <cell r="K9490">
            <v>91.47</v>
          </cell>
          <cell r="L9490">
            <v>91.47</v>
          </cell>
          <cell r="M9490"/>
          <cell r="N9490">
            <v>38132</v>
          </cell>
        </row>
        <row r="9491">
          <cell r="A9491">
            <v>38133</v>
          </cell>
          <cell r="B9491" t="str">
            <v xml:space="preserve">FIO COBRE NU DE 50 A 120 MM2, PARA TENSOES DE ATE 600 V                                                                                                                                                                                                                                                                                                                                                                                                                                                   </v>
          </cell>
          <cell r="C9491" t="str">
            <v>INSUMO</v>
          </cell>
          <cell r="D9491" t="str">
            <v xml:space="preserve">KG    </v>
          </cell>
          <cell r="E9491" t="str">
            <v>88,48</v>
          </cell>
          <cell r="F9491">
            <v>0</v>
          </cell>
          <cell r="G9491" t="str">
            <v>88,48</v>
          </cell>
          <cell r="H9491">
            <v>0</v>
          </cell>
          <cell r="I9491">
            <v>0</v>
          </cell>
          <cell r="J9491">
            <v>0</v>
          </cell>
          <cell r="K9491">
            <v>88.48</v>
          </cell>
          <cell r="L9491">
            <v>88.48</v>
          </cell>
          <cell r="M9491"/>
          <cell r="N9491">
            <v>38133</v>
          </cell>
        </row>
        <row r="9492">
          <cell r="A9492">
            <v>938</v>
          </cell>
          <cell r="B9492" t="str">
            <v xml:space="preserve">FIO DE COBRE, SOLIDO, CLASSE 1, ISOLACAO EM PVC/A, ANTICHAMA BWF-B, 450/750V, SECAO NOMINAL 1,5 MM2                                                                                                                                                                                                                                                                                                                                                                                                       </v>
          </cell>
          <cell r="C9492" t="str">
            <v>INSUMO</v>
          </cell>
          <cell r="D9492" t="str">
            <v xml:space="preserve">M     </v>
          </cell>
          <cell r="E9492" t="str">
            <v>1,22</v>
          </cell>
          <cell r="F9492">
            <v>0</v>
          </cell>
          <cell r="G9492" t="str">
            <v>1,22</v>
          </cell>
          <cell r="H9492">
            <v>0</v>
          </cell>
          <cell r="I9492">
            <v>0</v>
          </cell>
          <cell r="J9492">
            <v>0</v>
          </cell>
          <cell r="K9492">
            <v>1.22</v>
          </cell>
          <cell r="L9492">
            <v>1.22</v>
          </cell>
          <cell r="M9492"/>
          <cell r="N9492">
            <v>938</v>
          </cell>
        </row>
        <row r="9493">
          <cell r="A9493">
            <v>937</v>
          </cell>
          <cell r="B9493" t="str">
            <v xml:space="preserve">FIO DE COBRE, SOLIDO, CLASSE 1, ISOLACAO EM PVC/A, ANTICHAMA BWF-B, 450/750V, SECAO NOMINAL 10 MM2                                                                                                                                                                                                                                                                                                                                                                                                        </v>
          </cell>
          <cell r="C9493" t="str">
            <v>INSUMO</v>
          </cell>
          <cell r="D9493" t="str">
            <v xml:space="preserve">M     </v>
          </cell>
          <cell r="E9493" t="str">
            <v>7,53</v>
          </cell>
          <cell r="F9493">
            <v>0</v>
          </cell>
          <cell r="G9493" t="str">
            <v>7,53</v>
          </cell>
          <cell r="H9493">
            <v>0</v>
          </cell>
          <cell r="I9493">
            <v>0</v>
          </cell>
          <cell r="J9493">
            <v>0</v>
          </cell>
          <cell r="K9493">
            <v>7.53</v>
          </cell>
          <cell r="L9493">
            <v>7.53</v>
          </cell>
          <cell r="M9493"/>
          <cell r="N9493">
            <v>937</v>
          </cell>
        </row>
        <row r="9494">
          <cell r="A9494">
            <v>939</v>
          </cell>
          <cell r="B9494" t="str">
            <v xml:space="preserve">FIO DE COBRE, SOLIDO, CLASSE 1, ISOLACAO EM PVC/A, ANTICHAMA BWF-B, 450/750V, SECAO NOMINAL 2,5 MM2                                                                                                                                                                                                                                                                                                                                                                                                       </v>
          </cell>
          <cell r="C9494" t="str">
            <v>INSUMO</v>
          </cell>
          <cell r="D9494" t="str">
            <v xml:space="preserve">M     </v>
          </cell>
          <cell r="E9494" t="str">
            <v>1,95</v>
          </cell>
          <cell r="F9494">
            <v>0</v>
          </cell>
          <cell r="G9494" t="str">
            <v>1,95</v>
          </cell>
          <cell r="H9494">
            <v>0</v>
          </cell>
          <cell r="I9494">
            <v>0</v>
          </cell>
          <cell r="J9494">
            <v>0</v>
          </cell>
          <cell r="K9494">
            <v>1.95</v>
          </cell>
          <cell r="L9494">
            <v>1.95</v>
          </cell>
          <cell r="M9494"/>
          <cell r="N9494">
            <v>939</v>
          </cell>
        </row>
        <row r="9495">
          <cell r="A9495">
            <v>944</v>
          </cell>
          <cell r="B9495" t="str">
            <v xml:space="preserve">FIO DE COBRE, SOLIDO, CLASSE 1, ISOLACAO EM PVC/A, ANTICHAMA BWF-B, 450/750V, SECAO NOMINAL 4 MM2                                                                                                                                                                                                                                                                                                                                                                                                         </v>
          </cell>
          <cell r="C9495" t="str">
            <v>INSUMO</v>
          </cell>
          <cell r="D9495" t="str">
            <v xml:space="preserve">M     </v>
          </cell>
          <cell r="E9495" t="str">
            <v>3,33</v>
          </cell>
          <cell r="F9495">
            <v>0</v>
          </cell>
          <cell r="G9495" t="str">
            <v>3,33</v>
          </cell>
          <cell r="H9495">
            <v>0</v>
          </cell>
          <cell r="I9495">
            <v>0</v>
          </cell>
          <cell r="J9495">
            <v>0</v>
          </cell>
          <cell r="K9495">
            <v>3.33</v>
          </cell>
          <cell r="L9495">
            <v>3.33</v>
          </cell>
          <cell r="M9495"/>
          <cell r="N9495">
            <v>944</v>
          </cell>
        </row>
        <row r="9496">
          <cell r="A9496">
            <v>940</v>
          </cell>
          <cell r="B9496" t="str">
            <v xml:space="preserve">FIO DE COBRE, SOLIDO, CLASSE 1, ISOLACAO EM PVC/A, ANTICHAMA BWF-B, 450/750V, SECAO NOMINAL 6 MM2                                                                                                                                                                                                                                                                                                                                                                                                         </v>
          </cell>
          <cell r="C9496" t="str">
            <v>INSUMO</v>
          </cell>
          <cell r="D9496" t="str">
            <v xml:space="preserve">M     </v>
          </cell>
          <cell r="E9496" t="str">
            <v>4,61</v>
          </cell>
          <cell r="F9496">
            <v>0</v>
          </cell>
          <cell r="G9496" t="str">
            <v>4,61</v>
          </cell>
          <cell r="H9496">
            <v>0</v>
          </cell>
          <cell r="I9496">
            <v>0</v>
          </cell>
          <cell r="J9496">
            <v>0</v>
          </cell>
          <cell r="K9496">
            <v>4.6100000000000003</v>
          </cell>
          <cell r="L9496">
            <v>4.6100000000000003</v>
          </cell>
          <cell r="M9496"/>
          <cell r="N9496">
            <v>940</v>
          </cell>
        </row>
        <row r="9497">
          <cell r="A9497">
            <v>44397</v>
          </cell>
          <cell r="B9497" t="str">
            <v xml:space="preserve">FITA / CINTA AUTOADESIVA ELASTOMERICA PARA VEDACAO, L= 50 MM, E = 3 MM                                                                                                                                                                                                                                                                                                                                                                                                                                    </v>
          </cell>
          <cell r="C9497" t="str">
            <v>INSUMO</v>
          </cell>
          <cell r="D9497" t="str">
            <v xml:space="preserve">M     </v>
          </cell>
          <cell r="E9497" t="str">
            <v>3,39</v>
          </cell>
          <cell r="F9497">
            <v>0</v>
          </cell>
          <cell r="G9497" t="str">
            <v>3,39</v>
          </cell>
          <cell r="H9497">
            <v>0</v>
          </cell>
          <cell r="I9497">
            <v>0</v>
          </cell>
          <cell r="J9497">
            <v>0</v>
          </cell>
          <cell r="K9497">
            <v>3.39</v>
          </cell>
          <cell r="L9497">
            <v>3.39</v>
          </cell>
          <cell r="M9497"/>
          <cell r="N9497">
            <v>44397</v>
          </cell>
        </row>
        <row r="9498">
          <cell r="A9498">
            <v>406</v>
          </cell>
          <cell r="B9498" t="str">
            <v xml:space="preserve">FITA ACO INOX PARA CINTAR POSTE, L = 19 MM, E = 0,5 MM (ROLO DE 30M)                                                                                                                                                                                                                                                                                                                                                                                                                                      </v>
          </cell>
          <cell r="C9498" t="str">
            <v>INSUMO</v>
          </cell>
          <cell r="D9498" t="str">
            <v xml:space="preserve">UN    </v>
          </cell>
          <cell r="E9498" t="str">
            <v>73,66</v>
          </cell>
          <cell r="F9498">
            <v>0</v>
          </cell>
          <cell r="G9498" t="str">
            <v>73,66</v>
          </cell>
          <cell r="H9498">
            <v>0</v>
          </cell>
          <cell r="I9498">
            <v>0</v>
          </cell>
          <cell r="J9498">
            <v>0</v>
          </cell>
          <cell r="K9498">
            <v>73.66</v>
          </cell>
          <cell r="L9498">
            <v>73.66</v>
          </cell>
          <cell r="M9498"/>
          <cell r="N9498">
            <v>406</v>
          </cell>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cell r="N9499">
            <v>42529</v>
          </cell>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4,71</v>
          </cell>
          <cell r="F9500">
            <v>0</v>
          </cell>
          <cell r="G9500" t="str">
            <v>4,71</v>
          </cell>
          <cell r="H9500">
            <v>0</v>
          </cell>
          <cell r="I9500">
            <v>0</v>
          </cell>
          <cell r="J9500">
            <v>0</v>
          </cell>
          <cell r="K9500">
            <v>4.71</v>
          </cell>
          <cell r="L9500">
            <v>4.71</v>
          </cell>
          <cell r="M9500"/>
          <cell r="N9500">
            <v>39634</v>
          </cell>
        </row>
        <row r="9501">
          <cell r="A9501">
            <v>39701</v>
          </cell>
          <cell r="B9501" t="str">
            <v xml:space="preserve">FITA ADESIVA ASFALTICA ALUMINIZADA MULTIUSO, L = 10 CM, ROLO DE 10 M                                                                                                                                                                                                                                                                                                                                                                                                                                      </v>
          </cell>
          <cell r="C9501" t="str">
            <v>INSUMO</v>
          </cell>
          <cell r="D9501" t="str">
            <v xml:space="preserve">UN    </v>
          </cell>
          <cell r="E9501" t="str">
            <v>98,43</v>
          </cell>
          <cell r="F9501">
            <v>0</v>
          </cell>
          <cell r="G9501" t="str">
            <v>98,43</v>
          </cell>
          <cell r="H9501">
            <v>0</v>
          </cell>
          <cell r="I9501">
            <v>0</v>
          </cell>
          <cell r="J9501">
            <v>0</v>
          </cell>
          <cell r="K9501">
            <v>98.43</v>
          </cell>
          <cell r="L9501">
            <v>98.43</v>
          </cell>
          <cell r="M9501"/>
          <cell r="N9501">
            <v>39701</v>
          </cell>
        </row>
        <row r="9502">
          <cell r="A9502">
            <v>12815</v>
          </cell>
          <cell r="B9502" t="str">
            <v xml:space="preserve">FITA CREPE ROLO DE 25 MM X 50 M                                                                                                                                                                                                                                                                                                                                                                                                                                                                           </v>
          </cell>
          <cell r="C9502" t="str">
            <v>INSUMO</v>
          </cell>
          <cell r="D9502" t="str">
            <v xml:space="preserve">UN    </v>
          </cell>
          <cell r="E9502" t="str">
            <v>10,41</v>
          </cell>
          <cell r="F9502">
            <v>0</v>
          </cell>
          <cell r="G9502" t="str">
            <v>10,41</v>
          </cell>
          <cell r="H9502">
            <v>0</v>
          </cell>
          <cell r="I9502">
            <v>0</v>
          </cell>
          <cell r="J9502">
            <v>0</v>
          </cell>
          <cell r="K9502">
            <v>10.41</v>
          </cell>
          <cell r="L9502">
            <v>10.41</v>
          </cell>
          <cell r="M9502"/>
          <cell r="N9502">
            <v>12815</v>
          </cell>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cell r="N9503">
            <v>407</v>
          </cell>
        </row>
        <row r="9504">
          <cell r="A9504">
            <v>39431</v>
          </cell>
          <cell r="B9504" t="str">
            <v xml:space="preserve">FITA DE PAPEL MICROPERFURADO, 50 X 150 MM, PARA TRATAMENTO DE JUNTAS DE CHAPA DE GESSO PARA DRYWALL                                                                                                                                                                                                                                                                                                                                                                                                       </v>
          </cell>
          <cell r="C9504" t="str">
            <v>INSUMO</v>
          </cell>
          <cell r="D9504" t="str">
            <v xml:space="preserve">M     </v>
          </cell>
          <cell r="E9504" t="str">
            <v>0,28</v>
          </cell>
          <cell r="F9504">
            <v>0</v>
          </cell>
          <cell r="G9504" t="str">
            <v>0,28</v>
          </cell>
          <cell r="H9504">
            <v>0</v>
          </cell>
          <cell r="I9504">
            <v>0</v>
          </cell>
          <cell r="J9504">
            <v>0</v>
          </cell>
          <cell r="K9504">
            <v>0.28000000000000003</v>
          </cell>
          <cell r="L9504">
            <v>0.28000000000000003</v>
          </cell>
          <cell r="M9504"/>
          <cell r="N9504">
            <v>39431</v>
          </cell>
        </row>
        <row r="9505">
          <cell r="A9505">
            <v>39432</v>
          </cell>
          <cell r="B9505" t="str">
            <v xml:space="preserve">FITA DE PAPEL REFORCADA COM LAMINA DE METAL PARA REFORCO DE CANTOS DE CHAPA DE GESSO PARA DRYWALL                                                                                                                                                                                                                                                                                                                                                                                                         </v>
          </cell>
          <cell r="C9505" t="str">
            <v>INSUMO</v>
          </cell>
          <cell r="D9505" t="str">
            <v xml:space="preserve">M     </v>
          </cell>
          <cell r="E9505" t="str">
            <v>2,49</v>
          </cell>
          <cell r="F9505">
            <v>0</v>
          </cell>
          <cell r="G9505" t="str">
            <v>2,49</v>
          </cell>
          <cell r="H9505">
            <v>0</v>
          </cell>
          <cell r="I9505">
            <v>0</v>
          </cell>
          <cell r="J9505">
            <v>0</v>
          </cell>
          <cell r="K9505">
            <v>2.4900000000000002</v>
          </cell>
          <cell r="L9505">
            <v>2.4900000000000002</v>
          </cell>
          <cell r="M9505"/>
          <cell r="N9505">
            <v>39432</v>
          </cell>
        </row>
        <row r="9506">
          <cell r="A9506">
            <v>20111</v>
          </cell>
          <cell r="B9506" t="str">
            <v xml:space="preserve">FITA ISOLANTE ADESIVA ANTICHAMA, USO ATE 750 V, EM ROLO DE 19 MM X 20 M                                                                                                                                                                                                                                                                                                                                                                                                                                   </v>
          </cell>
          <cell r="C9506" t="str">
            <v>INSUMO</v>
          </cell>
          <cell r="D9506" t="str">
            <v xml:space="preserve">UN    </v>
          </cell>
          <cell r="E9506" t="str">
            <v>18,14</v>
          </cell>
          <cell r="F9506">
            <v>0</v>
          </cell>
          <cell r="G9506" t="str">
            <v>18,14</v>
          </cell>
          <cell r="H9506">
            <v>0</v>
          </cell>
          <cell r="I9506">
            <v>0</v>
          </cell>
          <cell r="J9506">
            <v>0</v>
          </cell>
          <cell r="K9506">
            <v>18.14</v>
          </cell>
          <cell r="L9506">
            <v>18.14</v>
          </cell>
          <cell r="M9506"/>
          <cell r="N9506">
            <v>20111</v>
          </cell>
        </row>
        <row r="9507">
          <cell r="A9507">
            <v>21127</v>
          </cell>
          <cell r="B9507" t="str">
            <v xml:space="preserve">FITA ISOLANTE ADESIVA ANTICHAMA, USO ATE 750 V, EM ROLO DE 19 MM X 5 M                                                                                                                                                                                                                                                                                                                                                                                                                                    </v>
          </cell>
          <cell r="C9507" t="str">
            <v>INSUMO</v>
          </cell>
          <cell r="D9507" t="str">
            <v xml:space="preserve">UN    </v>
          </cell>
          <cell r="E9507" t="str">
            <v>6,86</v>
          </cell>
          <cell r="F9507">
            <v>0</v>
          </cell>
          <cell r="G9507" t="str">
            <v>6,86</v>
          </cell>
          <cell r="H9507">
            <v>0</v>
          </cell>
          <cell r="I9507">
            <v>0</v>
          </cell>
          <cell r="J9507">
            <v>0</v>
          </cell>
          <cell r="K9507">
            <v>6.86</v>
          </cell>
          <cell r="L9507">
            <v>6.86</v>
          </cell>
          <cell r="M9507"/>
          <cell r="N9507">
            <v>21127</v>
          </cell>
        </row>
        <row r="9508">
          <cell r="A9508">
            <v>404</v>
          </cell>
          <cell r="B9508" t="str">
            <v xml:space="preserve">FITA ISOLANTE DE BORRACHA AUTOFUSAO, USO ATE 69 KV (ALTA TENSAO)                                                                                                                                                                                                                                                                                                                                                                                                                                          </v>
          </cell>
          <cell r="C9508" t="str">
            <v>INSUMO</v>
          </cell>
          <cell r="D9508" t="str">
            <v xml:space="preserve">M     </v>
          </cell>
          <cell r="E9508" t="str">
            <v>2,47</v>
          </cell>
          <cell r="F9508">
            <v>0</v>
          </cell>
          <cell r="G9508" t="str">
            <v>2,47</v>
          </cell>
          <cell r="H9508">
            <v>0</v>
          </cell>
          <cell r="I9508">
            <v>0</v>
          </cell>
          <cell r="J9508">
            <v>0</v>
          </cell>
          <cell r="K9508">
            <v>2.4700000000000002</v>
          </cell>
          <cell r="L9508">
            <v>2.4700000000000002</v>
          </cell>
          <cell r="M9508"/>
          <cell r="N9508">
            <v>404</v>
          </cell>
        </row>
        <row r="9509">
          <cell r="A9509">
            <v>14151</v>
          </cell>
          <cell r="B9509" t="str">
            <v xml:space="preserve">FITA METALICA GRAVADA, L = 17 MM, ROLO DE 25 M, CARGA RECOMENDADA = *120* KGF                                                                                                                                                                                                                                                                                                                                                                                                                             </v>
          </cell>
          <cell r="C9509" t="str">
            <v>INSUMO</v>
          </cell>
          <cell r="D9509" t="str">
            <v xml:space="preserve">UN    </v>
          </cell>
          <cell r="E9509" t="str">
            <v>51,46</v>
          </cell>
          <cell r="F9509">
            <v>0</v>
          </cell>
          <cell r="G9509" t="str">
            <v>51,46</v>
          </cell>
          <cell r="H9509">
            <v>0</v>
          </cell>
          <cell r="I9509">
            <v>0</v>
          </cell>
          <cell r="J9509">
            <v>0</v>
          </cell>
          <cell r="K9509">
            <v>51.46</v>
          </cell>
          <cell r="L9509">
            <v>51.46</v>
          </cell>
          <cell r="M9509"/>
          <cell r="N9509">
            <v>14151</v>
          </cell>
        </row>
        <row r="9510">
          <cell r="A9510">
            <v>14153</v>
          </cell>
          <cell r="B9510" t="str">
            <v xml:space="preserve">FITA METALICA PERFURADA, L = *18* MM, ROLO DE 30 M, CARGA RECOMENDADA = *30* KGF                                                                                                                                                                                                                                                                                                                                                                                                                          </v>
          </cell>
          <cell r="C9510" t="str">
            <v>INSUMO</v>
          </cell>
          <cell r="D9510" t="str">
            <v xml:space="preserve">UN    </v>
          </cell>
          <cell r="E9510" t="str">
            <v>58,17</v>
          </cell>
          <cell r="F9510">
            <v>0</v>
          </cell>
          <cell r="G9510" t="str">
            <v>58,17</v>
          </cell>
          <cell r="H9510">
            <v>0</v>
          </cell>
          <cell r="I9510">
            <v>0</v>
          </cell>
          <cell r="J9510">
            <v>0</v>
          </cell>
          <cell r="K9510">
            <v>58.17</v>
          </cell>
          <cell r="L9510">
            <v>58.17</v>
          </cell>
          <cell r="M9510"/>
          <cell r="N9510">
            <v>14153</v>
          </cell>
        </row>
        <row r="9511">
          <cell r="A9511">
            <v>14152</v>
          </cell>
          <cell r="B9511" t="str">
            <v xml:space="preserve">FITA METALICA PERFURADA, L = 17 MM, ROLO DE 30 M, CARGA RECOMENDADA = *19* KGF                                                                                                                                                                                                                                                                                                                                                                                                                            </v>
          </cell>
          <cell r="C9511" t="str">
            <v>INSUMO</v>
          </cell>
          <cell r="D9511" t="str">
            <v xml:space="preserve">UN    </v>
          </cell>
          <cell r="E9511" t="str">
            <v>44,66</v>
          </cell>
          <cell r="F9511">
            <v>0</v>
          </cell>
          <cell r="G9511" t="str">
            <v>44,66</v>
          </cell>
          <cell r="H9511">
            <v>0</v>
          </cell>
          <cell r="I9511">
            <v>0</v>
          </cell>
          <cell r="J9511">
            <v>0</v>
          </cell>
          <cell r="K9511">
            <v>44.66</v>
          </cell>
          <cell r="L9511">
            <v>44.66</v>
          </cell>
          <cell r="M9511"/>
          <cell r="N9511">
            <v>14152</v>
          </cell>
        </row>
        <row r="9512">
          <cell r="A9512">
            <v>14154</v>
          </cell>
          <cell r="B9512" t="str">
            <v xml:space="preserve">FITA METALICA PERFURADA, L = 25 MM, ROLO DE 30 M, CARGA RECOMENDADA = *222,5* KGF                                                                                                                                                                                                                                                                                                                                                                                                                         </v>
          </cell>
          <cell r="C9512" t="str">
            <v>INSUMO</v>
          </cell>
          <cell r="D9512" t="str">
            <v xml:space="preserve">UN    </v>
          </cell>
          <cell r="E9512" t="str">
            <v>156,31</v>
          </cell>
          <cell r="F9512">
            <v>0</v>
          </cell>
          <cell r="G9512" t="str">
            <v>156,31</v>
          </cell>
          <cell r="H9512">
            <v>0</v>
          </cell>
          <cell r="I9512">
            <v>0</v>
          </cell>
          <cell r="J9512">
            <v>0</v>
          </cell>
          <cell r="K9512">
            <v>156.31</v>
          </cell>
          <cell r="L9512">
            <v>156.31</v>
          </cell>
          <cell r="M9512"/>
          <cell r="N9512">
            <v>14154</v>
          </cell>
        </row>
        <row r="9513">
          <cell r="A9513">
            <v>3146</v>
          </cell>
          <cell r="B9513" t="str">
            <v xml:space="preserve">FITA VEDA ROSCA EM ROLOS DE 18 MM X 10 M (L X C)                                                                                                                                                                                                                                                                                                                                                                                                                                                          </v>
          </cell>
          <cell r="C9513" t="str">
            <v>INSUMO</v>
          </cell>
          <cell r="D9513" t="str">
            <v xml:space="preserve">UN    </v>
          </cell>
          <cell r="E9513" t="str">
            <v>2,42</v>
          </cell>
          <cell r="F9513">
            <v>0</v>
          </cell>
          <cell r="G9513" t="str">
            <v>2,42</v>
          </cell>
          <cell r="H9513">
            <v>0</v>
          </cell>
          <cell r="I9513">
            <v>0</v>
          </cell>
          <cell r="J9513">
            <v>0</v>
          </cell>
          <cell r="K9513">
            <v>2.42</v>
          </cell>
          <cell r="L9513">
            <v>2.42</v>
          </cell>
          <cell r="M9513"/>
          <cell r="N9513">
            <v>3146</v>
          </cell>
        </row>
        <row r="9514">
          <cell r="A9514">
            <v>3143</v>
          </cell>
          <cell r="B9514" t="str">
            <v xml:space="preserve">FITA VEDA ROSCA EM ROLOS DE 18 MM X 25 M (L X C)                                                                                                                                                                                                                                                                                                                                                                                                                                                          </v>
          </cell>
          <cell r="C9514" t="str">
            <v>INSUMO</v>
          </cell>
          <cell r="D9514" t="str">
            <v xml:space="preserve">UN    </v>
          </cell>
          <cell r="E9514" t="str">
            <v>5,50</v>
          </cell>
          <cell r="F9514">
            <v>0</v>
          </cell>
          <cell r="G9514" t="str">
            <v>5,50</v>
          </cell>
          <cell r="H9514">
            <v>0</v>
          </cell>
          <cell r="I9514">
            <v>0</v>
          </cell>
          <cell r="J9514">
            <v>0</v>
          </cell>
          <cell r="K9514">
            <v>5.5</v>
          </cell>
          <cell r="L9514">
            <v>5.5</v>
          </cell>
          <cell r="M9514"/>
          <cell r="N9514">
            <v>3143</v>
          </cell>
        </row>
        <row r="9515">
          <cell r="A9515">
            <v>3148</v>
          </cell>
          <cell r="B9515" t="str">
            <v xml:space="preserve">FITA VEDA ROSCA EM ROLOS DE 18 MM X 50 M (L X C)                                                                                                                                                                                                                                                                                                                                                                                                                                                          </v>
          </cell>
          <cell r="C9515" t="str">
            <v>INSUMO</v>
          </cell>
          <cell r="D9515" t="str">
            <v xml:space="preserve">UN    </v>
          </cell>
          <cell r="E9515" t="str">
            <v>8,92</v>
          </cell>
          <cell r="F9515">
            <v>0</v>
          </cell>
          <cell r="G9515" t="str">
            <v>8,92</v>
          </cell>
          <cell r="H9515">
            <v>0</v>
          </cell>
          <cell r="I9515">
            <v>0</v>
          </cell>
          <cell r="J9515">
            <v>0</v>
          </cell>
          <cell r="K9515">
            <v>8.92</v>
          </cell>
          <cell r="L9515">
            <v>8.92</v>
          </cell>
          <cell r="M9515"/>
          <cell r="N9515">
            <v>3148</v>
          </cell>
        </row>
        <row r="9516">
          <cell r="A9516">
            <v>4310</v>
          </cell>
          <cell r="B9516" t="str">
            <v xml:space="preserve">FIXADOR DE ABA AUTOTRAVANTE PARA TELHA DE FIBROCIMENTO, TIPO CANALETE 90 OU KALHETAO                                                                                                                                                                                                                                                                                                                                                                                                                      </v>
          </cell>
          <cell r="C9516" t="str">
            <v>INSUMO</v>
          </cell>
          <cell r="D9516" t="str">
            <v xml:space="preserve">UN    </v>
          </cell>
          <cell r="E9516" t="str">
            <v>3,47</v>
          </cell>
          <cell r="F9516">
            <v>0</v>
          </cell>
          <cell r="G9516" t="str">
            <v>3,47</v>
          </cell>
          <cell r="H9516">
            <v>0</v>
          </cell>
          <cell r="I9516">
            <v>0</v>
          </cell>
          <cell r="J9516">
            <v>0</v>
          </cell>
          <cell r="K9516">
            <v>3.47</v>
          </cell>
          <cell r="L9516">
            <v>3.47</v>
          </cell>
          <cell r="M9516"/>
          <cell r="N9516">
            <v>4310</v>
          </cell>
        </row>
        <row r="9517">
          <cell r="A9517">
            <v>4311</v>
          </cell>
          <cell r="B9517" t="str">
            <v xml:space="preserve">FIXADOR DE ABA SIMPLES PARA TELHA DE FIBROCIMENTO, TIPO CANALETA 49 OU KALHETA                                                                                                                                                                                                                                                                                                                                                                                                                            </v>
          </cell>
          <cell r="C9517" t="str">
            <v>INSUMO</v>
          </cell>
          <cell r="D9517" t="str">
            <v xml:space="preserve">UN    </v>
          </cell>
          <cell r="E9517" t="str">
            <v>2,44</v>
          </cell>
          <cell r="F9517">
            <v>0</v>
          </cell>
          <cell r="G9517" t="str">
            <v>2,44</v>
          </cell>
          <cell r="H9517">
            <v>0</v>
          </cell>
          <cell r="I9517">
            <v>0</v>
          </cell>
          <cell r="J9517">
            <v>0</v>
          </cell>
          <cell r="K9517">
            <v>2.44</v>
          </cell>
          <cell r="L9517">
            <v>2.44</v>
          </cell>
          <cell r="M9517"/>
          <cell r="N9517">
            <v>4311</v>
          </cell>
        </row>
        <row r="9518">
          <cell r="A9518">
            <v>4312</v>
          </cell>
          <cell r="B9518" t="str">
            <v xml:space="preserve">FIXADOR DE ABA SIMPLES PARA TELHA DE FIBROCIMENTO, TIPO CANALETA 90 OU KALHETAO                                                                                                                                                                                                                                                                                                                                                                                                                           </v>
          </cell>
          <cell r="C9518" t="str">
            <v>INSUMO</v>
          </cell>
          <cell r="D9518" t="str">
            <v xml:space="preserve">UN    </v>
          </cell>
          <cell r="E9518" t="str">
            <v>3,42</v>
          </cell>
          <cell r="F9518">
            <v>0</v>
          </cell>
          <cell r="G9518" t="str">
            <v>3,42</v>
          </cell>
          <cell r="H9518">
            <v>0</v>
          </cell>
          <cell r="I9518">
            <v>0</v>
          </cell>
          <cell r="J9518">
            <v>0</v>
          </cell>
          <cell r="K9518">
            <v>3.42</v>
          </cell>
          <cell r="L9518">
            <v>3.42</v>
          </cell>
          <cell r="M9518"/>
          <cell r="N9518">
            <v>4312</v>
          </cell>
        </row>
        <row r="9519">
          <cell r="A9519">
            <v>13261</v>
          </cell>
          <cell r="B9519" t="str">
            <v xml:space="preserve">FLANELA *30 X 40* CM                                                                                                                                                                                                                                                                                                                                                                                                                                                                                      </v>
          </cell>
          <cell r="C9519" t="str">
            <v>INSUMO</v>
          </cell>
          <cell r="D9519" t="str">
            <v xml:space="preserve">UN    </v>
          </cell>
          <cell r="E9519" t="str">
            <v>1,48</v>
          </cell>
          <cell r="F9519">
            <v>0</v>
          </cell>
          <cell r="G9519" t="str">
            <v>1,48</v>
          </cell>
          <cell r="H9519">
            <v>0</v>
          </cell>
          <cell r="I9519">
            <v>0</v>
          </cell>
          <cell r="J9519">
            <v>0</v>
          </cell>
          <cell r="K9519">
            <v>1.48</v>
          </cell>
          <cell r="L9519">
            <v>1.48</v>
          </cell>
          <cell r="M9519"/>
          <cell r="N9519">
            <v>13261</v>
          </cell>
        </row>
        <row r="9520">
          <cell r="A9520">
            <v>3255</v>
          </cell>
          <cell r="B9520" t="str">
            <v xml:space="preserve">FLANGE PVC, ROSCAVEL SEXTAVADO SEM FUROS 3/4"                                                                                                                                                                                                                                                                                                                                                                                                                                                             </v>
          </cell>
          <cell r="C9520" t="str">
            <v>INSUMO</v>
          </cell>
          <cell r="D9520" t="str">
            <v xml:space="preserve">UN    </v>
          </cell>
          <cell r="E9520" t="str">
            <v>10,52</v>
          </cell>
          <cell r="F9520">
            <v>0</v>
          </cell>
          <cell r="G9520" t="str">
            <v>10,52</v>
          </cell>
          <cell r="H9520">
            <v>0</v>
          </cell>
          <cell r="I9520">
            <v>0</v>
          </cell>
          <cell r="J9520">
            <v>0</v>
          </cell>
          <cell r="K9520">
            <v>10.52</v>
          </cell>
          <cell r="L9520">
            <v>10.52</v>
          </cell>
          <cell r="M9520"/>
          <cell r="N9520">
            <v>3255</v>
          </cell>
        </row>
        <row r="9521">
          <cell r="A9521">
            <v>3254</v>
          </cell>
          <cell r="B9521" t="str">
            <v xml:space="preserve">FLANGE PVC, ROSCAVEL, SEXTAVADO, SEM FUROS 3"                                                                                                                                                                                                                                                                                                                                                                                                                                                             </v>
          </cell>
          <cell r="C9521" t="str">
            <v>INSUMO</v>
          </cell>
          <cell r="D9521" t="str">
            <v xml:space="preserve">UN    </v>
          </cell>
          <cell r="E9521" t="str">
            <v>170,91</v>
          </cell>
          <cell r="F9521">
            <v>0</v>
          </cell>
          <cell r="G9521" t="str">
            <v>170,91</v>
          </cell>
          <cell r="H9521">
            <v>0</v>
          </cell>
          <cell r="I9521">
            <v>0</v>
          </cell>
          <cell r="J9521">
            <v>0</v>
          </cell>
          <cell r="K9521">
            <v>170.91</v>
          </cell>
          <cell r="L9521">
            <v>170.91</v>
          </cell>
          <cell r="M9521"/>
          <cell r="N9521">
            <v>3254</v>
          </cell>
        </row>
        <row r="9522">
          <cell r="A9522">
            <v>3259</v>
          </cell>
          <cell r="B9522" t="str">
            <v xml:space="preserve">FLANGE PVC, ROSCAVEL, SEXTAVADO, SEM FUROS, 1 1/2"                                                                                                                                                                                                                                                                                                                                                                                                                                                        </v>
          </cell>
          <cell r="C9522" t="str">
            <v>INSUMO</v>
          </cell>
          <cell r="D9522" t="str">
            <v xml:space="preserve">UN    </v>
          </cell>
          <cell r="E9522" t="str">
            <v>20,54</v>
          </cell>
          <cell r="F9522">
            <v>0</v>
          </cell>
          <cell r="G9522" t="str">
            <v>20,54</v>
          </cell>
          <cell r="H9522">
            <v>0</v>
          </cell>
          <cell r="I9522">
            <v>0</v>
          </cell>
          <cell r="J9522">
            <v>0</v>
          </cell>
          <cell r="K9522">
            <v>20.54</v>
          </cell>
          <cell r="L9522">
            <v>20.54</v>
          </cell>
          <cell r="M9522"/>
          <cell r="N9522">
            <v>3259</v>
          </cell>
        </row>
        <row r="9523">
          <cell r="A9523">
            <v>3258</v>
          </cell>
          <cell r="B9523" t="str">
            <v xml:space="preserve">FLANGE PVC, ROSCAVEL, SEXTAVADO, SEM FUROS, 1 1/4"                                                                                                                                                                                                                                                                                                                                                                                                                                                        </v>
          </cell>
          <cell r="C9523" t="str">
            <v>INSUMO</v>
          </cell>
          <cell r="D9523" t="str">
            <v xml:space="preserve">UN    </v>
          </cell>
          <cell r="E9523" t="str">
            <v>12,41</v>
          </cell>
          <cell r="F9523">
            <v>0</v>
          </cell>
          <cell r="G9523" t="str">
            <v>12,41</v>
          </cell>
          <cell r="H9523">
            <v>0</v>
          </cell>
          <cell r="I9523">
            <v>0</v>
          </cell>
          <cell r="J9523">
            <v>0</v>
          </cell>
          <cell r="K9523">
            <v>12.41</v>
          </cell>
          <cell r="L9523">
            <v>12.41</v>
          </cell>
          <cell r="M9523"/>
          <cell r="N9523">
            <v>3258</v>
          </cell>
        </row>
        <row r="9524">
          <cell r="A9524">
            <v>3251</v>
          </cell>
          <cell r="B9524" t="str">
            <v xml:space="preserve">FLANGE PVC, ROSCAVEL, SEXTAVADO, SEM FUROS, 1/2"                                                                                                                                                                                                                                                                                                                                                                                                                                                          </v>
          </cell>
          <cell r="C9524" t="str">
            <v>INSUMO</v>
          </cell>
          <cell r="D9524" t="str">
            <v xml:space="preserve">UN    </v>
          </cell>
          <cell r="E9524" t="str">
            <v>7,32</v>
          </cell>
          <cell r="F9524">
            <v>0</v>
          </cell>
          <cell r="G9524" t="str">
            <v>7,32</v>
          </cell>
          <cell r="H9524">
            <v>0</v>
          </cell>
          <cell r="I9524">
            <v>0</v>
          </cell>
          <cell r="J9524">
            <v>0</v>
          </cell>
          <cell r="K9524">
            <v>7.32</v>
          </cell>
          <cell r="L9524">
            <v>7.32</v>
          </cell>
          <cell r="M9524"/>
          <cell r="N9524">
            <v>3251</v>
          </cell>
        </row>
        <row r="9525">
          <cell r="A9525">
            <v>3256</v>
          </cell>
          <cell r="B9525" t="str">
            <v xml:space="preserve">FLANGE PVC, ROSCAVEL, SEXTAVADO, SEM FUROS, 1"                                                                                                                                                                                                                                                                                                                                                                                                                                                            </v>
          </cell>
          <cell r="C9525" t="str">
            <v>INSUMO</v>
          </cell>
          <cell r="D9525" t="str">
            <v xml:space="preserve">UN    </v>
          </cell>
          <cell r="E9525" t="str">
            <v>13,86</v>
          </cell>
          <cell r="F9525">
            <v>0</v>
          </cell>
          <cell r="G9525" t="str">
            <v>13,86</v>
          </cell>
          <cell r="H9525">
            <v>0</v>
          </cell>
          <cell r="I9525">
            <v>0</v>
          </cell>
          <cell r="J9525">
            <v>0</v>
          </cell>
          <cell r="K9525">
            <v>13.86</v>
          </cell>
          <cell r="L9525">
            <v>13.86</v>
          </cell>
          <cell r="M9525"/>
          <cell r="N9525">
            <v>3256</v>
          </cell>
        </row>
        <row r="9526">
          <cell r="A9526">
            <v>3261</v>
          </cell>
          <cell r="B9526" t="str">
            <v xml:space="preserve">FLANGE PVC, ROSCAVEL, SEXTAVADO, SEM FUROS, 2 1/2"                                                                                                                                                                                                                                                                                                                                                                                                                                                        </v>
          </cell>
          <cell r="C9526" t="str">
            <v>INSUMO</v>
          </cell>
          <cell r="D9526" t="str">
            <v xml:space="preserve">UN    </v>
          </cell>
          <cell r="E9526" t="str">
            <v>151,15</v>
          </cell>
          <cell r="F9526">
            <v>0</v>
          </cell>
          <cell r="G9526" t="str">
            <v>151,15</v>
          </cell>
          <cell r="H9526">
            <v>0</v>
          </cell>
          <cell r="I9526">
            <v>0</v>
          </cell>
          <cell r="J9526">
            <v>0</v>
          </cell>
          <cell r="K9526">
            <v>151.15</v>
          </cell>
          <cell r="L9526">
            <v>151.15</v>
          </cell>
          <cell r="M9526"/>
          <cell r="N9526">
            <v>3261</v>
          </cell>
        </row>
        <row r="9527">
          <cell r="A9527">
            <v>3260</v>
          </cell>
          <cell r="B9527" t="str">
            <v xml:space="preserve">FLANGE PVC, ROSCAVEL, SEXTAVADO, SEM FUROS, 2"                                                                                                                                                                                                                                                                                                                                                                                                                                                            </v>
          </cell>
          <cell r="C9527" t="str">
            <v>INSUMO</v>
          </cell>
          <cell r="D9527" t="str">
            <v xml:space="preserve">UN    </v>
          </cell>
          <cell r="E9527" t="str">
            <v>25,97</v>
          </cell>
          <cell r="F9527">
            <v>0</v>
          </cell>
          <cell r="G9527" t="str">
            <v>25,97</v>
          </cell>
          <cell r="H9527">
            <v>0</v>
          </cell>
          <cell r="I9527">
            <v>0</v>
          </cell>
          <cell r="J9527">
            <v>0</v>
          </cell>
          <cell r="K9527">
            <v>25.97</v>
          </cell>
          <cell r="L9527">
            <v>25.97</v>
          </cell>
          <cell r="M9527"/>
          <cell r="N9527">
            <v>3260</v>
          </cell>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cell r="N9528">
            <v>3272</v>
          </cell>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cell r="N9529">
            <v>3265</v>
          </cell>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cell r="N9530">
            <v>3262</v>
          </cell>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cell r="N9531">
            <v>3264</v>
          </cell>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cell r="N9532">
            <v>3267</v>
          </cell>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cell r="N9533">
            <v>3266</v>
          </cell>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cell r="N9534">
            <v>3263</v>
          </cell>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cell r="N9535">
            <v>3268</v>
          </cell>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cell r="N9536">
            <v>3271</v>
          </cell>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cell r="N9537">
            <v>3270</v>
          </cell>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132,37</v>
          </cell>
          <cell r="F9538">
            <v>0</v>
          </cell>
          <cell r="G9538" t="str">
            <v>132,37</v>
          </cell>
          <cell r="H9538">
            <v>0</v>
          </cell>
          <cell r="I9538">
            <v>0</v>
          </cell>
          <cell r="J9538">
            <v>0</v>
          </cell>
          <cell r="K9538">
            <v>132.37</v>
          </cell>
          <cell r="L9538">
            <v>132.37</v>
          </cell>
          <cell r="M9538"/>
          <cell r="N9538">
            <v>3275</v>
          </cell>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135,41</v>
          </cell>
          <cell r="F9539">
            <v>0</v>
          </cell>
          <cell r="G9539" t="str">
            <v>135,41</v>
          </cell>
          <cell r="H9539">
            <v>0</v>
          </cell>
          <cell r="I9539">
            <v>0</v>
          </cell>
          <cell r="J9539">
            <v>0</v>
          </cell>
          <cell r="K9539">
            <v>135.41</v>
          </cell>
          <cell r="L9539">
            <v>135.41</v>
          </cell>
          <cell r="M9539"/>
          <cell r="N9539">
            <v>39512</v>
          </cell>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147,69</v>
          </cell>
          <cell r="F9540">
            <v>0</v>
          </cell>
          <cell r="G9540" t="str">
            <v>147,69</v>
          </cell>
          <cell r="H9540">
            <v>0</v>
          </cell>
          <cell r="I9540">
            <v>0</v>
          </cell>
          <cell r="J9540">
            <v>0</v>
          </cell>
          <cell r="K9540">
            <v>147.69</v>
          </cell>
          <cell r="L9540">
            <v>147.69</v>
          </cell>
          <cell r="M9540"/>
          <cell r="N9540">
            <v>39511</v>
          </cell>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158,41</v>
          </cell>
          <cell r="F9541">
            <v>0</v>
          </cell>
          <cell r="G9541" t="str">
            <v>158,41</v>
          </cell>
          <cell r="H9541">
            <v>0</v>
          </cell>
          <cell r="I9541">
            <v>0</v>
          </cell>
          <cell r="J9541">
            <v>0</v>
          </cell>
          <cell r="K9541">
            <v>158.41</v>
          </cell>
          <cell r="L9541">
            <v>158.41</v>
          </cell>
          <cell r="M9541"/>
          <cell r="N9541">
            <v>39513</v>
          </cell>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cell r="N9542">
            <v>3286</v>
          </cell>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cell r="N9543">
            <v>3287</v>
          </cell>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cell r="N9544">
            <v>3283</v>
          </cell>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90,77</v>
          </cell>
          <cell r="F9545">
            <v>0</v>
          </cell>
          <cell r="G9545" t="str">
            <v>90,77</v>
          </cell>
          <cell r="H9545">
            <v>0</v>
          </cell>
          <cell r="I9545">
            <v>0</v>
          </cell>
          <cell r="J9545">
            <v>0</v>
          </cell>
          <cell r="K9545">
            <v>90.77</v>
          </cell>
          <cell r="L9545">
            <v>90.77</v>
          </cell>
          <cell r="M9545"/>
          <cell r="N9545">
            <v>11587</v>
          </cell>
        </row>
        <row r="9546">
          <cell r="A9546">
            <v>36225</v>
          </cell>
          <cell r="B9546" t="str">
            <v xml:space="preserve">FORRO DE PVC LISO, BRANCO, REGUA DE 20 CM, ESPESSURA DE 8 MM A 10 MM, COMPRIMENTO 6 M (SEM COLOCACAO)                                                                                                                                                                                                                                                                                                                                                                                                     </v>
          </cell>
          <cell r="C9546" t="str">
            <v>INSUMO</v>
          </cell>
          <cell r="D9546" t="str">
            <v xml:space="preserve">M2    </v>
          </cell>
          <cell r="E9546" t="str">
            <v>36,87</v>
          </cell>
          <cell r="F9546">
            <v>0</v>
          </cell>
          <cell r="G9546" t="str">
            <v>36,87</v>
          </cell>
          <cell r="H9546">
            <v>0</v>
          </cell>
          <cell r="I9546">
            <v>0</v>
          </cell>
          <cell r="J9546">
            <v>0</v>
          </cell>
          <cell r="K9546">
            <v>36.869999999999997</v>
          </cell>
          <cell r="L9546">
            <v>36.869999999999997</v>
          </cell>
          <cell r="M9546"/>
          <cell r="N9546">
            <v>36225</v>
          </cell>
        </row>
        <row r="9547">
          <cell r="A9547">
            <v>36230</v>
          </cell>
          <cell r="B9547" t="str">
            <v xml:space="preserve">FORRO DE PVC, FRISADO, BRANCO, REGUA DE 10 CM, ESPESSURA DE 8 MM A 10 MM E COMPRIMENTO 6 M (SEM COLOCACAO)                                                                                                                                                                                                                                                                                                                                                                                                </v>
          </cell>
          <cell r="C9547" t="str">
            <v>INSUMO</v>
          </cell>
          <cell r="D9547" t="str">
            <v xml:space="preserve">M2    </v>
          </cell>
          <cell r="E9547" t="str">
            <v>27,09</v>
          </cell>
          <cell r="F9547">
            <v>0</v>
          </cell>
          <cell r="G9547" t="str">
            <v>27,09</v>
          </cell>
          <cell r="H9547">
            <v>0</v>
          </cell>
          <cell r="I9547">
            <v>0</v>
          </cell>
          <cell r="J9547">
            <v>0</v>
          </cell>
          <cell r="K9547">
            <v>27.09</v>
          </cell>
          <cell r="L9547">
            <v>27.09</v>
          </cell>
          <cell r="M9547"/>
          <cell r="N9547">
            <v>36230</v>
          </cell>
        </row>
        <row r="9548">
          <cell r="A9548">
            <v>36238</v>
          </cell>
          <cell r="B9548" t="str">
            <v xml:space="preserve">FORRO DE PVC, FRISADO, BRANCO, REGUA DE 20 CM, ESPESSURA DE 8 MM A 10 MM E COMPRIMENTO 6 M (SEM COLOCACAO)                                                                                                                                                                                                                                                                                                                                                                                                </v>
          </cell>
          <cell r="C9548" t="str">
            <v>INSUMO</v>
          </cell>
          <cell r="D9548" t="str">
            <v xml:space="preserve">M2    </v>
          </cell>
          <cell r="E9548" t="str">
            <v>26,47</v>
          </cell>
          <cell r="F9548">
            <v>0</v>
          </cell>
          <cell r="G9548" t="str">
            <v>26,47</v>
          </cell>
          <cell r="H9548">
            <v>0</v>
          </cell>
          <cell r="I9548">
            <v>0</v>
          </cell>
          <cell r="J9548">
            <v>0</v>
          </cell>
          <cell r="K9548">
            <v>26.47</v>
          </cell>
          <cell r="L9548">
            <v>26.47</v>
          </cell>
          <cell r="M9548"/>
          <cell r="N9548">
            <v>36238</v>
          </cell>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4.741,16</v>
          </cell>
          <cell r="F9549">
            <v>0</v>
          </cell>
          <cell r="G9549" t="str">
            <v>4.741,16</v>
          </cell>
          <cell r="H9549">
            <v>0</v>
          </cell>
          <cell r="I9549">
            <v>0</v>
          </cell>
          <cell r="J9549">
            <v>0</v>
          </cell>
          <cell r="K9549">
            <v>4741.16</v>
          </cell>
          <cell r="L9549">
            <v>4741.16</v>
          </cell>
          <cell r="M9549"/>
          <cell r="N9549">
            <v>39363</v>
          </cell>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1.219,15</v>
          </cell>
          <cell r="F9550">
            <v>0</v>
          </cell>
          <cell r="G9550" t="str">
            <v>1.219,15</v>
          </cell>
          <cell r="H9550">
            <v>0</v>
          </cell>
          <cell r="I9550">
            <v>0</v>
          </cell>
          <cell r="J9550">
            <v>0</v>
          </cell>
          <cell r="K9550">
            <v>1219.1500000000001</v>
          </cell>
          <cell r="L9550">
            <v>1219.1500000000001</v>
          </cell>
          <cell r="M9550"/>
          <cell r="N9550">
            <v>39361</v>
          </cell>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3.751,65</v>
          </cell>
          <cell r="F9551">
            <v>0</v>
          </cell>
          <cell r="G9551" t="str">
            <v>3.751,65</v>
          </cell>
          <cell r="H9551">
            <v>0</v>
          </cell>
          <cell r="I9551">
            <v>0</v>
          </cell>
          <cell r="J9551">
            <v>0</v>
          </cell>
          <cell r="K9551">
            <v>3751.65</v>
          </cell>
          <cell r="L9551">
            <v>3751.65</v>
          </cell>
          <cell r="M9551"/>
          <cell r="N9551">
            <v>39362</v>
          </cell>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10.836,95</v>
          </cell>
          <cell r="F9552">
            <v>0</v>
          </cell>
          <cell r="G9552" t="str">
            <v>10.836,95</v>
          </cell>
          <cell r="H9552">
            <v>0</v>
          </cell>
          <cell r="I9552">
            <v>0</v>
          </cell>
          <cell r="J9552">
            <v>0</v>
          </cell>
          <cell r="K9552">
            <v>10836.95</v>
          </cell>
          <cell r="L9552">
            <v>10836.95</v>
          </cell>
          <cell r="M9552"/>
          <cell r="N9552">
            <v>39364</v>
          </cell>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cell r="N9553">
            <v>14576</v>
          </cell>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cell r="N9554">
            <v>13877</v>
          </cell>
        </row>
        <row r="9555">
          <cell r="A9555">
            <v>7307</v>
          </cell>
          <cell r="B9555" t="str">
            <v xml:space="preserve">FUNDO ANTICORROSIVO PARA METAIS FERROSOS (ZARCAO)                                                                                                                                                                                                                                                                                                                                                                                                                                                         </v>
          </cell>
          <cell r="C9555" t="str">
            <v>INSUMO</v>
          </cell>
          <cell r="D9555" t="str">
            <v xml:space="preserve">L     </v>
          </cell>
          <cell r="E9555" t="str">
            <v>41,52</v>
          </cell>
          <cell r="F9555">
            <v>0</v>
          </cell>
          <cell r="G9555" t="str">
            <v>41,52</v>
          </cell>
          <cell r="H9555">
            <v>0</v>
          </cell>
          <cell r="I9555">
            <v>0</v>
          </cell>
          <cell r="J9555">
            <v>0</v>
          </cell>
          <cell r="K9555">
            <v>41.52</v>
          </cell>
          <cell r="L9555">
            <v>41.52</v>
          </cell>
          <cell r="M9555"/>
          <cell r="N9555">
            <v>7307</v>
          </cell>
        </row>
        <row r="9556">
          <cell r="A9556">
            <v>38122</v>
          </cell>
          <cell r="B9556" t="str">
            <v xml:space="preserve">FUNDO PREPARADOR ACRILICO BASE AGUA                                                                                                                                                                                                                                                                                                                                                                                                                                                                       </v>
          </cell>
          <cell r="C9556" t="str">
            <v>INSUMO</v>
          </cell>
          <cell r="D9556" t="str">
            <v xml:space="preserve">L     </v>
          </cell>
          <cell r="E9556" t="str">
            <v>17,74</v>
          </cell>
          <cell r="F9556">
            <v>0</v>
          </cell>
          <cell r="G9556" t="str">
            <v>17,74</v>
          </cell>
          <cell r="H9556">
            <v>0</v>
          </cell>
          <cell r="I9556">
            <v>0</v>
          </cell>
          <cell r="J9556">
            <v>0</v>
          </cell>
          <cell r="K9556">
            <v>17.739999999999998</v>
          </cell>
          <cell r="L9556">
            <v>17.739999999999998</v>
          </cell>
          <cell r="M9556"/>
          <cell r="N9556">
            <v>38122</v>
          </cell>
        </row>
        <row r="9557">
          <cell r="A9557">
            <v>43653</v>
          </cell>
          <cell r="B9557" t="str">
            <v xml:space="preserve">FUNDO SINTETICO NIVELADOR BRANCO FOSCO PARA MADEIRA                                                                                                                                                                                                                                                                                                                                                                                                                                                       </v>
          </cell>
          <cell r="C9557" t="str">
            <v>INSUMO</v>
          </cell>
          <cell r="D9557" t="str">
            <v xml:space="preserve">L     </v>
          </cell>
          <cell r="E9557" t="str">
            <v>35,41</v>
          </cell>
          <cell r="F9557">
            <v>0</v>
          </cell>
          <cell r="G9557" t="str">
            <v>35,41</v>
          </cell>
          <cell r="H9557">
            <v>0</v>
          </cell>
          <cell r="I9557">
            <v>0</v>
          </cell>
          <cell r="J9557">
            <v>0</v>
          </cell>
          <cell r="K9557">
            <v>35.409999999999997</v>
          </cell>
          <cell r="L9557">
            <v>35.409999999999997</v>
          </cell>
          <cell r="M9557"/>
          <cell r="N9557">
            <v>43653</v>
          </cell>
        </row>
        <row r="9558">
          <cell r="A9558">
            <v>38633</v>
          </cell>
          <cell r="B9558" t="str">
            <v xml:space="preserve">FURO PARA TORNEIRA OU OUTROS ACESSORIOS  EM BANCADA DE MARMORE/ GRANITO OU OUTRO TIPO DE PEDRA NATURAL                                                                                                                                                                                                                                                                                                                                                                                                    </v>
          </cell>
          <cell r="C9558" t="str">
            <v>INSUMO</v>
          </cell>
          <cell r="D9558" t="str">
            <v xml:space="preserve">UN    </v>
          </cell>
          <cell r="E9558" t="str">
            <v>21,72</v>
          </cell>
          <cell r="F9558">
            <v>0</v>
          </cell>
          <cell r="G9558" t="str">
            <v>21,72</v>
          </cell>
          <cell r="H9558">
            <v>0</v>
          </cell>
          <cell r="I9558">
            <v>0</v>
          </cell>
          <cell r="J9558">
            <v>0</v>
          </cell>
          <cell r="K9558">
            <v>21.72</v>
          </cell>
          <cell r="L9558">
            <v>21.72</v>
          </cell>
          <cell r="M9558"/>
          <cell r="N9558">
            <v>38633</v>
          </cell>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3,64</v>
          </cell>
          <cell r="F9559">
            <v>0</v>
          </cell>
          <cell r="G9559" t="str">
            <v>3,64</v>
          </cell>
          <cell r="H9559">
            <v>0</v>
          </cell>
          <cell r="I9559">
            <v>0</v>
          </cell>
          <cell r="J9559">
            <v>0</v>
          </cell>
          <cell r="K9559">
            <v>3.64</v>
          </cell>
          <cell r="L9559">
            <v>3.64</v>
          </cell>
          <cell r="M9559"/>
          <cell r="N9559">
            <v>12344</v>
          </cell>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5,65</v>
          </cell>
          <cell r="F9560">
            <v>0</v>
          </cell>
          <cell r="G9560" t="str">
            <v>5,65</v>
          </cell>
          <cell r="H9560">
            <v>0</v>
          </cell>
          <cell r="I9560">
            <v>0</v>
          </cell>
          <cell r="J9560">
            <v>0</v>
          </cell>
          <cell r="K9560">
            <v>5.65</v>
          </cell>
          <cell r="L9560">
            <v>5.65</v>
          </cell>
          <cell r="M9560"/>
          <cell r="N9560">
            <v>12343</v>
          </cell>
        </row>
        <row r="9561">
          <cell r="A9561">
            <v>3295</v>
          </cell>
          <cell r="B9561" t="str">
            <v xml:space="preserve">FUSIVEL NH *36* A 80 AMPERES, TAMANHO 00, CAPACIDADE DE INTERRUPCAO DE 120 KA, TENSAO NOMIMNAL DE 500 V                                                                                                                                                                                                                                                                                                                                                                                                   </v>
          </cell>
          <cell r="C9561" t="str">
            <v>INSUMO</v>
          </cell>
          <cell r="D9561" t="str">
            <v xml:space="preserve">UN    </v>
          </cell>
          <cell r="E9561" t="str">
            <v>19,73</v>
          </cell>
          <cell r="F9561">
            <v>0</v>
          </cell>
          <cell r="G9561" t="str">
            <v>19,73</v>
          </cell>
          <cell r="H9561">
            <v>0</v>
          </cell>
          <cell r="I9561">
            <v>0</v>
          </cell>
          <cell r="J9561">
            <v>0</v>
          </cell>
          <cell r="K9561">
            <v>19.73</v>
          </cell>
          <cell r="L9561">
            <v>19.73</v>
          </cell>
          <cell r="M9561"/>
          <cell r="N9561">
            <v>3295</v>
          </cell>
        </row>
        <row r="9562">
          <cell r="A9562">
            <v>3302</v>
          </cell>
          <cell r="B9562" t="str">
            <v xml:space="preserve">FUSIVEL NH 100 A TAMANHO 00, CAPACIDADE DE INTERRUPCAO DE 120 KA, TENSAO NOMIMNAL DE 500 V                                                                                                                                                                                                                                                                                                                                                                                                                </v>
          </cell>
          <cell r="C9562" t="str">
            <v>INSUMO</v>
          </cell>
          <cell r="D9562" t="str">
            <v xml:space="preserve">UN    </v>
          </cell>
          <cell r="E9562" t="str">
            <v>20,62</v>
          </cell>
          <cell r="F9562">
            <v>0</v>
          </cell>
          <cell r="G9562" t="str">
            <v>20,62</v>
          </cell>
          <cell r="H9562">
            <v>0</v>
          </cell>
          <cell r="I9562">
            <v>0</v>
          </cell>
          <cell r="J9562">
            <v>0</v>
          </cell>
          <cell r="K9562">
            <v>20.62</v>
          </cell>
          <cell r="L9562">
            <v>20.62</v>
          </cell>
          <cell r="M9562"/>
          <cell r="N9562">
            <v>3302</v>
          </cell>
        </row>
        <row r="9563">
          <cell r="A9563">
            <v>3297</v>
          </cell>
          <cell r="B9563" t="str">
            <v xml:space="preserve">FUSIVEL NH 125 A TAMANHO 00, CAPACIDADE DE INTERRUPCAO DE 120 KA, TENSAO NOMIMNAL DE 500 V                                                                                                                                                                                                                                                                                                                                                                                                                </v>
          </cell>
          <cell r="C9563" t="str">
            <v>INSUMO</v>
          </cell>
          <cell r="D9563" t="str">
            <v xml:space="preserve">UN    </v>
          </cell>
          <cell r="E9563" t="str">
            <v>22,02</v>
          </cell>
          <cell r="F9563">
            <v>0</v>
          </cell>
          <cell r="G9563" t="str">
            <v>22,02</v>
          </cell>
          <cell r="H9563">
            <v>0</v>
          </cell>
          <cell r="I9563">
            <v>0</v>
          </cell>
          <cell r="J9563">
            <v>0</v>
          </cell>
          <cell r="K9563">
            <v>22.02</v>
          </cell>
          <cell r="L9563">
            <v>22.02</v>
          </cell>
          <cell r="M9563"/>
          <cell r="N9563">
            <v>3297</v>
          </cell>
        </row>
        <row r="9564">
          <cell r="A9564">
            <v>3294</v>
          </cell>
          <cell r="B9564" t="str">
            <v xml:space="preserve">FUSIVEL NH 160 A TAMANHO 00, CAPACIDADE DE INTERRUPCAO DE 120 KA, TENSAO NOMIMNAL DE 500 V                                                                                                                                                                                                                                                                                                                                                                                                                </v>
          </cell>
          <cell r="C9564" t="str">
            <v>INSUMO</v>
          </cell>
          <cell r="D9564" t="str">
            <v xml:space="preserve">UN    </v>
          </cell>
          <cell r="E9564" t="str">
            <v>22,35</v>
          </cell>
          <cell r="F9564">
            <v>0</v>
          </cell>
          <cell r="G9564" t="str">
            <v>22,35</v>
          </cell>
          <cell r="H9564">
            <v>0</v>
          </cell>
          <cell r="I9564">
            <v>0</v>
          </cell>
          <cell r="J9564">
            <v>0</v>
          </cell>
          <cell r="K9564">
            <v>22.35</v>
          </cell>
          <cell r="L9564">
            <v>22.35</v>
          </cell>
          <cell r="M9564"/>
          <cell r="N9564">
            <v>3294</v>
          </cell>
        </row>
        <row r="9565">
          <cell r="A9565">
            <v>3292</v>
          </cell>
          <cell r="B9565" t="str">
            <v xml:space="preserve">FUSIVEL NH 20 A TAMANHO 000, CAPACIDADE DE INTERRUPCAO DE 120 KA, TENSAO NOMIMNAL DE 500 V                                                                                                                                                                                                                                                                                                                                                                                                                </v>
          </cell>
          <cell r="C9565" t="str">
            <v>INSUMO</v>
          </cell>
          <cell r="D9565" t="str">
            <v xml:space="preserve">UN    </v>
          </cell>
          <cell r="E9565" t="str">
            <v>21,00</v>
          </cell>
          <cell r="F9565">
            <v>0</v>
          </cell>
          <cell r="G9565" t="str">
            <v>21,00</v>
          </cell>
          <cell r="H9565">
            <v>0</v>
          </cell>
          <cell r="I9565">
            <v>0</v>
          </cell>
          <cell r="J9565">
            <v>0</v>
          </cell>
          <cell r="K9565">
            <v>21</v>
          </cell>
          <cell r="L9565">
            <v>21</v>
          </cell>
          <cell r="M9565"/>
          <cell r="N9565">
            <v>3292</v>
          </cell>
        </row>
        <row r="9566">
          <cell r="A9566">
            <v>3298</v>
          </cell>
          <cell r="B9566" t="str">
            <v xml:space="preserve">FUSIVEL NH 200 A 250 AMPERES, TAMANHO 1, CAPACIDADE DE INTERRUPCAO DE 120 KA, TENSAO NOMIMNAL DE 500 V                                                                                                                                                                                                                                                                                                                                                                                                    </v>
          </cell>
          <cell r="C9566" t="str">
            <v>INSUMO</v>
          </cell>
          <cell r="D9566" t="str">
            <v xml:space="preserve">UN    </v>
          </cell>
          <cell r="E9566" t="str">
            <v>49,21</v>
          </cell>
          <cell r="F9566">
            <v>0</v>
          </cell>
          <cell r="G9566" t="str">
            <v>49,21</v>
          </cell>
          <cell r="H9566">
            <v>0</v>
          </cell>
          <cell r="I9566">
            <v>0</v>
          </cell>
          <cell r="J9566">
            <v>0</v>
          </cell>
          <cell r="K9566">
            <v>49.21</v>
          </cell>
          <cell r="L9566">
            <v>49.21</v>
          </cell>
          <cell r="M9566"/>
          <cell r="N9566">
            <v>3298</v>
          </cell>
        </row>
        <row r="9567">
          <cell r="A9567">
            <v>11596</v>
          </cell>
          <cell r="B9567" t="str">
            <v xml:space="preserve">GABIAO  TIPO CAIXA, MALHA HEXAGONAL 8 X 10 CM (ZN/AL), FIO 2,7 MM, DIMENSOES 2,0 X 1,0 X 0,5 M (C X L X A)                                                                                                                                                                                                                                                                                                                                                                                                </v>
          </cell>
          <cell r="C9567" t="str">
            <v>INSUMO</v>
          </cell>
          <cell r="D9567" t="str">
            <v xml:space="preserve">UN    </v>
          </cell>
          <cell r="E9567" t="str">
            <v>484,68</v>
          </cell>
          <cell r="F9567">
            <v>0</v>
          </cell>
          <cell r="G9567" t="str">
            <v>484,68</v>
          </cell>
          <cell r="H9567">
            <v>0</v>
          </cell>
          <cell r="I9567">
            <v>0</v>
          </cell>
          <cell r="J9567">
            <v>0</v>
          </cell>
          <cell r="K9567">
            <v>484.68</v>
          </cell>
          <cell r="L9567">
            <v>484.68</v>
          </cell>
          <cell r="M9567"/>
          <cell r="N9567">
            <v>11596</v>
          </cell>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1.331,09</v>
          </cell>
          <cell r="F9568">
            <v>0</v>
          </cell>
          <cell r="G9568" t="str">
            <v>1.331,09</v>
          </cell>
          <cell r="H9568">
            <v>0</v>
          </cell>
          <cell r="I9568">
            <v>0</v>
          </cell>
          <cell r="J9568">
            <v>0</v>
          </cell>
          <cell r="K9568">
            <v>1331.09</v>
          </cell>
          <cell r="L9568">
            <v>1331.09</v>
          </cell>
          <cell r="M9568"/>
          <cell r="N9568">
            <v>34802</v>
          </cell>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1.436,03</v>
          </cell>
          <cell r="F9569">
            <v>0</v>
          </cell>
          <cell r="G9569" t="str">
            <v>1.436,03</v>
          </cell>
          <cell r="H9569">
            <v>0</v>
          </cell>
          <cell r="I9569">
            <v>0</v>
          </cell>
          <cell r="J9569">
            <v>0</v>
          </cell>
          <cell r="K9569">
            <v>1436.03</v>
          </cell>
          <cell r="L9569">
            <v>1436.03</v>
          </cell>
          <cell r="M9569"/>
          <cell r="N9569">
            <v>11588</v>
          </cell>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1.579,73</v>
          </cell>
          <cell r="F9570">
            <v>0</v>
          </cell>
          <cell r="G9570" t="str">
            <v>1.579,73</v>
          </cell>
          <cell r="H9570">
            <v>0</v>
          </cell>
          <cell r="I9570">
            <v>0</v>
          </cell>
          <cell r="J9570">
            <v>0</v>
          </cell>
          <cell r="K9570">
            <v>1579.73</v>
          </cell>
          <cell r="L9570">
            <v>1579.73</v>
          </cell>
          <cell r="M9570"/>
          <cell r="N9570">
            <v>34383</v>
          </cell>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127,69</v>
          </cell>
          <cell r="F9571">
            <v>0</v>
          </cell>
          <cell r="G9571" t="str">
            <v>127,69</v>
          </cell>
          <cell r="H9571">
            <v>0</v>
          </cell>
          <cell r="I9571">
            <v>0</v>
          </cell>
          <cell r="J9571">
            <v>0</v>
          </cell>
          <cell r="K9571">
            <v>127.69</v>
          </cell>
          <cell r="L9571">
            <v>127.69</v>
          </cell>
          <cell r="M9571"/>
          <cell r="N9571">
            <v>40451</v>
          </cell>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138,16</v>
          </cell>
          <cell r="F9572">
            <v>0</v>
          </cell>
          <cell r="G9572" t="str">
            <v>138,16</v>
          </cell>
          <cell r="H9572">
            <v>0</v>
          </cell>
          <cell r="I9572">
            <v>0</v>
          </cell>
          <cell r="J9572">
            <v>0</v>
          </cell>
          <cell r="K9572">
            <v>138.16</v>
          </cell>
          <cell r="L9572">
            <v>138.16</v>
          </cell>
          <cell r="M9572"/>
          <cell r="N9572">
            <v>40453</v>
          </cell>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151,55</v>
          </cell>
          <cell r="F9573">
            <v>0</v>
          </cell>
          <cell r="G9573" t="str">
            <v>151,55</v>
          </cell>
          <cell r="H9573">
            <v>0</v>
          </cell>
          <cell r="I9573">
            <v>0</v>
          </cell>
          <cell r="J9573">
            <v>0</v>
          </cell>
          <cell r="K9573">
            <v>151.55000000000001</v>
          </cell>
          <cell r="L9573">
            <v>151.55000000000001</v>
          </cell>
          <cell r="M9573"/>
          <cell r="N9573">
            <v>40452</v>
          </cell>
        </row>
        <row r="9574">
          <cell r="A9574">
            <v>11594</v>
          </cell>
          <cell r="B9574" t="str">
            <v xml:space="preserve">GABIAO SACO MALHA HEXAGONAL 8 X 10 CM (ZN/AL REVESTIDO COM POLIMERO),  FIO 2,4 MM, DIMENSOES 3,0 X 0,65 M                                                                                                                                                                                                                                                                                                                                                                                                 </v>
          </cell>
          <cell r="C9574" t="str">
            <v>INSUMO</v>
          </cell>
          <cell r="D9574" t="str">
            <v xml:space="preserve">UN    </v>
          </cell>
          <cell r="E9574" t="str">
            <v>457,70</v>
          </cell>
          <cell r="F9574">
            <v>0</v>
          </cell>
          <cell r="G9574" t="str">
            <v>457,70</v>
          </cell>
          <cell r="H9574">
            <v>0</v>
          </cell>
          <cell r="I9574">
            <v>0</v>
          </cell>
          <cell r="J9574">
            <v>0</v>
          </cell>
          <cell r="K9574">
            <v>457.7</v>
          </cell>
          <cell r="L9574">
            <v>457.7</v>
          </cell>
          <cell r="M9574"/>
          <cell r="N9574">
            <v>11594</v>
          </cell>
        </row>
        <row r="9575">
          <cell r="A9575">
            <v>3311</v>
          </cell>
          <cell r="B9575" t="str">
            <v xml:space="preserve">GABIAO SACO MALHA HEXAGONAL 8 X 10 CM (ZN/AL REVESTIDO COM POLIMERO), FIO 2,4 MM, H = 0,65 M                                                                                                                                                                                                                                                                                                                                                                                                              </v>
          </cell>
          <cell r="C9575" t="str">
            <v>INSUMO</v>
          </cell>
          <cell r="D9575" t="str">
            <v xml:space="preserve">M3    </v>
          </cell>
          <cell r="E9575" t="str">
            <v>457,70</v>
          </cell>
          <cell r="F9575">
            <v>0</v>
          </cell>
          <cell r="G9575" t="str">
            <v>457,70</v>
          </cell>
          <cell r="H9575">
            <v>0</v>
          </cell>
          <cell r="I9575">
            <v>0</v>
          </cell>
          <cell r="J9575">
            <v>0</v>
          </cell>
          <cell r="K9575">
            <v>457.7</v>
          </cell>
          <cell r="L9575">
            <v>457.7</v>
          </cell>
          <cell r="M9575"/>
          <cell r="N9575">
            <v>3311</v>
          </cell>
        </row>
        <row r="9576">
          <cell r="A9576">
            <v>11599</v>
          </cell>
          <cell r="B9576" t="str">
            <v xml:space="preserve">GABIAO SACO MALHA HEXAGONAL 8 X 10 CM (ZN/AL), FIO 2,7 MM, DIMENSOES 4,0 X 0,65 M                                                                                                                                                                                                                                                                                                                                                                                                                         </v>
          </cell>
          <cell r="C9576" t="str">
            <v>INSUMO</v>
          </cell>
          <cell r="D9576" t="str">
            <v xml:space="preserve">UN    </v>
          </cell>
          <cell r="E9576" t="str">
            <v>608,69</v>
          </cell>
          <cell r="F9576">
            <v>0</v>
          </cell>
          <cell r="G9576" t="str">
            <v>608,69</v>
          </cell>
          <cell r="H9576">
            <v>0</v>
          </cell>
          <cell r="I9576">
            <v>0</v>
          </cell>
          <cell r="J9576">
            <v>0</v>
          </cell>
          <cell r="K9576">
            <v>608.69000000000005</v>
          </cell>
          <cell r="L9576">
            <v>608.69000000000005</v>
          </cell>
          <cell r="M9576"/>
          <cell r="N9576">
            <v>11599</v>
          </cell>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853,35</v>
          </cell>
          <cell r="F9577">
            <v>0</v>
          </cell>
          <cell r="G9577" t="str">
            <v>853,35</v>
          </cell>
          <cell r="H9577">
            <v>0</v>
          </cell>
          <cell r="I9577">
            <v>0</v>
          </cell>
          <cell r="J9577">
            <v>0</v>
          </cell>
          <cell r="K9577">
            <v>853.35</v>
          </cell>
          <cell r="L9577">
            <v>853.35</v>
          </cell>
          <cell r="M9577"/>
          <cell r="N9577">
            <v>11593</v>
          </cell>
        </row>
        <row r="9578">
          <cell r="A9578">
            <v>3314</v>
          </cell>
          <cell r="B9578" t="str">
            <v xml:space="preserve">GABIAO TIPO CAIXA MALHA HEXAGONAL 8 X 10 CM (ZN/AL REVESTIDO COM POLIMERO),  FIO 2,4 MM, H = 0,50 M                                                                                                                                                                                                                                                                                                                                                                                                       </v>
          </cell>
          <cell r="C9578" t="str">
            <v>INSUMO</v>
          </cell>
          <cell r="D9578" t="str">
            <v xml:space="preserve">M3    </v>
          </cell>
          <cell r="E9578" t="str">
            <v>610,32</v>
          </cell>
          <cell r="F9578">
            <v>0</v>
          </cell>
          <cell r="G9578" t="str">
            <v>610,32</v>
          </cell>
          <cell r="H9578">
            <v>0</v>
          </cell>
          <cell r="I9578">
            <v>0</v>
          </cell>
          <cell r="J9578">
            <v>0</v>
          </cell>
          <cell r="K9578">
            <v>610.32000000000005</v>
          </cell>
          <cell r="L9578">
            <v>610.32000000000005</v>
          </cell>
          <cell r="M9578"/>
          <cell r="N9578">
            <v>3314</v>
          </cell>
        </row>
        <row r="9579">
          <cell r="A9579">
            <v>11597</v>
          </cell>
          <cell r="B9579" t="str">
            <v xml:space="preserve">GABIAO TIPO CAIXA MALHA HEXAGONAL 8 X 10 CM (ZN/AL), FIO 2,7 MM, DIMENSOES 2,0 X 1,0 X 1,0 M (C X L X A)                                                                                                                                                                                                                                                                                                                                                                                                  </v>
          </cell>
          <cell r="C9579" t="str">
            <v>INSUMO</v>
          </cell>
          <cell r="D9579" t="str">
            <v xml:space="preserve">UN    </v>
          </cell>
          <cell r="E9579" t="str">
            <v>709,72</v>
          </cell>
          <cell r="F9579">
            <v>0</v>
          </cell>
          <cell r="G9579" t="str">
            <v>709,72</v>
          </cell>
          <cell r="H9579">
            <v>0</v>
          </cell>
          <cell r="I9579">
            <v>0</v>
          </cell>
          <cell r="J9579">
            <v>0</v>
          </cell>
          <cell r="K9579">
            <v>709.72</v>
          </cell>
          <cell r="L9579">
            <v>709.72</v>
          </cell>
          <cell r="M9579"/>
          <cell r="N9579">
            <v>11597</v>
          </cell>
        </row>
        <row r="9580">
          <cell r="A9580">
            <v>3309</v>
          </cell>
          <cell r="B9580" t="str">
            <v xml:space="preserve">GABIAO TIPO CAIXA MALHA HEXAGONAL 8 X 10 CM (ZN/AL), FIO 2,7 MM, H = 0,50 M                                                                                                                                                                                                                                                                                                                                                                                                                               </v>
          </cell>
          <cell r="C9580" t="str">
            <v>INSUMO</v>
          </cell>
          <cell r="D9580" t="str">
            <v xml:space="preserve">M3    </v>
          </cell>
          <cell r="E9580" t="str">
            <v>484,68</v>
          </cell>
          <cell r="F9580">
            <v>0</v>
          </cell>
          <cell r="G9580" t="str">
            <v>484,68</v>
          </cell>
          <cell r="H9580">
            <v>0</v>
          </cell>
          <cell r="I9580">
            <v>0</v>
          </cell>
          <cell r="J9580">
            <v>0</v>
          </cell>
          <cell r="K9580">
            <v>484.68</v>
          </cell>
          <cell r="L9580">
            <v>484.68</v>
          </cell>
          <cell r="M9580"/>
          <cell r="N9580">
            <v>3309</v>
          </cell>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877,81</v>
          </cell>
          <cell r="F9581">
            <v>0</v>
          </cell>
          <cell r="G9581" t="str">
            <v>877,81</v>
          </cell>
          <cell r="H9581">
            <v>0</v>
          </cell>
          <cell r="I9581">
            <v>0</v>
          </cell>
          <cell r="J9581">
            <v>0</v>
          </cell>
          <cell r="K9581">
            <v>877.81</v>
          </cell>
          <cell r="L9581">
            <v>877.81</v>
          </cell>
          <cell r="M9581"/>
          <cell r="N9581">
            <v>34612</v>
          </cell>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1.128,82</v>
          </cell>
          <cell r="F9582">
            <v>0</v>
          </cell>
          <cell r="G9582" t="str">
            <v>1.128,82</v>
          </cell>
          <cell r="H9582">
            <v>0</v>
          </cell>
          <cell r="I9582">
            <v>0</v>
          </cell>
          <cell r="J9582">
            <v>0</v>
          </cell>
          <cell r="K9582">
            <v>1128.82</v>
          </cell>
          <cell r="L9582">
            <v>1128.82</v>
          </cell>
          <cell r="M9582"/>
          <cell r="N9582">
            <v>34635</v>
          </cell>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1.244,25</v>
          </cell>
          <cell r="F9583">
            <v>0</v>
          </cell>
          <cell r="G9583" t="str">
            <v>1.244,25</v>
          </cell>
          <cell r="H9583">
            <v>0</v>
          </cell>
          <cell r="I9583">
            <v>0</v>
          </cell>
          <cell r="J9583">
            <v>0</v>
          </cell>
          <cell r="K9583">
            <v>1244.25</v>
          </cell>
          <cell r="L9583">
            <v>1244.25</v>
          </cell>
          <cell r="M9583"/>
          <cell r="N9583">
            <v>34633</v>
          </cell>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635,71</v>
          </cell>
          <cell r="F9584">
            <v>0</v>
          </cell>
          <cell r="G9584" t="str">
            <v>635,71</v>
          </cell>
          <cell r="H9584">
            <v>0</v>
          </cell>
          <cell r="I9584">
            <v>0</v>
          </cell>
          <cell r="J9584">
            <v>0</v>
          </cell>
          <cell r="K9584">
            <v>635.71</v>
          </cell>
          <cell r="L9584">
            <v>635.71</v>
          </cell>
          <cell r="M9584"/>
          <cell r="N9584">
            <v>40440</v>
          </cell>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405,86</v>
          </cell>
          <cell r="F9585">
            <v>0</v>
          </cell>
          <cell r="G9585" t="str">
            <v>405,86</v>
          </cell>
          <cell r="H9585">
            <v>0</v>
          </cell>
          <cell r="I9585">
            <v>0</v>
          </cell>
          <cell r="J9585">
            <v>0</v>
          </cell>
          <cell r="K9585">
            <v>405.86</v>
          </cell>
          <cell r="L9585">
            <v>405.86</v>
          </cell>
          <cell r="M9585"/>
          <cell r="N9585">
            <v>40441</v>
          </cell>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341,20</v>
          </cell>
          <cell r="F9586">
            <v>0</v>
          </cell>
          <cell r="G9586" t="str">
            <v>341,20</v>
          </cell>
          <cell r="H9586">
            <v>0</v>
          </cell>
          <cell r="I9586">
            <v>0</v>
          </cell>
          <cell r="J9586">
            <v>0</v>
          </cell>
          <cell r="K9586">
            <v>341.2</v>
          </cell>
          <cell r="L9586">
            <v>341.2</v>
          </cell>
          <cell r="M9586"/>
          <cell r="N9586">
            <v>40449</v>
          </cell>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426,67</v>
          </cell>
          <cell r="F9587">
            <v>0</v>
          </cell>
          <cell r="G9587" t="str">
            <v>426,67</v>
          </cell>
          <cell r="H9587">
            <v>0</v>
          </cell>
          <cell r="I9587">
            <v>0</v>
          </cell>
          <cell r="J9587">
            <v>0</v>
          </cell>
          <cell r="K9587">
            <v>426.67</v>
          </cell>
          <cell r="L9587">
            <v>426.67</v>
          </cell>
          <cell r="M9587"/>
          <cell r="N9587">
            <v>34800</v>
          </cell>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610,32</v>
          </cell>
          <cell r="F9588">
            <v>0</v>
          </cell>
          <cell r="G9588" t="str">
            <v>610,32</v>
          </cell>
          <cell r="H9588">
            <v>0</v>
          </cell>
          <cell r="I9588">
            <v>0</v>
          </cell>
          <cell r="J9588">
            <v>0</v>
          </cell>
          <cell r="K9588">
            <v>610.32000000000005</v>
          </cell>
          <cell r="L9588">
            <v>610.32000000000005</v>
          </cell>
          <cell r="M9588"/>
          <cell r="N9588">
            <v>11592</v>
          </cell>
        </row>
        <row r="9589">
          <cell r="A9589">
            <v>40438</v>
          </cell>
          <cell r="B9589" t="str">
            <v xml:space="preserve">GABIAO TIPO CAIXA, MALHA HEXAGONAL 8 X 10 CM (ZN/AL), FIO DE 2,7 MM, DIMENSOES 2,0 X 1,0 X 1,0 M (C X L X A)                                                                                                                                                                                                                                                                                                                                                                                              </v>
          </cell>
          <cell r="C9589" t="str">
            <v>INSUMO</v>
          </cell>
          <cell r="D9589" t="str">
            <v xml:space="preserve">M3    </v>
          </cell>
          <cell r="E9589" t="str">
            <v>284,26</v>
          </cell>
          <cell r="F9589">
            <v>0</v>
          </cell>
          <cell r="G9589" t="str">
            <v>284,26</v>
          </cell>
          <cell r="H9589">
            <v>0</v>
          </cell>
          <cell r="I9589">
            <v>0</v>
          </cell>
          <cell r="J9589">
            <v>0</v>
          </cell>
          <cell r="K9589">
            <v>284.26</v>
          </cell>
          <cell r="L9589">
            <v>284.26</v>
          </cell>
          <cell r="M9589"/>
          <cell r="N9589">
            <v>40438</v>
          </cell>
        </row>
        <row r="9590">
          <cell r="A9590">
            <v>40436</v>
          </cell>
          <cell r="B9590" t="str">
            <v xml:space="preserve">GABIAO TIPO CAIXA, MALHA HEXAGONAL 8 X 10 CM (ZN/AL), FIO DE 2,7 MM, DIMENSOES 5,0 X 1,0 X 1,0 M (C X L X A)                                                                                                                                                                                                                                                                                                                                                                                              </v>
          </cell>
          <cell r="C9590" t="str">
            <v>INSUMO</v>
          </cell>
          <cell r="D9590" t="str">
            <v xml:space="preserve">M3    </v>
          </cell>
          <cell r="E9590" t="str">
            <v>354,44</v>
          </cell>
          <cell r="F9590">
            <v>0</v>
          </cell>
          <cell r="G9590" t="str">
            <v>354,44</v>
          </cell>
          <cell r="H9590">
            <v>0</v>
          </cell>
          <cell r="I9590">
            <v>0</v>
          </cell>
          <cell r="J9590">
            <v>0</v>
          </cell>
          <cell r="K9590">
            <v>354.44</v>
          </cell>
          <cell r="L9590">
            <v>354.44</v>
          </cell>
          <cell r="M9590"/>
          <cell r="N9590">
            <v>40436</v>
          </cell>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2,51</v>
          </cell>
          <cell r="F9591">
            <v>0</v>
          </cell>
          <cell r="G9591" t="str">
            <v>2,51</v>
          </cell>
          <cell r="H9591">
            <v>0</v>
          </cell>
          <cell r="I9591">
            <v>0</v>
          </cell>
          <cell r="J9591">
            <v>0</v>
          </cell>
          <cell r="K9591">
            <v>2.5099999999999998</v>
          </cell>
          <cell r="L9591">
            <v>2.5099999999999998</v>
          </cell>
          <cell r="M9591"/>
          <cell r="N9591">
            <v>4315</v>
          </cell>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cell r="N9592">
            <v>402</v>
          </cell>
        </row>
        <row r="9593">
          <cell r="A9593">
            <v>4226</v>
          </cell>
          <cell r="B9593" t="str">
            <v xml:space="preserve">GAS DE COZINHA - GLP                                                                                                                                                                                                                                                                                                                                                                                                                                                                                      </v>
          </cell>
          <cell r="C9593" t="str">
            <v>INSUMO</v>
          </cell>
          <cell r="D9593" t="str">
            <v xml:space="preserve">KG    </v>
          </cell>
          <cell r="E9593" t="str">
            <v>8,60</v>
          </cell>
          <cell r="F9593">
            <v>0</v>
          </cell>
          <cell r="G9593" t="str">
            <v>8,60</v>
          </cell>
          <cell r="H9593">
            <v>0</v>
          </cell>
          <cell r="I9593">
            <v>0</v>
          </cell>
          <cell r="J9593">
            <v>0</v>
          </cell>
          <cell r="K9593">
            <v>8.6</v>
          </cell>
          <cell r="L9593">
            <v>8.6</v>
          </cell>
          <cell r="M9593"/>
          <cell r="N9593">
            <v>4226</v>
          </cell>
        </row>
        <row r="9594">
          <cell r="A9594">
            <v>4222</v>
          </cell>
          <cell r="B9594" t="str">
            <v xml:space="preserve">GASOLINA COMUM                                                                                                                                                                                                                                                                                                                                                                                                                                                                                            </v>
          </cell>
          <cell r="C9594" t="str">
            <v>INSUMO</v>
          </cell>
          <cell r="D9594" t="str">
            <v xml:space="preserve">L     </v>
          </cell>
          <cell r="E9594" t="str">
            <v>6,93</v>
          </cell>
          <cell r="F9594">
            <v>0</v>
          </cell>
          <cell r="G9594" t="str">
            <v>6,93</v>
          </cell>
          <cell r="H9594">
            <v>0</v>
          </cell>
          <cell r="I9594">
            <v>0</v>
          </cell>
          <cell r="J9594">
            <v>0</v>
          </cell>
          <cell r="K9594">
            <v>6.93</v>
          </cell>
          <cell r="L9594">
            <v>6.93</v>
          </cell>
          <cell r="M9594"/>
          <cell r="N9594">
            <v>4222</v>
          </cell>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51,52</v>
          </cell>
          <cell r="F9595">
            <v>0</v>
          </cell>
          <cell r="G9595" t="str">
            <v>51,52</v>
          </cell>
          <cell r="H9595">
            <v>0</v>
          </cell>
          <cell r="I9595">
            <v>0</v>
          </cell>
          <cell r="J9595">
            <v>0</v>
          </cell>
          <cell r="K9595">
            <v>51.52</v>
          </cell>
          <cell r="L9595">
            <v>51.52</v>
          </cell>
          <cell r="M9595"/>
          <cell r="N9595">
            <v>34804</v>
          </cell>
        </row>
        <row r="9596">
          <cell r="A9596">
            <v>4013</v>
          </cell>
          <cell r="B9596" t="str">
            <v xml:space="preserve">GEOTEXTIL NAO TECIDO AGULHADO DE FILAMENTOS CONTINUOS 100% POLIESTER, RESITENCIA A TRACAO = 09 KN/M                                                                                                                                                                                                                                                                                                                                                                                                       </v>
          </cell>
          <cell r="C9596" t="str">
            <v>INSUMO</v>
          </cell>
          <cell r="D9596" t="str">
            <v xml:space="preserve">M2    </v>
          </cell>
          <cell r="E9596" t="str">
            <v>6,94</v>
          </cell>
          <cell r="F9596">
            <v>0</v>
          </cell>
          <cell r="G9596" t="str">
            <v>6,94</v>
          </cell>
          <cell r="H9596">
            <v>0</v>
          </cell>
          <cell r="I9596">
            <v>0</v>
          </cell>
          <cell r="J9596">
            <v>0</v>
          </cell>
          <cell r="K9596">
            <v>6.94</v>
          </cell>
          <cell r="L9596">
            <v>6.94</v>
          </cell>
          <cell r="M9596"/>
          <cell r="N9596">
            <v>4013</v>
          </cell>
        </row>
        <row r="9597">
          <cell r="A9597">
            <v>4011</v>
          </cell>
          <cell r="B9597" t="str">
            <v xml:space="preserve">GEOTEXTIL NAO TECIDO AGULHADO DE FILAMENTOS CONTINUOS 100% POLIESTER, RESITENCIA A TRACAO = 10 KN/M                                                                                                                                                                                                                                                                                                                                                                                                       </v>
          </cell>
          <cell r="C9597" t="str">
            <v>INSUMO</v>
          </cell>
          <cell r="D9597" t="str">
            <v xml:space="preserve">M2    </v>
          </cell>
          <cell r="E9597" t="str">
            <v>7,75</v>
          </cell>
          <cell r="F9597">
            <v>0</v>
          </cell>
          <cell r="G9597" t="str">
            <v>7,75</v>
          </cell>
          <cell r="H9597">
            <v>0</v>
          </cell>
          <cell r="I9597">
            <v>0</v>
          </cell>
          <cell r="J9597">
            <v>0</v>
          </cell>
          <cell r="K9597">
            <v>7.75</v>
          </cell>
          <cell r="L9597">
            <v>7.75</v>
          </cell>
          <cell r="M9597"/>
          <cell r="N9597">
            <v>4011</v>
          </cell>
        </row>
        <row r="9598">
          <cell r="A9598">
            <v>4021</v>
          </cell>
          <cell r="B9598" t="str">
            <v xml:space="preserve">GEOTEXTIL NAO TECIDO AGULHADO DE FILAMENTOS CONTINUOS 100% POLIESTER, RESITENCIA A TRACAO = 14 KN/M                                                                                                                                                                                                                                                                                                                                                                                                       </v>
          </cell>
          <cell r="C9598" t="str">
            <v>INSUMO</v>
          </cell>
          <cell r="D9598" t="str">
            <v xml:space="preserve">M2    </v>
          </cell>
          <cell r="E9598" t="str">
            <v>9,67</v>
          </cell>
          <cell r="F9598">
            <v>0</v>
          </cell>
          <cell r="G9598" t="str">
            <v>9,67</v>
          </cell>
          <cell r="H9598">
            <v>0</v>
          </cell>
          <cell r="I9598">
            <v>0</v>
          </cell>
          <cell r="J9598">
            <v>0</v>
          </cell>
          <cell r="K9598">
            <v>9.67</v>
          </cell>
          <cell r="L9598">
            <v>9.67</v>
          </cell>
          <cell r="M9598"/>
          <cell r="N9598">
            <v>4021</v>
          </cell>
        </row>
        <row r="9599">
          <cell r="A9599">
            <v>4019</v>
          </cell>
          <cell r="B9599" t="str">
            <v xml:space="preserve">GEOTEXTIL NAO TECIDO AGULHADO DE FILAMENTOS CONTINUOS 100% POLIESTER, RESITENCIA A TRACAO = 16 KN/M                                                                                                                                                                                                                                                                                                                                                                                                       </v>
          </cell>
          <cell r="C9599" t="str">
            <v>INSUMO</v>
          </cell>
          <cell r="D9599" t="str">
            <v xml:space="preserve">M2    </v>
          </cell>
          <cell r="E9599" t="str">
            <v>11,61</v>
          </cell>
          <cell r="F9599">
            <v>0</v>
          </cell>
          <cell r="G9599" t="str">
            <v>11,61</v>
          </cell>
          <cell r="H9599">
            <v>0</v>
          </cell>
          <cell r="I9599">
            <v>0</v>
          </cell>
          <cell r="J9599">
            <v>0</v>
          </cell>
          <cell r="K9599">
            <v>11.61</v>
          </cell>
          <cell r="L9599">
            <v>11.61</v>
          </cell>
          <cell r="M9599"/>
          <cell r="N9599">
            <v>4019</v>
          </cell>
        </row>
        <row r="9600">
          <cell r="A9600">
            <v>4012</v>
          </cell>
          <cell r="B9600" t="str">
            <v xml:space="preserve">GEOTEXTIL NAO TECIDO AGULHADO DE FILAMENTOS CONTINUOS 100% POLIESTER, RESITENCIA A TRACAO = 21 KN/M                                                                                                                                                                                                                                                                                                                                                                                                       </v>
          </cell>
          <cell r="C9600" t="str">
            <v>INSUMO</v>
          </cell>
          <cell r="D9600" t="str">
            <v xml:space="preserve">M2    </v>
          </cell>
          <cell r="E9600" t="str">
            <v>15,56</v>
          </cell>
          <cell r="F9600">
            <v>0</v>
          </cell>
          <cell r="G9600" t="str">
            <v>15,56</v>
          </cell>
          <cell r="H9600">
            <v>0</v>
          </cell>
          <cell r="I9600">
            <v>0</v>
          </cell>
          <cell r="J9600">
            <v>0</v>
          </cell>
          <cell r="K9600">
            <v>15.56</v>
          </cell>
          <cell r="L9600">
            <v>15.56</v>
          </cell>
          <cell r="M9600"/>
          <cell r="N9600">
            <v>4012</v>
          </cell>
        </row>
        <row r="9601">
          <cell r="A9601">
            <v>4020</v>
          </cell>
          <cell r="B9601" t="str">
            <v xml:space="preserve">GEOTEXTIL NAO TECIDO AGULHADO DE FILAMENTOS CONTINUOS 100% POLIESTER, RESITENCIA A TRACAO = 26 KN/M                                                                                                                                                                                                                                                                                                                                                                                                       </v>
          </cell>
          <cell r="C9601" t="str">
            <v>INSUMO</v>
          </cell>
          <cell r="D9601" t="str">
            <v xml:space="preserve">M2    </v>
          </cell>
          <cell r="E9601" t="str">
            <v>19,48</v>
          </cell>
          <cell r="F9601">
            <v>0</v>
          </cell>
          <cell r="G9601" t="str">
            <v>19,48</v>
          </cell>
          <cell r="H9601">
            <v>0</v>
          </cell>
          <cell r="I9601">
            <v>0</v>
          </cell>
          <cell r="J9601">
            <v>0</v>
          </cell>
          <cell r="K9601">
            <v>19.48</v>
          </cell>
          <cell r="L9601">
            <v>19.48</v>
          </cell>
          <cell r="M9601"/>
          <cell r="N9601">
            <v>4020</v>
          </cell>
        </row>
        <row r="9602">
          <cell r="A9602">
            <v>4018</v>
          </cell>
          <cell r="B9602" t="str">
            <v xml:space="preserve">GEOTEXTIL NAO TECIDO AGULHADO DE FILAMENTOS CONTINUOS 100% POLIESTER, RESITENCIA A TRACAO = 31 KN/M                                                                                                                                                                                                                                                                                                                                                                                                       </v>
          </cell>
          <cell r="C9602" t="str">
            <v>INSUMO</v>
          </cell>
          <cell r="D9602" t="str">
            <v xml:space="preserve">M2    </v>
          </cell>
          <cell r="E9602" t="str">
            <v>23,34</v>
          </cell>
          <cell r="F9602">
            <v>0</v>
          </cell>
          <cell r="G9602" t="str">
            <v>23,34</v>
          </cell>
          <cell r="H9602">
            <v>0</v>
          </cell>
          <cell r="I9602">
            <v>0</v>
          </cell>
          <cell r="J9602">
            <v>0</v>
          </cell>
          <cell r="K9602">
            <v>23.34</v>
          </cell>
          <cell r="L9602">
            <v>23.34</v>
          </cell>
          <cell r="M9602"/>
          <cell r="N9602">
            <v>4018</v>
          </cell>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cell r="N9603">
            <v>36498</v>
          </cell>
        </row>
        <row r="9604">
          <cell r="A9604">
            <v>12872</v>
          </cell>
          <cell r="B9604" t="str">
            <v xml:space="preserve">GESSEIRO (HORISTA)                                                                                                                                                                                                                                                                                                                                                                                                                                                                                        </v>
          </cell>
          <cell r="C9604" t="str">
            <v>INSUMO</v>
          </cell>
          <cell r="D9604" t="str">
            <v xml:space="preserve">H     </v>
          </cell>
          <cell r="E9604" t="str">
            <v>21,24</v>
          </cell>
          <cell r="F9604">
            <v>0</v>
          </cell>
          <cell r="G9604" t="str">
            <v>21,24</v>
          </cell>
          <cell r="H9604">
            <v>0</v>
          </cell>
          <cell r="I9604">
            <v>0</v>
          </cell>
          <cell r="J9604">
            <v>0</v>
          </cell>
          <cell r="K9604">
            <v>21.24</v>
          </cell>
          <cell r="L9604">
            <v>21.24</v>
          </cell>
          <cell r="M9604"/>
          <cell r="N9604">
            <v>12872</v>
          </cell>
        </row>
        <row r="9605">
          <cell r="A9605">
            <v>41075</v>
          </cell>
          <cell r="B9605" t="str">
            <v xml:space="preserve">GESSEIRO (MENSALISTA)                                                                                                                                                                                                                                                                                                                                                                                                                                                                                     </v>
          </cell>
          <cell r="C9605" t="str">
            <v>INSUMO</v>
          </cell>
          <cell r="D9605" t="str">
            <v xml:space="preserve">MES   </v>
          </cell>
          <cell r="E9605" t="str">
            <v>3.731,03</v>
          </cell>
          <cell r="F9605">
            <v>0</v>
          </cell>
          <cell r="G9605" t="str">
            <v>3.731,03</v>
          </cell>
          <cell r="H9605">
            <v>0</v>
          </cell>
          <cell r="I9605">
            <v>0</v>
          </cell>
          <cell r="J9605">
            <v>0</v>
          </cell>
          <cell r="K9605">
            <v>3731.03</v>
          </cell>
          <cell r="L9605">
            <v>3731.03</v>
          </cell>
          <cell r="M9605"/>
          <cell r="N9605">
            <v>41075</v>
          </cell>
        </row>
        <row r="9606">
          <cell r="A9606">
            <v>44324</v>
          </cell>
          <cell r="B9606" t="str">
            <v xml:space="preserve">GESSO COLA, EM PO, PARA FIXACAO DE MOLDURAS, SANCAS E BLOCOS DE GESSO                                                                                                                                                                                                                                                                                                                                                                                                                                     </v>
          </cell>
          <cell r="C9606" t="str">
            <v>INSUMO</v>
          </cell>
          <cell r="D9606" t="str">
            <v xml:space="preserve">KG    </v>
          </cell>
          <cell r="E9606" t="str">
            <v>2,46</v>
          </cell>
          <cell r="F9606">
            <v>0</v>
          </cell>
          <cell r="G9606" t="str">
            <v>2,46</v>
          </cell>
          <cell r="H9606">
            <v>0</v>
          </cell>
          <cell r="I9606">
            <v>0</v>
          </cell>
          <cell r="J9606">
            <v>0</v>
          </cell>
          <cell r="K9606">
            <v>2.46</v>
          </cell>
          <cell r="L9606">
            <v>2.46</v>
          </cell>
          <cell r="M9606"/>
          <cell r="N9606">
            <v>44324</v>
          </cell>
        </row>
        <row r="9607">
          <cell r="A9607">
            <v>3315</v>
          </cell>
          <cell r="B9607" t="str">
            <v xml:space="preserve">GESSO EM PO PARA REVESTIMENTOS/MOLDURAS/SANCAS E USO GERAL                                                                                                                                                                                                                                                                                                                                                                                                                                                </v>
          </cell>
          <cell r="C9607" t="str">
            <v>INSUMO</v>
          </cell>
          <cell r="D9607" t="str">
            <v xml:space="preserve">KG    </v>
          </cell>
          <cell r="E9607" t="str">
            <v>0,71</v>
          </cell>
          <cell r="F9607">
            <v>0</v>
          </cell>
          <cell r="G9607" t="str">
            <v>0,71</v>
          </cell>
          <cell r="H9607">
            <v>0</v>
          </cell>
          <cell r="I9607">
            <v>0</v>
          </cell>
          <cell r="J9607">
            <v>0</v>
          </cell>
          <cell r="K9607">
            <v>0.71</v>
          </cell>
          <cell r="L9607">
            <v>0.71</v>
          </cell>
          <cell r="M9607"/>
          <cell r="N9607">
            <v>3315</v>
          </cell>
        </row>
        <row r="9608">
          <cell r="A9608">
            <v>36870</v>
          </cell>
          <cell r="B9608" t="str">
            <v xml:space="preserve">GESSO PROJETADO                                                                                                                                                                                                                                                                                                                                                                                                                                                                                           </v>
          </cell>
          <cell r="C9608" t="str">
            <v>INSUMO</v>
          </cell>
          <cell r="D9608" t="str">
            <v xml:space="preserve">KG    </v>
          </cell>
          <cell r="E9608" t="str">
            <v>0,55</v>
          </cell>
          <cell r="F9608">
            <v>0</v>
          </cell>
          <cell r="G9608" t="str">
            <v>0,55</v>
          </cell>
          <cell r="H9608">
            <v>0</v>
          </cell>
          <cell r="I9608">
            <v>0</v>
          </cell>
          <cell r="J9608">
            <v>0</v>
          </cell>
          <cell r="K9608">
            <v>0.55000000000000004</v>
          </cell>
          <cell r="L9608">
            <v>0.55000000000000004</v>
          </cell>
          <cell r="M9608"/>
          <cell r="N9608">
            <v>36870</v>
          </cell>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16,41</v>
          </cell>
          <cell r="F9609">
            <v>0</v>
          </cell>
          <cell r="G9609" t="str">
            <v>16,41</v>
          </cell>
          <cell r="H9609">
            <v>0</v>
          </cell>
          <cell r="I9609">
            <v>0</v>
          </cell>
          <cell r="J9609">
            <v>0</v>
          </cell>
          <cell r="K9609">
            <v>16.41</v>
          </cell>
          <cell r="L9609">
            <v>16.41</v>
          </cell>
          <cell r="M9609"/>
          <cell r="N9609">
            <v>5092</v>
          </cell>
        </row>
        <row r="9610">
          <cell r="A9610">
            <v>11462</v>
          </cell>
          <cell r="B9610" t="str">
            <v xml:space="preserve">GONZO DE SOBREPOR, EM LATAO / ZAMAC, PARA JANELA PIVOTANTE - INCLUI PARAFUSOS                                                                                                                                                                                                                                                                                                                                                                                                                             </v>
          </cell>
          <cell r="C9610" t="str">
            <v>INSUMO</v>
          </cell>
          <cell r="D9610" t="str">
            <v xml:space="preserve">PAR   </v>
          </cell>
          <cell r="E9610" t="str">
            <v>16,78</v>
          </cell>
          <cell r="F9610">
            <v>0</v>
          </cell>
          <cell r="G9610" t="str">
            <v>16,78</v>
          </cell>
          <cell r="H9610">
            <v>0</v>
          </cell>
          <cell r="I9610">
            <v>0</v>
          </cell>
          <cell r="J9610">
            <v>0</v>
          </cell>
          <cell r="K9610">
            <v>16.78</v>
          </cell>
          <cell r="L9610">
            <v>16.78</v>
          </cell>
          <cell r="M9610"/>
          <cell r="N9610">
            <v>11462</v>
          </cell>
        </row>
        <row r="9611">
          <cell r="A9611">
            <v>36529</v>
          </cell>
          <cell r="B9611" t="str">
            <v xml:space="preserve">GRADE DE DISCOS COM CONTROLE REMOTO, REBOCAVEL, COM 24 DISCOS 24" X 6 MM, COM PNEUS PARA TRANSPORTE                                                                                                                                                                                                                                                                                                                                                                                                       </v>
          </cell>
          <cell r="C9611" t="str">
            <v>INSUMO</v>
          </cell>
          <cell r="D9611" t="str">
            <v xml:space="preserve">UN    </v>
          </cell>
          <cell r="E9611" t="str">
            <v>85.459,18</v>
          </cell>
          <cell r="F9611">
            <v>0</v>
          </cell>
          <cell r="G9611" t="str">
            <v>85.459,18</v>
          </cell>
          <cell r="H9611">
            <v>0</v>
          </cell>
          <cell r="I9611">
            <v>0</v>
          </cell>
          <cell r="J9611">
            <v>0</v>
          </cell>
          <cell r="K9611">
            <v>85459.18</v>
          </cell>
          <cell r="L9611">
            <v>85459.18</v>
          </cell>
          <cell r="M9611"/>
          <cell r="N9611">
            <v>36529</v>
          </cell>
        </row>
        <row r="9612">
          <cell r="A9612">
            <v>3318</v>
          </cell>
          <cell r="B9612" t="str">
            <v xml:space="preserve">GRADE DE DISCOS MECANICA 20X24" COM 20 DISCOS 24" X 6MM  COM PNEUS PARA TRANSPORTE                                                                                                                                                                                                                                                                                                                                                                                                                        </v>
          </cell>
          <cell r="C9612" t="str">
            <v>INSUMO</v>
          </cell>
          <cell r="D9612" t="str">
            <v xml:space="preserve">UN    </v>
          </cell>
          <cell r="E9612" t="str">
            <v>67.000,00</v>
          </cell>
          <cell r="F9612">
            <v>0</v>
          </cell>
          <cell r="G9612" t="str">
            <v>67.000,00</v>
          </cell>
          <cell r="H9612">
            <v>0</v>
          </cell>
          <cell r="I9612">
            <v>0</v>
          </cell>
          <cell r="J9612">
            <v>0</v>
          </cell>
          <cell r="K9612">
            <v>67000</v>
          </cell>
          <cell r="L9612">
            <v>67000</v>
          </cell>
          <cell r="M9612"/>
          <cell r="N9612">
            <v>3318</v>
          </cell>
        </row>
        <row r="9613">
          <cell r="A9613">
            <v>3324</v>
          </cell>
          <cell r="B9613" t="str">
            <v xml:space="preserve">GRAMA BATATAIS EM PLACAS, SEM PLANTIO                                                                                                                                                                                                                                                                                                                                                                                                                                                                     </v>
          </cell>
          <cell r="C9613" t="str">
            <v>INSUMO</v>
          </cell>
          <cell r="D9613" t="str">
            <v xml:space="preserve">M2    </v>
          </cell>
          <cell r="E9613" t="str">
            <v>9,85</v>
          </cell>
          <cell r="F9613">
            <v>0</v>
          </cell>
          <cell r="G9613" t="str">
            <v>9,85</v>
          </cell>
          <cell r="H9613">
            <v>0</v>
          </cell>
          <cell r="I9613">
            <v>0</v>
          </cell>
          <cell r="J9613">
            <v>0</v>
          </cell>
          <cell r="K9613">
            <v>9.85</v>
          </cell>
          <cell r="L9613">
            <v>9.85</v>
          </cell>
          <cell r="M9613"/>
          <cell r="N9613">
            <v>3324</v>
          </cell>
        </row>
        <row r="9614">
          <cell r="A9614">
            <v>3322</v>
          </cell>
          <cell r="B9614" t="str">
            <v xml:space="preserve">GRAMA ESMERALDA OU SAO CARLOS OU CURITIBANA, EM PLACAS, SEM PLANTIO                                                                                                                                                                                                                                                                                                                                                                                                                                       </v>
          </cell>
          <cell r="C9614" t="str">
            <v>INSUMO</v>
          </cell>
          <cell r="D9614" t="str">
            <v xml:space="preserve">M2    </v>
          </cell>
          <cell r="E9614" t="str">
            <v>13,80</v>
          </cell>
          <cell r="F9614">
            <v>0</v>
          </cell>
          <cell r="G9614" t="str">
            <v>13,80</v>
          </cell>
          <cell r="H9614">
            <v>0</v>
          </cell>
          <cell r="I9614">
            <v>0</v>
          </cell>
          <cell r="J9614">
            <v>0</v>
          </cell>
          <cell r="K9614">
            <v>13.8</v>
          </cell>
          <cell r="L9614">
            <v>13.8</v>
          </cell>
          <cell r="M9614"/>
          <cell r="N9614">
            <v>3322</v>
          </cell>
        </row>
        <row r="9615">
          <cell r="A9615">
            <v>5076</v>
          </cell>
          <cell r="B9615" t="str">
            <v xml:space="preserve">GRAMPO DE ACO POLIDO 1 " X 9                                                                                                                                                                                                                                                                                                                                                                                                                                                                              </v>
          </cell>
          <cell r="C9615" t="str">
            <v>INSUMO</v>
          </cell>
          <cell r="D9615" t="str">
            <v xml:space="preserve">KG    </v>
          </cell>
          <cell r="E9615" t="str">
            <v>17,88</v>
          </cell>
          <cell r="F9615">
            <v>0</v>
          </cell>
          <cell r="G9615" t="str">
            <v>17,88</v>
          </cell>
          <cell r="H9615">
            <v>0</v>
          </cell>
          <cell r="I9615">
            <v>0</v>
          </cell>
          <cell r="J9615">
            <v>0</v>
          </cell>
          <cell r="K9615">
            <v>17.88</v>
          </cell>
          <cell r="L9615">
            <v>17.88</v>
          </cell>
          <cell r="M9615"/>
          <cell r="N9615">
            <v>5076</v>
          </cell>
        </row>
        <row r="9616">
          <cell r="A9616">
            <v>5077</v>
          </cell>
          <cell r="B9616" t="str">
            <v xml:space="preserve">GRAMPO DE ACO POLIDO 7/8 " X 9                                                                                                                                                                                                                                                                                                                                                                                                                                                                            </v>
          </cell>
          <cell r="C9616" t="str">
            <v>INSUMO</v>
          </cell>
          <cell r="D9616" t="str">
            <v xml:space="preserve">KG    </v>
          </cell>
          <cell r="E9616" t="str">
            <v>19,76</v>
          </cell>
          <cell r="F9616">
            <v>0</v>
          </cell>
          <cell r="G9616" t="str">
            <v>19,76</v>
          </cell>
          <cell r="H9616">
            <v>0</v>
          </cell>
          <cell r="I9616">
            <v>0</v>
          </cell>
          <cell r="J9616">
            <v>0</v>
          </cell>
          <cell r="K9616">
            <v>19.760000000000002</v>
          </cell>
          <cell r="L9616">
            <v>19.760000000000002</v>
          </cell>
          <cell r="M9616"/>
          <cell r="N9616">
            <v>5077</v>
          </cell>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79,96</v>
          </cell>
          <cell r="F9617">
            <v>0</v>
          </cell>
          <cell r="G9617" t="str">
            <v>79,96</v>
          </cell>
          <cell r="H9617">
            <v>0</v>
          </cell>
          <cell r="I9617">
            <v>0</v>
          </cell>
          <cell r="J9617">
            <v>0</v>
          </cell>
          <cell r="K9617">
            <v>79.959999999999994</v>
          </cell>
          <cell r="L9617">
            <v>79.959999999999994</v>
          </cell>
          <cell r="M9617"/>
          <cell r="N9617">
            <v>11837</v>
          </cell>
        </row>
        <row r="9618">
          <cell r="A9618">
            <v>38055</v>
          </cell>
          <cell r="B9618" t="str">
            <v xml:space="preserve">GRAMPO METALICO TIPO OLHAL PARA HASTE DE ATERRAMENTO DE 1/2'', CONDUTOR DE *10* A 50 MM2                                                                                                                                                                                                                                                                                                                                                                                                                  </v>
          </cell>
          <cell r="C9618" t="str">
            <v>INSUMO</v>
          </cell>
          <cell r="D9618" t="str">
            <v xml:space="preserve">UN    </v>
          </cell>
          <cell r="E9618" t="str">
            <v>7,25</v>
          </cell>
          <cell r="F9618">
            <v>0</v>
          </cell>
          <cell r="G9618" t="str">
            <v>7,25</v>
          </cell>
          <cell r="H9618">
            <v>0</v>
          </cell>
          <cell r="I9618">
            <v>0</v>
          </cell>
          <cell r="J9618">
            <v>0</v>
          </cell>
          <cell r="K9618">
            <v>7.25</v>
          </cell>
          <cell r="L9618">
            <v>7.25</v>
          </cell>
          <cell r="M9618"/>
          <cell r="N9618">
            <v>38055</v>
          </cell>
        </row>
        <row r="9619">
          <cell r="A9619">
            <v>415</v>
          </cell>
          <cell r="B9619" t="str">
            <v xml:space="preserve">GRAMPO METALICO TIPO OLHAL PARA HASTE DE ATERRAMENTO DE 1'', CONDUTOR DE *10* A 50 MM2                                                                                                                                                                                                                                                                                                                                                                                                                    </v>
          </cell>
          <cell r="C9619" t="str">
            <v>INSUMO</v>
          </cell>
          <cell r="D9619" t="str">
            <v xml:space="preserve">UN    </v>
          </cell>
          <cell r="E9619" t="str">
            <v>32,79</v>
          </cell>
          <cell r="F9619">
            <v>0</v>
          </cell>
          <cell r="G9619" t="str">
            <v>32,79</v>
          </cell>
          <cell r="H9619">
            <v>0</v>
          </cell>
          <cell r="I9619">
            <v>0</v>
          </cell>
          <cell r="J9619">
            <v>0</v>
          </cell>
          <cell r="K9619">
            <v>32.79</v>
          </cell>
          <cell r="L9619">
            <v>32.79</v>
          </cell>
          <cell r="M9619"/>
          <cell r="N9619">
            <v>415</v>
          </cell>
        </row>
        <row r="9620">
          <cell r="A9620">
            <v>416</v>
          </cell>
          <cell r="B9620" t="str">
            <v xml:space="preserve">GRAMPO METALICO TIPO OLHAL PARA HASTE DE ATERRAMENTO DE 3/4'', CONDUTOR DE *10* A 50 MM2                                                                                                                                                                                                                                                                                                                                                                                                                  </v>
          </cell>
          <cell r="C9620" t="str">
            <v>INSUMO</v>
          </cell>
          <cell r="D9620" t="str">
            <v xml:space="preserve">UN    </v>
          </cell>
          <cell r="E9620" t="str">
            <v>12,00</v>
          </cell>
          <cell r="F9620">
            <v>0</v>
          </cell>
          <cell r="G9620" t="str">
            <v>12,00</v>
          </cell>
          <cell r="H9620">
            <v>0</v>
          </cell>
          <cell r="I9620">
            <v>0</v>
          </cell>
          <cell r="J9620">
            <v>0</v>
          </cell>
          <cell r="K9620">
            <v>12</v>
          </cell>
          <cell r="L9620">
            <v>12</v>
          </cell>
          <cell r="M9620"/>
          <cell r="N9620">
            <v>416</v>
          </cell>
        </row>
        <row r="9621">
          <cell r="A9621">
            <v>425</v>
          </cell>
          <cell r="B9621" t="str">
            <v xml:space="preserve">GRAMPO METALICO TIPO OLHAL PARA HASTE DE ATERRAMENTO DE 5/8'', CONDUTOR DE *10* A 50 MM2                                                                                                                                                                                                                                                                                                                                                                                                                  </v>
          </cell>
          <cell r="C9621" t="str">
            <v>INSUMO</v>
          </cell>
          <cell r="D9621" t="str">
            <v xml:space="preserve">UN    </v>
          </cell>
          <cell r="E9621" t="str">
            <v>7,44</v>
          </cell>
          <cell r="F9621">
            <v>0</v>
          </cell>
          <cell r="G9621" t="str">
            <v>7,44</v>
          </cell>
          <cell r="H9621">
            <v>0</v>
          </cell>
          <cell r="I9621">
            <v>0</v>
          </cell>
          <cell r="J9621">
            <v>0</v>
          </cell>
          <cell r="K9621">
            <v>7.44</v>
          </cell>
          <cell r="L9621">
            <v>7.44</v>
          </cell>
          <cell r="M9621"/>
          <cell r="N9621">
            <v>425</v>
          </cell>
        </row>
        <row r="9622">
          <cell r="A9622">
            <v>426</v>
          </cell>
          <cell r="B9622" t="str">
            <v xml:space="preserve">GRAMPO METALICO TIPO U PARA HASTE DE ATERRAMENTO DE ATE 3/4'', CONDUTOR DE 10 A 25 MM2                                                                                                                                                                                                                                                                                                                                                                                                                    </v>
          </cell>
          <cell r="C9622" t="str">
            <v>INSUMO</v>
          </cell>
          <cell r="D9622" t="str">
            <v xml:space="preserve">UN    </v>
          </cell>
          <cell r="E9622" t="str">
            <v>40,98</v>
          </cell>
          <cell r="F9622">
            <v>0</v>
          </cell>
          <cell r="G9622" t="str">
            <v>40,98</v>
          </cell>
          <cell r="H9622">
            <v>0</v>
          </cell>
          <cell r="I9622">
            <v>0</v>
          </cell>
          <cell r="J9622">
            <v>0</v>
          </cell>
          <cell r="K9622">
            <v>40.98</v>
          </cell>
          <cell r="L9622">
            <v>40.98</v>
          </cell>
          <cell r="M9622"/>
          <cell r="N9622">
            <v>426</v>
          </cell>
        </row>
        <row r="9623">
          <cell r="A9623">
            <v>38056</v>
          </cell>
          <cell r="B9623" t="str">
            <v xml:space="preserve">GRAMPO METALICO TIPO U PARA HASTE DE ATERRAMENTO DE ATE 5/8'', CONDUTOR DE 10 A 25 MM2                                                                                                                                                                                                                                                                                                                                                                                                                    </v>
          </cell>
          <cell r="C9623" t="str">
            <v>INSUMO</v>
          </cell>
          <cell r="D9623" t="str">
            <v xml:space="preserve">UN    </v>
          </cell>
          <cell r="E9623" t="str">
            <v>40,02</v>
          </cell>
          <cell r="F9623">
            <v>0</v>
          </cell>
          <cell r="G9623" t="str">
            <v>40,02</v>
          </cell>
          <cell r="H9623">
            <v>0</v>
          </cell>
          <cell r="I9623">
            <v>0</v>
          </cell>
          <cell r="J9623">
            <v>0</v>
          </cell>
          <cell r="K9623">
            <v>40.020000000000003</v>
          </cell>
          <cell r="L9623">
            <v>40.020000000000003</v>
          </cell>
          <cell r="M9623"/>
          <cell r="N9623">
            <v>38056</v>
          </cell>
        </row>
        <row r="9624">
          <cell r="A9624">
            <v>1564</v>
          </cell>
          <cell r="B9624" t="str">
            <v xml:space="preserve">GRAMPO PARALELO METALICO PARA CABO DE 6 A 50 MM2, COM 2 PARAFUSOS                                                                                                                                                                                                                                                                                                                                                                                                                                         </v>
          </cell>
          <cell r="C9624" t="str">
            <v>INSUMO</v>
          </cell>
          <cell r="D9624" t="str">
            <v xml:space="preserve">UN    </v>
          </cell>
          <cell r="E9624" t="str">
            <v>15,27</v>
          </cell>
          <cell r="F9624">
            <v>0</v>
          </cell>
          <cell r="G9624" t="str">
            <v>15,27</v>
          </cell>
          <cell r="H9624">
            <v>0</v>
          </cell>
          <cell r="I9624">
            <v>0</v>
          </cell>
          <cell r="J9624">
            <v>0</v>
          </cell>
          <cell r="K9624">
            <v>15.27</v>
          </cell>
          <cell r="L9624">
            <v>15.27</v>
          </cell>
          <cell r="M9624"/>
          <cell r="N9624">
            <v>1564</v>
          </cell>
        </row>
        <row r="9625">
          <cell r="A9625">
            <v>11032</v>
          </cell>
          <cell r="B9625" t="str">
            <v xml:space="preserve">GRAMPO U DE 5/8 " N8 EM FERRO GALVANIZADO                                                                                                                                                                                                                                                                                                                                                                                                                                                                 </v>
          </cell>
          <cell r="C9625" t="str">
            <v>INSUMO</v>
          </cell>
          <cell r="D9625" t="str">
            <v xml:space="preserve">UN    </v>
          </cell>
          <cell r="E9625" t="str">
            <v>14,17</v>
          </cell>
          <cell r="F9625">
            <v>0</v>
          </cell>
          <cell r="G9625" t="str">
            <v>14,17</v>
          </cell>
          <cell r="H9625">
            <v>0</v>
          </cell>
          <cell r="I9625">
            <v>0</v>
          </cell>
          <cell r="J9625">
            <v>0</v>
          </cell>
          <cell r="K9625">
            <v>14.17</v>
          </cell>
          <cell r="L9625">
            <v>14.17</v>
          </cell>
          <cell r="M9625"/>
          <cell r="N9625">
            <v>11032</v>
          </cell>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cell r="N9626">
            <v>36786</v>
          </cell>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cell r="N9627">
            <v>36785</v>
          </cell>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cell r="N9628">
            <v>36782</v>
          </cell>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cell r="N9629">
            <v>44481</v>
          </cell>
        </row>
        <row r="9630">
          <cell r="A9630">
            <v>4824</v>
          </cell>
          <cell r="B9630" t="str">
            <v xml:space="preserve">GRANILHA/ GRANA/ PEDRISCO OU AGREGADO EM MARMORE/ GRANITO/ QUARTZO E CALCARIO, PRETO, CINZA, PALHA OU BRANCO                                                                                                                                                                                                                                                                                                                                                                                              </v>
          </cell>
          <cell r="C9630" t="str">
            <v>INSUMO</v>
          </cell>
          <cell r="D9630" t="str">
            <v xml:space="preserve">KG    </v>
          </cell>
          <cell r="E9630" t="str">
            <v>0,57</v>
          </cell>
          <cell r="F9630">
            <v>0</v>
          </cell>
          <cell r="G9630" t="str">
            <v>0,57</v>
          </cell>
          <cell r="H9630">
            <v>0</v>
          </cell>
          <cell r="I9630">
            <v>0</v>
          </cell>
          <cell r="J9630">
            <v>0</v>
          </cell>
          <cell r="K9630">
            <v>0.56999999999999995</v>
          </cell>
          <cell r="L9630">
            <v>0.56999999999999995</v>
          </cell>
          <cell r="M9630"/>
          <cell r="N9630">
            <v>4824</v>
          </cell>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581,13</v>
          </cell>
          <cell r="F9631">
            <v>0</v>
          </cell>
          <cell r="G9631" t="str">
            <v>581,13</v>
          </cell>
          <cell r="H9631">
            <v>0</v>
          </cell>
          <cell r="I9631">
            <v>0</v>
          </cell>
          <cell r="J9631">
            <v>0</v>
          </cell>
          <cell r="K9631">
            <v>581.13</v>
          </cell>
          <cell r="L9631">
            <v>581.13</v>
          </cell>
          <cell r="M9631"/>
          <cell r="N9631">
            <v>11795</v>
          </cell>
        </row>
        <row r="9632">
          <cell r="A9632">
            <v>134</v>
          </cell>
          <cell r="B9632" t="str">
            <v xml:space="preserve">GRAUTE CIMENTICIO PARA USO GERAL                                                                                                                                                                                                                                                                                                                                                                                                                                                                          </v>
          </cell>
          <cell r="C9632" t="str">
            <v>INSUMO</v>
          </cell>
          <cell r="D9632" t="str">
            <v xml:space="preserve">KG    </v>
          </cell>
          <cell r="E9632" t="str">
            <v>1,78</v>
          </cell>
          <cell r="F9632">
            <v>0</v>
          </cell>
          <cell r="G9632" t="str">
            <v>1,78</v>
          </cell>
          <cell r="H9632">
            <v>0</v>
          </cell>
          <cell r="I9632">
            <v>0</v>
          </cell>
          <cell r="J9632">
            <v>0</v>
          </cell>
          <cell r="K9632">
            <v>1.78</v>
          </cell>
          <cell r="L9632">
            <v>1.78</v>
          </cell>
          <cell r="M9632"/>
          <cell r="N9632">
            <v>134</v>
          </cell>
        </row>
        <row r="9633">
          <cell r="A9633">
            <v>4229</v>
          </cell>
          <cell r="B9633" t="str">
            <v xml:space="preserve">GRAXA LUBRIFICANTE                                                                                                                                                                                                                                                                                                                                                                                                                                                                                        </v>
          </cell>
          <cell r="C9633" t="str">
            <v>INSUMO</v>
          </cell>
          <cell r="D9633" t="str">
            <v xml:space="preserve">KG    </v>
          </cell>
          <cell r="E9633" t="str">
            <v>36,43</v>
          </cell>
          <cell r="F9633">
            <v>0</v>
          </cell>
          <cell r="G9633" t="str">
            <v>36,43</v>
          </cell>
          <cell r="H9633">
            <v>0</v>
          </cell>
          <cell r="I9633">
            <v>0</v>
          </cell>
          <cell r="J9633">
            <v>0</v>
          </cell>
          <cell r="K9633">
            <v>36.43</v>
          </cell>
          <cell r="L9633">
            <v>36.43</v>
          </cell>
          <cell r="M9633"/>
          <cell r="N9633">
            <v>4229</v>
          </cell>
        </row>
        <row r="9634">
          <cell r="A9634">
            <v>11731</v>
          </cell>
          <cell r="B9634" t="str">
            <v xml:space="preserve">GRELHA FIXA, EM PVC BRANCA, QUADRADA, 150 X 150 MM, PARA RALOS E CAIXAS                                                                                                                                                                                                                                                                                                                                                                                                                                   </v>
          </cell>
          <cell r="C9634" t="str">
            <v>INSUMO</v>
          </cell>
          <cell r="D9634" t="str">
            <v xml:space="preserve">UN    </v>
          </cell>
          <cell r="E9634" t="str">
            <v>10,88</v>
          </cell>
          <cell r="F9634">
            <v>0</v>
          </cell>
          <cell r="G9634" t="str">
            <v>10,88</v>
          </cell>
          <cell r="H9634">
            <v>0</v>
          </cell>
          <cell r="I9634">
            <v>0</v>
          </cell>
          <cell r="J9634">
            <v>0</v>
          </cell>
          <cell r="K9634">
            <v>10.88</v>
          </cell>
          <cell r="L9634">
            <v>10.88</v>
          </cell>
          <cell r="M9634"/>
          <cell r="N9634">
            <v>11731</v>
          </cell>
        </row>
        <row r="9635">
          <cell r="A9635">
            <v>11732</v>
          </cell>
          <cell r="B9635" t="str">
            <v xml:space="preserve">GRELHA FIXA, PVC CROMADA, REDONDA, 150 MM, PARA RALOS E CAIXAS                                                                                                                                                                                                                                                                                                                                                                                                                                            </v>
          </cell>
          <cell r="C9635" t="str">
            <v>INSUMO</v>
          </cell>
          <cell r="D9635" t="str">
            <v xml:space="preserve">UN    </v>
          </cell>
          <cell r="E9635" t="str">
            <v>28,52</v>
          </cell>
          <cell r="F9635">
            <v>0</v>
          </cell>
          <cell r="G9635" t="str">
            <v>28,52</v>
          </cell>
          <cell r="H9635">
            <v>0</v>
          </cell>
          <cell r="I9635">
            <v>0</v>
          </cell>
          <cell r="J9635">
            <v>0</v>
          </cell>
          <cell r="K9635">
            <v>28.52</v>
          </cell>
          <cell r="L9635">
            <v>28.52</v>
          </cell>
          <cell r="M9635"/>
          <cell r="N9635">
            <v>11732</v>
          </cell>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cell r="N9636">
            <v>11244</v>
          </cell>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cell r="N9637">
            <v>11245</v>
          </cell>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cell r="N9638">
            <v>11235</v>
          </cell>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cell r="N9639">
            <v>11236</v>
          </cell>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cell r="N9640">
            <v>36494</v>
          </cell>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cell r="N9641">
            <v>36493</v>
          </cell>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cell r="N9642">
            <v>36492</v>
          </cell>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cell r="N9643">
            <v>13333</v>
          </cell>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cell r="N9644">
            <v>13533</v>
          </cell>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cell r="N9645">
            <v>36499</v>
          </cell>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cell r="N9646">
            <v>39585</v>
          </cell>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cell r="N9647">
            <v>39586</v>
          </cell>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cell r="N9648">
            <v>39587</v>
          </cell>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cell r="N9649">
            <v>39588</v>
          </cell>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cell r="N9650">
            <v>39584</v>
          </cell>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cell r="N9651">
            <v>39590</v>
          </cell>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cell r="N9652">
            <v>39592</v>
          </cell>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cell r="N9653">
            <v>39593</v>
          </cell>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cell r="N9654">
            <v>14254</v>
          </cell>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cell r="N9655">
            <v>44494</v>
          </cell>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cell r="N9656">
            <v>25019</v>
          </cell>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cell r="N9657">
            <v>36501</v>
          </cell>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cell r="N9658">
            <v>44493</v>
          </cell>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cell r="N9659">
            <v>36500</v>
          </cell>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8,36</v>
          </cell>
          <cell r="F9660">
            <v>0</v>
          </cell>
          <cell r="G9660" t="str">
            <v>8,36</v>
          </cell>
          <cell r="H9660">
            <v>0</v>
          </cell>
          <cell r="I9660">
            <v>0</v>
          </cell>
          <cell r="J9660">
            <v>0</v>
          </cell>
          <cell r="K9660">
            <v>8.36</v>
          </cell>
          <cell r="L9660">
            <v>8.36</v>
          </cell>
          <cell r="M9660"/>
          <cell r="N9660">
            <v>20017</v>
          </cell>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4,99</v>
          </cell>
          <cell r="F9661">
            <v>0</v>
          </cell>
          <cell r="G9661" t="str">
            <v>4,99</v>
          </cell>
          <cell r="H9661">
            <v>0</v>
          </cell>
          <cell r="I9661">
            <v>0</v>
          </cell>
          <cell r="J9661">
            <v>0</v>
          </cell>
          <cell r="K9661">
            <v>4.99</v>
          </cell>
          <cell r="L9661">
            <v>4.99</v>
          </cell>
          <cell r="M9661"/>
          <cell r="N9661">
            <v>20007</v>
          </cell>
        </row>
        <row r="9662">
          <cell r="A9662">
            <v>39831</v>
          </cell>
          <cell r="B9662" t="str">
            <v xml:space="preserve">GUARNICAO / ALIZAR / VISTA, E = *1,5* CM, L = *5,0* CM, EM POLIESTIRENO, BRANCO (JOGO PARA 1 FACE)                                                                                                                                                                                                                                                                                                                                                                                                        </v>
          </cell>
          <cell r="C9662" t="str">
            <v>INSUMO</v>
          </cell>
          <cell r="D9662" t="str">
            <v xml:space="preserve">JG    </v>
          </cell>
          <cell r="E9662" t="str">
            <v>272,09</v>
          </cell>
          <cell r="F9662">
            <v>0</v>
          </cell>
          <cell r="G9662" t="str">
            <v>272,09</v>
          </cell>
          <cell r="H9662">
            <v>0</v>
          </cell>
          <cell r="I9662">
            <v>0</v>
          </cell>
          <cell r="J9662">
            <v>0</v>
          </cell>
          <cell r="K9662">
            <v>272.08999999999997</v>
          </cell>
          <cell r="L9662">
            <v>272.08999999999997</v>
          </cell>
          <cell r="M9662"/>
          <cell r="N9662">
            <v>39831</v>
          </cell>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28,52</v>
          </cell>
          <cell r="F9663">
            <v>0</v>
          </cell>
          <cell r="G9663" t="str">
            <v>28,52</v>
          </cell>
          <cell r="H9663">
            <v>0</v>
          </cell>
          <cell r="I9663">
            <v>0</v>
          </cell>
          <cell r="J9663">
            <v>0</v>
          </cell>
          <cell r="K9663">
            <v>28.52</v>
          </cell>
          <cell r="L9663">
            <v>28.52</v>
          </cell>
          <cell r="M9663"/>
          <cell r="N9663">
            <v>36888</v>
          </cell>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239,08</v>
          </cell>
          <cell r="F9664">
            <v>0</v>
          </cell>
          <cell r="G9664" t="str">
            <v>239,08</v>
          </cell>
          <cell r="H9664">
            <v>0</v>
          </cell>
          <cell r="I9664">
            <v>0</v>
          </cell>
          <cell r="J9664">
            <v>0</v>
          </cell>
          <cell r="K9664">
            <v>239.08</v>
          </cell>
          <cell r="L9664">
            <v>239.08</v>
          </cell>
          <cell r="M9664"/>
          <cell r="N9664">
            <v>39836</v>
          </cell>
        </row>
        <row r="9665">
          <cell r="A9665">
            <v>39830</v>
          </cell>
          <cell r="B9665" t="str">
            <v xml:space="preserve">GUARNICAO/ALIZAR/VISTA, E = *1,3* CM, L = *7,0* CM, EM POLIESTIRENO, BRANCO (JOGO PARA 1 FACE)                                                                                                                                                                                                                                                                                                                                                                                                            </v>
          </cell>
          <cell r="C9665" t="str">
            <v>INSUMO</v>
          </cell>
          <cell r="D9665" t="str">
            <v xml:space="preserve">JG    </v>
          </cell>
          <cell r="E9665" t="str">
            <v>272,67</v>
          </cell>
          <cell r="F9665">
            <v>0</v>
          </cell>
          <cell r="G9665" t="str">
            <v>272,67</v>
          </cell>
          <cell r="H9665">
            <v>0</v>
          </cell>
          <cell r="I9665">
            <v>0</v>
          </cell>
          <cell r="J9665">
            <v>0</v>
          </cell>
          <cell r="K9665">
            <v>272.67</v>
          </cell>
          <cell r="L9665">
            <v>272.67</v>
          </cell>
          <cell r="M9665"/>
          <cell r="N9665">
            <v>39830</v>
          </cell>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cell r="N9666">
            <v>40527</v>
          </cell>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cell r="N9667">
            <v>36497</v>
          </cell>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cell r="N9668">
            <v>36487</v>
          </cell>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cell r="N9669">
            <v>44475</v>
          </cell>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cell r="N9670">
            <v>44474</v>
          </cell>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cell r="N9671">
            <v>44490</v>
          </cell>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cell r="N9672">
            <v>37776</v>
          </cell>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cell r="N9673">
            <v>37775</v>
          </cell>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cell r="N9674">
            <v>36491</v>
          </cell>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cell r="N9675">
            <v>10712</v>
          </cell>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cell r="N9676">
            <v>3363</v>
          </cell>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cell r="N9677">
            <v>3365</v>
          </cell>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cell r="N9678">
            <v>7569</v>
          </cell>
        </row>
        <row r="9679">
          <cell r="A9679">
            <v>34349</v>
          </cell>
          <cell r="B9679" t="str">
            <v xml:space="preserve">HASTE DE ACO GALVANIZADO PARA FIXACAO DE CONCERTINA 2 "/3 M                                                                                                                                                                                                                                                                                                                                                                                                                                               </v>
          </cell>
          <cell r="C9679" t="str">
            <v>INSUMO</v>
          </cell>
          <cell r="D9679" t="str">
            <v xml:space="preserve">UN    </v>
          </cell>
          <cell r="E9679" t="str">
            <v>29,27</v>
          </cell>
          <cell r="F9679">
            <v>0</v>
          </cell>
          <cell r="G9679" t="str">
            <v>29,27</v>
          </cell>
          <cell r="H9679">
            <v>0</v>
          </cell>
          <cell r="I9679">
            <v>0</v>
          </cell>
          <cell r="J9679">
            <v>0</v>
          </cell>
          <cell r="K9679">
            <v>29.27</v>
          </cell>
          <cell r="L9679">
            <v>29.27</v>
          </cell>
          <cell r="M9679"/>
          <cell r="N9679">
            <v>34349</v>
          </cell>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91,08</v>
          </cell>
          <cell r="F9680">
            <v>0</v>
          </cell>
          <cell r="G9680" t="str">
            <v>91,08</v>
          </cell>
          <cell r="H9680">
            <v>0</v>
          </cell>
          <cell r="I9680">
            <v>0</v>
          </cell>
          <cell r="J9680">
            <v>0</v>
          </cell>
          <cell r="K9680">
            <v>91.08</v>
          </cell>
          <cell r="L9680">
            <v>91.08</v>
          </cell>
          <cell r="M9680"/>
          <cell r="N9680">
            <v>11991</v>
          </cell>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cell r="N9681">
            <v>20062</v>
          </cell>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2,17</v>
          </cell>
          <cell r="F9682">
            <v>0</v>
          </cell>
          <cell r="G9682" t="str">
            <v>2,17</v>
          </cell>
          <cell r="H9682">
            <v>0</v>
          </cell>
          <cell r="I9682">
            <v>0</v>
          </cell>
          <cell r="J9682">
            <v>0</v>
          </cell>
          <cell r="K9682">
            <v>2.17</v>
          </cell>
          <cell r="L9682">
            <v>2.17</v>
          </cell>
          <cell r="M9682"/>
          <cell r="N9682">
            <v>11029</v>
          </cell>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2,19</v>
          </cell>
          <cell r="F9683">
            <v>0</v>
          </cell>
          <cell r="G9683" t="str">
            <v>2,19</v>
          </cell>
          <cell r="H9683">
            <v>0</v>
          </cell>
          <cell r="I9683">
            <v>0</v>
          </cell>
          <cell r="J9683">
            <v>0</v>
          </cell>
          <cell r="K9683">
            <v>2.19</v>
          </cell>
          <cell r="L9683">
            <v>2.19</v>
          </cell>
          <cell r="M9683"/>
          <cell r="N9683">
            <v>4316</v>
          </cell>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3,15</v>
          </cell>
          <cell r="F9684">
            <v>0</v>
          </cell>
          <cell r="G9684" t="str">
            <v>3,15</v>
          </cell>
          <cell r="H9684">
            <v>0</v>
          </cell>
          <cell r="I9684">
            <v>0</v>
          </cell>
          <cell r="J9684">
            <v>0</v>
          </cell>
          <cell r="K9684">
            <v>3.15</v>
          </cell>
          <cell r="L9684">
            <v>3.15</v>
          </cell>
          <cell r="M9684"/>
          <cell r="N9684">
            <v>4313</v>
          </cell>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3,59</v>
          </cell>
          <cell r="F9685">
            <v>0</v>
          </cell>
          <cell r="G9685" t="str">
            <v>3,59</v>
          </cell>
          <cell r="H9685">
            <v>0</v>
          </cell>
          <cell r="I9685">
            <v>0</v>
          </cell>
          <cell r="J9685">
            <v>0</v>
          </cell>
          <cell r="K9685">
            <v>3.59</v>
          </cell>
          <cell r="L9685">
            <v>3.59</v>
          </cell>
          <cell r="M9685"/>
          <cell r="N9685">
            <v>4317</v>
          </cell>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4,20</v>
          </cell>
          <cell r="F9686">
            <v>0</v>
          </cell>
          <cell r="G9686" t="str">
            <v>4,20</v>
          </cell>
          <cell r="H9686">
            <v>0</v>
          </cell>
          <cell r="I9686">
            <v>0</v>
          </cell>
          <cell r="J9686">
            <v>0</v>
          </cell>
          <cell r="K9686">
            <v>4.2</v>
          </cell>
          <cell r="L9686">
            <v>4.2</v>
          </cell>
          <cell r="M9686"/>
          <cell r="N9686">
            <v>4314</v>
          </cell>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cell r="N9687">
            <v>10921</v>
          </cell>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cell r="N9688">
            <v>10922</v>
          </cell>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cell r="N9689">
            <v>10923</v>
          </cell>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cell r="N9690">
            <v>10924</v>
          </cell>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cell r="N9691">
            <v>37772</v>
          </cell>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cell r="N9692">
            <v>37771</v>
          </cell>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875,02</v>
          </cell>
          <cell r="F9693">
            <v>0</v>
          </cell>
          <cell r="G9693" t="str">
            <v>875,02</v>
          </cell>
          <cell r="H9693">
            <v>0</v>
          </cell>
          <cell r="I9693">
            <v>0</v>
          </cell>
          <cell r="J9693">
            <v>0</v>
          </cell>
          <cell r="K9693">
            <v>875.02</v>
          </cell>
          <cell r="L9693">
            <v>875.02</v>
          </cell>
          <cell r="M9693"/>
          <cell r="N9693">
            <v>12772</v>
          </cell>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526,49</v>
          </cell>
          <cell r="F9694">
            <v>0</v>
          </cell>
          <cell r="G9694" t="str">
            <v>526,49</v>
          </cell>
          <cell r="H9694">
            <v>0</v>
          </cell>
          <cell r="I9694">
            <v>0</v>
          </cell>
          <cell r="J9694">
            <v>0</v>
          </cell>
          <cell r="K9694">
            <v>526.49</v>
          </cell>
          <cell r="L9694">
            <v>526.49</v>
          </cell>
          <cell r="M9694"/>
          <cell r="N9694">
            <v>12770</v>
          </cell>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385,60</v>
          </cell>
          <cell r="F9695">
            <v>0</v>
          </cell>
          <cell r="G9695" t="str">
            <v>385,60</v>
          </cell>
          <cell r="H9695">
            <v>0</v>
          </cell>
          <cell r="I9695">
            <v>0</v>
          </cell>
          <cell r="J9695">
            <v>0</v>
          </cell>
          <cell r="K9695">
            <v>385.6</v>
          </cell>
          <cell r="L9695">
            <v>385.6</v>
          </cell>
          <cell r="M9695"/>
          <cell r="N9695">
            <v>12775</v>
          </cell>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1.230,96</v>
          </cell>
          <cell r="F9696">
            <v>0</v>
          </cell>
          <cell r="G9696" t="str">
            <v>1.230,96</v>
          </cell>
          <cell r="H9696">
            <v>0</v>
          </cell>
          <cell r="I9696">
            <v>0</v>
          </cell>
          <cell r="J9696">
            <v>0</v>
          </cell>
          <cell r="K9696">
            <v>1230.96</v>
          </cell>
          <cell r="L9696">
            <v>1230.96</v>
          </cell>
          <cell r="M9696"/>
          <cell r="N9696">
            <v>12768</v>
          </cell>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100,85</v>
          </cell>
          <cell r="F9697">
            <v>0</v>
          </cell>
          <cell r="G9697" t="str">
            <v>100,85</v>
          </cell>
          <cell r="H9697">
            <v>0</v>
          </cell>
          <cell r="I9697">
            <v>0</v>
          </cell>
          <cell r="J9697">
            <v>0</v>
          </cell>
          <cell r="K9697">
            <v>100.85</v>
          </cell>
          <cell r="L9697">
            <v>100.85</v>
          </cell>
          <cell r="M9697"/>
          <cell r="N9697">
            <v>12769</v>
          </cell>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108,26</v>
          </cell>
          <cell r="F9698">
            <v>0</v>
          </cell>
          <cell r="G9698" t="str">
            <v>108,26</v>
          </cell>
          <cell r="H9698">
            <v>0</v>
          </cell>
          <cell r="I9698">
            <v>0</v>
          </cell>
          <cell r="J9698">
            <v>0</v>
          </cell>
          <cell r="K9698">
            <v>108.26</v>
          </cell>
          <cell r="L9698">
            <v>108.26</v>
          </cell>
          <cell r="M9698"/>
          <cell r="N9698">
            <v>12773</v>
          </cell>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133,47</v>
          </cell>
          <cell r="F9699">
            <v>0</v>
          </cell>
          <cell r="G9699" t="str">
            <v>133,47</v>
          </cell>
          <cell r="H9699">
            <v>0</v>
          </cell>
          <cell r="I9699">
            <v>0</v>
          </cell>
          <cell r="J9699">
            <v>0</v>
          </cell>
          <cell r="K9699">
            <v>133.47</v>
          </cell>
          <cell r="L9699">
            <v>133.47</v>
          </cell>
          <cell r="M9699"/>
          <cell r="N9699">
            <v>12774</v>
          </cell>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1.987,33</v>
          </cell>
          <cell r="F9700">
            <v>0</v>
          </cell>
          <cell r="G9700" t="str">
            <v>1.987,33</v>
          </cell>
          <cell r="H9700">
            <v>0</v>
          </cell>
          <cell r="I9700">
            <v>0</v>
          </cell>
          <cell r="J9700">
            <v>0</v>
          </cell>
          <cell r="K9700">
            <v>1987.33</v>
          </cell>
          <cell r="L9700">
            <v>1987.33</v>
          </cell>
          <cell r="M9700"/>
          <cell r="N9700">
            <v>12776</v>
          </cell>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2.595,40</v>
          </cell>
          <cell r="F9701">
            <v>0</v>
          </cell>
          <cell r="G9701" t="str">
            <v>2.595,40</v>
          </cell>
          <cell r="H9701">
            <v>0</v>
          </cell>
          <cell r="I9701">
            <v>0</v>
          </cell>
          <cell r="J9701">
            <v>0</v>
          </cell>
          <cell r="K9701">
            <v>2595.4</v>
          </cell>
          <cell r="L9701">
            <v>2595.4</v>
          </cell>
          <cell r="M9701"/>
          <cell r="N9701">
            <v>12777</v>
          </cell>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cell r="N9702">
            <v>3391</v>
          </cell>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cell r="N9703">
            <v>3389</v>
          </cell>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cell r="N9704">
            <v>3390</v>
          </cell>
        </row>
        <row r="9705">
          <cell r="A9705">
            <v>12873</v>
          </cell>
          <cell r="B9705" t="str">
            <v xml:space="preserve">IMPERMEABILIZADOR (HORISTA)                                                                                                                                                                                                                                                                                                                                                                                                                                                                               </v>
          </cell>
          <cell r="C9705" t="str">
            <v>INSUMO</v>
          </cell>
          <cell r="D9705" t="str">
            <v xml:space="preserve">H     </v>
          </cell>
          <cell r="E9705" t="str">
            <v>21,24</v>
          </cell>
          <cell r="F9705">
            <v>0</v>
          </cell>
          <cell r="G9705" t="str">
            <v>21,24</v>
          </cell>
          <cell r="H9705">
            <v>0</v>
          </cell>
          <cell r="I9705">
            <v>0</v>
          </cell>
          <cell r="J9705">
            <v>0</v>
          </cell>
          <cell r="K9705">
            <v>21.24</v>
          </cell>
          <cell r="L9705">
            <v>21.24</v>
          </cell>
          <cell r="M9705"/>
          <cell r="N9705">
            <v>12873</v>
          </cell>
        </row>
        <row r="9706">
          <cell r="A9706">
            <v>41076</v>
          </cell>
          <cell r="B9706" t="str">
            <v xml:space="preserve">IMPERMEABILIZADOR (MENSALISTA)                                                                                                                                                                                                                                                                                                                                                                                                                                                                            </v>
          </cell>
          <cell r="C9706" t="str">
            <v>INSUMO</v>
          </cell>
          <cell r="D9706" t="str">
            <v xml:space="preserve">MES   </v>
          </cell>
          <cell r="E9706" t="str">
            <v>3.731,03</v>
          </cell>
          <cell r="F9706">
            <v>0</v>
          </cell>
          <cell r="G9706" t="str">
            <v>3.731,03</v>
          </cell>
          <cell r="H9706">
            <v>0</v>
          </cell>
          <cell r="I9706">
            <v>0</v>
          </cell>
          <cell r="J9706">
            <v>0</v>
          </cell>
          <cell r="K9706">
            <v>3731.03</v>
          </cell>
          <cell r="L9706">
            <v>3731.03</v>
          </cell>
          <cell r="M9706"/>
          <cell r="N9706">
            <v>41076</v>
          </cell>
        </row>
        <row r="9707">
          <cell r="A9707">
            <v>140</v>
          </cell>
          <cell r="B9707" t="str">
            <v xml:space="preserve">IMPERMEABILIZANTE FLEXIVEL BRANCO DE BASE ACRILICA PARA COBERTURAS                                                                                                                                                                                                                                                                                                                                                                                                                                        </v>
          </cell>
          <cell r="C9707" t="str">
            <v>INSUMO</v>
          </cell>
          <cell r="D9707" t="str">
            <v xml:space="preserve">KG    </v>
          </cell>
          <cell r="E9707" t="str">
            <v>19,90</v>
          </cell>
          <cell r="F9707">
            <v>0</v>
          </cell>
          <cell r="G9707" t="str">
            <v>19,90</v>
          </cell>
          <cell r="H9707">
            <v>0</v>
          </cell>
          <cell r="I9707">
            <v>0</v>
          </cell>
          <cell r="J9707">
            <v>0</v>
          </cell>
          <cell r="K9707">
            <v>19.899999999999999</v>
          </cell>
          <cell r="L9707">
            <v>19.899999999999999</v>
          </cell>
          <cell r="M9707"/>
          <cell r="N9707">
            <v>140</v>
          </cell>
        </row>
        <row r="9708">
          <cell r="A9708">
            <v>151</v>
          </cell>
          <cell r="B9708" t="str">
            <v xml:space="preserve">IMPERMEABILIZANTE INCOLOR,  BASE SILICONE, PARA TRATAMENTO DE FACHADAS, TELHAS, PEDRAS E OUTRAS SUPERFICIES                                                                                                                                                                                                                                                                                                                                                                                               </v>
          </cell>
          <cell r="C9708" t="str">
            <v>INSUMO</v>
          </cell>
          <cell r="D9708" t="str">
            <v xml:space="preserve">L     </v>
          </cell>
          <cell r="E9708" t="str">
            <v>29,37</v>
          </cell>
          <cell r="F9708">
            <v>0</v>
          </cell>
          <cell r="G9708" t="str">
            <v>29,37</v>
          </cell>
          <cell r="H9708">
            <v>0</v>
          </cell>
          <cell r="I9708">
            <v>0</v>
          </cell>
          <cell r="J9708">
            <v>0</v>
          </cell>
          <cell r="K9708">
            <v>29.37</v>
          </cell>
          <cell r="L9708">
            <v>29.37</v>
          </cell>
          <cell r="M9708"/>
          <cell r="N9708">
            <v>151</v>
          </cell>
        </row>
        <row r="9709">
          <cell r="A9709">
            <v>7340</v>
          </cell>
          <cell r="B9709" t="str">
            <v xml:space="preserve">IMUNIZANTE PARA MADEIRA, INCOLOR                                                                                                                                                                                                                                                                                                                                                                                                                                                                          </v>
          </cell>
          <cell r="C9709" t="str">
            <v>INSUMO</v>
          </cell>
          <cell r="D9709" t="str">
            <v xml:space="preserve">L     </v>
          </cell>
          <cell r="E9709" t="str">
            <v>31,75</v>
          </cell>
          <cell r="F9709">
            <v>0</v>
          </cell>
          <cell r="G9709" t="str">
            <v>31,75</v>
          </cell>
          <cell r="H9709">
            <v>0</v>
          </cell>
          <cell r="I9709">
            <v>0</v>
          </cell>
          <cell r="J9709">
            <v>0</v>
          </cell>
          <cell r="K9709">
            <v>31.75</v>
          </cell>
          <cell r="L9709">
            <v>31.75</v>
          </cell>
          <cell r="M9709"/>
          <cell r="N9709">
            <v>7340</v>
          </cell>
        </row>
        <row r="9710">
          <cell r="A9710">
            <v>2701</v>
          </cell>
          <cell r="B9710" t="str">
            <v xml:space="preserve">INSTALADOR DE TUBULACOES (TUBOS/EQUIPAMENTOS)                                                                                                                                                                                                                                                                                                                                                                                                                                                             </v>
          </cell>
          <cell r="C9710" t="str">
            <v>INSUMO</v>
          </cell>
          <cell r="D9710" t="str">
            <v xml:space="preserve">H     </v>
          </cell>
          <cell r="E9710" t="str">
            <v>22,46</v>
          </cell>
          <cell r="F9710">
            <v>0</v>
          </cell>
          <cell r="G9710" t="str">
            <v>22,46</v>
          </cell>
          <cell r="H9710">
            <v>0</v>
          </cell>
          <cell r="I9710">
            <v>0</v>
          </cell>
          <cell r="J9710">
            <v>0</v>
          </cell>
          <cell r="K9710">
            <v>22.46</v>
          </cell>
          <cell r="L9710">
            <v>22.46</v>
          </cell>
          <cell r="M9710"/>
          <cell r="N9710">
            <v>2701</v>
          </cell>
        </row>
        <row r="9711">
          <cell r="A9711">
            <v>40929</v>
          </cell>
          <cell r="B9711" t="str">
            <v xml:space="preserve">INSTALADOR DE TUBULACOES (TUBOS/EQUIPAMENTOS) (MENSALISTA)                                                                                                                                                                                                                                                                                                                                                                                                                                                </v>
          </cell>
          <cell r="C9711" t="str">
            <v>INSUMO</v>
          </cell>
          <cell r="D9711" t="str">
            <v xml:space="preserve">MES   </v>
          </cell>
          <cell r="E9711" t="str">
            <v>3.946,90</v>
          </cell>
          <cell r="F9711">
            <v>0</v>
          </cell>
          <cell r="G9711" t="str">
            <v>3.946,90</v>
          </cell>
          <cell r="H9711">
            <v>0</v>
          </cell>
          <cell r="I9711">
            <v>0</v>
          </cell>
          <cell r="J9711">
            <v>0</v>
          </cell>
          <cell r="K9711">
            <v>3946.9</v>
          </cell>
          <cell r="L9711">
            <v>3946.9</v>
          </cell>
          <cell r="M9711"/>
          <cell r="N9711">
            <v>40929</v>
          </cell>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cell r="N9712">
            <v>38114</v>
          </cell>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cell r="N9713">
            <v>38064</v>
          </cell>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cell r="N9714">
            <v>38115</v>
          </cell>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cell r="N9715">
            <v>38065</v>
          </cell>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cell r="N9716">
            <v>38078</v>
          </cell>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cell r="N9717">
            <v>38113</v>
          </cell>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cell r="N9718">
            <v>38063</v>
          </cell>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cell r="N9719">
            <v>38080</v>
          </cell>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cell r="N9720">
            <v>38069</v>
          </cell>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cell r="N9721">
            <v>38077</v>
          </cell>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cell r="N9722">
            <v>38073</v>
          </cell>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cell r="N9723">
            <v>38112</v>
          </cell>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cell r="N9724">
            <v>38062</v>
          </cell>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cell r="N9725">
            <v>12128</v>
          </cell>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cell r="N9726">
            <v>12129</v>
          </cell>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cell r="N9727">
            <v>38081</v>
          </cell>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cell r="N9728">
            <v>38070</v>
          </cell>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cell r="N9729">
            <v>38074</v>
          </cell>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cell r="N9730">
            <v>38079</v>
          </cell>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cell r="N9731">
            <v>38072</v>
          </cell>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cell r="N9732">
            <v>38068</v>
          </cell>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cell r="N9733">
            <v>38071</v>
          </cell>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798,00</v>
          </cell>
          <cell r="F9734">
            <v>0</v>
          </cell>
          <cell r="G9734" t="str">
            <v>798,00</v>
          </cell>
          <cell r="H9734">
            <v>0</v>
          </cell>
          <cell r="I9734">
            <v>0</v>
          </cell>
          <cell r="J9734">
            <v>0</v>
          </cell>
          <cell r="K9734">
            <v>798</v>
          </cell>
          <cell r="L9734">
            <v>798</v>
          </cell>
          <cell r="M9734"/>
          <cell r="N9734">
            <v>38412</v>
          </cell>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cell r="N9735">
            <v>3405</v>
          </cell>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cell r="N9736">
            <v>3394</v>
          </cell>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cell r="N9737">
            <v>3393</v>
          </cell>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cell r="N9738">
            <v>3406</v>
          </cell>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cell r="N9739">
            <v>3395</v>
          </cell>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cell r="N9740">
            <v>3398</v>
          </cell>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cell r="N9741">
            <v>40662</v>
          </cell>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cell r="N9742">
            <v>3437</v>
          </cell>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cell r="N9743">
            <v>11190</v>
          </cell>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200,85</v>
          </cell>
          <cell r="F9744">
            <v>0</v>
          </cell>
          <cell r="G9744" t="str">
            <v>200,85</v>
          </cell>
          <cell r="H9744">
            <v>0</v>
          </cell>
          <cell r="I9744">
            <v>0</v>
          </cell>
          <cell r="J9744">
            <v>0</v>
          </cell>
          <cell r="K9744">
            <v>200.85</v>
          </cell>
          <cell r="L9744">
            <v>200.85</v>
          </cell>
          <cell r="M9744"/>
          <cell r="N9744">
            <v>34377</v>
          </cell>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cell r="N9745">
            <v>3428</v>
          </cell>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cell r="N9746">
            <v>3429</v>
          </cell>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659,02</v>
          </cell>
          <cell r="F9747">
            <v>0</v>
          </cell>
          <cell r="G9747" t="str">
            <v>659,02</v>
          </cell>
          <cell r="H9747">
            <v>0</v>
          </cell>
          <cell r="I9747">
            <v>0</v>
          </cell>
          <cell r="J9747">
            <v>0</v>
          </cell>
          <cell r="K9747">
            <v>659.02</v>
          </cell>
          <cell r="L9747">
            <v>659.02</v>
          </cell>
          <cell r="M9747"/>
          <cell r="N9747">
            <v>34364</v>
          </cell>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698,57</v>
          </cell>
          <cell r="F9748">
            <v>0</v>
          </cell>
          <cell r="G9748" t="str">
            <v>698,57</v>
          </cell>
          <cell r="H9748">
            <v>0</v>
          </cell>
          <cell r="I9748">
            <v>0</v>
          </cell>
          <cell r="J9748">
            <v>0</v>
          </cell>
          <cell r="K9748">
            <v>698.57</v>
          </cell>
          <cell r="L9748">
            <v>698.57</v>
          </cell>
          <cell r="M9748"/>
          <cell r="N9748">
            <v>34369</v>
          </cell>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389,00</v>
          </cell>
          <cell r="F9749">
            <v>0</v>
          </cell>
          <cell r="G9749" t="str">
            <v>389,00</v>
          </cell>
          <cell r="H9749">
            <v>0</v>
          </cell>
          <cell r="I9749">
            <v>0</v>
          </cell>
          <cell r="J9749">
            <v>0</v>
          </cell>
          <cell r="K9749">
            <v>389</v>
          </cell>
          <cell r="L9749">
            <v>389</v>
          </cell>
          <cell r="M9749"/>
          <cell r="N9749">
            <v>36896</v>
          </cell>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501,36</v>
          </cell>
          <cell r="F9750">
            <v>0</v>
          </cell>
          <cell r="G9750" t="str">
            <v>501,36</v>
          </cell>
          <cell r="H9750">
            <v>0</v>
          </cell>
          <cell r="I9750">
            <v>0</v>
          </cell>
          <cell r="J9750">
            <v>0</v>
          </cell>
          <cell r="K9750">
            <v>501.36</v>
          </cell>
          <cell r="L9750">
            <v>501.36</v>
          </cell>
          <cell r="M9750"/>
          <cell r="N9750">
            <v>34367</v>
          </cell>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607,02</v>
          </cell>
          <cell r="F9751">
            <v>0</v>
          </cell>
          <cell r="G9751" t="str">
            <v>607,02</v>
          </cell>
          <cell r="H9751">
            <v>0</v>
          </cell>
          <cell r="I9751">
            <v>0</v>
          </cell>
          <cell r="J9751">
            <v>0</v>
          </cell>
          <cell r="K9751">
            <v>607.02</v>
          </cell>
          <cell r="L9751">
            <v>607.02</v>
          </cell>
          <cell r="M9751"/>
          <cell r="N9751">
            <v>36897</v>
          </cell>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cell r="N9752">
            <v>40659</v>
          </cell>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cell r="N9753">
            <v>40660</v>
          </cell>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cell r="N9754">
            <v>40661</v>
          </cell>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cell r="N9755">
            <v>3421</v>
          </cell>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709,45</v>
          </cell>
          <cell r="F9756">
            <v>0</v>
          </cell>
          <cell r="G9756" t="str">
            <v>709,45</v>
          </cell>
          <cell r="H9756">
            <v>0</v>
          </cell>
          <cell r="I9756">
            <v>0</v>
          </cell>
          <cell r="J9756">
            <v>0</v>
          </cell>
          <cell r="K9756">
            <v>709.45</v>
          </cell>
          <cell r="L9756">
            <v>709.45</v>
          </cell>
          <cell r="M9756"/>
          <cell r="N9756">
            <v>599</v>
          </cell>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1.574,65</v>
          </cell>
          <cell r="F9757">
            <v>0</v>
          </cell>
          <cell r="G9757" t="str">
            <v>1.574,65</v>
          </cell>
          <cell r="H9757">
            <v>0</v>
          </cell>
          <cell r="I9757">
            <v>0</v>
          </cell>
          <cell r="J9757">
            <v>0</v>
          </cell>
          <cell r="K9757">
            <v>1574.65</v>
          </cell>
          <cell r="L9757">
            <v>1574.65</v>
          </cell>
          <cell r="M9757"/>
          <cell r="N9757">
            <v>44053</v>
          </cell>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cell r="N9758">
            <v>3423</v>
          </cell>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286,46</v>
          </cell>
          <cell r="F9759">
            <v>0</v>
          </cell>
          <cell r="G9759" t="str">
            <v>286,46</v>
          </cell>
          <cell r="H9759">
            <v>0</v>
          </cell>
          <cell r="I9759">
            <v>0</v>
          </cell>
          <cell r="J9759">
            <v>0</v>
          </cell>
          <cell r="K9759">
            <v>286.45999999999998</v>
          </cell>
          <cell r="L9759">
            <v>286.45999999999998</v>
          </cell>
          <cell r="M9759"/>
          <cell r="N9759">
            <v>34381</v>
          </cell>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cell r="N9760">
            <v>34797</v>
          </cell>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564,89</v>
          </cell>
          <cell r="F9761">
            <v>0</v>
          </cell>
          <cell r="G9761" t="str">
            <v>564,89</v>
          </cell>
          <cell r="H9761">
            <v>0</v>
          </cell>
          <cell r="I9761">
            <v>0</v>
          </cell>
          <cell r="J9761">
            <v>0</v>
          </cell>
          <cell r="K9761">
            <v>564.89</v>
          </cell>
          <cell r="L9761">
            <v>564.89</v>
          </cell>
          <cell r="M9761"/>
          <cell r="N9761">
            <v>44054</v>
          </cell>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771,82</v>
          </cell>
          <cell r="F9762">
            <v>0</v>
          </cell>
          <cell r="G9762" t="str">
            <v>771,82</v>
          </cell>
          <cell r="H9762">
            <v>0</v>
          </cell>
          <cell r="I9762">
            <v>0</v>
          </cell>
          <cell r="J9762">
            <v>0</v>
          </cell>
          <cell r="K9762">
            <v>771.82</v>
          </cell>
          <cell r="L9762">
            <v>771.82</v>
          </cell>
          <cell r="M9762"/>
          <cell r="N9762">
            <v>44399</v>
          </cell>
        </row>
        <row r="9763">
          <cell r="A9763">
            <v>44503</v>
          </cell>
          <cell r="B9763" t="str">
            <v xml:space="preserve">JARDINEIRO (HORISTA)                                                                                                                                                                                                                                                                                                                                                                                                                                                                                      </v>
          </cell>
          <cell r="C9763" t="str">
            <v>INSUMO</v>
          </cell>
          <cell r="D9763" t="str">
            <v xml:space="preserve">H     </v>
          </cell>
          <cell r="E9763" t="str">
            <v>17,45</v>
          </cell>
          <cell r="F9763">
            <v>0</v>
          </cell>
          <cell r="G9763" t="str">
            <v>17,45</v>
          </cell>
          <cell r="H9763">
            <v>0</v>
          </cell>
          <cell r="I9763">
            <v>0</v>
          </cell>
          <cell r="J9763">
            <v>0</v>
          </cell>
          <cell r="K9763">
            <v>17.45</v>
          </cell>
          <cell r="L9763">
            <v>17.45</v>
          </cell>
          <cell r="M9763"/>
          <cell r="N9763">
            <v>44503</v>
          </cell>
        </row>
        <row r="9764">
          <cell r="A9764">
            <v>41077</v>
          </cell>
          <cell r="B9764" t="str">
            <v xml:space="preserve">JARDINEIRO (MENSALISTA)                                                                                                                                                                                                                                                                                                                                                                                                                                                                                   </v>
          </cell>
          <cell r="C9764" t="str">
            <v>INSUMO</v>
          </cell>
          <cell r="D9764" t="str">
            <v xml:space="preserve">MES   </v>
          </cell>
          <cell r="E9764" t="str">
            <v>3.068,08</v>
          </cell>
          <cell r="F9764">
            <v>0</v>
          </cell>
          <cell r="G9764" t="str">
            <v>3.068,08</v>
          </cell>
          <cell r="H9764">
            <v>0</v>
          </cell>
          <cell r="I9764">
            <v>0</v>
          </cell>
          <cell r="J9764">
            <v>0</v>
          </cell>
          <cell r="K9764">
            <v>3068.08</v>
          </cell>
          <cell r="L9764">
            <v>3068.08</v>
          </cell>
          <cell r="M9764"/>
          <cell r="N9764">
            <v>41077</v>
          </cell>
        </row>
        <row r="9765">
          <cell r="A9765">
            <v>20159</v>
          </cell>
          <cell r="B9765" t="str">
            <v xml:space="preserve">JOELHO COM VISITA, PVC SERIE R, 90 GRAUS, 100 X 75 MM, PARA ESGOTO OU AGUAS PLUVIAIS PREDIAIS                                                                                                                                                                                                                                                                                                                                                                                                             </v>
          </cell>
          <cell r="C9765" t="str">
            <v>INSUMO</v>
          </cell>
          <cell r="D9765" t="str">
            <v xml:space="preserve">UN    </v>
          </cell>
          <cell r="E9765" t="str">
            <v>70,48</v>
          </cell>
          <cell r="F9765">
            <v>0</v>
          </cell>
          <cell r="G9765" t="str">
            <v>70,48</v>
          </cell>
          <cell r="H9765">
            <v>0</v>
          </cell>
          <cell r="I9765">
            <v>0</v>
          </cell>
          <cell r="J9765">
            <v>0</v>
          </cell>
          <cell r="K9765">
            <v>70.48</v>
          </cell>
          <cell r="L9765">
            <v>70.48</v>
          </cell>
          <cell r="M9765"/>
          <cell r="N9765">
            <v>20159</v>
          </cell>
        </row>
        <row r="9766">
          <cell r="A9766">
            <v>37963</v>
          </cell>
          <cell r="B9766" t="str">
            <v xml:space="preserve">JOELHO CPVC, SOLDAVEL, 45 GRAUS, 15 MM, PARA AGUA QUENTE                                                                                                                                                                                                                                                                                                                                                                                                                                                  </v>
          </cell>
          <cell r="C9766" t="str">
            <v>INSUMO</v>
          </cell>
          <cell r="D9766" t="str">
            <v xml:space="preserve">UN    </v>
          </cell>
          <cell r="E9766" t="str">
            <v>3,33</v>
          </cell>
          <cell r="F9766">
            <v>0</v>
          </cell>
          <cell r="G9766" t="str">
            <v>3,33</v>
          </cell>
          <cell r="H9766">
            <v>0</v>
          </cell>
          <cell r="I9766">
            <v>0</v>
          </cell>
          <cell r="J9766">
            <v>0</v>
          </cell>
          <cell r="K9766">
            <v>3.33</v>
          </cell>
          <cell r="L9766">
            <v>3.33</v>
          </cell>
          <cell r="M9766"/>
          <cell r="N9766">
            <v>37963</v>
          </cell>
        </row>
        <row r="9767">
          <cell r="A9767">
            <v>37964</v>
          </cell>
          <cell r="B9767" t="str">
            <v xml:space="preserve">JOELHO CPVC, SOLDAVEL, 45 GRAUS, 22 MM, PARA AGUA QUENTE                                                                                                                                                                                                                                                                                                                                                                                                                                                  </v>
          </cell>
          <cell r="C9767" t="str">
            <v>INSUMO</v>
          </cell>
          <cell r="D9767" t="str">
            <v xml:space="preserve">UN    </v>
          </cell>
          <cell r="E9767" t="str">
            <v>5,56</v>
          </cell>
          <cell r="F9767">
            <v>0</v>
          </cell>
          <cell r="G9767" t="str">
            <v>5,56</v>
          </cell>
          <cell r="H9767">
            <v>0</v>
          </cell>
          <cell r="I9767">
            <v>0</v>
          </cell>
          <cell r="J9767">
            <v>0</v>
          </cell>
          <cell r="K9767">
            <v>5.56</v>
          </cell>
          <cell r="L9767">
            <v>5.56</v>
          </cell>
          <cell r="M9767"/>
          <cell r="N9767">
            <v>37964</v>
          </cell>
        </row>
        <row r="9768">
          <cell r="A9768">
            <v>37965</v>
          </cell>
          <cell r="B9768" t="str">
            <v xml:space="preserve">JOELHO CPVC, SOLDAVEL, 45 GRAUS, 28 MM, PARA AGUA QUENTE                                                                                                                                                                                                                                                                                                                                                                                                                                                  </v>
          </cell>
          <cell r="C9768" t="str">
            <v>INSUMO</v>
          </cell>
          <cell r="D9768" t="str">
            <v xml:space="preserve">UN    </v>
          </cell>
          <cell r="E9768" t="str">
            <v>8,05</v>
          </cell>
          <cell r="F9768">
            <v>0</v>
          </cell>
          <cell r="G9768" t="str">
            <v>8,05</v>
          </cell>
          <cell r="H9768">
            <v>0</v>
          </cell>
          <cell r="I9768">
            <v>0</v>
          </cell>
          <cell r="J9768">
            <v>0</v>
          </cell>
          <cell r="K9768">
            <v>8.0500000000000007</v>
          </cell>
          <cell r="L9768">
            <v>8.0500000000000007</v>
          </cell>
          <cell r="M9768"/>
          <cell r="N9768">
            <v>37965</v>
          </cell>
        </row>
        <row r="9769">
          <cell r="A9769">
            <v>37966</v>
          </cell>
          <cell r="B9769" t="str">
            <v xml:space="preserve">JOELHO CPVC, SOLDAVEL, 45 GRAUS, 35 MM, PARA AGUA QUENTE                                                                                                                                                                                                                                                                                                                                                                                                                                                  </v>
          </cell>
          <cell r="C9769" t="str">
            <v>INSUMO</v>
          </cell>
          <cell r="D9769" t="str">
            <v xml:space="preserve">UN    </v>
          </cell>
          <cell r="E9769" t="str">
            <v>14,59</v>
          </cell>
          <cell r="F9769">
            <v>0</v>
          </cell>
          <cell r="G9769" t="str">
            <v>14,59</v>
          </cell>
          <cell r="H9769">
            <v>0</v>
          </cell>
          <cell r="I9769">
            <v>0</v>
          </cell>
          <cell r="J9769">
            <v>0</v>
          </cell>
          <cell r="K9769">
            <v>14.59</v>
          </cell>
          <cell r="L9769">
            <v>14.59</v>
          </cell>
          <cell r="M9769"/>
          <cell r="N9769">
            <v>37966</v>
          </cell>
        </row>
        <row r="9770">
          <cell r="A9770">
            <v>37967</v>
          </cell>
          <cell r="B9770" t="str">
            <v xml:space="preserve">JOELHO CPVC, SOLDAVEL, 45 GRAUS, 42 MM, PARA AGUA QUENTE                                                                                                                                                                                                                                                                                                                                                                                                                                                  </v>
          </cell>
          <cell r="C9770" t="str">
            <v>INSUMO</v>
          </cell>
          <cell r="D9770" t="str">
            <v xml:space="preserve">UN    </v>
          </cell>
          <cell r="E9770" t="str">
            <v>23,40</v>
          </cell>
          <cell r="F9770">
            <v>0</v>
          </cell>
          <cell r="G9770" t="str">
            <v>23,40</v>
          </cell>
          <cell r="H9770">
            <v>0</v>
          </cell>
          <cell r="I9770">
            <v>0</v>
          </cell>
          <cell r="J9770">
            <v>0</v>
          </cell>
          <cell r="K9770">
            <v>23.4</v>
          </cell>
          <cell r="L9770">
            <v>23.4</v>
          </cell>
          <cell r="M9770"/>
          <cell r="N9770">
            <v>37967</v>
          </cell>
        </row>
        <row r="9771">
          <cell r="A9771">
            <v>37968</v>
          </cell>
          <cell r="B9771" t="str">
            <v xml:space="preserve">JOELHO CPVC, SOLDAVEL, 45 GRAUS, 54 MM, PARA AGUA QUENTE                                                                                                                                                                                                                                                                                                                                                                                                                                                  </v>
          </cell>
          <cell r="C9771" t="str">
            <v>INSUMO</v>
          </cell>
          <cell r="D9771" t="str">
            <v xml:space="preserve">UN    </v>
          </cell>
          <cell r="E9771" t="str">
            <v>51,33</v>
          </cell>
          <cell r="F9771">
            <v>0</v>
          </cell>
          <cell r="G9771" t="str">
            <v>51,33</v>
          </cell>
          <cell r="H9771">
            <v>0</v>
          </cell>
          <cell r="I9771">
            <v>0</v>
          </cell>
          <cell r="J9771">
            <v>0</v>
          </cell>
          <cell r="K9771">
            <v>51.33</v>
          </cell>
          <cell r="L9771">
            <v>51.33</v>
          </cell>
          <cell r="M9771"/>
          <cell r="N9771">
            <v>37968</v>
          </cell>
        </row>
        <row r="9772">
          <cell r="A9772">
            <v>37969</v>
          </cell>
          <cell r="B9772" t="str">
            <v xml:space="preserve">JOELHO CPVC, SOLDAVEL, 45 GRAUS, 73 MM, PARA AGUA QUENTE                                                                                                                                                                                                                                                                                                                                                                                                                                                  </v>
          </cell>
          <cell r="C9772" t="str">
            <v>INSUMO</v>
          </cell>
          <cell r="D9772" t="str">
            <v xml:space="preserve">UN    </v>
          </cell>
          <cell r="E9772" t="str">
            <v>137,12</v>
          </cell>
          <cell r="F9772">
            <v>0</v>
          </cell>
          <cell r="G9772" t="str">
            <v>137,12</v>
          </cell>
          <cell r="H9772">
            <v>0</v>
          </cell>
          <cell r="I9772">
            <v>0</v>
          </cell>
          <cell r="J9772">
            <v>0</v>
          </cell>
          <cell r="K9772">
            <v>137.12</v>
          </cell>
          <cell r="L9772">
            <v>137.12</v>
          </cell>
          <cell r="M9772"/>
          <cell r="N9772">
            <v>37969</v>
          </cell>
        </row>
        <row r="9773">
          <cell r="A9773">
            <v>37970</v>
          </cell>
          <cell r="B9773" t="str">
            <v xml:space="preserve">JOELHO CPVC, SOLDAVEL, 45 GRAUS, 89 MM, PARA AGUA QUENTE                                                                                                                                                                                                                                                                                                                                                                                                                                                  </v>
          </cell>
          <cell r="C9773" t="str">
            <v>INSUMO</v>
          </cell>
          <cell r="D9773" t="str">
            <v xml:space="preserve">UN    </v>
          </cell>
          <cell r="E9773" t="str">
            <v>159,96</v>
          </cell>
          <cell r="F9773">
            <v>0</v>
          </cell>
          <cell r="G9773" t="str">
            <v>159,96</v>
          </cell>
          <cell r="H9773">
            <v>0</v>
          </cell>
          <cell r="I9773">
            <v>0</v>
          </cell>
          <cell r="J9773">
            <v>0</v>
          </cell>
          <cell r="K9773">
            <v>159.96</v>
          </cell>
          <cell r="L9773">
            <v>159.96</v>
          </cell>
          <cell r="M9773"/>
          <cell r="N9773">
            <v>37970</v>
          </cell>
        </row>
        <row r="9774">
          <cell r="A9774">
            <v>21118</v>
          </cell>
          <cell r="B9774" t="str">
            <v xml:space="preserve">JOELHO CPVC, SOLDAVEL, 90 GRAUS, 15 MM, PARA AGUA QUENTE                                                                                                                                                                                                                                                                                                                                                                                                                                                  </v>
          </cell>
          <cell r="C9774" t="str">
            <v>INSUMO</v>
          </cell>
          <cell r="D9774" t="str">
            <v xml:space="preserve">UN    </v>
          </cell>
          <cell r="E9774" t="str">
            <v>2,52</v>
          </cell>
          <cell r="F9774">
            <v>0</v>
          </cell>
          <cell r="G9774" t="str">
            <v>2,52</v>
          </cell>
          <cell r="H9774">
            <v>0</v>
          </cell>
          <cell r="I9774">
            <v>0</v>
          </cell>
          <cell r="J9774">
            <v>0</v>
          </cell>
          <cell r="K9774">
            <v>2.52</v>
          </cell>
          <cell r="L9774">
            <v>2.52</v>
          </cell>
          <cell r="M9774"/>
          <cell r="N9774">
            <v>21118</v>
          </cell>
        </row>
        <row r="9775">
          <cell r="A9775">
            <v>37956</v>
          </cell>
          <cell r="B9775" t="str">
            <v xml:space="preserve">JOELHO CPVC, SOLDAVEL, 90 GRAUS, 22 MM, PARA AGUA QUENTE                                                                                                                                                                                                                                                                                                                                                                                                                                                  </v>
          </cell>
          <cell r="C9775" t="str">
            <v>INSUMO</v>
          </cell>
          <cell r="D9775" t="str">
            <v xml:space="preserve">UN    </v>
          </cell>
          <cell r="E9775" t="str">
            <v>3,99</v>
          </cell>
          <cell r="F9775">
            <v>0</v>
          </cell>
          <cell r="G9775" t="str">
            <v>3,99</v>
          </cell>
          <cell r="H9775">
            <v>0</v>
          </cell>
          <cell r="I9775">
            <v>0</v>
          </cell>
          <cell r="J9775">
            <v>0</v>
          </cell>
          <cell r="K9775">
            <v>3.99</v>
          </cell>
          <cell r="L9775">
            <v>3.99</v>
          </cell>
          <cell r="M9775"/>
          <cell r="N9775">
            <v>37956</v>
          </cell>
        </row>
        <row r="9776">
          <cell r="A9776">
            <v>37957</v>
          </cell>
          <cell r="B9776" t="str">
            <v xml:space="preserve">JOELHO CPVC, SOLDAVEL, 90 GRAUS, 28 MM, PARA AGUA QUENTE                                                                                                                                                                                                                                                                                                                                                                                                                                                  </v>
          </cell>
          <cell r="C9776" t="str">
            <v>INSUMO</v>
          </cell>
          <cell r="D9776" t="str">
            <v xml:space="preserve">UN    </v>
          </cell>
          <cell r="E9776" t="str">
            <v>8,42</v>
          </cell>
          <cell r="F9776">
            <v>0</v>
          </cell>
          <cell r="G9776" t="str">
            <v>8,42</v>
          </cell>
          <cell r="H9776">
            <v>0</v>
          </cell>
          <cell r="I9776">
            <v>0</v>
          </cell>
          <cell r="J9776">
            <v>0</v>
          </cell>
          <cell r="K9776">
            <v>8.42</v>
          </cell>
          <cell r="L9776">
            <v>8.42</v>
          </cell>
          <cell r="M9776"/>
          <cell r="N9776">
            <v>37957</v>
          </cell>
        </row>
        <row r="9777">
          <cell r="A9777">
            <v>37958</v>
          </cell>
          <cell r="B9777" t="str">
            <v xml:space="preserve">JOELHO CPVC, SOLDAVEL, 90 GRAUS, 35 MM, PARA AGUA QUENTE                                                                                                                                                                                                                                                                                                                                                                                                                                                  </v>
          </cell>
          <cell r="C9777" t="str">
            <v>INSUMO</v>
          </cell>
          <cell r="D9777" t="str">
            <v xml:space="preserve">UN    </v>
          </cell>
          <cell r="E9777" t="str">
            <v>14,59</v>
          </cell>
          <cell r="F9777">
            <v>0</v>
          </cell>
          <cell r="G9777" t="str">
            <v>14,59</v>
          </cell>
          <cell r="H9777">
            <v>0</v>
          </cell>
          <cell r="I9777">
            <v>0</v>
          </cell>
          <cell r="J9777">
            <v>0</v>
          </cell>
          <cell r="K9777">
            <v>14.59</v>
          </cell>
          <cell r="L9777">
            <v>14.59</v>
          </cell>
          <cell r="M9777"/>
          <cell r="N9777">
            <v>37958</v>
          </cell>
        </row>
        <row r="9778">
          <cell r="A9778">
            <v>37959</v>
          </cell>
          <cell r="B9778" t="str">
            <v xml:space="preserve">JOELHO CPVC, SOLDAVEL, 90 GRAUS, 42 MM, PARA AGUA QUENTE                                                                                                                                                                                                                                                                                                                                                                                                                                                  </v>
          </cell>
          <cell r="C9778" t="str">
            <v>INSUMO</v>
          </cell>
          <cell r="D9778" t="str">
            <v xml:space="preserve">UN    </v>
          </cell>
          <cell r="E9778" t="str">
            <v>23,40</v>
          </cell>
          <cell r="F9778">
            <v>0</v>
          </cell>
          <cell r="G9778" t="str">
            <v>23,40</v>
          </cell>
          <cell r="H9778">
            <v>0</v>
          </cell>
          <cell r="I9778">
            <v>0</v>
          </cell>
          <cell r="J9778">
            <v>0</v>
          </cell>
          <cell r="K9778">
            <v>23.4</v>
          </cell>
          <cell r="L9778">
            <v>23.4</v>
          </cell>
          <cell r="M9778"/>
          <cell r="N9778">
            <v>37959</v>
          </cell>
        </row>
        <row r="9779">
          <cell r="A9779">
            <v>37960</v>
          </cell>
          <cell r="B9779" t="str">
            <v xml:space="preserve">JOELHO CPVC, SOLDAVEL, 90 GRAUS, 54 MM, PARA AGUA QUENTE                                                                                                                                                                                                                                                                                                                                                                                                                                                  </v>
          </cell>
          <cell r="C9779" t="str">
            <v>INSUMO</v>
          </cell>
          <cell r="D9779" t="str">
            <v xml:space="preserve">UN    </v>
          </cell>
          <cell r="E9779" t="str">
            <v>50,40</v>
          </cell>
          <cell r="F9779">
            <v>0</v>
          </cell>
          <cell r="G9779" t="str">
            <v>50,40</v>
          </cell>
          <cell r="H9779">
            <v>0</v>
          </cell>
          <cell r="I9779">
            <v>0</v>
          </cell>
          <cell r="J9779">
            <v>0</v>
          </cell>
          <cell r="K9779">
            <v>50.4</v>
          </cell>
          <cell r="L9779">
            <v>50.4</v>
          </cell>
          <cell r="M9779"/>
          <cell r="N9779">
            <v>37960</v>
          </cell>
        </row>
        <row r="9780">
          <cell r="A9780">
            <v>37961</v>
          </cell>
          <cell r="B9780" t="str">
            <v xml:space="preserve">JOELHO CPVC, SOLDAVEL, 90 GRAUS, 73 MM, PARA AGUA QUENTE                                                                                                                                                                                                                                                                                                                                                                                                                                                  </v>
          </cell>
          <cell r="C9780" t="str">
            <v>INSUMO</v>
          </cell>
          <cell r="D9780" t="str">
            <v xml:space="preserve">UN    </v>
          </cell>
          <cell r="E9780" t="str">
            <v>133,71</v>
          </cell>
          <cell r="F9780">
            <v>0</v>
          </cell>
          <cell r="G9780" t="str">
            <v>133,71</v>
          </cell>
          <cell r="H9780">
            <v>0</v>
          </cell>
          <cell r="I9780">
            <v>0</v>
          </cell>
          <cell r="J9780">
            <v>0</v>
          </cell>
          <cell r="K9780">
            <v>133.71</v>
          </cell>
          <cell r="L9780">
            <v>133.71</v>
          </cell>
          <cell r="M9780"/>
          <cell r="N9780">
            <v>37961</v>
          </cell>
        </row>
        <row r="9781">
          <cell r="A9781">
            <v>37962</v>
          </cell>
          <cell r="B9781" t="str">
            <v xml:space="preserve">JOELHO CPVC, SOLDAVEL, 90 GRAUS, 89 MM, PARA AGUA QUENTE                                                                                                                                                                                                                                                                                                                                                                                                                                                  </v>
          </cell>
          <cell r="C9781" t="str">
            <v>INSUMO</v>
          </cell>
          <cell r="D9781" t="str">
            <v xml:space="preserve">UN    </v>
          </cell>
          <cell r="E9781" t="str">
            <v>155,37</v>
          </cell>
          <cell r="F9781">
            <v>0</v>
          </cell>
          <cell r="G9781" t="str">
            <v>155,37</v>
          </cell>
          <cell r="H9781">
            <v>0</v>
          </cell>
          <cell r="I9781">
            <v>0</v>
          </cell>
          <cell r="J9781">
            <v>0</v>
          </cell>
          <cell r="K9781">
            <v>155.37</v>
          </cell>
          <cell r="L9781">
            <v>155.37</v>
          </cell>
          <cell r="M9781"/>
          <cell r="N9781">
            <v>37962</v>
          </cell>
        </row>
        <row r="9782">
          <cell r="A9782">
            <v>3533</v>
          </cell>
          <cell r="B9782" t="str">
            <v xml:space="preserve">JOELHO DE REDUCAO, PVC SOLDAVEL, 90 GRAUS,  25 MM X 20 MM, PARA AGUA FRIA PREDIAL                                                                                                                                                                                                                                                                                                                                                                                                                         </v>
          </cell>
          <cell r="C9782" t="str">
            <v>INSUMO</v>
          </cell>
          <cell r="D9782" t="str">
            <v xml:space="preserve">UN    </v>
          </cell>
          <cell r="E9782" t="str">
            <v>3,15</v>
          </cell>
          <cell r="F9782">
            <v>0</v>
          </cell>
          <cell r="G9782" t="str">
            <v>3,15</v>
          </cell>
          <cell r="H9782">
            <v>0</v>
          </cell>
          <cell r="I9782">
            <v>0</v>
          </cell>
          <cell r="J9782">
            <v>0</v>
          </cell>
          <cell r="K9782">
            <v>3.15</v>
          </cell>
          <cell r="L9782">
            <v>3.15</v>
          </cell>
          <cell r="M9782"/>
          <cell r="N9782">
            <v>3533</v>
          </cell>
        </row>
        <row r="9783">
          <cell r="A9783">
            <v>3538</v>
          </cell>
          <cell r="B9783" t="str">
            <v xml:space="preserve">JOELHO DE REDUCAO, PVC SOLDAVEL, 90 GRAUS,  32 MM X 25 MM, PARA AGUA FRIA PREDIAL                                                                                                                                                                                                                                                                                                                                                                                                                         </v>
          </cell>
          <cell r="C9783" t="str">
            <v>INSUMO</v>
          </cell>
          <cell r="D9783" t="str">
            <v xml:space="preserve">UN    </v>
          </cell>
          <cell r="E9783" t="str">
            <v>5,44</v>
          </cell>
          <cell r="F9783">
            <v>0</v>
          </cell>
          <cell r="G9783" t="str">
            <v>5,44</v>
          </cell>
          <cell r="H9783">
            <v>0</v>
          </cell>
          <cell r="I9783">
            <v>0</v>
          </cell>
          <cell r="J9783">
            <v>0</v>
          </cell>
          <cell r="K9783">
            <v>5.44</v>
          </cell>
          <cell r="L9783">
            <v>5.44</v>
          </cell>
          <cell r="M9783"/>
          <cell r="N9783">
            <v>3538</v>
          </cell>
        </row>
        <row r="9784">
          <cell r="A9784">
            <v>3497</v>
          </cell>
          <cell r="B9784" t="str">
            <v xml:space="preserve">JOELHO DE REDUCAO, PVC, ROSCAVEL COM BUCHA DE LATAO, 90 GRAUS,  3/4" X 1/2", PARA AGUA FRIA PREDIAL                                                                                                                                                                                                                                                                                                                                                                                                       </v>
          </cell>
          <cell r="C9784" t="str">
            <v>INSUMO</v>
          </cell>
          <cell r="D9784" t="str">
            <v xml:space="preserve">UN    </v>
          </cell>
          <cell r="E9784" t="str">
            <v>20,32</v>
          </cell>
          <cell r="F9784">
            <v>0</v>
          </cell>
          <cell r="G9784" t="str">
            <v>20,32</v>
          </cell>
          <cell r="H9784">
            <v>0</v>
          </cell>
          <cell r="I9784">
            <v>0</v>
          </cell>
          <cell r="J9784">
            <v>0</v>
          </cell>
          <cell r="K9784">
            <v>20.32</v>
          </cell>
          <cell r="L9784">
            <v>20.32</v>
          </cell>
          <cell r="M9784"/>
          <cell r="N9784">
            <v>3497</v>
          </cell>
        </row>
        <row r="9785">
          <cell r="A9785">
            <v>3498</v>
          </cell>
          <cell r="B9785" t="str">
            <v xml:space="preserve">JOELHO DE REDUCAO, PVC, ROSCAVEL, 90 GRAUS, 1" X 3/4", PARA AGUA FRIA PREDIAL                                                                                                                                                                                                                                                                                                                                                                                                                             </v>
          </cell>
          <cell r="C9785" t="str">
            <v>INSUMO</v>
          </cell>
          <cell r="D9785" t="str">
            <v xml:space="preserve">UN    </v>
          </cell>
          <cell r="E9785" t="str">
            <v>6,45</v>
          </cell>
          <cell r="F9785">
            <v>0</v>
          </cell>
          <cell r="G9785" t="str">
            <v>6,45</v>
          </cell>
          <cell r="H9785">
            <v>0</v>
          </cell>
          <cell r="I9785">
            <v>0</v>
          </cell>
          <cell r="J9785">
            <v>0</v>
          </cell>
          <cell r="K9785">
            <v>6.45</v>
          </cell>
          <cell r="L9785">
            <v>6.45</v>
          </cell>
          <cell r="M9785"/>
          <cell r="N9785">
            <v>3498</v>
          </cell>
        </row>
        <row r="9786">
          <cell r="A9786">
            <v>3496</v>
          </cell>
          <cell r="B9786" t="str">
            <v xml:space="preserve">JOELHO DE REDUCAO, PVC, ROSCAVEL, 90 GRAUS, 3/4" X 1/2", PARA AGUA FRIA PREDIAL                                                                                                                                                                                                                                                                                                                                                                                                                           </v>
          </cell>
          <cell r="C9786" t="str">
            <v>INSUMO</v>
          </cell>
          <cell r="D9786" t="str">
            <v xml:space="preserve">UN    </v>
          </cell>
          <cell r="E9786" t="str">
            <v>5,21</v>
          </cell>
          <cell r="F9786">
            <v>0</v>
          </cell>
          <cell r="G9786" t="str">
            <v>5,21</v>
          </cell>
          <cell r="H9786">
            <v>0</v>
          </cell>
          <cell r="I9786">
            <v>0</v>
          </cell>
          <cell r="J9786">
            <v>0</v>
          </cell>
          <cell r="K9786">
            <v>5.21</v>
          </cell>
          <cell r="L9786">
            <v>5.21</v>
          </cell>
          <cell r="M9786"/>
          <cell r="N9786">
            <v>3496</v>
          </cell>
        </row>
        <row r="9787">
          <cell r="A9787">
            <v>38429</v>
          </cell>
          <cell r="B9787" t="str">
            <v xml:space="preserve">JOELHO DE TRANSICAO, CPVC, SOLDAVEL, 90 GRAUS, 15 MM X 1/2", PARA AGUA QUENTE                                                                                                                                                                                                                                                                                                                                                                                                                             </v>
          </cell>
          <cell r="C9787" t="str">
            <v>INSUMO</v>
          </cell>
          <cell r="D9787" t="str">
            <v xml:space="preserve">UN    </v>
          </cell>
          <cell r="E9787" t="str">
            <v>8,51</v>
          </cell>
          <cell r="F9787">
            <v>0</v>
          </cell>
          <cell r="G9787" t="str">
            <v>8,51</v>
          </cell>
          <cell r="H9787">
            <v>0</v>
          </cell>
          <cell r="I9787">
            <v>0</v>
          </cell>
          <cell r="J9787">
            <v>0</v>
          </cell>
          <cell r="K9787">
            <v>8.51</v>
          </cell>
          <cell r="L9787">
            <v>8.51</v>
          </cell>
          <cell r="M9787"/>
          <cell r="N9787">
            <v>38429</v>
          </cell>
        </row>
        <row r="9788">
          <cell r="A9788">
            <v>38431</v>
          </cell>
          <cell r="B9788" t="str">
            <v xml:space="preserve">JOELHO DE TRANSICAO, CPVC, SOLDAVEL, 90 GRAUS, 22 MM X 1/2", PARA AGUA QUENTE                                                                                                                                                                                                                                                                                                                                                                                                                             </v>
          </cell>
          <cell r="C9788" t="str">
            <v>INSUMO</v>
          </cell>
          <cell r="D9788" t="str">
            <v xml:space="preserve">UN    </v>
          </cell>
          <cell r="E9788" t="str">
            <v>13,48</v>
          </cell>
          <cell r="F9788">
            <v>0</v>
          </cell>
          <cell r="G9788" t="str">
            <v>13,48</v>
          </cell>
          <cell r="H9788">
            <v>0</v>
          </cell>
          <cell r="I9788">
            <v>0</v>
          </cell>
          <cell r="J9788">
            <v>0</v>
          </cell>
          <cell r="K9788">
            <v>13.48</v>
          </cell>
          <cell r="L9788">
            <v>13.48</v>
          </cell>
          <cell r="M9788"/>
          <cell r="N9788">
            <v>38431</v>
          </cell>
        </row>
        <row r="9789">
          <cell r="A9789">
            <v>38430</v>
          </cell>
          <cell r="B9789" t="str">
            <v xml:space="preserve">JOELHO DE TRANSICAO, CPVC, SOLDAVEL, 90 GRAUS, 22 MM X 3/4", PARA AGUA QUENTE                                                                                                                                                                                                                                                                                                                                                                                                                             </v>
          </cell>
          <cell r="C9789" t="str">
            <v>INSUMO</v>
          </cell>
          <cell r="D9789" t="str">
            <v xml:space="preserve">UN    </v>
          </cell>
          <cell r="E9789" t="str">
            <v>17,23</v>
          </cell>
          <cell r="F9789">
            <v>0</v>
          </cell>
          <cell r="G9789" t="str">
            <v>17,23</v>
          </cell>
          <cell r="H9789">
            <v>0</v>
          </cell>
          <cell r="I9789">
            <v>0</v>
          </cell>
          <cell r="J9789">
            <v>0</v>
          </cell>
          <cell r="K9789">
            <v>17.23</v>
          </cell>
          <cell r="L9789">
            <v>17.23</v>
          </cell>
          <cell r="M9789"/>
          <cell r="N9789">
            <v>38430</v>
          </cell>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cell r="N9790">
            <v>36348</v>
          </cell>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cell r="N9791">
            <v>36349</v>
          </cell>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cell r="N9792">
            <v>38433</v>
          </cell>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cell r="N9793">
            <v>38440</v>
          </cell>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cell r="N9794">
            <v>36359</v>
          </cell>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cell r="N9795">
            <v>36360</v>
          </cell>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cell r="N9796">
            <v>38434</v>
          </cell>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cell r="N9797">
            <v>38435</v>
          </cell>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cell r="N9798">
            <v>38436</v>
          </cell>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cell r="N9799">
            <v>38437</v>
          </cell>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cell r="N9800">
            <v>38438</v>
          </cell>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cell r="N9801">
            <v>38439</v>
          </cell>
        </row>
        <row r="9802">
          <cell r="A9802">
            <v>10836</v>
          </cell>
          <cell r="B9802" t="str">
            <v xml:space="preserve">JOELHO PVC COM VISITA, 90 GRAUS, DN 100 X 50 MM, SERIE NORMAL, PARA ESGOTO PREDIAL                                                                                                                                                                                                                                                                                                                                                                                                                        </v>
          </cell>
          <cell r="C9802" t="str">
            <v>INSUMO</v>
          </cell>
          <cell r="D9802" t="str">
            <v xml:space="preserve">UN    </v>
          </cell>
          <cell r="E9802" t="str">
            <v>24,71</v>
          </cell>
          <cell r="F9802">
            <v>0</v>
          </cell>
          <cell r="G9802" t="str">
            <v>24,71</v>
          </cell>
          <cell r="H9802">
            <v>0</v>
          </cell>
          <cell r="I9802">
            <v>0</v>
          </cell>
          <cell r="J9802">
            <v>0</v>
          </cell>
          <cell r="K9802">
            <v>24.71</v>
          </cell>
          <cell r="L9802">
            <v>24.71</v>
          </cell>
          <cell r="M9802"/>
          <cell r="N9802">
            <v>10836</v>
          </cell>
        </row>
        <row r="9803">
          <cell r="A9803">
            <v>20128</v>
          </cell>
          <cell r="B9803" t="str">
            <v xml:space="preserve">JOELHO PVC LEVE, 45 GRAUS, DN 150 MM, PARA ESGOTO PREDIAL                                                                                                                                                                                                                                                                                                                                                                                                                                                 </v>
          </cell>
          <cell r="C9803" t="str">
            <v>INSUMO</v>
          </cell>
          <cell r="D9803" t="str">
            <v xml:space="preserve">UN    </v>
          </cell>
          <cell r="E9803" t="str">
            <v>72,41</v>
          </cell>
          <cell r="F9803">
            <v>0</v>
          </cell>
          <cell r="G9803" t="str">
            <v>72,41</v>
          </cell>
          <cell r="H9803">
            <v>0</v>
          </cell>
          <cell r="I9803">
            <v>0</v>
          </cell>
          <cell r="J9803">
            <v>0</v>
          </cell>
          <cell r="K9803">
            <v>72.41</v>
          </cell>
          <cell r="L9803">
            <v>72.41</v>
          </cell>
          <cell r="M9803"/>
          <cell r="N9803">
            <v>20128</v>
          </cell>
        </row>
        <row r="9804">
          <cell r="A9804">
            <v>20131</v>
          </cell>
          <cell r="B9804" t="str">
            <v xml:space="preserve">JOELHO PVC LEVE, 90 GRAUS, DN 150 MM, PARA ESGOTO PREDIAL                                                                                                                                                                                                                                                                                                                                                                                                                                                 </v>
          </cell>
          <cell r="C9804" t="str">
            <v>INSUMO</v>
          </cell>
          <cell r="D9804" t="str">
            <v xml:space="preserve">UN    </v>
          </cell>
          <cell r="E9804" t="str">
            <v>66,10</v>
          </cell>
          <cell r="F9804">
            <v>0</v>
          </cell>
          <cell r="G9804" t="str">
            <v>66,10</v>
          </cell>
          <cell r="H9804">
            <v>0</v>
          </cell>
          <cell r="I9804">
            <v>0</v>
          </cell>
          <cell r="J9804">
            <v>0</v>
          </cell>
          <cell r="K9804">
            <v>66.099999999999994</v>
          </cell>
          <cell r="L9804">
            <v>66.099999999999994</v>
          </cell>
          <cell r="M9804"/>
          <cell r="N9804">
            <v>20131</v>
          </cell>
        </row>
        <row r="9805">
          <cell r="A9805">
            <v>3521</v>
          </cell>
          <cell r="B9805" t="str">
            <v xml:space="preserve">JOELHO PVC,  SOLDAVEL COM ROSCA, 90 GRAUS, 20 MM X 1/2", PARA AGUA FRIA PREDIAL                                                                                                                                                                                                                                                                                                                                                                                                                           </v>
          </cell>
          <cell r="C9805" t="str">
            <v>INSUMO</v>
          </cell>
          <cell r="D9805" t="str">
            <v xml:space="preserve">UN    </v>
          </cell>
          <cell r="E9805" t="str">
            <v>2,74</v>
          </cell>
          <cell r="F9805">
            <v>0</v>
          </cell>
          <cell r="G9805" t="str">
            <v>2,74</v>
          </cell>
          <cell r="H9805">
            <v>0</v>
          </cell>
          <cell r="I9805">
            <v>0</v>
          </cell>
          <cell r="J9805">
            <v>0</v>
          </cell>
          <cell r="K9805">
            <v>2.74</v>
          </cell>
          <cell r="L9805">
            <v>2.74</v>
          </cell>
          <cell r="M9805"/>
          <cell r="N9805">
            <v>3521</v>
          </cell>
        </row>
        <row r="9806">
          <cell r="A9806">
            <v>3531</v>
          </cell>
          <cell r="B9806" t="str">
            <v xml:space="preserve">JOELHO PVC,  SOLDAVEL COM ROSCA, 90 GRAUS, 25 MM X 1/2", PARA AGUA FRIA PREDIAL                                                                                                                                                                                                                                                                                                                                                                                                                           </v>
          </cell>
          <cell r="C9806" t="str">
            <v>INSUMO</v>
          </cell>
          <cell r="D9806" t="str">
            <v xml:space="preserve">UN    </v>
          </cell>
          <cell r="E9806" t="str">
            <v>3,10</v>
          </cell>
          <cell r="F9806">
            <v>0</v>
          </cell>
          <cell r="G9806" t="str">
            <v>3,10</v>
          </cell>
          <cell r="H9806">
            <v>0</v>
          </cell>
          <cell r="I9806">
            <v>0</v>
          </cell>
          <cell r="J9806">
            <v>0</v>
          </cell>
          <cell r="K9806">
            <v>3.1</v>
          </cell>
          <cell r="L9806">
            <v>3.1</v>
          </cell>
          <cell r="M9806"/>
          <cell r="N9806">
            <v>3531</v>
          </cell>
        </row>
        <row r="9807">
          <cell r="A9807">
            <v>3522</v>
          </cell>
          <cell r="B9807" t="str">
            <v xml:space="preserve">JOELHO PVC,  SOLDAVEL COM ROSCA, 90 GRAUS, 25 MM X 3/4", PARA AGUA FRIA PREDIAL                                                                                                                                                                                                                                                                                                                                                                                                                           </v>
          </cell>
          <cell r="C9807" t="str">
            <v>INSUMO</v>
          </cell>
          <cell r="D9807" t="str">
            <v xml:space="preserve">UN    </v>
          </cell>
          <cell r="E9807" t="str">
            <v>4,61</v>
          </cell>
          <cell r="F9807">
            <v>0</v>
          </cell>
          <cell r="G9807" t="str">
            <v>4,61</v>
          </cell>
          <cell r="H9807">
            <v>0</v>
          </cell>
          <cell r="I9807">
            <v>0</v>
          </cell>
          <cell r="J9807">
            <v>0</v>
          </cell>
          <cell r="K9807">
            <v>4.6100000000000003</v>
          </cell>
          <cell r="L9807">
            <v>4.6100000000000003</v>
          </cell>
          <cell r="M9807"/>
          <cell r="N9807">
            <v>3522</v>
          </cell>
        </row>
        <row r="9808">
          <cell r="A9808">
            <v>3527</v>
          </cell>
          <cell r="B9808" t="str">
            <v xml:space="preserve">JOELHO PVC,  SOLDAVEL COM ROSCA, 90 GRAUS, 32 MM X 3/4", PARA AGUA FRIA PREDIAL                                                                                                                                                                                                                                                                                                                                                                                                                           </v>
          </cell>
          <cell r="C9808" t="str">
            <v>INSUMO</v>
          </cell>
          <cell r="D9808" t="str">
            <v xml:space="preserve">UN    </v>
          </cell>
          <cell r="E9808" t="str">
            <v>15,86</v>
          </cell>
          <cell r="F9808">
            <v>0</v>
          </cell>
          <cell r="G9808" t="str">
            <v>15,86</v>
          </cell>
          <cell r="H9808">
            <v>0</v>
          </cell>
          <cell r="I9808">
            <v>0</v>
          </cell>
          <cell r="J9808">
            <v>0</v>
          </cell>
          <cell r="K9808">
            <v>15.86</v>
          </cell>
          <cell r="L9808">
            <v>15.86</v>
          </cell>
          <cell r="M9808"/>
          <cell r="N9808">
            <v>3527</v>
          </cell>
        </row>
        <row r="9809">
          <cell r="A9809">
            <v>10835</v>
          </cell>
          <cell r="B9809" t="str">
            <v xml:space="preserve">JOELHO PVC, COM BOLSA E ANEL, 90 GRAUS, DN 40 X *38* MM, SERIE NORMAL, PARA ESGOTO PREDIAL                                                                                                                                                                                                                                                                                                                                                                                                                </v>
          </cell>
          <cell r="C9809" t="str">
            <v>INSUMO</v>
          </cell>
          <cell r="D9809" t="str">
            <v xml:space="preserve">UN    </v>
          </cell>
          <cell r="E9809" t="str">
            <v>5,17</v>
          </cell>
          <cell r="F9809">
            <v>0</v>
          </cell>
          <cell r="G9809" t="str">
            <v>5,17</v>
          </cell>
          <cell r="H9809">
            <v>0</v>
          </cell>
          <cell r="I9809">
            <v>0</v>
          </cell>
          <cell r="J9809">
            <v>0</v>
          </cell>
          <cell r="K9809">
            <v>5.17</v>
          </cell>
          <cell r="L9809">
            <v>5.17</v>
          </cell>
          <cell r="M9809"/>
          <cell r="N9809">
            <v>10835</v>
          </cell>
        </row>
        <row r="9810">
          <cell r="A9810">
            <v>3475</v>
          </cell>
          <cell r="B9810" t="str">
            <v xml:space="preserve">JOELHO PVC, ROSCAVEL, 45 GRAUS, 1/2", PARA AGUA FRIA PREDIAL                                                                                                                                                                                                                                                                                                                                                                                                                                              </v>
          </cell>
          <cell r="C9810" t="str">
            <v>INSUMO</v>
          </cell>
          <cell r="D9810" t="str">
            <v xml:space="preserve">UN    </v>
          </cell>
          <cell r="E9810" t="str">
            <v>5,33</v>
          </cell>
          <cell r="F9810">
            <v>0</v>
          </cell>
          <cell r="G9810" t="str">
            <v>5,33</v>
          </cell>
          <cell r="H9810">
            <v>0</v>
          </cell>
          <cell r="I9810">
            <v>0</v>
          </cell>
          <cell r="J9810">
            <v>0</v>
          </cell>
          <cell r="K9810">
            <v>5.33</v>
          </cell>
          <cell r="L9810">
            <v>5.33</v>
          </cell>
          <cell r="M9810"/>
          <cell r="N9810">
            <v>3475</v>
          </cell>
        </row>
        <row r="9811">
          <cell r="A9811">
            <v>3485</v>
          </cell>
          <cell r="B9811" t="str">
            <v xml:space="preserve">JOELHO PVC, ROSCAVEL, 45 GRAUS, 1", PARA AGUA FRIA PREDIAL                                                                                                                                                                                                                                                                                                                                                                                                                                                </v>
          </cell>
          <cell r="C9811" t="str">
            <v>INSUMO</v>
          </cell>
          <cell r="D9811" t="str">
            <v xml:space="preserve">UN    </v>
          </cell>
          <cell r="E9811" t="str">
            <v>17,03</v>
          </cell>
          <cell r="F9811">
            <v>0</v>
          </cell>
          <cell r="G9811" t="str">
            <v>17,03</v>
          </cell>
          <cell r="H9811">
            <v>0</v>
          </cell>
          <cell r="I9811">
            <v>0</v>
          </cell>
          <cell r="J9811">
            <v>0</v>
          </cell>
          <cell r="K9811">
            <v>17.03</v>
          </cell>
          <cell r="L9811">
            <v>17.03</v>
          </cell>
          <cell r="M9811"/>
          <cell r="N9811">
            <v>3485</v>
          </cell>
        </row>
        <row r="9812">
          <cell r="A9812">
            <v>3534</v>
          </cell>
          <cell r="B9812" t="str">
            <v xml:space="preserve">JOELHO PVC, ROSCAVEL, 45 GRAUS, 3/4", PARA AGUA FRIA PREDIAL                                                                                                                                                                                                                                                                                                                                                                                                                                              </v>
          </cell>
          <cell r="C9812" t="str">
            <v>INSUMO</v>
          </cell>
          <cell r="D9812" t="str">
            <v xml:space="preserve">UN    </v>
          </cell>
          <cell r="E9812" t="str">
            <v>6,74</v>
          </cell>
          <cell r="F9812">
            <v>0</v>
          </cell>
          <cell r="G9812" t="str">
            <v>6,74</v>
          </cell>
          <cell r="H9812">
            <v>0</v>
          </cell>
          <cell r="I9812">
            <v>0</v>
          </cell>
          <cell r="J9812">
            <v>0</v>
          </cell>
          <cell r="K9812">
            <v>6.74</v>
          </cell>
          <cell r="L9812">
            <v>6.74</v>
          </cell>
          <cell r="M9812"/>
          <cell r="N9812">
            <v>3534</v>
          </cell>
        </row>
        <row r="9813">
          <cell r="A9813">
            <v>3543</v>
          </cell>
          <cell r="B9813" t="str">
            <v xml:space="preserve">JOELHO PVC, ROSCAVEL, 90 GRAUS, 1/2", PARA AGUA FRIA PREDIAL                                                                                                                                                                                                                                                                                                                                                                                                                                              </v>
          </cell>
          <cell r="C9813" t="str">
            <v>INSUMO</v>
          </cell>
          <cell r="D9813" t="str">
            <v xml:space="preserve">UN    </v>
          </cell>
          <cell r="E9813" t="str">
            <v>3,38</v>
          </cell>
          <cell r="F9813">
            <v>0</v>
          </cell>
          <cell r="G9813" t="str">
            <v>3,38</v>
          </cell>
          <cell r="H9813">
            <v>0</v>
          </cell>
          <cell r="I9813">
            <v>0</v>
          </cell>
          <cell r="J9813">
            <v>0</v>
          </cell>
          <cell r="K9813">
            <v>3.38</v>
          </cell>
          <cell r="L9813">
            <v>3.38</v>
          </cell>
          <cell r="M9813"/>
          <cell r="N9813">
            <v>3543</v>
          </cell>
        </row>
        <row r="9814">
          <cell r="A9814">
            <v>3482</v>
          </cell>
          <cell r="B9814" t="str">
            <v xml:space="preserve">JOELHO PVC, ROSCAVEL, 90 GRAUS, 1", PARA AGUA FRIA PREDIAL                                                                                                                                                                                                                                                                                                                                                                                                                                                </v>
          </cell>
          <cell r="C9814" t="str">
            <v>INSUMO</v>
          </cell>
          <cell r="D9814" t="str">
            <v xml:space="preserve">UN    </v>
          </cell>
          <cell r="E9814" t="str">
            <v>8,56</v>
          </cell>
          <cell r="F9814">
            <v>0</v>
          </cell>
          <cell r="G9814" t="str">
            <v>8,56</v>
          </cell>
          <cell r="H9814">
            <v>0</v>
          </cell>
          <cell r="I9814">
            <v>0</v>
          </cell>
          <cell r="J9814">
            <v>0</v>
          </cell>
          <cell r="K9814">
            <v>8.56</v>
          </cell>
          <cell r="L9814">
            <v>8.56</v>
          </cell>
          <cell r="M9814"/>
          <cell r="N9814">
            <v>3482</v>
          </cell>
        </row>
        <row r="9815">
          <cell r="A9815">
            <v>3505</v>
          </cell>
          <cell r="B9815" t="str">
            <v xml:space="preserve">JOELHO PVC, ROSCAVEL, 90 GRAUS, 3/4", PARA AGUA FRIA PREDIAL                                                                                                                                                                                                                                                                                                                                                                                                                                              </v>
          </cell>
          <cell r="C9815" t="str">
            <v>INSUMO</v>
          </cell>
          <cell r="D9815" t="str">
            <v xml:space="preserve">UN    </v>
          </cell>
          <cell r="E9815" t="str">
            <v>4,85</v>
          </cell>
          <cell r="F9815">
            <v>0</v>
          </cell>
          <cell r="G9815" t="str">
            <v>4,85</v>
          </cell>
          <cell r="H9815">
            <v>0</v>
          </cell>
          <cell r="I9815">
            <v>0</v>
          </cell>
          <cell r="J9815">
            <v>0</v>
          </cell>
          <cell r="K9815">
            <v>4.8499999999999996</v>
          </cell>
          <cell r="L9815">
            <v>4.8499999999999996</v>
          </cell>
          <cell r="M9815"/>
          <cell r="N9815">
            <v>3505</v>
          </cell>
        </row>
        <row r="9816">
          <cell r="A9816">
            <v>3516</v>
          </cell>
          <cell r="B9816" t="str">
            <v xml:space="preserve">JOELHO PVC, SOLDAVEL, BB, 45 GRAUS, DN 40 MM, PARA ESGOTO PREDIAL                                                                                                                                                                                                                                                                                                                                                                                                                                         </v>
          </cell>
          <cell r="C9816" t="str">
            <v>INSUMO</v>
          </cell>
          <cell r="D9816" t="str">
            <v xml:space="preserve">UN    </v>
          </cell>
          <cell r="E9816" t="str">
            <v>1,35</v>
          </cell>
          <cell r="F9816">
            <v>0</v>
          </cell>
          <cell r="G9816" t="str">
            <v>1,35</v>
          </cell>
          <cell r="H9816">
            <v>0</v>
          </cell>
          <cell r="I9816">
            <v>0</v>
          </cell>
          <cell r="J9816">
            <v>0</v>
          </cell>
          <cell r="K9816">
            <v>1.35</v>
          </cell>
          <cell r="L9816">
            <v>1.35</v>
          </cell>
          <cell r="M9816"/>
          <cell r="N9816">
            <v>3516</v>
          </cell>
        </row>
        <row r="9817">
          <cell r="A9817">
            <v>3517</v>
          </cell>
          <cell r="B9817" t="str">
            <v xml:space="preserve">JOELHO PVC, SOLDAVEL, BB, 90 GRAUS, DN 40 MM, PARA ESGOTO PREDIAL                                                                                                                                                                                                                                                                                                                                                                                                                                         </v>
          </cell>
          <cell r="C9817" t="str">
            <v>INSUMO</v>
          </cell>
          <cell r="D9817" t="str">
            <v xml:space="preserve">UN    </v>
          </cell>
          <cell r="E9817" t="str">
            <v>4,72</v>
          </cell>
          <cell r="F9817">
            <v>0</v>
          </cell>
          <cell r="G9817" t="str">
            <v>4,72</v>
          </cell>
          <cell r="H9817">
            <v>0</v>
          </cell>
          <cell r="I9817">
            <v>0</v>
          </cell>
          <cell r="J9817">
            <v>0</v>
          </cell>
          <cell r="K9817">
            <v>4.72</v>
          </cell>
          <cell r="L9817">
            <v>4.72</v>
          </cell>
          <cell r="M9817"/>
          <cell r="N9817">
            <v>3517</v>
          </cell>
        </row>
        <row r="9818">
          <cell r="A9818">
            <v>3515</v>
          </cell>
          <cell r="B9818" t="str">
            <v xml:space="preserve">JOELHO PVC, SOLDAVEL, COM BUCHA DE LATAO, 90 GRAUS, 20 MM X 1/2", PARA AGUA FRIA PREDIAL                                                                                                                                                                                                                                                                                                                                                                                                                  </v>
          </cell>
          <cell r="C9818" t="str">
            <v>INSUMO</v>
          </cell>
          <cell r="D9818" t="str">
            <v xml:space="preserve">UN    </v>
          </cell>
          <cell r="E9818" t="str">
            <v>7,86</v>
          </cell>
          <cell r="F9818">
            <v>0</v>
          </cell>
          <cell r="G9818" t="str">
            <v>7,86</v>
          </cell>
          <cell r="H9818">
            <v>0</v>
          </cell>
          <cell r="I9818">
            <v>0</v>
          </cell>
          <cell r="J9818">
            <v>0</v>
          </cell>
          <cell r="K9818">
            <v>7.86</v>
          </cell>
          <cell r="L9818">
            <v>7.86</v>
          </cell>
          <cell r="M9818"/>
          <cell r="N9818">
            <v>3515</v>
          </cell>
        </row>
        <row r="9819">
          <cell r="A9819">
            <v>20147</v>
          </cell>
          <cell r="B9819" t="str">
            <v xml:space="preserve">JOELHO PVC, SOLDAVEL, COM BUCHA DE LATAO, 90 GRAUS, 25 MM X 1/2", PARA AGUA FRIA PREDIAL                                                                                                                                                                                                                                                                                                                                                                                                                  </v>
          </cell>
          <cell r="C9819" t="str">
            <v>INSUMO</v>
          </cell>
          <cell r="D9819" t="str">
            <v xml:space="preserve">UN    </v>
          </cell>
          <cell r="E9819" t="str">
            <v>8,46</v>
          </cell>
          <cell r="F9819">
            <v>0</v>
          </cell>
          <cell r="G9819" t="str">
            <v>8,46</v>
          </cell>
          <cell r="H9819">
            <v>0</v>
          </cell>
          <cell r="I9819">
            <v>0</v>
          </cell>
          <cell r="J9819">
            <v>0</v>
          </cell>
          <cell r="K9819">
            <v>8.4600000000000009</v>
          </cell>
          <cell r="L9819">
            <v>8.4600000000000009</v>
          </cell>
          <cell r="M9819"/>
          <cell r="N9819">
            <v>20147</v>
          </cell>
        </row>
        <row r="9820">
          <cell r="A9820">
            <v>3524</v>
          </cell>
          <cell r="B9820" t="str">
            <v xml:space="preserve">JOELHO PVC, SOLDAVEL, COM BUCHA DE LATAO, 90 GRAUS, 25 MM X 3/4", PARA AGUA FRIA PREDIAL                                                                                                                                                                                                                                                                                                                                                                                                                  </v>
          </cell>
          <cell r="C9820" t="str">
            <v>INSUMO</v>
          </cell>
          <cell r="D9820" t="str">
            <v xml:space="preserve">UN    </v>
          </cell>
          <cell r="E9820" t="str">
            <v>10,03</v>
          </cell>
          <cell r="F9820">
            <v>0</v>
          </cell>
          <cell r="G9820" t="str">
            <v>10,03</v>
          </cell>
          <cell r="H9820">
            <v>0</v>
          </cell>
          <cell r="I9820">
            <v>0</v>
          </cell>
          <cell r="J9820">
            <v>0</v>
          </cell>
          <cell r="K9820">
            <v>10.029999999999999</v>
          </cell>
          <cell r="L9820">
            <v>10.029999999999999</v>
          </cell>
          <cell r="M9820"/>
          <cell r="N9820">
            <v>3524</v>
          </cell>
        </row>
        <row r="9821">
          <cell r="A9821">
            <v>3532</v>
          </cell>
          <cell r="B9821" t="str">
            <v xml:space="preserve">JOELHO PVC, SOLDAVEL, COM BUCHA DE LATAO, 90 GRAUS, 32 MM X 3/4", PARA AGUA FRIA PREDIAL                                                                                                                                                                                                                                                                                                                                                                                                                  </v>
          </cell>
          <cell r="C9821" t="str">
            <v>INSUMO</v>
          </cell>
          <cell r="D9821" t="str">
            <v xml:space="preserve">UN    </v>
          </cell>
          <cell r="E9821" t="str">
            <v>18,36</v>
          </cell>
          <cell r="F9821">
            <v>0</v>
          </cell>
          <cell r="G9821" t="str">
            <v>18,36</v>
          </cell>
          <cell r="H9821">
            <v>0</v>
          </cell>
          <cell r="I9821">
            <v>0</v>
          </cell>
          <cell r="J9821">
            <v>0</v>
          </cell>
          <cell r="K9821">
            <v>18.36</v>
          </cell>
          <cell r="L9821">
            <v>18.36</v>
          </cell>
          <cell r="M9821"/>
          <cell r="N9821">
            <v>3532</v>
          </cell>
        </row>
        <row r="9822">
          <cell r="A9822">
            <v>3528</v>
          </cell>
          <cell r="B9822" t="str">
            <v xml:space="preserve">JOELHO PVC, SOLDAVEL, PB, 45 GRAUS, DN 100 MM, PARA ESGOTO PREDIAL                                                                                                                                                                                                                                                                                                                                                                                                                                        </v>
          </cell>
          <cell r="C9822" t="str">
            <v>INSUMO</v>
          </cell>
          <cell r="D9822" t="str">
            <v xml:space="preserve">UN    </v>
          </cell>
          <cell r="E9822" t="str">
            <v>10,66</v>
          </cell>
          <cell r="F9822">
            <v>0</v>
          </cell>
          <cell r="G9822" t="str">
            <v>10,66</v>
          </cell>
          <cell r="H9822">
            <v>0</v>
          </cell>
          <cell r="I9822">
            <v>0</v>
          </cell>
          <cell r="J9822">
            <v>0</v>
          </cell>
          <cell r="K9822">
            <v>10.66</v>
          </cell>
          <cell r="L9822">
            <v>10.66</v>
          </cell>
          <cell r="M9822"/>
          <cell r="N9822">
            <v>3528</v>
          </cell>
        </row>
        <row r="9823">
          <cell r="A9823">
            <v>37952</v>
          </cell>
          <cell r="B9823" t="str">
            <v xml:space="preserve">JOELHO PVC, SOLDAVEL, PB, 45 GRAUS, DN 150 MM, PARA ESGOTO PREDIAL                                                                                                                                                                                                                                                                                                                                                                                                                                        </v>
          </cell>
          <cell r="C9823" t="str">
            <v>INSUMO</v>
          </cell>
          <cell r="D9823" t="str">
            <v xml:space="preserve">UN    </v>
          </cell>
          <cell r="E9823" t="str">
            <v>75,92</v>
          </cell>
          <cell r="F9823">
            <v>0</v>
          </cell>
          <cell r="G9823" t="str">
            <v>75,92</v>
          </cell>
          <cell r="H9823">
            <v>0</v>
          </cell>
          <cell r="I9823">
            <v>0</v>
          </cell>
          <cell r="J9823">
            <v>0</v>
          </cell>
          <cell r="K9823">
            <v>75.92</v>
          </cell>
          <cell r="L9823">
            <v>75.92</v>
          </cell>
          <cell r="M9823"/>
          <cell r="N9823">
            <v>37952</v>
          </cell>
        </row>
        <row r="9824">
          <cell r="A9824">
            <v>37951</v>
          </cell>
          <cell r="B9824" t="str">
            <v xml:space="preserve">JOELHO PVC, SOLDAVEL, PB, 45 GRAUS, DN 40 MM, PARA ESGOTO PREDIAL                                                                                                                                                                                                                                                                                                                                                                                                                                         </v>
          </cell>
          <cell r="C9824" t="str">
            <v>INSUMO</v>
          </cell>
          <cell r="D9824" t="str">
            <v xml:space="preserve">UN    </v>
          </cell>
          <cell r="E9824" t="str">
            <v>2,76</v>
          </cell>
          <cell r="F9824">
            <v>0</v>
          </cell>
          <cell r="G9824" t="str">
            <v>2,76</v>
          </cell>
          <cell r="H9824">
            <v>0</v>
          </cell>
          <cell r="I9824">
            <v>0</v>
          </cell>
          <cell r="J9824">
            <v>0</v>
          </cell>
          <cell r="K9824">
            <v>2.76</v>
          </cell>
          <cell r="L9824">
            <v>2.76</v>
          </cell>
          <cell r="M9824"/>
          <cell r="N9824">
            <v>37951</v>
          </cell>
        </row>
        <row r="9825">
          <cell r="A9825">
            <v>3518</v>
          </cell>
          <cell r="B9825" t="str">
            <v xml:space="preserve">JOELHO PVC, SOLDAVEL, PB, 45 GRAUS, DN 50 MM, PARA ESGOTO PREDIAL                                                                                                                                                                                                                                                                                                                                                                                                                                         </v>
          </cell>
          <cell r="C9825" t="str">
            <v>INSUMO</v>
          </cell>
          <cell r="D9825" t="str">
            <v xml:space="preserve">UN    </v>
          </cell>
          <cell r="E9825" t="str">
            <v>4,04</v>
          </cell>
          <cell r="F9825">
            <v>0</v>
          </cell>
          <cell r="G9825" t="str">
            <v>4,04</v>
          </cell>
          <cell r="H9825">
            <v>0</v>
          </cell>
          <cell r="I9825">
            <v>0</v>
          </cell>
          <cell r="J9825">
            <v>0</v>
          </cell>
          <cell r="K9825">
            <v>4.04</v>
          </cell>
          <cell r="L9825">
            <v>4.04</v>
          </cell>
          <cell r="M9825"/>
          <cell r="N9825">
            <v>3518</v>
          </cell>
        </row>
        <row r="9826">
          <cell r="A9826">
            <v>3519</v>
          </cell>
          <cell r="B9826" t="str">
            <v xml:space="preserve">JOELHO PVC, SOLDAVEL, PB, 45 GRAUS, DN 75 MM, PARA ESGOTO PREDIAL                                                                                                                                                                                                                                                                                                                                                                                                                                         </v>
          </cell>
          <cell r="C9826" t="str">
            <v>INSUMO</v>
          </cell>
          <cell r="D9826" t="str">
            <v xml:space="preserve">UN    </v>
          </cell>
          <cell r="E9826" t="str">
            <v>9,57</v>
          </cell>
          <cell r="F9826">
            <v>0</v>
          </cell>
          <cell r="G9826" t="str">
            <v>9,57</v>
          </cell>
          <cell r="H9826">
            <v>0</v>
          </cell>
          <cell r="I9826">
            <v>0</v>
          </cell>
          <cell r="J9826">
            <v>0</v>
          </cell>
          <cell r="K9826">
            <v>9.57</v>
          </cell>
          <cell r="L9826">
            <v>9.57</v>
          </cell>
          <cell r="M9826"/>
          <cell r="N9826">
            <v>3519</v>
          </cell>
        </row>
        <row r="9827">
          <cell r="A9827">
            <v>3520</v>
          </cell>
          <cell r="B9827" t="str">
            <v xml:space="preserve">JOELHO PVC, SOLDAVEL, PB, 90 GRAUS, DN 100 MM, PARA ESGOTO PREDIAL                                                                                                                                                                                                                                                                                                                                                                                                                                        </v>
          </cell>
          <cell r="C9827" t="str">
            <v>INSUMO</v>
          </cell>
          <cell r="D9827" t="str">
            <v xml:space="preserve">UN    </v>
          </cell>
          <cell r="E9827" t="str">
            <v>10,73</v>
          </cell>
          <cell r="F9827">
            <v>0</v>
          </cell>
          <cell r="G9827" t="str">
            <v>10,73</v>
          </cell>
          <cell r="H9827">
            <v>0</v>
          </cell>
          <cell r="I9827">
            <v>0</v>
          </cell>
          <cell r="J9827">
            <v>0</v>
          </cell>
          <cell r="K9827">
            <v>10.73</v>
          </cell>
          <cell r="L9827">
            <v>10.73</v>
          </cell>
          <cell r="M9827"/>
          <cell r="N9827">
            <v>3520</v>
          </cell>
        </row>
        <row r="9828">
          <cell r="A9828">
            <v>37950</v>
          </cell>
          <cell r="B9828" t="str">
            <v xml:space="preserve">JOELHO PVC, SOLDAVEL, PB, 90 GRAUS, DN 150 MM, PARA ESGOTO PREDIAL                                                                                                                                                                                                                                                                                                                                                                                                                                        </v>
          </cell>
          <cell r="C9828" t="str">
            <v>INSUMO</v>
          </cell>
          <cell r="D9828" t="str">
            <v xml:space="preserve">UN    </v>
          </cell>
          <cell r="E9828" t="str">
            <v>66,10</v>
          </cell>
          <cell r="F9828">
            <v>0</v>
          </cell>
          <cell r="G9828" t="str">
            <v>66,10</v>
          </cell>
          <cell r="H9828">
            <v>0</v>
          </cell>
          <cell r="I9828">
            <v>0</v>
          </cell>
          <cell r="J9828">
            <v>0</v>
          </cell>
          <cell r="K9828">
            <v>66.099999999999994</v>
          </cell>
          <cell r="L9828">
            <v>66.099999999999994</v>
          </cell>
          <cell r="M9828"/>
          <cell r="N9828">
            <v>37950</v>
          </cell>
        </row>
        <row r="9829">
          <cell r="A9829">
            <v>37949</v>
          </cell>
          <cell r="B9829" t="str">
            <v xml:space="preserve">JOELHO PVC, SOLDAVEL, PB, 90 GRAUS, DN 40 MM, PARA ESGOTO PREDIAL                                                                                                                                                                                                                                                                                                                                                                                                                                         </v>
          </cell>
          <cell r="C9829" t="str">
            <v>INSUMO</v>
          </cell>
          <cell r="D9829" t="str">
            <v xml:space="preserve">UN    </v>
          </cell>
          <cell r="E9829" t="str">
            <v>2,42</v>
          </cell>
          <cell r="F9829">
            <v>0</v>
          </cell>
          <cell r="G9829" t="str">
            <v>2,42</v>
          </cell>
          <cell r="H9829">
            <v>0</v>
          </cell>
          <cell r="I9829">
            <v>0</v>
          </cell>
          <cell r="J9829">
            <v>0</v>
          </cell>
          <cell r="K9829">
            <v>2.42</v>
          </cell>
          <cell r="L9829">
            <v>2.42</v>
          </cell>
          <cell r="M9829"/>
          <cell r="N9829">
            <v>37949</v>
          </cell>
        </row>
        <row r="9830">
          <cell r="A9830">
            <v>3526</v>
          </cell>
          <cell r="B9830" t="str">
            <v xml:space="preserve">JOELHO PVC, SOLDAVEL, PB, 90 GRAUS, DN 50 MM, PARA ESGOTO PREDIAL                                                                                                                                                                                                                                                                                                                                                                                                                                         </v>
          </cell>
          <cell r="C9830" t="str">
            <v>INSUMO</v>
          </cell>
          <cell r="D9830" t="str">
            <v xml:space="preserve">UN    </v>
          </cell>
          <cell r="E9830" t="str">
            <v>3,25</v>
          </cell>
          <cell r="F9830">
            <v>0</v>
          </cell>
          <cell r="G9830" t="str">
            <v>3,25</v>
          </cell>
          <cell r="H9830">
            <v>0</v>
          </cell>
          <cell r="I9830">
            <v>0</v>
          </cell>
          <cell r="J9830">
            <v>0</v>
          </cell>
          <cell r="K9830">
            <v>3.25</v>
          </cell>
          <cell r="L9830">
            <v>3.25</v>
          </cell>
          <cell r="M9830"/>
          <cell r="N9830">
            <v>3526</v>
          </cell>
        </row>
        <row r="9831">
          <cell r="A9831">
            <v>3509</v>
          </cell>
          <cell r="B9831" t="str">
            <v xml:space="preserve">JOELHO PVC, SOLDAVEL, PB, 90 GRAUS, DN 75 MM, PARA ESGOTO PREDIAL                                                                                                                                                                                                                                                                                                                                                                                                                                         </v>
          </cell>
          <cell r="C9831" t="str">
            <v>INSUMO</v>
          </cell>
          <cell r="D9831" t="str">
            <v xml:space="preserve">UN    </v>
          </cell>
          <cell r="E9831" t="str">
            <v>8,44</v>
          </cell>
          <cell r="F9831">
            <v>0</v>
          </cell>
          <cell r="G9831" t="str">
            <v>8,44</v>
          </cell>
          <cell r="H9831">
            <v>0</v>
          </cell>
          <cell r="I9831">
            <v>0</v>
          </cell>
          <cell r="J9831">
            <v>0</v>
          </cell>
          <cell r="K9831">
            <v>8.44</v>
          </cell>
          <cell r="L9831">
            <v>8.44</v>
          </cell>
          <cell r="M9831"/>
          <cell r="N9831">
            <v>3509</v>
          </cell>
        </row>
        <row r="9832">
          <cell r="A9832">
            <v>3530</v>
          </cell>
          <cell r="B9832" t="str">
            <v xml:space="preserve">JOELHO PVC, SOLDAVEL, 90 GRAUS, 110 MM, PARA AGUA FRIA PREDIAL                                                                                                                                                                                                                                                                                                                                                                                                                                            </v>
          </cell>
          <cell r="C9832" t="str">
            <v>INSUMO</v>
          </cell>
          <cell r="D9832" t="str">
            <v xml:space="preserve">UN    </v>
          </cell>
          <cell r="E9832" t="str">
            <v>316,05</v>
          </cell>
          <cell r="F9832">
            <v>0</v>
          </cell>
          <cell r="G9832" t="str">
            <v>316,05</v>
          </cell>
          <cell r="H9832">
            <v>0</v>
          </cell>
          <cell r="I9832">
            <v>0</v>
          </cell>
          <cell r="J9832">
            <v>0</v>
          </cell>
          <cell r="K9832">
            <v>316.05</v>
          </cell>
          <cell r="L9832">
            <v>316.05</v>
          </cell>
          <cell r="M9832"/>
          <cell r="N9832">
            <v>3530</v>
          </cell>
        </row>
        <row r="9833">
          <cell r="A9833">
            <v>3542</v>
          </cell>
          <cell r="B9833" t="str">
            <v xml:space="preserve">JOELHO PVC, SOLDAVEL, 90 GRAUS, 20 MM, PARA AGUA FRIA PREDIAL                                                                                                                                                                                                                                                                                                                                                                                                                                             </v>
          </cell>
          <cell r="C9833" t="str">
            <v>INSUMO</v>
          </cell>
          <cell r="D9833" t="str">
            <v xml:space="preserve">UN    </v>
          </cell>
          <cell r="E9833" t="str">
            <v>0,73</v>
          </cell>
          <cell r="F9833">
            <v>0</v>
          </cell>
          <cell r="G9833" t="str">
            <v>0,73</v>
          </cell>
          <cell r="H9833">
            <v>0</v>
          </cell>
          <cell r="I9833">
            <v>0</v>
          </cell>
          <cell r="J9833">
            <v>0</v>
          </cell>
          <cell r="K9833">
            <v>0.73</v>
          </cell>
          <cell r="L9833">
            <v>0.73</v>
          </cell>
          <cell r="M9833"/>
          <cell r="N9833">
            <v>3542</v>
          </cell>
        </row>
        <row r="9834">
          <cell r="A9834">
            <v>3529</v>
          </cell>
          <cell r="B9834" t="str">
            <v xml:space="preserve">JOELHO PVC, SOLDAVEL, 90 GRAUS, 25 MM, PARA AGUA FRIA PREDIAL                                                                                                                                                                                                                                                                                                                                                                                                                                             </v>
          </cell>
          <cell r="C9834" t="str">
            <v>INSUMO</v>
          </cell>
          <cell r="D9834" t="str">
            <v xml:space="preserve">UN    </v>
          </cell>
          <cell r="E9834" t="str">
            <v>1,01</v>
          </cell>
          <cell r="F9834">
            <v>0</v>
          </cell>
          <cell r="G9834" t="str">
            <v>1,01</v>
          </cell>
          <cell r="H9834">
            <v>0</v>
          </cell>
          <cell r="I9834">
            <v>0</v>
          </cell>
          <cell r="J9834">
            <v>0</v>
          </cell>
          <cell r="K9834">
            <v>1.01</v>
          </cell>
          <cell r="L9834">
            <v>1.01</v>
          </cell>
          <cell r="M9834"/>
          <cell r="N9834">
            <v>3529</v>
          </cell>
        </row>
        <row r="9835">
          <cell r="A9835">
            <v>3536</v>
          </cell>
          <cell r="B9835" t="str">
            <v xml:space="preserve">JOELHO PVC, SOLDAVEL, 90 GRAUS, 32 MM, PARA AGUA FRIA PREDIAL                                                                                                                                                                                                                                                                                                                                                                                                                                             </v>
          </cell>
          <cell r="C9835" t="str">
            <v>INSUMO</v>
          </cell>
          <cell r="D9835" t="str">
            <v xml:space="preserve">UN    </v>
          </cell>
          <cell r="E9835" t="str">
            <v>3,03</v>
          </cell>
          <cell r="F9835">
            <v>0</v>
          </cell>
          <cell r="G9835" t="str">
            <v>3,03</v>
          </cell>
          <cell r="H9835">
            <v>0</v>
          </cell>
          <cell r="I9835">
            <v>0</v>
          </cell>
          <cell r="J9835">
            <v>0</v>
          </cell>
          <cell r="K9835">
            <v>3.03</v>
          </cell>
          <cell r="L9835">
            <v>3.03</v>
          </cell>
          <cell r="M9835"/>
          <cell r="N9835">
            <v>3536</v>
          </cell>
        </row>
        <row r="9836">
          <cell r="A9836">
            <v>3535</v>
          </cell>
          <cell r="B9836" t="str">
            <v xml:space="preserve">JOELHO PVC, SOLDAVEL, 90 GRAUS, 40 MM, PARA AGUA FRIA PREDIAL                                                                                                                                                                                                                                                                                                                                                                                                                                             </v>
          </cell>
          <cell r="C9836" t="str">
            <v>INSUMO</v>
          </cell>
          <cell r="D9836" t="str">
            <v xml:space="preserve">UN    </v>
          </cell>
          <cell r="E9836" t="str">
            <v>7,18</v>
          </cell>
          <cell r="F9836">
            <v>0</v>
          </cell>
          <cell r="G9836" t="str">
            <v>7,18</v>
          </cell>
          <cell r="H9836">
            <v>0</v>
          </cell>
          <cell r="I9836">
            <v>0</v>
          </cell>
          <cell r="J9836">
            <v>0</v>
          </cell>
          <cell r="K9836">
            <v>7.18</v>
          </cell>
          <cell r="L9836">
            <v>7.18</v>
          </cell>
          <cell r="M9836"/>
          <cell r="N9836">
            <v>3535</v>
          </cell>
        </row>
        <row r="9837">
          <cell r="A9837">
            <v>3540</v>
          </cell>
          <cell r="B9837" t="str">
            <v xml:space="preserve">JOELHO PVC, SOLDAVEL, 90 GRAUS, 50 MM, PARA AGUA FRIA PREDIAL                                                                                                                                                                                                                                                                                                                                                                                                                                             </v>
          </cell>
          <cell r="C9837" t="str">
            <v>INSUMO</v>
          </cell>
          <cell r="D9837" t="str">
            <v xml:space="preserve">UN    </v>
          </cell>
          <cell r="E9837" t="str">
            <v>7,77</v>
          </cell>
          <cell r="F9837">
            <v>0</v>
          </cell>
          <cell r="G9837" t="str">
            <v>7,77</v>
          </cell>
          <cell r="H9837">
            <v>0</v>
          </cell>
          <cell r="I9837">
            <v>0</v>
          </cell>
          <cell r="J9837">
            <v>0</v>
          </cell>
          <cell r="K9837">
            <v>7.77</v>
          </cell>
          <cell r="L9837">
            <v>7.77</v>
          </cell>
          <cell r="M9837"/>
          <cell r="N9837">
            <v>3540</v>
          </cell>
        </row>
        <row r="9838">
          <cell r="A9838">
            <v>3539</v>
          </cell>
          <cell r="B9838" t="str">
            <v xml:space="preserve">JOELHO PVC, SOLDAVEL, 90 GRAUS, 60 MM, PARA AGUA FRIA PREDIAL                                                                                                                                                                                                                                                                                                                                                                                                                                             </v>
          </cell>
          <cell r="C9838" t="str">
            <v>INSUMO</v>
          </cell>
          <cell r="D9838" t="str">
            <v xml:space="preserve">UN    </v>
          </cell>
          <cell r="E9838" t="str">
            <v>33,71</v>
          </cell>
          <cell r="F9838">
            <v>0</v>
          </cell>
          <cell r="G9838" t="str">
            <v>33,71</v>
          </cell>
          <cell r="H9838">
            <v>0</v>
          </cell>
          <cell r="I9838">
            <v>0</v>
          </cell>
          <cell r="J9838">
            <v>0</v>
          </cell>
          <cell r="K9838">
            <v>33.71</v>
          </cell>
          <cell r="L9838">
            <v>33.71</v>
          </cell>
          <cell r="M9838"/>
          <cell r="N9838">
            <v>3539</v>
          </cell>
        </row>
        <row r="9839">
          <cell r="A9839">
            <v>3513</v>
          </cell>
          <cell r="B9839" t="str">
            <v xml:space="preserve">JOELHO PVC, SOLDAVEL, 90 GRAUS, 85 MM, PARA AGUA FRIA PREDIAL                                                                                                                                                                                                                                                                                                                                                                                                                                             </v>
          </cell>
          <cell r="C9839" t="str">
            <v>INSUMO</v>
          </cell>
          <cell r="D9839" t="str">
            <v xml:space="preserve">UN    </v>
          </cell>
          <cell r="E9839" t="str">
            <v>149,82</v>
          </cell>
          <cell r="F9839">
            <v>0</v>
          </cell>
          <cell r="G9839" t="str">
            <v>149,82</v>
          </cell>
          <cell r="H9839">
            <v>0</v>
          </cell>
          <cell r="I9839">
            <v>0</v>
          </cell>
          <cell r="J9839">
            <v>0</v>
          </cell>
          <cell r="K9839">
            <v>149.82</v>
          </cell>
          <cell r="L9839">
            <v>149.82</v>
          </cell>
          <cell r="M9839"/>
          <cell r="N9839">
            <v>3513</v>
          </cell>
        </row>
        <row r="9840">
          <cell r="A9840">
            <v>3492</v>
          </cell>
          <cell r="B9840" t="str">
            <v xml:space="preserve">JOELHO PVC, 45 GRAUS, ROSCAVEL,  1 1/2", AGUA FRIA PREDIAL                                                                                                                                                                                                                                                                                                                                                                                                                                                </v>
          </cell>
          <cell r="C9840" t="str">
            <v>INSUMO</v>
          </cell>
          <cell r="D9840" t="str">
            <v xml:space="preserve">UN    </v>
          </cell>
          <cell r="E9840" t="str">
            <v>28,84</v>
          </cell>
          <cell r="F9840">
            <v>0</v>
          </cell>
          <cell r="G9840" t="str">
            <v>28,84</v>
          </cell>
          <cell r="H9840">
            <v>0</v>
          </cell>
          <cell r="I9840">
            <v>0</v>
          </cell>
          <cell r="J9840">
            <v>0</v>
          </cell>
          <cell r="K9840">
            <v>28.84</v>
          </cell>
          <cell r="L9840">
            <v>28.84</v>
          </cell>
          <cell r="M9840"/>
          <cell r="N9840">
            <v>3492</v>
          </cell>
        </row>
        <row r="9841">
          <cell r="A9841">
            <v>3491</v>
          </cell>
          <cell r="B9841" t="str">
            <v xml:space="preserve">JOELHO PVC, 45 GRAUS, ROSCAVEL, 1 1/4",  AGUA FRIA PREDIAL                                                                                                                                                                                                                                                                                                                                                                                                                                                </v>
          </cell>
          <cell r="C9841" t="str">
            <v>INSUMO</v>
          </cell>
          <cell r="D9841" t="str">
            <v xml:space="preserve">UN    </v>
          </cell>
          <cell r="E9841" t="str">
            <v>16,44</v>
          </cell>
          <cell r="F9841">
            <v>0</v>
          </cell>
          <cell r="G9841" t="str">
            <v>16,44</v>
          </cell>
          <cell r="H9841">
            <v>0</v>
          </cell>
          <cell r="I9841">
            <v>0</v>
          </cell>
          <cell r="J9841">
            <v>0</v>
          </cell>
          <cell r="K9841">
            <v>16.440000000000001</v>
          </cell>
          <cell r="L9841">
            <v>16.440000000000001</v>
          </cell>
          <cell r="M9841"/>
          <cell r="N9841">
            <v>3491</v>
          </cell>
        </row>
        <row r="9842">
          <cell r="A9842">
            <v>3493</v>
          </cell>
          <cell r="B9842" t="str">
            <v xml:space="preserve">JOELHO PVC, 45 GRAUS, ROSCAVEL, 2", AGUA FRIA PREDIAL                                                                                                                                                                                                                                                                                                                                                                                                                                                     </v>
          </cell>
          <cell r="C9842" t="str">
            <v>INSUMO</v>
          </cell>
          <cell r="D9842" t="str">
            <v xml:space="preserve">UN    </v>
          </cell>
          <cell r="E9842" t="str">
            <v>39,43</v>
          </cell>
          <cell r="F9842">
            <v>0</v>
          </cell>
          <cell r="G9842" t="str">
            <v>39,43</v>
          </cell>
          <cell r="H9842">
            <v>0</v>
          </cell>
          <cell r="I9842">
            <v>0</v>
          </cell>
          <cell r="J9842">
            <v>0</v>
          </cell>
          <cell r="K9842">
            <v>39.43</v>
          </cell>
          <cell r="L9842">
            <v>39.43</v>
          </cell>
          <cell r="M9842"/>
          <cell r="N9842">
            <v>3493</v>
          </cell>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cell r="N9843">
            <v>12628</v>
          </cell>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cell r="N9844">
            <v>12629</v>
          </cell>
        </row>
        <row r="9845">
          <cell r="A9845">
            <v>3481</v>
          </cell>
          <cell r="B9845" t="str">
            <v xml:space="preserve">JOELHO PVC, 90 GRAUS, ROSCAVEL, 1 1/2",  AGUA FRIA PREDIAL                                                                                                                                                                                                                                                                                                                                                                                                                                                </v>
          </cell>
          <cell r="C9845" t="str">
            <v>INSUMO</v>
          </cell>
          <cell r="D9845" t="str">
            <v xml:space="preserve">UN    </v>
          </cell>
          <cell r="E9845" t="str">
            <v>19,97</v>
          </cell>
          <cell r="F9845">
            <v>0</v>
          </cell>
          <cell r="G9845" t="str">
            <v>19,97</v>
          </cell>
          <cell r="H9845">
            <v>0</v>
          </cell>
          <cell r="I9845">
            <v>0</v>
          </cell>
          <cell r="J9845">
            <v>0</v>
          </cell>
          <cell r="K9845">
            <v>19.97</v>
          </cell>
          <cell r="L9845">
            <v>19.97</v>
          </cell>
          <cell r="M9845"/>
          <cell r="N9845">
            <v>3481</v>
          </cell>
        </row>
        <row r="9846">
          <cell r="A9846">
            <v>3510</v>
          </cell>
          <cell r="B9846" t="str">
            <v xml:space="preserve">JOELHO PVC, 90 GRAUS, ROSCAVEL, 1 1/4", AGUA FRIA PREDIAL                                                                                                                                                                                                                                                                                                                                                                                                                                                 </v>
          </cell>
          <cell r="C9846" t="str">
            <v>INSUMO</v>
          </cell>
          <cell r="D9846" t="str">
            <v xml:space="preserve">UN    </v>
          </cell>
          <cell r="E9846" t="str">
            <v>18,67</v>
          </cell>
          <cell r="F9846">
            <v>0</v>
          </cell>
          <cell r="G9846" t="str">
            <v>18,67</v>
          </cell>
          <cell r="H9846">
            <v>0</v>
          </cell>
          <cell r="I9846">
            <v>0</v>
          </cell>
          <cell r="J9846">
            <v>0</v>
          </cell>
          <cell r="K9846">
            <v>18.670000000000002</v>
          </cell>
          <cell r="L9846">
            <v>18.670000000000002</v>
          </cell>
          <cell r="M9846"/>
          <cell r="N9846">
            <v>3510</v>
          </cell>
        </row>
        <row r="9847">
          <cell r="A9847">
            <v>3508</v>
          </cell>
          <cell r="B9847" t="str">
            <v xml:space="preserve">JOELHO PVC, 90 GRAUS, ROSCAVEL, 2", AGUA FRIA PREDIAL                                                                                                                                                                                                                                                                                                                                                                                                                                                     </v>
          </cell>
          <cell r="C9847" t="str">
            <v>INSUMO</v>
          </cell>
          <cell r="D9847" t="str">
            <v xml:space="preserve">UN    </v>
          </cell>
          <cell r="E9847" t="str">
            <v>48,80</v>
          </cell>
          <cell r="F9847">
            <v>0</v>
          </cell>
          <cell r="G9847" t="str">
            <v>48,80</v>
          </cell>
          <cell r="H9847">
            <v>0</v>
          </cell>
          <cell r="I9847">
            <v>0</v>
          </cell>
          <cell r="J9847">
            <v>0</v>
          </cell>
          <cell r="K9847">
            <v>48.8</v>
          </cell>
          <cell r="L9847">
            <v>48.8</v>
          </cell>
          <cell r="M9847"/>
          <cell r="N9847">
            <v>3508</v>
          </cell>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cell r="N9848">
            <v>38939</v>
          </cell>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cell r="N9849">
            <v>38940</v>
          </cell>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cell r="N9850">
            <v>38941</v>
          </cell>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cell r="N9851">
            <v>38942</v>
          </cell>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cell r="N9852">
            <v>38987</v>
          </cell>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cell r="N9853">
            <v>38988</v>
          </cell>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cell r="N9854">
            <v>38989</v>
          </cell>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cell r="N9855">
            <v>38990</v>
          </cell>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cell r="N9856">
            <v>38991</v>
          </cell>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cell r="N9857">
            <v>38913</v>
          </cell>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cell r="N9858">
            <v>38914</v>
          </cell>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cell r="N9859">
            <v>38915</v>
          </cell>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cell r="N9860">
            <v>38916</v>
          </cell>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cell r="N9861">
            <v>39300</v>
          </cell>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cell r="N9862">
            <v>39301</v>
          </cell>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cell r="N9863">
            <v>39302</v>
          </cell>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cell r="N9864">
            <v>39303</v>
          </cell>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cell r="N9865">
            <v>38923</v>
          </cell>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cell r="N9866">
            <v>38925</v>
          </cell>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cell r="N9867">
            <v>38926</v>
          </cell>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cell r="N9868">
            <v>38927</v>
          </cell>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cell r="N9869">
            <v>39304</v>
          </cell>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cell r="N9870">
            <v>38924</v>
          </cell>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cell r="N9871">
            <v>39305</v>
          </cell>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cell r="N9872">
            <v>39306</v>
          </cell>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cell r="N9873">
            <v>38928</v>
          </cell>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cell r="N9874">
            <v>38929</v>
          </cell>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cell r="N9875">
            <v>39307</v>
          </cell>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cell r="N9876">
            <v>38930</v>
          </cell>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cell r="N9877">
            <v>38931</v>
          </cell>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cell r="N9878">
            <v>38932</v>
          </cell>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cell r="N9879">
            <v>38934</v>
          </cell>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cell r="N9880">
            <v>38935</v>
          </cell>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cell r="N9881">
            <v>38936</v>
          </cell>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cell r="N9882">
            <v>38937</v>
          </cell>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cell r="N9883">
            <v>38938</v>
          </cell>
        </row>
        <row r="9884">
          <cell r="A9884">
            <v>3489</v>
          </cell>
          <cell r="B9884" t="str">
            <v xml:space="preserve">JOELHO, PVC COM ROSCA E BUCHA LATAO, 90 GRAUS,  3/4", PARA AGUA FRIA PREDIAL                                                                                                                                                                                                                                                                                                                                                                                                                              </v>
          </cell>
          <cell r="C9884" t="str">
            <v>INSUMO</v>
          </cell>
          <cell r="D9884" t="str">
            <v xml:space="preserve">UN    </v>
          </cell>
          <cell r="E9884" t="str">
            <v>18,45</v>
          </cell>
          <cell r="F9884">
            <v>0</v>
          </cell>
          <cell r="G9884" t="str">
            <v>18,45</v>
          </cell>
          <cell r="H9884">
            <v>0</v>
          </cell>
          <cell r="I9884">
            <v>0</v>
          </cell>
          <cell r="J9884">
            <v>0</v>
          </cell>
          <cell r="K9884">
            <v>18.45</v>
          </cell>
          <cell r="L9884">
            <v>18.45</v>
          </cell>
          <cell r="M9884"/>
          <cell r="N9884">
            <v>3489</v>
          </cell>
        </row>
        <row r="9885">
          <cell r="A9885">
            <v>20151</v>
          </cell>
          <cell r="B9885" t="str">
            <v xml:space="preserve">JOELHO, PVC SERIE R, 45 GRAUS, DN 100 MM, PARA ESGOTO OU AGUAS PLUVIAIS PREDIAIS                                                                                                                                                                                                                                                                                                                                                                                                                          </v>
          </cell>
          <cell r="C9885" t="str">
            <v>INSUMO</v>
          </cell>
          <cell r="D9885" t="str">
            <v xml:space="preserve">UN    </v>
          </cell>
          <cell r="E9885" t="str">
            <v>29,77</v>
          </cell>
          <cell r="F9885">
            <v>0</v>
          </cell>
          <cell r="G9885" t="str">
            <v>29,77</v>
          </cell>
          <cell r="H9885">
            <v>0</v>
          </cell>
          <cell r="I9885">
            <v>0</v>
          </cell>
          <cell r="J9885">
            <v>0</v>
          </cell>
          <cell r="K9885">
            <v>29.77</v>
          </cell>
          <cell r="L9885">
            <v>29.77</v>
          </cell>
          <cell r="M9885"/>
          <cell r="N9885">
            <v>20151</v>
          </cell>
        </row>
        <row r="9886">
          <cell r="A9886">
            <v>20152</v>
          </cell>
          <cell r="B9886" t="str">
            <v xml:space="preserve">JOELHO, PVC SERIE R, 45 GRAUS, DN 150 MM, PARA ESGOTO OU AGUAS PLUVIAIS PREDIAIS                                                                                                                                                                                                                                                                                                                                                                                                                          </v>
          </cell>
          <cell r="C9886" t="str">
            <v>INSUMO</v>
          </cell>
          <cell r="D9886" t="str">
            <v xml:space="preserve">UN    </v>
          </cell>
          <cell r="E9886" t="str">
            <v>103,57</v>
          </cell>
          <cell r="F9886">
            <v>0</v>
          </cell>
          <cell r="G9886" t="str">
            <v>103,57</v>
          </cell>
          <cell r="H9886">
            <v>0</v>
          </cell>
          <cell r="I9886">
            <v>0</v>
          </cell>
          <cell r="J9886">
            <v>0</v>
          </cell>
          <cell r="K9886">
            <v>103.57</v>
          </cell>
          <cell r="L9886">
            <v>103.57</v>
          </cell>
          <cell r="M9886"/>
          <cell r="N9886">
            <v>20152</v>
          </cell>
        </row>
        <row r="9887">
          <cell r="A9887">
            <v>20148</v>
          </cell>
          <cell r="B9887" t="str">
            <v xml:space="preserve">JOELHO, PVC SERIE R, 45 GRAUS, DN 40 MM, PARA ESGOTO OU AGUAS PLUVIAIS PREDIAIS                                                                                                                                                                                                                                                                                                                                                                                                                           </v>
          </cell>
          <cell r="C9887" t="str">
            <v>INSUMO</v>
          </cell>
          <cell r="D9887" t="str">
            <v xml:space="preserve">UN    </v>
          </cell>
          <cell r="E9887" t="str">
            <v>5,92</v>
          </cell>
          <cell r="F9887">
            <v>0</v>
          </cell>
          <cell r="G9887" t="str">
            <v>5,92</v>
          </cell>
          <cell r="H9887">
            <v>0</v>
          </cell>
          <cell r="I9887">
            <v>0</v>
          </cell>
          <cell r="J9887">
            <v>0</v>
          </cell>
          <cell r="K9887">
            <v>5.92</v>
          </cell>
          <cell r="L9887">
            <v>5.92</v>
          </cell>
          <cell r="M9887"/>
          <cell r="N9887">
            <v>20148</v>
          </cell>
        </row>
        <row r="9888">
          <cell r="A9888">
            <v>20149</v>
          </cell>
          <cell r="B9888" t="str">
            <v xml:space="preserve">JOELHO, PVC SERIE R, 45 GRAUS, DN 50 MM, PARA ESGOTO OU AGUAS PLUVIAIS PREDIAIS                                                                                                                                                                                                                                                                                                                                                                                                                           </v>
          </cell>
          <cell r="C9888" t="str">
            <v>INSUMO</v>
          </cell>
          <cell r="D9888" t="str">
            <v xml:space="preserve">UN    </v>
          </cell>
          <cell r="E9888" t="str">
            <v>9,16</v>
          </cell>
          <cell r="F9888">
            <v>0</v>
          </cell>
          <cell r="G9888" t="str">
            <v>9,16</v>
          </cell>
          <cell r="H9888">
            <v>0</v>
          </cell>
          <cell r="I9888">
            <v>0</v>
          </cell>
          <cell r="J9888">
            <v>0</v>
          </cell>
          <cell r="K9888">
            <v>9.16</v>
          </cell>
          <cell r="L9888">
            <v>9.16</v>
          </cell>
          <cell r="M9888"/>
          <cell r="N9888">
            <v>20149</v>
          </cell>
        </row>
        <row r="9889">
          <cell r="A9889">
            <v>20150</v>
          </cell>
          <cell r="B9889" t="str">
            <v xml:space="preserve">JOELHO, PVC SERIE R, 45 GRAUS, DN 75 MM, PARA ESGOTO OU AGUAS PLUVIAIS PREDIAIS                                                                                                                                                                                                                                                                                                                                                                                                                           </v>
          </cell>
          <cell r="C9889" t="str">
            <v>INSUMO</v>
          </cell>
          <cell r="D9889" t="str">
            <v xml:space="preserve">UN    </v>
          </cell>
          <cell r="E9889" t="str">
            <v>21,37</v>
          </cell>
          <cell r="F9889">
            <v>0</v>
          </cell>
          <cell r="G9889" t="str">
            <v>21,37</v>
          </cell>
          <cell r="H9889">
            <v>0</v>
          </cell>
          <cell r="I9889">
            <v>0</v>
          </cell>
          <cell r="J9889">
            <v>0</v>
          </cell>
          <cell r="K9889">
            <v>21.37</v>
          </cell>
          <cell r="L9889">
            <v>21.37</v>
          </cell>
          <cell r="M9889"/>
          <cell r="N9889">
            <v>20150</v>
          </cell>
        </row>
        <row r="9890">
          <cell r="A9890">
            <v>20157</v>
          </cell>
          <cell r="B9890" t="str">
            <v xml:space="preserve">JOELHO, PVC SERIE R, 90 GRAUS, DN 100 MM, PARA ESGOTO OU AGUAS PLUVIAIS PREDIAIS                                                                                                                                                                                                                                                                                                                                                                                                                          </v>
          </cell>
          <cell r="C9890" t="str">
            <v>INSUMO</v>
          </cell>
          <cell r="D9890" t="str">
            <v xml:space="preserve">UN    </v>
          </cell>
          <cell r="E9890" t="str">
            <v>40,16</v>
          </cell>
          <cell r="F9890">
            <v>0</v>
          </cell>
          <cell r="G9890" t="str">
            <v>40,16</v>
          </cell>
          <cell r="H9890">
            <v>0</v>
          </cell>
          <cell r="I9890">
            <v>0</v>
          </cell>
          <cell r="J9890">
            <v>0</v>
          </cell>
          <cell r="K9890">
            <v>40.159999999999997</v>
          </cell>
          <cell r="L9890">
            <v>40.159999999999997</v>
          </cell>
          <cell r="M9890"/>
          <cell r="N9890">
            <v>20157</v>
          </cell>
        </row>
        <row r="9891">
          <cell r="A9891">
            <v>20158</v>
          </cell>
          <cell r="B9891" t="str">
            <v xml:space="preserve">JOELHO, PVC SERIE R, 90 GRAUS, DN 150 MM, PARA ESGOTO OU AGUAS PLUVIAIS PREDIAIS                                                                                                                                                                                                                                                                                                                                                                                                                          </v>
          </cell>
          <cell r="C9891" t="str">
            <v>INSUMO</v>
          </cell>
          <cell r="D9891" t="str">
            <v xml:space="preserve">UN    </v>
          </cell>
          <cell r="E9891" t="str">
            <v>133,42</v>
          </cell>
          <cell r="F9891">
            <v>0</v>
          </cell>
          <cell r="G9891" t="str">
            <v>133,42</v>
          </cell>
          <cell r="H9891">
            <v>0</v>
          </cell>
          <cell r="I9891">
            <v>0</v>
          </cell>
          <cell r="J9891">
            <v>0</v>
          </cell>
          <cell r="K9891">
            <v>133.41999999999999</v>
          </cell>
          <cell r="L9891">
            <v>133.41999999999999</v>
          </cell>
          <cell r="M9891"/>
          <cell r="N9891">
            <v>20158</v>
          </cell>
        </row>
        <row r="9892">
          <cell r="A9892">
            <v>20154</v>
          </cell>
          <cell r="B9892" t="str">
            <v xml:space="preserve">JOELHO, PVC SERIE R, 90 GRAUS, DN 40 MM, PARA ESGOTO OU AGUAS PLUVIAIS PREDIAIS                                                                                                                                                                                                                                                                                                                                                                                                                           </v>
          </cell>
          <cell r="C9892" t="str">
            <v>INSUMO</v>
          </cell>
          <cell r="D9892" t="str">
            <v xml:space="preserve">UN    </v>
          </cell>
          <cell r="E9892" t="str">
            <v>7,61</v>
          </cell>
          <cell r="F9892">
            <v>0</v>
          </cell>
          <cell r="G9892" t="str">
            <v>7,61</v>
          </cell>
          <cell r="H9892">
            <v>0</v>
          </cell>
          <cell r="I9892">
            <v>0</v>
          </cell>
          <cell r="J9892">
            <v>0</v>
          </cell>
          <cell r="K9892">
            <v>7.61</v>
          </cell>
          <cell r="L9892">
            <v>7.61</v>
          </cell>
          <cell r="M9892"/>
          <cell r="N9892">
            <v>20154</v>
          </cell>
        </row>
        <row r="9893">
          <cell r="A9893">
            <v>20155</v>
          </cell>
          <cell r="B9893" t="str">
            <v xml:space="preserve">JOELHO, PVC SERIE R, 90 GRAUS, DN 50 MM, PARA ESGOTO OU AGUAS PLUVIAIS PREDIAIS                                                                                                                                                                                                                                                                                                                                                                                                                           </v>
          </cell>
          <cell r="C9893" t="str">
            <v>INSUMO</v>
          </cell>
          <cell r="D9893" t="str">
            <v xml:space="preserve">UN    </v>
          </cell>
          <cell r="E9893" t="str">
            <v>11,39</v>
          </cell>
          <cell r="F9893">
            <v>0</v>
          </cell>
          <cell r="G9893" t="str">
            <v>11,39</v>
          </cell>
          <cell r="H9893">
            <v>0</v>
          </cell>
          <cell r="I9893">
            <v>0</v>
          </cell>
          <cell r="J9893">
            <v>0</v>
          </cell>
          <cell r="K9893">
            <v>11.39</v>
          </cell>
          <cell r="L9893">
            <v>11.39</v>
          </cell>
          <cell r="M9893"/>
          <cell r="N9893">
            <v>20155</v>
          </cell>
        </row>
        <row r="9894">
          <cell r="A9894">
            <v>20156</v>
          </cell>
          <cell r="B9894" t="str">
            <v xml:space="preserve">JOELHO, PVC SERIE R, 90 GRAUS, DN 75 MM, PARA ESGOTO OU AGUAS PLUVIAIS PREDIAIS                                                                                                                                                                                                                                                                                                                                                                                                                           </v>
          </cell>
          <cell r="C9894" t="str">
            <v>INSUMO</v>
          </cell>
          <cell r="D9894" t="str">
            <v xml:space="preserve">UN    </v>
          </cell>
          <cell r="E9894" t="str">
            <v>25,64</v>
          </cell>
          <cell r="F9894">
            <v>0</v>
          </cell>
          <cell r="G9894" t="str">
            <v>25,64</v>
          </cell>
          <cell r="H9894">
            <v>0</v>
          </cell>
          <cell r="I9894">
            <v>0</v>
          </cell>
          <cell r="J9894">
            <v>0</v>
          </cell>
          <cell r="K9894">
            <v>25.64</v>
          </cell>
          <cell r="L9894">
            <v>25.64</v>
          </cell>
          <cell r="M9894"/>
          <cell r="N9894">
            <v>20156</v>
          </cell>
        </row>
        <row r="9895">
          <cell r="A9895">
            <v>3512</v>
          </cell>
          <cell r="B9895" t="str">
            <v xml:space="preserve">JOELHO, PVC SOLDAVEL, 45 GRAUS, 110 MM, PARA AGUA FRIA PREDIAL                                                                                                                                                                                                                                                                                                                                                                                                                                            </v>
          </cell>
          <cell r="C9895" t="str">
            <v>INSUMO</v>
          </cell>
          <cell r="D9895" t="str">
            <v xml:space="preserve">UN    </v>
          </cell>
          <cell r="E9895" t="str">
            <v>289,03</v>
          </cell>
          <cell r="F9895">
            <v>0</v>
          </cell>
          <cell r="G9895" t="str">
            <v>289,03</v>
          </cell>
          <cell r="H9895">
            <v>0</v>
          </cell>
          <cell r="I9895">
            <v>0</v>
          </cell>
          <cell r="J9895">
            <v>0</v>
          </cell>
          <cell r="K9895">
            <v>289.02999999999997</v>
          </cell>
          <cell r="L9895">
            <v>289.02999999999997</v>
          </cell>
          <cell r="M9895"/>
          <cell r="N9895">
            <v>3512</v>
          </cell>
        </row>
        <row r="9896">
          <cell r="A9896">
            <v>3499</v>
          </cell>
          <cell r="B9896" t="str">
            <v xml:space="preserve">JOELHO, PVC SOLDAVEL, 45 GRAUS, 20 MM, PARA AGUA FRIA PREDIAL                                                                                                                                                                                                                                                                                                                                                                                                                                             </v>
          </cell>
          <cell r="C9896" t="str">
            <v>INSUMO</v>
          </cell>
          <cell r="D9896" t="str">
            <v xml:space="preserve">UN    </v>
          </cell>
          <cell r="E9896" t="str">
            <v>1,23</v>
          </cell>
          <cell r="F9896">
            <v>0</v>
          </cell>
          <cell r="G9896" t="str">
            <v>1,23</v>
          </cell>
          <cell r="H9896">
            <v>0</v>
          </cell>
          <cell r="I9896">
            <v>0</v>
          </cell>
          <cell r="J9896">
            <v>0</v>
          </cell>
          <cell r="K9896">
            <v>1.23</v>
          </cell>
          <cell r="L9896">
            <v>1.23</v>
          </cell>
          <cell r="M9896"/>
          <cell r="N9896">
            <v>3499</v>
          </cell>
        </row>
        <row r="9897">
          <cell r="A9897">
            <v>3500</v>
          </cell>
          <cell r="B9897" t="str">
            <v xml:space="preserve">JOELHO, PVC SOLDAVEL, 45 GRAUS, 25 MM, PARA AGUA FRIA PREDIAL                                                                                                                                                                                                                                                                                                                                                                                                                                             </v>
          </cell>
          <cell r="C9897" t="str">
            <v>INSUMO</v>
          </cell>
          <cell r="D9897" t="str">
            <v xml:space="preserve">UN    </v>
          </cell>
          <cell r="E9897" t="str">
            <v>2,07</v>
          </cell>
          <cell r="F9897">
            <v>0</v>
          </cell>
          <cell r="G9897" t="str">
            <v>2,07</v>
          </cell>
          <cell r="H9897">
            <v>0</v>
          </cell>
          <cell r="I9897">
            <v>0</v>
          </cell>
          <cell r="J9897">
            <v>0</v>
          </cell>
          <cell r="K9897">
            <v>2.0699999999999998</v>
          </cell>
          <cell r="L9897">
            <v>2.0699999999999998</v>
          </cell>
          <cell r="M9897"/>
          <cell r="N9897">
            <v>3500</v>
          </cell>
        </row>
        <row r="9898">
          <cell r="A9898">
            <v>3501</v>
          </cell>
          <cell r="B9898" t="str">
            <v xml:space="preserve">JOELHO, PVC SOLDAVEL, 45 GRAUS, 32 MM, PARA AGUA FRIA PREDIAL                                                                                                                                                                                                                                                                                                                                                                                                                                             </v>
          </cell>
          <cell r="C9898" t="str">
            <v>INSUMO</v>
          </cell>
          <cell r="D9898" t="str">
            <v xml:space="preserve">UN    </v>
          </cell>
          <cell r="E9898" t="str">
            <v>5,99</v>
          </cell>
          <cell r="F9898">
            <v>0</v>
          </cell>
          <cell r="G9898" t="str">
            <v>5,99</v>
          </cell>
          <cell r="H9898">
            <v>0</v>
          </cell>
          <cell r="I9898">
            <v>0</v>
          </cell>
          <cell r="J9898">
            <v>0</v>
          </cell>
          <cell r="K9898">
            <v>5.99</v>
          </cell>
          <cell r="L9898">
            <v>5.99</v>
          </cell>
          <cell r="M9898"/>
          <cell r="N9898">
            <v>3501</v>
          </cell>
        </row>
        <row r="9899">
          <cell r="A9899">
            <v>3502</v>
          </cell>
          <cell r="B9899" t="str">
            <v xml:space="preserve">JOELHO, PVC SOLDAVEL, 45 GRAUS, 40 MM, PARA AGUA FRIA PREDIAL                                                                                                                                                                                                                                                                                                                                                                                                                                             </v>
          </cell>
          <cell r="C9899" t="str">
            <v>INSUMO</v>
          </cell>
          <cell r="D9899" t="str">
            <v xml:space="preserve">UN    </v>
          </cell>
          <cell r="E9899" t="str">
            <v>8,53</v>
          </cell>
          <cell r="F9899">
            <v>0</v>
          </cell>
          <cell r="G9899" t="str">
            <v>8,53</v>
          </cell>
          <cell r="H9899">
            <v>0</v>
          </cell>
          <cell r="I9899">
            <v>0</v>
          </cell>
          <cell r="J9899">
            <v>0</v>
          </cell>
          <cell r="K9899">
            <v>8.5299999999999994</v>
          </cell>
          <cell r="L9899">
            <v>8.5299999999999994</v>
          </cell>
          <cell r="M9899"/>
          <cell r="N9899">
            <v>3502</v>
          </cell>
        </row>
        <row r="9900">
          <cell r="A9900">
            <v>3503</v>
          </cell>
          <cell r="B9900" t="str">
            <v xml:space="preserve">JOELHO, PVC SOLDAVEL, 45 GRAUS, 50 MM, PARA AGUA FRIA PREDIAL                                                                                                                                                                                                                                                                                                                                                                                                                                             </v>
          </cell>
          <cell r="C9900" t="str">
            <v>INSUMO</v>
          </cell>
          <cell r="D9900" t="str">
            <v xml:space="preserve">UN    </v>
          </cell>
          <cell r="E9900" t="str">
            <v>10,21</v>
          </cell>
          <cell r="F9900">
            <v>0</v>
          </cell>
          <cell r="G9900" t="str">
            <v>10,21</v>
          </cell>
          <cell r="H9900">
            <v>0</v>
          </cell>
          <cell r="I9900">
            <v>0</v>
          </cell>
          <cell r="J9900">
            <v>0</v>
          </cell>
          <cell r="K9900">
            <v>10.210000000000001</v>
          </cell>
          <cell r="L9900">
            <v>10.210000000000001</v>
          </cell>
          <cell r="M9900"/>
          <cell r="N9900">
            <v>3503</v>
          </cell>
        </row>
        <row r="9901">
          <cell r="A9901">
            <v>3477</v>
          </cell>
          <cell r="B9901" t="str">
            <v xml:space="preserve">JOELHO, PVC SOLDAVEL, 45 GRAUS, 60 MM, PARA AGUA FRIA PREDIAL                                                                                                                                                                                                                                                                                                                                                                                                                                             </v>
          </cell>
          <cell r="C9901" t="str">
            <v>INSUMO</v>
          </cell>
          <cell r="D9901" t="str">
            <v xml:space="preserve">UN    </v>
          </cell>
          <cell r="E9901" t="str">
            <v>39,56</v>
          </cell>
          <cell r="F9901">
            <v>0</v>
          </cell>
          <cell r="G9901" t="str">
            <v>39,56</v>
          </cell>
          <cell r="H9901">
            <v>0</v>
          </cell>
          <cell r="I9901">
            <v>0</v>
          </cell>
          <cell r="J9901">
            <v>0</v>
          </cell>
          <cell r="K9901">
            <v>39.56</v>
          </cell>
          <cell r="L9901">
            <v>39.56</v>
          </cell>
          <cell r="M9901"/>
          <cell r="N9901">
            <v>3477</v>
          </cell>
        </row>
        <row r="9902">
          <cell r="A9902">
            <v>3478</v>
          </cell>
          <cell r="B9902" t="str">
            <v xml:space="preserve">JOELHO, PVC SOLDAVEL, 45 GRAUS, 75 MM, PARA AGUA FRIA PREDIAL                                                                                                                                                                                                                                                                                                                                                                                                                                             </v>
          </cell>
          <cell r="C9902" t="str">
            <v>INSUMO</v>
          </cell>
          <cell r="D9902" t="str">
            <v xml:space="preserve">UN    </v>
          </cell>
          <cell r="E9902" t="str">
            <v>90,91</v>
          </cell>
          <cell r="F9902">
            <v>0</v>
          </cell>
          <cell r="G9902" t="str">
            <v>90,91</v>
          </cell>
          <cell r="H9902">
            <v>0</v>
          </cell>
          <cell r="I9902">
            <v>0</v>
          </cell>
          <cell r="J9902">
            <v>0</v>
          </cell>
          <cell r="K9902">
            <v>90.91</v>
          </cell>
          <cell r="L9902">
            <v>90.91</v>
          </cell>
          <cell r="M9902"/>
          <cell r="N9902">
            <v>3478</v>
          </cell>
        </row>
        <row r="9903">
          <cell r="A9903">
            <v>3525</v>
          </cell>
          <cell r="B9903" t="str">
            <v xml:space="preserve">JOELHO, PVC SOLDAVEL, 45 GRAUS, 85 MM, PARA AGUA FRIA PREDIAL                                                                                                                                                                                                                                                                                                                                                                                                                                             </v>
          </cell>
          <cell r="C9903" t="str">
            <v>INSUMO</v>
          </cell>
          <cell r="D9903" t="str">
            <v xml:space="preserve">UN    </v>
          </cell>
          <cell r="E9903" t="str">
            <v>107,85</v>
          </cell>
          <cell r="F9903">
            <v>0</v>
          </cell>
          <cell r="G9903" t="str">
            <v>107,85</v>
          </cell>
          <cell r="H9903">
            <v>0</v>
          </cell>
          <cell r="I9903">
            <v>0</v>
          </cell>
          <cell r="J9903">
            <v>0</v>
          </cell>
          <cell r="K9903">
            <v>107.85</v>
          </cell>
          <cell r="L9903">
            <v>107.85</v>
          </cell>
          <cell r="M9903"/>
          <cell r="N9903">
            <v>3525</v>
          </cell>
        </row>
        <row r="9904">
          <cell r="A9904">
            <v>3511</v>
          </cell>
          <cell r="B9904" t="str">
            <v xml:space="preserve">JOELHO, PVC SOLDAVEL, 90 GRAUS, 75 MM, PARA AGUA FRIA PREDIAL                                                                                                                                                                                                                                                                                                                                                                                                                                             </v>
          </cell>
          <cell r="C9904" t="str">
            <v>INSUMO</v>
          </cell>
          <cell r="D9904" t="str">
            <v xml:space="preserve">UN    </v>
          </cell>
          <cell r="E9904" t="str">
            <v>126,55</v>
          </cell>
          <cell r="F9904">
            <v>0</v>
          </cell>
          <cell r="G9904" t="str">
            <v>126,55</v>
          </cell>
          <cell r="H9904">
            <v>0</v>
          </cell>
          <cell r="I9904">
            <v>0</v>
          </cell>
          <cell r="J9904">
            <v>0</v>
          </cell>
          <cell r="K9904">
            <v>126.55</v>
          </cell>
          <cell r="L9904">
            <v>126.55</v>
          </cell>
          <cell r="M9904"/>
          <cell r="N9904">
            <v>3511</v>
          </cell>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cell r="N9905">
            <v>38917</v>
          </cell>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cell r="N9906">
            <v>38919</v>
          </cell>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cell r="N9907">
            <v>38922</v>
          </cell>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cell r="N9908">
            <v>38921</v>
          </cell>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cell r="N9909">
            <v>38918</v>
          </cell>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cell r="N9910">
            <v>38920</v>
          </cell>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51,06</v>
          </cell>
          <cell r="F9911">
            <v>0</v>
          </cell>
          <cell r="G9911" t="str">
            <v>51,06</v>
          </cell>
          <cell r="H9911">
            <v>0</v>
          </cell>
          <cell r="I9911">
            <v>0</v>
          </cell>
          <cell r="J9911">
            <v>0</v>
          </cell>
          <cell r="K9911">
            <v>51.06</v>
          </cell>
          <cell r="L9911">
            <v>51.06</v>
          </cell>
          <cell r="M9911"/>
          <cell r="N9911">
            <v>12032</v>
          </cell>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47,98</v>
          </cell>
          <cell r="F9912">
            <v>0</v>
          </cell>
          <cell r="G9912" t="str">
            <v>47,98</v>
          </cell>
          <cell r="H9912">
            <v>0</v>
          </cell>
          <cell r="I9912">
            <v>0</v>
          </cell>
          <cell r="J9912">
            <v>0</v>
          </cell>
          <cell r="K9912">
            <v>47.98</v>
          </cell>
          <cell r="L9912">
            <v>47.98</v>
          </cell>
          <cell r="M9912"/>
          <cell r="N9912">
            <v>12030</v>
          </cell>
        </row>
        <row r="9913">
          <cell r="A9913">
            <v>10908</v>
          </cell>
          <cell r="B9913" t="str">
            <v xml:space="preserve">JUNCAO DE REDUCAO INVERTIDA, PVC SOLDAVEL, 100 X 50 MM, SERIE NORMAL PARA ESGOTO PREDIAL                                                                                                                                                                                                                                                                                                                                                                                                                  </v>
          </cell>
          <cell r="C9913" t="str">
            <v>INSUMO</v>
          </cell>
          <cell r="D9913" t="str">
            <v xml:space="preserve">UN    </v>
          </cell>
          <cell r="E9913" t="str">
            <v>22,49</v>
          </cell>
          <cell r="F9913">
            <v>0</v>
          </cell>
          <cell r="G9913" t="str">
            <v>22,49</v>
          </cell>
          <cell r="H9913">
            <v>0</v>
          </cell>
          <cell r="I9913">
            <v>0</v>
          </cell>
          <cell r="J9913">
            <v>0</v>
          </cell>
          <cell r="K9913">
            <v>22.49</v>
          </cell>
          <cell r="L9913">
            <v>22.49</v>
          </cell>
          <cell r="M9913"/>
          <cell r="N9913">
            <v>10908</v>
          </cell>
        </row>
        <row r="9914">
          <cell r="A9914">
            <v>10909</v>
          </cell>
          <cell r="B9914" t="str">
            <v xml:space="preserve">JUNCAO DE REDUCAO INVERTIDA, PVC SOLDAVEL, 100 X 75 MM, SERIE NORMAL PARA ESGOTO PREDIAL                                                                                                                                                                                                                                                                                                                                                                                                                  </v>
          </cell>
          <cell r="C9914" t="str">
            <v>INSUMO</v>
          </cell>
          <cell r="D9914" t="str">
            <v xml:space="preserve">UN    </v>
          </cell>
          <cell r="E9914" t="str">
            <v>35,86</v>
          </cell>
          <cell r="F9914">
            <v>0</v>
          </cell>
          <cell r="G9914" t="str">
            <v>35,86</v>
          </cell>
          <cell r="H9914">
            <v>0</v>
          </cell>
          <cell r="I9914">
            <v>0</v>
          </cell>
          <cell r="J9914">
            <v>0</v>
          </cell>
          <cell r="K9914">
            <v>35.86</v>
          </cell>
          <cell r="L9914">
            <v>35.86</v>
          </cell>
          <cell r="M9914"/>
          <cell r="N9914">
            <v>10909</v>
          </cell>
        </row>
        <row r="9915">
          <cell r="A9915">
            <v>3669</v>
          </cell>
          <cell r="B9915" t="str">
            <v xml:space="preserve">JUNCAO DE REDUCAO INVERTIDA, PVC SOLDAVEL, 75 X 50 MM, SERIE NORMAL PARA ESGOTO PREDIAL                                                                                                                                                                                                                                                                                                                                                                                                                   </v>
          </cell>
          <cell r="C9915" t="str">
            <v>INSUMO</v>
          </cell>
          <cell r="D9915" t="str">
            <v xml:space="preserve">UN    </v>
          </cell>
          <cell r="E9915" t="str">
            <v>15,36</v>
          </cell>
          <cell r="F9915">
            <v>0</v>
          </cell>
          <cell r="G9915" t="str">
            <v>15,36</v>
          </cell>
          <cell r="H9915">
            <v>0</v>
          </cell>
          <cell r="I9915">
            <v>0</v>
          </cell>
          <cell r="J9915">
            <v>0</v>
          </cell>
          <cell r="K9915">
            <v>15.36</v>
          </cell>
          <cell r="L9915">
            <v>15.36</v>
          </cell>
          <cell r="M9915"/>
          <cell r="N9915">
            <v>3669</v>
          </cell>
        </row>
        <row r="9916">
          <cell r="A9916">
            <v>20138</v>
          </cell>
          <cell r="B9916" t="str">
            <v xml:space="preserve">JUNCAO DE REDUCAO SIMPLES, COM BOLSA PARA ANEL, PVC LEVE,  150 X 100 MM, PARA ESGOTO PREDIAL                                                                                                                                                                                                                                                                                                                                                                                                              </v>
          </cell>
          <cell r="C9916" t="str">
            <v>INSUMO</v>
          </cell>
          <cell r="D9916" t="str">
            <v xml:space="preserve">UN    </v>
          </cell>
          <cell r="E9916" t="str">
            <v>76,34</v>
          </cell>
          <cell r="F9916">
            <v>0</v>
          </cell>
          <cell r="G9916" t="str">
            <v>76,34</v>
          </cell>
          <cell r="H9916">
            <v>0</v>
          </cell>
          <cell r="I9916">
            <v>0</v>
          </cell>
          <cell r="J9916">
            <v>0</v>
          </cell>
          <cell r="K9916">
            <v>76.34</v>
          </cell>
          <cell r="L9916">
            <v>76.34</v>
          </cell>
          <cell r="M9916"/>
          <cell r="N9916">
            <v>20138</v>
          </cell>
        </row>
        <row r="9917">
          <cell r="A9917">
            <v>20139</v>
          </cell>
          <cell r="B9917" t="str">
            <v xml:space="preserve">JUNCAO DUPLA, PVC SERIE R, DN 100 X 100 X 100 MM, PARA ESGOTO OU AGUAS PLUVIAIS PREDIAIS                                                                                                                                                                                                                                                                                                                                                                                                                  </v>
          </cell>
          <cell r="C9917" t="str">
            <v>INSUMO</v>
          </cell>
          <cell r="D9917" t="str">
            <v xml:space="preserve">UN    </v>
          </cell>
          <cell r="E9917" t="str">
            <v>128,25</v>
          </cell>
          <cell r="F9917">
            <v>0</v>
          </cell>
          <cell r="G9917" t="str">
            <v>128,25</v>
          </cell>
          <cell r="H9917">
            <v>0</v>
          </cell>
          <cell r="I9917">
            <v>0</v>
          </cell>
          <cell r="J9917">
            <v>0</v>
          </cell>
          <cell r="K9917">
            <v>128.25</v>
          </cell>
          <cell r="L9917">
            <v>128.25</v>
          </cell>
          <cell r="M9917"/>
          <cell r="N9917">
            <v>20139</v>
          </cell>
        </row>
        <row r="9918">
          <cell r="A9918">
            <v>3668</v>
          </cell>
          <cell r="B9918" t="str">
            <v xml:space="preserve">JUNCAO DUPLA, PVC SOLDAVEL, DN 100 X 100 X 100 MM , SERIE NORMAL PARA ESGOTO PREDIAL                                                                                                                                                                                                                                                                                                                                                                                                                      </v>
          </cell>
          <cell r="C9918" t="str">
            <v>INSUMO</v>
          </cell>
          <cell r="D9918" t="str">
            <v xml:space="preserve">UN    </v>
          </cell>
          <cell r="E9918" t="str">
            <v>50,85</v>
          </cell>
          <cell r="F9918">
            <v>0</v>
          </cell>
          <cell r="G9918" t="str">
            <v>50,85</v>
          </cell>
          <cell r="H9918">
            <v>0</v>
          </cell>
          <cell r="I9918">
            <v>0</v>
          </cell>
          <cell r="J9918">
            <v>0</v>
          </cell>
          <cell r="K9918">
            <v>50.85</v>
          </cell>
          <cell r="L9918">
            <v>50.85</v>
          </cell>
          <cell r="M9918"/>
          <cell r="N9918">
            <v>3668</v>
          </cell>
        </row>
        <row r="9919">
          <cell r="A9919">
            <v>3656</v>
          </cell>
          <cell r="B9919" t="str">
            <v xml:space="preserve">JUNCAO DUPLA, PVC SOLDAVEL, DN 75 X 75 X 75 MM , SERIE NORMAL PARA ESGOTO PREDIAL                                                                                                                                                                                                                                                                                                                                                                                                                         </v>
          </cell>
          <cell r="C9919" t="str">
            <v>INSUMO</v>
          </cell>
          <cell r="D9919" t="str">
            <v xml:space="preserve">UN    </v>
          </cell>
          <cell r="E9919" t="str">
            <v>25,20</v>
          </cell>
          <cell r="F9919">
            <v>0</v>
          </cell>
          <cell r="G9919" t="str">
            <v>25,20</v>
          </cell>
          <cell r="H9919">
            <v>0</v>
          </cell>
          <cell r="I9919">
            <v>0</v>
          </cell>
          <cell r="J9919">
            <v>0</v>
          </cell>
          <cell r="K9919">
            <v>25.2</v>
          </cell>
          <cell r="L9919">
            <v>25.2</v>
          </cell>
          <cell r="M9919"/>
          <cell r="N9919">
            <v>3656</v>
          </cell>
        </row>
        <row r="9920">
          <cell r="A9920">
            <v>10911</v>
          </cell>
          <cell r="B9920" t="str">
            <v xml:space="preserve">JUNCAO INVERTIDA, PVC SOLDAVEL, 75 X 75 MM, SERIE NORMAL PARA ESGOTO PREDIAL                                                                                                                                                                                                                                                                                                                                                                                                                              </v>
          </cell>
          <cell r="C9920" t="str">
            <v>INSUMO</v>
          </cell>
          <cell r="D9920" t="str">
            <v xml:space="preserve">UN    </v>
          </cell>
          <cell r="E9920" t="str">
            <v>27,97</v>
          </cell>
          <cell r="F9920">
            <v>0</v>
          </cell>
          <cell r="G9920" t="str">
            <v>27,97</v>
          </cell>
          <cell r="H9920">
            <v>0</v>
          </cell>
          <cell r="I9920">
            <v>0</v>
          </cell>
          <cell r="J9920">
            <v>0</v>
          </cell>
          <cell r="K9920">
            <v>27.97</v>
          </cell>
          <cell r="L9920">
            <v>27.97</v>
          </cell>
          <cell r="M9920"/>
          <cell r="N9920">
            <v>10911</v>
          </cell>
        </row>
        <row r="9921">
          <cell r="A9921">
            <v>3654</v>
          </cell>
          <cell r="B9921" t="str">
            <v xml:space="preserve">JUNCAO PVC  ROSCAVEL, 45 GRAUS, 1/2", PARA AGUA FRIA PREDIAL                                                                                                                                                                                                                                                                                                                                                                                                                                              </v>
          </cell>
          <cell r="C9921" t="str">
            <v>INSUMO</v>
          </cell>
          <cell r="D9921" t="str">
            <v xml:space="preserve">UN    </v>
          </cell>
          <cell r="E9921" t="str">
            <v>6,42</v>
          </cell>
          <cell r="F9921">
            <v>0</v>
          </cell>
          <cell r="G9921" t="str">
            <v>6,42</v>
          </cell>
          <cell r="H9921">
            <v>0</v>
          </cell>
          <cell r="I9921">
            <v>0</v>
          </cell>
          <cell r="J9921">
            <v>0</v>
          </cell>
          <cell r="K9921">
            <v>6.42</v>
          </cell>
          <cell r="L9921">
            <v>6.42</v>
          </cell>
          <cell r="M9921"/>
          <cell r="N9921">
            <v>3654</v>
          </cell>
        </row>
        <row r="9922">
          <cell r="A9922">
            <v>3664</v>
          </cell>
          <cell r="B9922" t="str">
            <v xml:space="preserve">JUNCAO PVC  ROSCAVEL, 45 GRAUS, 3/4", PARA AGUA FRIA PREDIAL                                                                                                                                                                                                                                                                                                                                                                                                                                              </v>
          </cell>
          <cell r="C9922" t="str">
            <v>INSUMO</v>
          </cell>
          <cell r="D9922" t="str">
            <v xml:space="preserve">UN    </v>
          </cell>
          <cell r="E9922" t="str">
            <v>7,97</v>
          </cell>
          <cell r="F9922">
            <v>0</v>
          </cell>
          <cell r="G9922" t="str">
            <v>7,97</v>
          </cell>
          <cell r="H9922">
            <v>0</v>
          </cell>
          <cell r="I9922">
            <v>0</v>
          </cell>
          <cell r="J9922">
            <v>0</v>
          </cell>
          <cell r="K9922">
            <v>7.97</v>
          </cell>
          <cell r="L9922">
            <v>7.97</v>
          </cell>
          <cell r="M9922"/>
          <cell r="N9922">
            <v>3664</v>
          </cell>
        </row>
        <row r="9923">
          <cell r="A9923">
            <v>3657</v>
          </cell>
          <cell r="B9923" t="str">
            <v xml:space="preserve">JUNCAO PVC, 45 GRAUS, ROSCAVEL, 1 1/4", AGUA FRIA PREDIAL                                                                                                                                                                                                                                                                                                                                                                                                                                                 </v>
          </cell>
          <cell r="C9923" t="str">
            <v>INSUMO</v>
          </cell>
          <cell r="D9923" t="str">
            <v xml:space="preserve">UN    </v>
          </cell>
          <cell r="E9923" t="str">
            <v>8,59</v>
          </cell>
          <cell r="F9923">
            <v>0</v>
          </cell>
          <cell r="G9923" t="str">
            <v>8,59</v>
          </cell>
          <cell r="H9923">
            <v>0</v>
          </cell>
          <cell r="I9923">
            <v>0</v>
          </cell>
          <cell r="J9923">
            <v>0</v>
          </cell>
          <cell r="K9923">
            <v>8.59</v>
          </cell>
          <cell r="L9923">
            <v>8.59</v>
          </cell>
          <cell r="M9923"/>
          <cell r="N9923">
            <v>3657</v>
          </cell>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cell r="N9924">
            <v>12625</v>
          </cell>
        </row>
        <row r="9925">
          <cell r="A9925">
            <v>20136</v>
          </cell>
          <cell r="B9925" t="str">
            <v xml:space="preserve">JUNCAO SIMPLES, PVC LEVE, 150 MM, PARA ESGOTO PREDIAL                                                                                                                                                                                                                                                                                                                                                                                                                                                     </v>
          </cell>
          <cell r="C9925" t="str">
            <v>INSUMO</v>
          </cell>
          <cell r="D9925" t="str">
            <v xml:space="preserve">UN    </v>
          </cell>
          <cell r="E9925" t="str">
            <v>172,27</v>
          </cell>
          <cell r="F9925">
            <v>0</v>
          </cell>
          <cell r="G9925" t="str">
            <v>172,27</v>
          </cell>
          <cell r="H9925">
            <v>0</v>
          </cell>
          <cell r="I9925">
            <v>0</v>
          </cell>
          <cell r="J9925">
            <v>0</v>
          </cell>
          <cell r="K9925">
            <v>172.27</v>
          </cell>
          <cell r="L9925">
            <v>172.27</v>
          </cell>
          <cell r="M9925"/>
          <cell r="N9925">
            <v>20136</v>
          </cell>
        </row>
        <row r="9926">
          <cell r="A9926">
            <v>20144</v>
          </cell>
          <cell r="B9926" t="str">
            <v xml:space="preserve">JUNCAO SIMPLES, PVC SERIE R, DN 100 X 100 MM, PARA ESGOTO OU AGUAS PLUVIAIS PREDIAIS                                                                                                                                                                                                                                                                                                                                                                                                                      </v>
          </cell>
          <cell r="C9926" t="str">
            <v>INSUMO</v>
          </cell>
          <cell r="D9926" t="str">
            <v xml:space="preserve">UN    </v>
          </cell>
          <cell r="E9926" t="str">
            <v>75,67</v>
          </cell>
          <cell r="F9926">
            <v>0</v>
          </cell>
          <cell r="G9926" t="str">
            <v>75,67</v>
          </cell>
          <cell r="H9926">
            <v>0</v>
          </cell>
          <cell r="I9926">
            <v>0</v>
          </cell>
          <cell r="J9926">
            <v>0</v>
          </cell>
          <cell r="K9926">
            <v>75.67</v>
          </cell>
          <cell r="L9926">
            <v>75.67</v>
          </cell>
          <cell r="M9926"/>
          <cell r="N9926">
            <v>20144</v>
          </cell>
        </row>
        <row r="9927">
          <cell r="A9927">
            <v>20143</v>
          </cell>
          <cell r="B9927" t="str">
            <v xml:space="preserve">JUNCAO SIMPLES, PVC SERIE R, DN 100 X 75 MM, PARA ESGOTO OU AGUAS PLUVIAIS PREDIAIS                                                                                                                                                                                                                                                                                                                                                                                                                       </v>
          </cell>
          <cell r="C9927" t="str">
            <v>INSUMO</v>
          </cell>
          <cell r="D9927" t="str">
            <v xml:space="preserve">UN    </v>
          </cell>
          <cell r="E9927" t="str">
            <v>70,67</v>
          </cell>
          <cell r="F9927">
            <v>0</v>
          </cell>
          <cell r="G9927" t="str">
            <v>70,67</v>
          </cell>
          <cell r="H9927">
            <v>0</v>
          </cell>
          <cell r="I9927">
            <v>0</v>
          </cell>
          <cell r="J9927">
            <v>0</v>
          </cell>
          <cell r="K9927">
            <v>70.67</v>
          </cell>
          <cell r="L9927">
            <v>70.67</v>
          </cell>
          <cell r="M9927"/>
          <cell r="N9927">
            <v>20143</v>
          </cell>
        </row>
        <row r="9928">
          <cell r="A9928">
            <v>20145</v>
          </cell>
          <cell r="B9928" t="str">
            <v xml:space="preserve">JUNCAO SIMPLES, PVC SERIE R, DN 150 X 100 MM, PARA ESGOTO OU AGUAS PLUVIAIS PREDIAIS                                                                                                                                                                                                                                                                                                                                                                                                                      </v>
          </cell>
          <cell r="C9928" t="str">
            <v>INSUMO</v>
          </cell>
          <cell r="D9928" t="str">
            <v xml:space="preserve">UN    </v>
          </cell>
          <cell r="E9928" t="str">
            <v>200,55</v>
          </cell>
          <cell r="F9928">
            <v>0</v>
          </cell>
          <cell r="G9928" t="str">
            <v>200,55</v>
          </cell>
          <cell r="H9928">
            <v>0</v>
          </cell>
          <cell r="I9928">
            <v>0</v>
          </cell>
          <cell r="J9928">
            <v>0</v>
          </cell>
          <cell r="K9928">
            <v>200.55</v>
          </cell>
          <cell r="L9928">
            <v>200.55</v>
          </cell>
          <cell r="M9928"/>
          <cell r="N9928">
            <v>20145</v>
          </cell>
        </row>
        <row r="9929">
          <cell r="A9929">
            <v>20146</v>
          </cell>
          <cell r="B9929" t="str">
            <v xml:space="preserve">JUNCAO SIMPLES, PVC SERIE R, DN 150 X 150 MM, PARA ESGOTO OU AGUAS PLUVIAIS PREDIAIS                                                                                                                                                                                                                                                                                                                                                                                                                      </v>
          </cell>
          <cell r="C9929" t="str">
            <v>INSUMO</v>
          </cell>
          <cell r="D9929" t="str">
            <v xml:space="preserve">UN    </v>
          </cell>
          <cell r="E9929" t="str">
            <v>226,15</v>
          </cell>
          <cell r="F9929">
            <v>0</v>
          </cell>
          <cell r="G9929" t="str">
            <v>226,15</v>
          </cell>
          <cell r="H9929">
            <v>0</v>
          </cell>
          <cell r="I9929">
            <v>0</v>
          </cell>
          <cell r="J9929">
            <v>0</v>
          </cell>
          <cell r="K9929">
            <v>226.15</v>
          </cell>
          <cell r="L9929">
            <v>226.15</v>
          </cell>
          <cell r="M9929"/>
          <cell r="N9929">
            <v>20146</v>
          </cell>
        </row>
        <row r="9930">
          <cell r="A9930">
            <v>20140</v>
          </cell>
          <cell r="B9930" t="str">
            <v xml:space="preserve">JUNCAO SIMPLES, PVC SERIE R, DN 40 X 40 MM, PARA ESGOTO OU AGUAS PLUVIAIS PREDIAIS                                                                                                                                                                                                                                                                                                                                                                                                                        </v>
          </cell>
          <cell r="C9930" t="str">
            <v>INSUMO</v>
          </cell>
          <cell r="D9930" t="str">
            <v xml:space="preserve">UN    </v>
          </cell>
          <cell r="E9930" t="str">
            <v>9,01</v>
          </cell>
          <cell r="F9930">
            <v>0</v>
          </cell>
          <cell r="G9930" t="str">
            <v>9,01</v>
          </cell>
          <cell r="H9930">
            <v>0</v>
          </cell>
          <cell r="I9930">
            <v>0</v>
          </cell>
          <cell r="J9930">
            <v>0</v>
          </cell>
          <cell r="K9930">
            <v>9.01</v>
          </cell>
          <cell r="L9930">
            <v>9.01</v>
          </cell>
          <cell r="M9930"/>
          <cell r="N9930">
            <v>20140</v>
          </cell>
        </row>
        <row r="9931">
          <cell r="A9931">
            <v>20141</v>
          </cell>
          <cell r="B9931" t="str">
            <v xml:space="preserve">JUNCAO SIMPLES, PVC SERIE R, DN 50 X 50 MM, PARA ESGOTO OU AGUAS PLUVIAIS PREDIAIS                                                                                                                                                                                                                                                                                                                                                                                                                        </v>
          </cell>
          <cell r="C9931" t="str">
            <v>INSUMO</v>
          </cell>
          <cell r="D9931" t="str">
            <v xml:space="preserve">UN    </v>
          </cell>
          <cell r="E9931" t="str">
            <v>15,81</v>
          </cell>
          <cell r="F9931">
            <v>0</v>
          </cell>
          <cell r="G9931" t="str">
            <v>15,81</v>
          </cell>
          <cell r="H9931">
            <v>0</v>
          </cell>
          <cell r="I9931">
            <v>0</v>
          </cell>
          <cell r="J9931">
            <v>0</v>
          </cell>
          <cell r="K9931">
            <v>15.81</v>
          </cell>
          <cell r="L9931">
            <v>15.81</v>
          </cell>
          <cell r="M9931"/>
          <cell r="N9931">
            <v>20141</v>
          </cell>
        </row>
        <row r="9932">
          <cell r="A9932">
            <v>20142</v>
          </cell>
          <cell r="B9932" t="str">
            <v xml:space="preserve">JUNCAO SIMPLES, PVC SERIE R, DN 75 X 75 MM, PARA ESGOTO OU AGUAS PLUVIAIS PREDIAIS                                                                                                                                                                                                                                                                                                                                                                                                                        </v>
          </cell>
          <cell r="C9932" t="str">
            <v>INSUMO</v>
          </cell>
          <cell r="D9932" t="str">
            <v xml:space="preserve">UN    </v>
          </cell>
          <cell r="E9932" t="str">
            <v>48,36</v>
          </cell>
          <cell r="F9932">
            <v>0</v>
          </cell>
          <cell r="G9932" t="str">
            <v>48,36</v>
          </cell>
          <cell r="H9932">
            <v>0</v>
          </cell>
          <cell r="I9932">
            <v>0</v>
          </cell>
          <cell r="J9932">
            <v>0</v>
          </cell>
          <cell r="K9932">
            <v>48.36</v>
          </cell>
          <cell r="L9932">
            <v>48.36</v>
          </cell>
          <cell r="M9932"/>
          <cell r="N9932">
            <v>20142</v>
          </cell>
        </row>
        <row r="9933">
          <cell r="A9933">
            <v>3659</v>
          </cell>
          <cell r="B9933" t="str">
            <v xml:space="preserve">JUNCAO SIMPLES, PVC, DN 100 X 50 MM, SERIE NORMAL PARA ESGOTO PREDIAL                                                                                                                                                                                                                                                                                                                                                                                                                                     </v>
          </cell>
          <cell r="C9933" t="str">
            <v>INSUMO</v>
          </cell>
          <cell r="D9933" t="str">
            <v xml:space="preserve">UN    </v>
          </cell>
          <cell r="E9933" t="str">
            <v>20,98</v>
          </cell>
          <cell r="F9933">
            <v>0</v>
          </cell>
          <cell r="G9933" t="str">
            <v>20,98</v>
          </cell>
          <cell r="H9933">
            <v>0</v>
          </cell>
          <cell r="I9933">
            <v>0</v>
          </cell>
          <cell r="J9933">
            <v>0</v>
          </cell>
          <cell r="K9933">
            <v>20.98</v>
          </cell>
          <cell r="L9933">
            <v>20.98</v>
          </cell>
          <cell r="M9933"/>
          <cell r="N9933">
            <v>3659</v>
          </cell>
        </row>
        <row r="9934">
          <cell r="A9934">
            <v>3660</v>
          </cell>
          <cell r="B9934" t="str">
            <v xml:space="preserve">JUNCAO SIMPLES, PVC, DN 100 X 75 MM, SERIE NORMAL PARA ESGOTO PREDIAL                                                                                                                                                                                                                                                                                                                                                                                                                                     </v>
          </cell>
          <cell r="C9934" t="str">
            <v>INSUMO</v>
          </cell>
          <cell r="D9934" t="str">
            <v xml:space="preserve">UN    </v>
          </cell>
          <cell r="E9934" t="str">
            <v>30,24</v>
          </cell>
          <cell r="F9934">
            <v>0</v>
          </cell>
          <cell r="G9934" t="str">
            <v>30,24</v>
          </cell>
          <cell r="H9934">
            <v>0</v>
          </cell>
          <cell r="I9934">
            <v>0</v>
          </cell>
          <cell r="J9934">
            <v>0</v>
          </cell>
          <cell r="K9934">
            <v>30.24</v>
          </cell>
          <cell r="L9934">
            <v>30.24</v>
          </cell>
          <cell r="M9934"/>
          <cell r="N9934">
            <v>3660</v>
          </cell>
        </row>
        <row r="9935">
          <cell r="A9935">
            <v>3662</v>
          </cell>
          <cell r="B9935" t="str">
            <v xml:space="preserve">JUNCAO SIMPLES, PVC, DN 50 X 50 MM, SERIE NORMAL PARA ESGOTO PREDIAL                                                                                                                                                                                                                                                                                                                                                                                                                                      </v>
          </cell>
          <cell r="C9935" t="str">
            <v>INSUMO</v>
          </cell>
          <cell r="D9935" t="str">
            <v xml:space="preserve">UN    </v>
          </cell>
          <cell r="E9935" t="str">
            <v>11,42</v>
          </cell>
          <cell r="F9935">
            <v>0</v>
          </cell>
          <cell r="G9935" t="str">
            <v>11,42</v>
          </cell>
          <cell r="H9935">
            <v>0</v>
          </cell>
          <cell r="I9935">
            <v>0</v>
          </cell>
          <cell r="J9935">
            <v>0</v>
          </cell>
          <cell r="K9935">
            <v>11.42</v>
          </cell>
          <cell r="L9935">
            <v>11.42</v>
          </cell>
          <cell r="M9935"/>
          <cell r="N9935">
            <v>3662</v>
          </cell>
        </row>
        <row r="9936">
          <cell r="A9936">
            <v>3661</v>
          </cell>
          <cell r="B9936" t="str">
            <v xml:space="preserve">JUNCAO SIMPLES, PVC, DN 75 X 50 MM, SERIE NORMAL PARA ESGOTO PREDIAL                                                                                                                                                                                                                                                                                                                                                                                                                                      </v>
          </cell>
          <cell r="C9936" t="str">
            <v>INSUMO</v>
          </cell>
          <cell r="D9936" t="str">
            <v xml:space="preserve">UN    </v>
          </cell>
          <cell r="E9936" t="str">
            <v>16,81</v>
          </cell>
          <cell r="F9936">
            <v>0</v>
          </cell>
          <cell r="G9936" t="str">
            <v>16,81</v>
          </cell>
          <cell r="H9936">
            <v>0</v>
          </cell>
          <cell r="I9936">
            <v>0</v>
          </cell>
          <cell r="J9936">
            <v>0</v>
          </cell>
          <cell r="K9936">
            <v>16.809999999999999</v>
          </cell>
          <cell r="L9936">
            <v>16.809999999999999</v>
          </cell>
          <cell r="M9936"/>
          <cell r="N9936">
            <v>3661</v>
          </cell>
        </row>
        <row r="9937">
          <cell r="A9937">
            <v>3658</v>
          </cell>
          <cell r="B9937" t="str">
            <v xml:space="preserve">JUNCAO SIMPLES, PVC, DN 75 X 75 MM, SERIE NORMAL PARA ESGOTO PREDIAL                                                                                                                                                                                                                                                                                                                                                                                                                                      </v>
          </cell>
          <cell r="C9937" t="str">
            <v>INSUMO</v>
          </cell>
          <cell r="D9937" t="str">
            <v xml:space="preserve">UN    </v>
          </cell>
          <cell r="E9937" t="str">
            <v>21,39</v>
          </cell>
          <cell r="F9937">
            <v>0</v>
          </cell>
          <cell r="G9937" t="str">
            <v>21,39</v>
          </cell>
          <cell r="H9937">
            <v>0</v>
          </cell>
          <cell r="I9937">
            <v>0</v>
          </cell>
          <cell r="J9937">
            <v>0</v>
          </cell>
          <cell r="K9937">
            <v>21.39</v>
          </cell>
          <cell r="L9937">
            <v>21.39</v>
          </cell>
          <cell r="M9937"/>
          <cell r="N9937">
            <v>3658</v>
          </cell>
        </row>
        <row r="9938">
          <cell r="A9938">
            <v>3670</v>
          </cell>
          <cell r="B9938" t="str">
            <v xml:space="preserve">JUNCAO SIMPLES, PVC, 45 GRAUS, DN 100 X 100 MM, SERIE NORMAL PARA ESGOTO PREDIAL                                                                                                                                                                                                                                                                                                                                                                                                                          </v>
          </cell>
          <cell r="C9938" t="str">
            <v>INSUMO</v>
          </cell>
          <cell r="D9938" t="str">
            <v xml:space="preserve">UN    </v>
          </cell>
          <cell r="E9938" t="str">
            <v>27,91</v>
          </cell>
          <cell r="F9938">
            <v>0</v>
          </cell>
          <cell r="G9938" t="str">
            <v>27,91</v>
          </cell>
          <cell r="H9938">
            <v>0</v>
          </cell>
          <cell r="I9938">
            <v>0</v>
          </cell>
          <cell r="J9938">
            <v>0</v>
          </cell>
          <cell r="K9938">
            <v>27.91</v>
          </cell>
          <cell r="L9938">
            <v>27.91</v>
          </cell>
          <cell r="M9938"/>
          <cell r="N9938">
            <v>3670</v>
          </cell>
        </row>
        <row r="9939">
          <cell r="A9939">
            <v>3666</v>
          </cell>
          <cell r="B9939" t="str">
            <v xml:space="preserve">JUNCAO SIMPLES, PVC, 45 GRAUS, DN 40 X 40 MM, SERIE NORMAL PARA ESGOTO PREDIAL                                                                                                                                                                                                                                                                                                                                                                                                                            </v>
          </cell>
          <cell r="C9939" t="str">
            <v>INSUMO</v>
          </cell>
          <cell r="D9939" t="str">
            <v xml:space="preserve">UN    </v>
          </cell>
          <cell r="E9939" t="str">
            <v>4,73</v>
          </cell>
          <cell r="F9939">
            <v>0</v>
          </cell>
          <cell r="G9939" t="str">
            <v>4,73</v>
          </cell>
          <cell r="H9939">
            <v>0</v>
          </cell>
          <cell r="I9939">
            <v>0</v>
          </cell>
          <cell r="J9939">
            <v>0</v>
          </cell>
          <cell r="K9939">
            <v>4.7300000000000004</v>
          </cell>
          <cell r="L9939">
            <v>4.7300000000000004</v>
          </cell>
          <cell r="M9939"/>
          <cell r="N9939">
            <v>3666</v>
          </cell>
        </row>
        <row r="9940">
          <cell r="A9940">
            <v>14157</v>
          </cell>
          <cell r="B9940" t="str">
            <v xml:space="preserve">JUNCAO 2 GARRAS PARA FITA PERFURADA                                                                                                                                                                                                                                                                                                                                                                                                                                                                       </v>
          </cell>
          <cell r="C9940" t="str">
            <v>INSUMO</v>
          </cell>
          <cell r="D9940" t="str">
            <v xml:space="preserve">UN    </v>
          </cell>
          <cell r="E9940" t="str">
            <v>1,33</v>
          </cell>
          <cell r="F9940">
            <v>0</v>
          </cell>
          <cell r="G9940" t="str">
            <v>1,33</v>
          </cell>
          <cell r="H9940">
            <v>0</v>
          </cell>
          <cell r="I9940">
            <v>0</v>
          </cell>
          <cell r="J9940">
            <v>0</v>
          </cell>
          <cell r="K9940">
            <v>1.33</v>
          </cell>
          <cell r="L9940">
            <v>1.33</v>
          </cell>
          <cell r="M9940"/>
          <cell r="N9940">
            <v>14157</v>
          </cell>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cell r="N9941">
            <v>3653</v>
          </cell>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cell r="N9942">
            <v>3649</v>
          </cell>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cell r="N9943">
            <v>42696</v>
          </cell>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cell r="N9944">
            <v>42697</v>
          </cell>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cell r="N9945">
            <v>42698</v>
          </cell>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cell r="N9946">
            <v>39875</v>
          </cell>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cell r="N9947">
            <v>39876</v>
          </cell>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cell r="N9948">
            <v>39877</v>
          </cell>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cell r="N9949">
            <v>39878</v>
          </cell>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cell r="N9950">
            <v>39872</v>
          </cell>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cell r="N9951">
            <v>39873</v>
          </cell>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cell r="N9952">
            <v>39874</v>
          </cell>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cell r="N9953">
            <v>3674</v>
          </cell>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cell r="N9954">
            <v>3681</v>
          </cell>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cell r="N9955">
            <v>3676</v>
          </cell>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cell r="N9956">
            <v>3679</v>
          </cell>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cell r="N9957">
            <v>3672</v>
          </cell>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cell r="N9958">
            <v>3671</v>
          </cell>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cell r="N9959">
            <v>3673</v>
          </cell>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373,14</v>
          </cell>
          <cell r="F9960">
            <v>0</v>
          </cell>
          <cell r="G9960" t="str">
            <v>373,14</v>
          </cell>
          <cell r="H9960">
            <v>0</v>
          </cell>
          <cell r="I9960">
            <v>0</v>
          </cell>
          <cell r="J9960">
            <v>0</v>
          </cell>
          <cell r="K9960">
            <v>373.14</v>
          </cell>
          <cell r="L9960">
            <v>373.14</v>
          </cell>
          <cell r="M9960"/>
          <cell r="N9960">
            <v>38394</v>
          </cell>
        </row>
        <row r="9961">
          <cell r="A9961">
            <v>3729</v>
          </cell>
          <cell r="B9961" t="str">
            <v xml:space="preserve">KIT CAVALETE, PVC, COM REGISTRO, PARA HIDROMETRO, BITOLAS 1/2" OU 3/4" - COMPLETO                                                                                                                                                                                                                                                                                                                                                                                                                         </v>
          </cell>
          <cell r="C9961" t="str">
            <v>INSUMO</v>
          </cell>
          <cell r="D9961" t="str">
            <v xml:space="preserve">UN    </v>
          </cell>
          <cell r="E9961" t="str">
            <v>107,31</v>
          </cell>
          <cell r="F9961">
            <v>0</v>
          </cell>
          <cell r="G9961" t="str">
            <v>107,31</v>
          </cell>
          <cell r="H9961">
            <v>0</v>
          </cell>
          <cell r="I9961">
            <v>0</v>
          </cell>
          <cell r="J9961">
            <v>0</v>
          </cell>
          <cell r="K9961">
            <v>107.31</v>
          </cell>
          <cell r="L9961">
            <v>107.31</v>
          </cell>
          <cell r="M9961"/>
          <cell r="N9961">
            <v>3729</v>
          </cell>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cell r="N9962">
            <v>39357</v>
          </cell>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cell r="N9963">
            <v>39358</v>
          </cell>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cell r="N9964">
            <v>39356</v>
          </cell>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cell r="N9965">
            <v>39355</v>
          </cell>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cell r="N9966">
            <v>39353</v>
          </cell>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cell r="N9967">
            <v>39354</v>
          </cell>
        </row>
        <row r="9968">
          <cell r="A9968">
            <v>39398</v>
          </cell>
          <cell r="B9968" t="str">
            <v xml:space="preserve">KIT DE ACESSORIOS PARA BANHEIRO EM METAL CROMADO, 5 PECAS                                                                                                                                                                                                                                                                                                                                                                                                                                                 </v>
          </cell>
          <cell r="C9968" t="str">
            <v>INSUMO</v>
          </cell>
          <cell r="D9968" t="str">
            <v xml:space="preserve">UN    </v>
          </cell>
          <cell r="E9968" t="str">
            <v>115,68</v>
          </cell>
          <cell r="F9968">
            <v>0</v>
          </cell>
          <cell r="G9968" t="str">
            <v>115,68</v>
          </cell>
          <cell r="H9968">
            <v>0</v>
          </cell>
          <cell r="I9968">
            <v>0</v>
          </cell>
          <cell r="J9968">
            <v>0</v>
          </cell>
          <cell r="K9968">
            <v>115.68</v>
          </cell>
          <cell r="L9968">
            <v>115.68</v>
          </cell>
          <cell r="M9968"/>
          <cell r="N9968">
            <v>39398</v>
          </cell>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48,01</v>
          </cell>
          <cell r="F9969">
            <v>0</v>
          </cell>
          <cell r="G9969" t="str">
            <v>48,01</v>
          </cell>
          <cell r="H9969">
            <v>0</v>
          </cell>
          <cell r="I9969">
            <v>0</v>
          </cell>
          <cell r="J9969">
            <v>0</v>
          </cell>
          <cell r="K9969">
            <v>48.01</v>
          </cell>
          <cell r="L9969">
            <v>48.01</v>
          </cell>
          <cell r="M9969"/>
          <cell r="N9969">
            <v>13343</v>
          </cell>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cell r="N9970">
            <v>12118</v>
          </cell>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678,10</v>
          </cell>
          <cell r="F9971">
            <v>0</v>
          </cell>
          <cell r="G9971" t="str">
            <v>678,10</v>
          </cell>
          <cell r="H9971">
            <v>0</v>
          </cell>
          <cell r="I9971">
            <v>0</v>
          </cell>
          <cell r="J9971">
            <v>0</v>
          </cell>
          <cell r="K9971">
            <v>678.1</v>
          </cell>
          <cell r="L9971">
            <v>678.1</v>
          </cell>
          <cell r="M9971"/>
          <cell r="N9971">
            <v>39482</v>
          </cell>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553,43</v>
          </cell>
          <cell r="F9972">
            <v>0</v>
          </cell>
          <cell r="G9972" t="str">
            <v>553,43</v>
          </cell>
          <cell r="H9972">
            <v>0</v>
          </cell>
          <cell r="I9972">
            <v>0</v>
          </cell>
          <cell r="J9972">
            <v>0</v>
          </cell>
          <cell r="K9972">
            <v>553.42999999999995</v>
          </cell>
          <cell r="L9972">
            <v>553.42999999999995</v>
          </cell>
          <cell r="M9972"/>
          <cell r="N9972">
            <v>39486</v>
          </cell>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678,10</v>
          </cell>
          <cell r="F9973">
            <v>0</v>
          </cell>
          <cell r="G9973" t="str">
            <v>678,10</v>
          </cell>
          <cell r="H9973">
            <v>0</v>
          </cell>
          <cell r="I9973">
            <v>0</v>
          </cell>
          <cell r="J9973">
            <v>0</v>
          </cell>
          <cell r="K9973">
            <v>678.1</v>
          </cell>
          <cell r="L9973">
            <v>678.1</v>
          </cell>
          <cell r="M9973"/>
          <cell r="N9973">
            <v>39484</v>
          </cell>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562,49</v>
          </cell>
          <cell r="F9974">
            <v>0</v>
          </cell>
          <cell r="G9974" t="str">
            <v>562,49</v>
          </cell>
          <cell r="H9974">
            <v>0</v>
          </cell>
          <cell r="I9974">
            <v>0</v>
          </cell>
          <cell r="J9974">
            <v>0</v>
          </cell>
          <cell r="K9974">
            <v>562.49</v>
          </cell>
          <cell r="L9974">
            <v>562.49</v>
          </cell>
          <cell r="M9974"/>
          <cell r="N9974">
            <v>39488</v>
          </cell>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678,10</v>
          </cell>
          <cell r="F9975">
            <v>0</v>
          </cell>
          <cell r="G9975" t="str">
            <v>678,10</v>
          </cell>
          <cell r="H9975">
            <v>0</v>
          </cell>
          <cell r="I9975">
            <v>0</v>
          </cell>
          <cell r="J9975">
            <v>0</v>
          </cell>
          <cell r="K9975">
            <v>678.1</v>
          </cell>
          <cell r="L9975">
            <v>678.1</v>
          </cell>
          <cell r="M9975"/>
          <cell r="N9975">
            <v>39485</v>
          </cell>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572,03</v>
          </cell>
          <cell r="F9976">
            <v>0</v>
          </cell>
          <cell r="G9976" t="str">
            <v>572,03</v>
          </cell>
          <cell r="H9976">
            <v>0</v>
          </cell>
          <cell r="I9976">
            <v>0</v>
          </cell>
          <cell r="J9976">
            <v>0</v>
          </cell>
          <cell r="K9976">
            <v>572.03</v>
          </cell>
          <cell r="L9976">
            <v>572.03</v>
          </cell>
          <cell r="M9976"/>
          <cell r="N9976">
            <v>39489</v>
          </cell>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852,39</v>
          </cell>
          <cell r="F9977">
            <v>0</v>
          </cell>
          <cell r="G9977" t="str">
            <v>852,39</v>
          </cell>
          <cell r="H9977">
            <v>0</v>
          </cell>
          <cell r="I9977">
            <v>0</v>
          </cell>
          <cell r="J9977">
            <v>0</v>
          </cell>
          <cell r="K9977">
            <v>852.39</v>
          </cell>
          <cell r="L9977">
            <v>852.39</v>
          </cell>
          <cell r="M9977"/>
          <cell r="N9977">
            <v>39490</v>
          </cell>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612,09</v>
          </cell>
          <cell r="F9978">
            <v>0</v>
          </cell>
          <cell r="G9978" t="str">
            <v>612,09</v>
          </cell>
          <cell r="H9978">
            <v>0</v>
          </cell>
          <cell r="I9978">
            <v>0</v>
          </cell>
          <cell r="J9978">
            <v>0</v>
          </cell>
          <cell r="K9978">
            <v>612.09</v>
          </cell>
          <cell r="L9978">
            <v>612.09</v>
          </cell>
          <cell r="M9978"/>
          <cell r="N9978">
            <v>39494</v>
          </cell>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689,74</v>
          </cell>
          <cell r="F9979">
            <v>0</v>
          </cell>
          <cell r="G9979" t="str">
            <v>689,74</v>
          </cell>
          <cell r="H9979">
            <v>0</v>
          </cell>
          <cell r="I9979">
            <v>0</v>
          </cell>
          <cell r="J9979">
            <v>0</v>
          </cell>
          <cell r="K9979">
            <v>689.74</v>
          </cell>
          <cell r="L9979">
            <v>689.74</v>
          </cell>
          <cell r="M9979"/>
          <cell r="N9979">
            <v>39495</v>
          </cell>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758,71</v>
          </cell>
          <cell r="F9980">
            <v>0</v>
          </cell>
          <cell r="G9980" t="str">
            <v>758,71</v>
          </cell>
          <cell r="H9980">
            <v>0</v>
          </cell>
          <cell r="I9980">
            <v>0</v>
          </cell>
          <cell r="J9980">
            <v>0</v>
          </cell>
          <cell r="K9980">
            <v>758.71</v>
          </cell>
          <cell r="L9980">
            <v>758.71</v>
          </cell>
          <cell r="M9980"/>
          <cell r="N9980">
            <v>39496</v>
          </cell>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878,38</v>
          </cell>
          <cell r="F9981">
            <v>0</v>
          </cell>
          <cell r="G9981" t="str">
            <v>878,38</v>
          </cell>
          <cell r="H9981">
            <v>0</v>
          </cell>
          <cell r="I9981">
            <v>0</v>
          </cell>
          <cell r="J9981">
            <v>0</v>
          </cell>
          <cell r="K9981">
            <v>878.38</v>
          </cell>
          <cell r="L9981">
            <v>878.38</v>
          </cell>
          <cell r="M9981"/>
          <cell r="N9981">
            <v>39492</v>
          </cell>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793,41</v>
          </cell>
          <cell r="F9982">
            <v>0</v>
          </cell>
          <cell r="G9982" t="str">
            <v>793,41</v>
          </cell>
          <cell r="H9982">
            <v>0</v>
          </cell>
          <cell r="I9982">
            <v>0</v>
          </cell>
          <cell r="J9982">
            <v>0</v>
          </cell>
          <cell r="K9982">
            <v>793.41</v>
          </cell>
          <cell r="L9982">
            <v>793.41</v>
          </cell>
          <cell r="M9982"/>
          <cell r="N9982">
            <v>39497</v>
          </cell>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942,15</v>
          </cell>
          <cell r="F9983">
            <v>0</v>
          </cell>
          <cell r="G9983" t="str">
            <v>942,15</v>
          </cell>
          <cell r="H9983">
            <v>0</v>
          </cell>
          <cell r="I9983">
            <v>0</v>
          </cell>
          <cell r="J9983">
            <v>0</v>
          </cell>
          <cell r="K9983">
            <v>942.15</v>
          </cell>
          <cell r="L9983">
            <v>942.15</v>
          </cell>
          <cell r="M9983"/>
          <cell r="N9983">
            <v>39493</v>
          </cell>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1.027,97</v>
          </cell>
          <cell r="F9984">
            <v>0</v>
          </cell>
          <cell r="G9984" t="str">
            <v>1.027,97</v>
          </cell>
          <cell r="H9984">
            <v>0</v>
          </cell>
          <cell r="I9984">
            <v>0</v>
          </cell>
          <cell r="J9984">
            <v>0</v>
          </cell>
          <cell r="K9984">
            <v>1027.97</v>
          </cell>
          <cell r="L9984">
            <v>1027.97</v>
          </cell>
          <cell r="M9984"/>
          <cell r="N9984">
            <v>39500</v>
          </cell>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1.267,82</v>
          </cell>
          <cell r="F9985">
            <v>0</v>
          </cell>
          <cell r="G9985" t="str">
            <v>1.267,82</v>
          </cell>
          <cell r="H9985">
            <v>0</v>
          </cell>
          <cell r="I9985">
            <v>0</v>
          </cell>
          <cell r="J9985">
            <v>0</v>
          </cell>
          <cell r="K9985">
            <v>1267.82</v>
          </cell>
          <cell r="L9985">
            <v>1267.82</v>
          </cell>
          <cell r="M9985"/>
          <cell r="N9985">
            <v>39498</v>
          </cell>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999,31</v>
          </cell>
          <cell r="F9986">
            <v>0</v>
          </cell>
          <cell r="G9986" t="str">
            <v>999,31</v>
          </cell>
          <cell r="H9986">
            <v>0</v>
          </cell>
          <cell r="I9986">
            <v>0</v>
          </cell>
          <cell r="J9986">
            <v>0</v>
          </cell>
          <cell r="K9986">
            <v>999.31</v>
          </cell>
          <cell r="L9986">
            <v>999.31</v>
          </cell>
          <cell r="M9986"/>
          <cell r="N9986">
            <v>43628</v>
          </cell>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1.055,80</v>
          </cell>
          <cell r="F9987">
            <v>0</v>
          </cell>
          <cell r="G9987" t="str">
            <v>1.055,80</v>
          </cell>
          <cell r="H9987">
            <v>0</v>
          </cell>
          <cell r="I9987">
            <v>0</v>
          </cell>
          <cell r="J9987">
            <v>0</v>
          </cell>
          <cell r="K9987">
            <v>1055.8</v>
          </cell>
          <cell r="L9987">
            <v>1055.8</v>
          </cell>
          <cell r="M9987"/>
          <cell r="N9987">
            <v>39501</v>
          </cell>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1.285,83</v>
          </cell>
          <cell r="F9988">
            <v>0</v>
          </cell>
          <cell r="G9988" t="str">
            <v>1.285,83</v>
          </cell>
          <cell r="H9988">
            <v>0</v>
          </cell>
          <cell r="I9988">
            <v>0</v>
          </cell>
          <cell r="J9988">
            <v>0</v>
          </cell>
          <cell r="K9988">
            <v>1285.83</v>
          </cell>
          <cell r="L9988">
            <v>1285.83</v>
          </cell>
          <cell r="M9988"/>
          <cell r="N9988">
            <v>39499</v>
          </cell>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1.061,77</v>
          </cell>
          <cell r="F9989">
            <v>0</v>
          </cell>
          <cell r="G9989" t="str">
            <v>1.061,77</v>
          </cell>
          <cell r="H9989">
            <v>0</v>
          </cell>
          <cell r="I9989">
            <v>0</v>
          </cell>
          <cell r="J9989">
            <v>0</v>
          </cell>
          <cell r="K9989">
            <v>1061.77</v>
          </cell>
          <cell r="L9989">
            <v>1061.77</v>
          </cell>
          <cell r="M9989"/>
          <cell r="N9989">
            <v>43621</v>
          </cell>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cell r="N9990">
            <v>3733</v>
          </cell>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cell r="N9991">
            <v>3731</v>
          </cell>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cell r="N9992">
            <v>38137</v>
          </cell>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cell r="N9993">
            <v>38135</v>
          </cell>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cell r="N9994">
            <v>38138</v>
          </cell>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55,70</v>
          </cell>
          <cell r="F9995">
            <v>0</v>
          </cell>
          <cell r="G9995" t="str">
            <v>55,70</v>
          </cell>
          <cell r="H9995">
            <v>0</v>
          </cell>
          <cell r="I9995">
            <v>0</v>
          </cell>
          <cell r="J9995">
            <v>0</v>
          </cell>
          <cell r="K9995">
            <v>55.7</v>
          </cell>
          <cell r="L9995">
            <v>55.7</v>
          </cell>
          <cell r="M9995"/>
          <cell r="N9995">
            <v>3736</v>
          </cell>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58,06</v>
          </cell>
          <cell r="F9996">
            <v>0</v>
          </cell>
          <cell r="G9996" t="str">
            <v>58,06</v>
          </cell>
          <cell r="H9996">
            <v>0</v>
          </cell>
          <cell r="I9996">
            <v>0</v>
          </cell>
          <cell r="J9996">
            <v>0</v>
          </cell>
          <cell r="K9996">
            <v>58.06</v>
          </cell>
          <cell r="L9996">
            <v>58.06</v>
          </cell>
          <cell r="M9996"/>
          <cell r="N9996">
            <v>3741</v>
          </cell>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62,60</v>
          </cell>
          <cell r="F9997">
            <v>0</v>
          </cell>
          <cell r="G9997" t="str">
            <v>62,60</v>
          </cell>
          <cell r="H9997">
            <v>0</v>
          </cell>
          <cell r="I9997">
            <v>0</v>
          </cell>
          <cell r="J9997">
            <v>0</v>
          </cell>
          <cell r="K9997">
            <v>62.6</v>
          </cell>
          <cell r="L9997">
            <v>62.6</v>
          </cell>
          <cell r="M9997"/>
          <cell r="N9997">
            <v>3745</v>
          </cell>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57,85</v>
          </cell>
          <cell r="F9998">
            <v>0</v>
          </cell>
          <cell r="G9998" t="str">
            <v>57,85</v>
          </cell>
          <cell r="H9998">
            <v>0</v>
          </cell>
          <cell r="I9998">
            <v>0</v>
          </cell>
          <cell r="J9998">
            <v>0</v>
          </cell>
          <cell r="K9998">
            <v>57.85</v>
          </cell>
          <cell r="L9998">
            <v>57.85</v>
          </cell>
          <cell r="M9998"/>
          <cell r="N9998">
            <v>3743</v>
          </cell>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63,68</v>
          </cell>
          <cell r="F9999">
            <v>0</v>
          </cell>
          <cell r="G9999" t="str">
            <v>63,68</v>
          </cell>
          <cell r="H9999">
            <v>0</v>
          </cell>
          <cell r="I9999">
            <v>0</v>
          </cell>
          <cell r="J9999">
            <v>0</v>
          </cell>
          <cell r="K9999">
            <v>63.68</v>
          </cell>
          <cell r="L9999">
            <v>63.68</v>
          </cell>
          <cell r="M9999"/>
          <cell r="N9999">
            <v>3744</v>
          </cell>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66,92</v>
          </cell>
          <cell r="F10000">
            <v>0</v>
          </cell>
          <cell r="G10000" t="str">
            <v>66,92</v>
          </cell>
          <cell r="H10000">
            <v>0</v>
          </cell>
          <cell r="I10000">
            <v>0</v>
          </cell>
          <cell r="J10000">
            <v>0</v>
          </cell>
          <cell r="K10000">
            <v>66.92</v>
          </cell>
          <cell r="L10000">
            <v>66.92</v>
          </cell>
          <cell r="M10000"/>
          <cell r="N10000">
            <v>3739</v>
          </cell>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70,16</v>
          </cell>
          <cell r="F10001">
            <v>0</v>
          </cell>
          <cell r="G10001" t="str">
            <v>70,16</v>
          </cell>
          <cell r="H10001">
            <v>0</v>
          </cell>
          <cell r="I10001">
            <v>0</v>
          </cell>
          <cell r="J10001">
            <v>0</v>
          </cell>
          <cell r="K10001">
            <v>70.16</v>
          </cell>
          <cell r="L10001">
            <v>70.16</v>
          </cell>
          <cell r="M10001"/>
          <cell r="N10001">
            <v>3737</v>
          </cell>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80,95</v>
          </cell>
          <cell r="F10002">
            <v>0</v>
          </cell>
          <cell r="G10002" t="str">
            <v>80,95</v>
          </cell>
          <cell r="H10002">
            <v>0</v>
          </cell>
          <cell r="I10002">
            <v>0</v>
          </cell>
          <cell r="J10002">
            <v>0</v>
          </cell>
          <cell r="K10002">
            <v>80.95</v>
          </cell>
          <cell r="L10002">
            <v>80.95</v>
          </cell>
          <cell r="M10002"/>
          <cell r="N10002">
            <v>3738</v>
          </cell>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63,68</v>
          </cell>
          <cell r="F10003">
            <v>0</v>
          </cell>
          <cell r="G10003" t="str">
            <v>63,68</v>
          </cell>
          <cell r="H10003">
            <v>0</v>
          </cell>
          <cell r="I10003">
            <v>0</v>
          </cell>
          <cell r="J10003">
            <v>0</v>
          </cell>
          <cell r="K10003">
            <v>63.68</v>
          </cell>
          <cell r="L10003">
            <v>63.68</v>
          </cell>
          <cell r="M10003"/>
          <cell r="N10003">
            <v>3747</v>
          </cell>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462,00</v>
          </cell>
          <cell r="F10004">
            <v>0</v>
          </cell>
          <cell r="G10004" t="str">
            <v>462,00</v>
          </cell>
          <cell r="H10004">
            <v>0</v>
          </cell>
          <cell r="I10004">
            <v>0</v>
          </cell>
          <cell r="J10004">
            <v>0</v>
          </cell>
          <cell r="K10004">
            <v>462</v>
          </cell>
          <cell r="L10004">
            <v>462</v>
          </cell>
          <cell r="M10004"/>
          <cell r="N10004">
            <v>11649</v>
          </cell>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787,46</v>
          </cell>
          <cell r="F10005">
            <v>0</v>
          </cell>
          <cell r="G10005" t="str">
            <v>787,46</v>
          </cell>
          <cell r="H10005">
            <v>0</v>
          </cell>
          <cell r="I10005">
            <v>0</v>
          </cell>
          <cell r="J10005">
            <v>0</v>
          </cell>
          <cell r="K10005">
            <v>787.46</v>
          </cell>
          <cell r="L10005">
            <v>787.46</v>
          </cell>
          <cell r="M10005"/>
          <cell r="N10005">
            <v>11650</v>
          </cell>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83,98</v>
          </cell>
          <cell r="F10006">
            <v>0</v>
          </cell>
          <cell r="G10006" t="str">
            <v>83,98</v>
          </cell>
          <cell r="H10006">
            <v>0</v>
          </cell>
          <cell r="I10006">
            <v>0</v>
          </cell>
          <cell r="J10006">
            <v>0</v>
          </cell>
          <cell r="K10006">
            <v>83.98</v>
          </cell>
          <cell r="L10006">
            <v>83.98</v>
          </cell>
          <cell r="M10006"/>
          <cell r="N10006">
            <v>3742</v>
          </cell>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98,05</v>
          </cell>
          <cell r="F10007">
            <v>0</v>
          </cell>
          <cell r="G10007" t="str">
            <v>98,05</v>
          </cell>
          <cell r="H10007">
            <v>0</v>
          </cell>
          <cell r="I10007">
            <v>0</v>
          </cell>
          <cell r="J10007">
            <v>0</v>
          </cell>
          <cell r="K10007">
            <v>98.05</v>
          </cell>
          <cell r="L10007">
            <v>98.05</v>
          </cell>
          <cell r="M10007"/>
          <cell r="N10007">
            <v>3746</v>
          </cell>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50,99</v>
          </cell>
          <cell r="F10008">
            <v>0</v>
          </cell>
          <cell r="G10008" t="str">
            <v>50,99</v>
          </cell>
          <cell r="H10008">
            <v>0</v>
          </cell>
          <cell r="I10008">
            <v>0</v>
          </cell>
          <cell r="J10008">
            <v>0</v>
          </cell>
          <cell r="K10008">
            <v>50.99</v>
          </cell>
          <cell r="L10008">
            <v>50.99</v>
          </cell>
          <cell r="M10008"/>
          <cell r="N10008">
            <v>21106</v>
          </cell>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cell r="N10009">
            <v>3755</v>
          </cell>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cell r="N10010">
            <v>3750</v>
          </cell>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cell r="N10011">
            <v>3756</v>
          </cell>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cell r="N10012">
            <v>39377</v>
          </cell>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cell r="N10013">
            <v>38191</v>
          </cell>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cell r="N10014">
            <v>39381</v>
          </cell>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cell r="N10015">
            <v>38780</v>
          </cell>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cell r="N10016">
            <v>38781</v>
          </cell>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cell r="N10017">
            <v>38192</v>
          </cell>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cell r="N10018">
            <v>3753</v>
          </cell>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cell r="N10019">
            <v>38782</v>
          </cell>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cell r="N10020">
            <v>38778</v>
          </cell>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cell r="N10021">
            <v>38779</v>
          </cell>
        </row>
        <row r="10022">
          <cell r="A10022">
            <v>39388</v>
          </cell>
          <cell r="B10022" t="str">
            <v xml:space="preserve">LAMPADA LED TIPO DICROICA BIVOLT, LUZ BRANCA, 5 W (BASE GU10)                                                                                                                                                                                                                                                                                                                                                                                                                                             </v>
          </cell>
          <cell r="C10022" t="str">
            <v>INSUMO</v>
          </cell>
          <cell r="D10022" t="str">
            <v xml:space="preserve">UN    </v>
          </cell>
          <cell r="E10022" t="str">
            <v>11,60</v>
          </cell>
          <cell r="F10022">
            <v>0</v>
          </cell>
          <cell r="G10022" t="str">
            <v>11,60</v>
          </cell>
          <cell r="H10022">
            <v>0</v>
          </cell>
          <cell r="I10022">
            <v>0</v>
          </cell>
          <cell r="J10022">
            <v>0</v>
          </cell>
          <cell r="K10022">
            <v>11.6</v>
          </cell>
          <cell r="L10022">
            <v>11.6</v>
          </cell>
          <cell r="M10022"/>
          <cell r="N10022">
            <v>39388</v>
          </cell>
        </row>
        <row r="10023">
          <cell r="A10023">
            <v>39387</v>
          </cell>
          <cell r="B10023" t="str">
            <v xml:space="preserve">LAMPADA LED TUBULAR BIVOLT 18/20 W, BASE G13                                                                                                                                                                                                                                                                                                                                                                                                                                                              </v>
          </cell>
          <cell r="C10023" t="str">
            <v>INSUMO</v>
          </cell>
          <cell r="D10023" t="str">
            <v xml:space="preserve">UN    </v>
          </cell>
          <cell r="E10023" t="str">
            <v>18,08</v>
          </cell>
          <cell r="F10023">
            <v>0</v>
          </cell>
          <cell r="G10023" t="str">
            <v>18,08</v>
          </cell>
          <cell r="H10023">
            <v>0</v>
          </cell>
          <cell r="I10023">
            <v>0</v>
          </cell>
          <cell r="J10023">
            <v>0</v>
          </cell>
          <cell r="K10023">
            <v>18.079999999999998</v>
          </cell>
          <cell r="L10023">
            <v>18.079999999999998</v>
          </cell>
          <cell r="M10023"/>
          <cell r="N10023">
            <v>39387</v>
          </cell>
        </row>
        <row r="10024">
          <cell r="A10024">
            <v>39386</v>
          </cell>
          <cell r="B10024" t="str">
            <v xml:space="preserve">LAMPADA LED TUBULAR BIVOLT 9/10 W, BASE G13                                                                                                                                                                                                                                                                                                                                                                                                                                                               </v>
          </cell>
          <cell r="C10024" t="str">
            <v>INSUMO</v>
          </cell>
          <cell r="D10024" t="str">
            <v xml:space="preserve">UN    </v>
          </cell>
          <cell r="E10024" t="str">
            <v>12,60</v>
          </cell>
          <cell r="F10024">
            <v>0</v>
          </cell>
          <cell r="G10024" t="str">
            <v>12,60</v>
          </cell>
          <cell r="H10024">
            <v>0</v>
          </cell>
          <cell r="I10024">
            <v>0</v>
          </cell>
          <cell r="J10024">
            <v>0</v>
          </cell>
          <cell r="K10024">
            <v>12.6</v>
          </cell>
          <cell r="L10024">
            <v>12.6</v>
          </cell>
          <cell r="M10024"/>
          <cell r="N10024">
            <v>39386</v>
          </cell>
        </row>
        <row r="10025">
          <cell r="A10025">
            <v>38194</v>
          </cell>
          <cell r="B10025" t="str">
            <v xml:space="preserve">LAMPADA LED 10 W BIVOLT BRANCA, FORMATO TRADICIONAL (BASE E27)                                                                                                                                                                                                                                                                                                                                                                                                                                            </v>
          </cell>
          <cell r="C10025" t="str">
            <v>INSUMO</v>
          </cell>
          <cell r="D10025" t="str">
            <v xml:space="preserve">UN    </v>
          </cell>
          <cell r="E10025" t="str">
            <v>9,43</v>
          </cell>
          <cell r="F10025">
            <v>0</v>
          </cell>
          <cell r="G10025" t="str">
            <v>9,43</v>
          </cell>
          <cell r="H10025">
            <v>0</v>
          </cell>
          <cell r="I10025">
            <v>0</v>
          </cell>
          <cell r="J10025">
            <v>0</v>
          </cell>
          <cell r="K10025">
            <v>9.43</v>
          </cell>
          <cell r="L10025">
            <v>9.43</v>
          </cell>
          <cell r="M10025"/>
          <cell r="N10025">
            <v>38194</v>
          </cell>
        </row>
        <row r="10026">
          <cell r="A10026">
            <v>38193</v>
          </cell>
          <cell r="B10026" t="str">
            <v xml:space="preserve">LAMPADA LED 6 W BIVOLT BRANCA, FORMATO TRADICIONAL (BASE E27)                                                                                                                                                                                                                                                                                                                                                                                                                                             </v>
          </cell>
          <cell r="C10026" t="str">
            <v>INSUMO</v>
          </cell>
          <cell r="D10026" t="str">
            <v xml:space="preserve">UN    </v>
          </cell>
          <cell r="E10026" t="str">
            <v>8,19</v>
          </cell>
          <cell r="F10026">
            <v>0</v>
          </cell>
          <cell r="G10026" t="str">
            <v>8,19</v>
          </cell>
          <cell r="H10026">
            <v>0</v>
          </cell>
          <cell r="I10026">
            <v>0</v>
          </cell>
          <cell r="J10026">
            <v>0</v>
          </cell>
          <cell r="K10026">
            <v>8.19</v>
          </cell>
          <cell r="L10026">
            <v>8.19</v>
          </cell>
          <cell r="M10026"/>
          <cell r="N10026">
            <v>38193</v>
          </cell>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cell r="N10027">
            <v>12216</v>
          </cell>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cell r="N10028">
            <v>3757</v>
          </cell>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cell r="N10029">
            <v>3758</v>
          </cell>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cell r="N10030">
            <v>12214</v>
          </cell>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cell r="N10031">
            <v>3749</v>
          </cell>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cell r="N10032">
            <v>3751</v>
          </cell>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cell r="N10033">
            <v>39376</v>
          </cell>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cell r="N10034">
            <v>3752</v>
          </cell>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2.650,00</v>
          </cell>
          <cell r="F10035">
            <v>0</v>
          </cell>
          <cell r="G10035" t="str">
            <v>2.650,00</v>
          </cell>
          <cell r="H10035">
            <v>0</v>
          </cell>
          <cell r="I10035">
            <v>0</v>
          </cell>
          <cell r="J10035">
            <v>0</v>
          </cell>
          <cell r="K10035">
            <v>2650</v>
          </cell>
          <cell r="L10035">
            <v>2650</v>
          </cell>
          <cell r="M10035"/>
          <cell r="N10035">
            <v>746</v>
          </cell>
        </row>
        <row r="10036">
          <cell r="A10036">
            <v>20269</v>
          </cell>
          <cell r="B10036" t="str">
            <v xml:space="preserve">LAVATORIO / CUBA DE EMBUTIR, OVAL, DE LOUCA BRANCA, SEM LADRAO, DIMENSOES *50 X 35* CM (L X C)                                                                                                                                                                                                                                                                                                                                                                                                            </v>
          </cell>
          <cell r="C10036" t="str">
            <v>INSUMO</v>
          </cell>
          <cell r="D10036" t="str">
            <v xml:space="preserve">UN    </v>
          </cell>
          <cell r="E10036" t="str">
            <v>72,87</v>
          </cell>
          <cell r="F10036">
            <v>0</v>
          </cell>
          <cell r="G10036" t="str">
            <v>72,87</v>
          </cell>
          <cell r="H10036">
            <v>0</v>
          </cell>
          <cell r="I10036">
            <v>0</v>
          </cell>
          <cell r="J10036">
            <v>0</v>
          </cell>
          <cell r="K10036">
            <v>72.87</v>
          </cell>
          <cell r="L10036">
            <v>72.87</v>
          </cell>
          <cell r="M10036"/>
          <cell r="N10036">
            <v>20269</v>
          </cell>
        </row>
        <row r="10037">
          <cell r="A10037">
            <v>20270</v>
          </cell>
          <cell r="B10037" t="str">
            <v xml:space="preserve">LAVATORIO / CUBA DE EMBUTIR, OVAL, DE LOUCA COLORIDA, SEM LADRAO, DIMENSOES *50 X 35* CM (L X C)                                                                                                                                                                                                                                                                                                                                                                                                          </v>
          </cell>
          <cell r="C10037" t="str">
            <v>INSUMO</v>
          </cell>
          <cell r="D10037" t="str">
            <v xml:space="preserve">UN    </v>
          </cell>
          <cell r="E10037" t="str">
            <v>80,52</v>
          </cell>
          <cell r="F10037">
            <v>0</v>
          </cell>
          <cell r="G10037" t="str">
            <v>80,52</v>
          </cell>
          <cell r="H10037">
            <v>0</v>
          </cell>
          <cell r="I10037">
            <v>0</v>
          </cell>
          <cell r="J10037">
            <v>0</v>
          </cell>
          <cell r="K10037">
            <v>80.52</v>
          </cell>
          <cell r="L10037">
            <v>80.52</v>
          </cell>
          <cell r="M10037"/>
          <cell r="N10037">
            <v>20270</v>
          </cell>
        </row>
        <row r="10038">
          <cell r="A10038">
            <v>11696</v>
          </cell>
          <cell r="B10038" t="str">
            <v xml:space="preserve">LAVATORIO / CUBA DE SOBREPOR, OVAL PEQUENA, DE LOUCA BRANCA, SEM LADRAO, DIMENSOES *44 X 31* CM (L X C)                                                                                                                                                                                                                                                                                                                                                                                                   </v>
          </cell>
          <cell r="C10038" t="str">
            <v>INSUMO</v>
          </cell>
          <cell r="D10038" t="str">
            <v xml:space="preserve">UN    </v>
          </cell>
          <cell r="E10038" t="str">
            <v>128,90</v>
          </cell>
          <cell r="F10038">
            <v>0</v>
          </cell>
          <cell r="G10038" t="str">
            <v>128,90</v>
          </cell>
          <cell r="H10038">
            <v>0</v>
          </cell>
          <cell r="I10038">
            <v>0</v>
          </cell>
          <cell r="J10038">
            <v>0</v>
          </cell>
          <cell r="K10038">
            <v>128.9</v>
          </cell>
          <cell r="L10038">
            <v>128.9</v>
          </cell>
          <cell r="M10038"/>
          <cell r="N10038">
            <v>11696</v>
          </cell>
        </row>
        <row r="10039">
          <cell r="A10039">
            <v>10427</v>
          </cell>
          <cell r="B10039" t="str">
            <v xml:space="preserve">LAVATORIO / CUBA DE SOBREPOR, RETANGULAR, DE LOUCA BRANCA, COM LADRAO, DIMENSOES *52 X 45* CM (L X C)                                                                                                                                                                                                                                                                                                                                                                                                     </v>
          </cell>
          <cell r="C10039" t="str">
            <v>INSUMO</v>
          </cell>
          <cell r="D10039" t="str">
            <v xml:space="preserve">UN    </v>
          </cell>
          <cell r="E10039" t="str">
            <v>360,71</v>
          </cell>
          <cell r="F10039">
            <v>0</v>
          </cell>
          <cell r="G10039" t="str">
            <v>360,71</v>
          </cell>
          <cell r="H10039">
            <v>0</v>
          </cell>
          <cell r="I10039">
            <v>0</v>
          </cell>
          <cell r="J10039">
            <v>0</v>
          </cell>
          <cell r="K10039">
            <v>360.71</v>
          </cell>
          <cell r="L10039">
            <v>360.71</v>
          </cell>
          <cell r="M10039"/>
          <cell r="N10039">
            <v>10427</v>
          </cell>
        </row>
        <row r="10040">
          <cell r="A10040">
            <v>10428</v>
          </cell>
          <cell r="B10040" t="str">
            <v xml:space="preserve">LAVATORIO / CUBA DE SOBREPOR, RETANGULAR, DE LOUCA COLORIDA, COM LADRAO, DIMENSOES *52 X 45* CM (L X C)                                                                                                                                                                                                                                                                                                                                                                                                   </v>
          </cell>
          <cell r="C10040" t="str">
            <v>INSUMO</v>
          </cell>
          <cell r="D10040" t="str">
            <v xml:space="preserve">UN    </v>
          </cell>
          <cell r="E10040" t="str">
            <v>371,65</v>
          </cell>
          <cell r="F10040">
            <v>0</v>
          </cell>
          <cell r="G10040" t="str">
            <v>371,65</v>
          </cell>
          <cell r="H10040">
            <v>0</v>
          </cell>
          <cell r="I10040">
            <v>0</v>
          </cell>
          <cell r="J10040">
            <v>0</v>
          </cell>
          <cell r="K10040">
            <v>371.65</v>
          </cell>
          <cell r="L10040">
            <v>371.65</v>
          </cell>
          <cell r="M10040"/>
          <cell r="N10040">
            <v>10428</v>
          </cell>
        </row>
        <row r="10041">
          <cell r="A10041">
            <v>36521</v>
          </cell>
          <cell r="B10041" t="str">
            <v xml:space="preserve">LAVATORIO DE CANTO DE LOUCA BRANCA, SUSPENSO (SEM COLUNA), DIMENSOES *40 X 30* CM (L X C)                                                                                                                                                                                                                                                                                                                                                                                                                 </v>
          </cell>
          <cell r="C10041" t="str">
            <v>INSUMO</v>
          </cell>
          <cell r="D10041" t="str">
            <v xml:space="preserve">UN    </v>
          </cell>
          <cell r="E10041" t="str">
            <v>115,96</v>
          </cell>
          <cell r="F10041">
            <v>0</v>
          </cell>
          <cell r="G10041" t="str">
            <v>115,96</v>
          </cell>
          <cell r="H10041">
            <v>0</v>
          </cell>
          <cell r="I10041">
            <v>0</v>
          </cell>
          <cell r="J10041">
            <v>0</v>
          </cell>
          <cell r="K10041">
            <v>115.96</v>
          </cell>
          <cell r="L10041">
            <v>115.96</v>
          </cell>
          <cell r="M10041"/>
          <cell r="N10041">
            <v>36521</v>
          </cell>
        </row>
        <row r="10042">
          <cell r="A10042">
            <v>36794</v>
          </cell>
          <cell r="B10042" t="str">
            <v xml:space="preserve">LAVATORIO DE LOUCA BRANCA, COM COLUNA, DIMENSOES *44 X 35* CM (L X C)                                                                                                                                                                                                                                                                                                                                                                                                                                     </v>
          </cell>
          <cell r="C10042" t="str">
            <v>INSUMO</v>
          </cell>
          <cell r="D10042" t="str">
            <v xml:space="preserve">UN    </v>
          </cell>
          <cell r="E10042" t="str">
            <v>123,45</v>
          </cell>
          <cell r="F10042">
            <v>0</v>
          </cell>
          <cell r="G10042" t="str">
            <v>123,45</v>
          </cell>
          <cell r="H10042">
            <v>0</v>
          </cell>
          <cell r="I10042">
            <v>0</v>
          </cell>
          <cell r="J10042">
            <v>0</v>
          </cell>
          <cell r="K10042">
            <v>123.45</v>
          </cell>
          <cell r="L10042">
            <v>123.45</v>
          </cell>
          <cell r="M10042"/>
          <cell r="N10042">
            <v>36794</v>
          </cell>
        </row>
        <row r="10043">
          <cell r="A10043">
            <v>10426</v>
          </cell>
          <cell r="B10043" t="str">
            <v xml:space="preserve">LAVATORIO DE LOUCA BRANCA, COM COLUNA, DIMENSOES *54 X 44* CM (L X C)                                                                                                                                                                                                                                                                                                                                                                                                                                     </v>
          </cell>
          <cell r="C10043" t="str">
            <v>INSUMO</v>
          </cell>
          <cell r="D10043" t="str">
            <v xml:space="preserve">UN    </v>
          </cell>
          <cell r="E10043" t="str">
            <v>138,23</v>
          </cell>
          <cell r="F10043">
            <v>0</v>
          </cell>
          <cell r="G10043" t="str">
            <v>138,23</v>
          </cell>
          <cell r="H10043">
            <v>0</v>
          </cell>
          <cell r="I10043">
            <v>0</v>
          </cell>
          <cell r="J10043">
            <v>0</v>
          </cell>
          <cell r="K10043">
            <v>138.22999999999999</v>
          </cell>
          <cell r="L10043">
            <v>138.22999999999999</v>
          </cell>
          <cell r="M10043"/>
          <cell r="N10043">
            <v>10426</v>
          </cell>
        </row>
        <row r="10044">
          <cell r="A10044">
            <v>10425</v>
          </cell>
          <cell r="B10044" t="str">
            <v xml:space="preserve">LAVATORIO DE LOUCA BRANCA, SUSPENSO (SEM COLUNA), DIMENSOES *40 X 30* CM                                                                                                                                                                                                                                                                                                                                                                                                                                  </v>
          </cell>
          <cell r="C10044" t="str">
            <v>INSUMO</v>
          </cell>
          <cell r="D10044" t="str">
            <v xml:space="preserve">UN    </v>
          </cell>
          <cell r="E10044" t="str">
            <v>70,13</v>
          </cell>
          <cell r="F10044">
            <v>0</v>
          </cell>
          <cell r="G10044" t="str">
            <v>70,13</v>
          </cell>
          <cell r="H10044">
            <v>0</v>
          </cell>
          <cell r="I10044">
            <v>0</v>
          </cell>
          <cell r="J10044">
            <v>0</v>
          </cell>
          <cell r="K10044">
            <v>70.13</v>
          </cell>
          <cell r="L10044">
            <v>70.13</v>
          </cell>
          <cell r="M10044"/>
          <cell r="N10044">
            <v>10425</v>
          </cell>
        </row>
        <row r="10045">
          <cell r="A10045">
            <v>10431</v>
          </cell>
          <cell r="B10045" t="str">
            <v xml:space="preserve">LAVATORIO DE LOUCA COLORIDA, COM COLUNA, DIMENSOES *54 X 44* CM (L X C)                                                                                                                                                                                                                                                                                                                                                                                                                                   </v>
          </cell>
          <cell r="C10045" t="str">
            <v>INSUMO</v>
          </cell>
          <cell r="D10045" t="str">
            <v xml:space="preserve">UN    </v>
          </cell>
          <cell r="E10045" t="str">
            <v>240,09</v>
          </cell>
          <cell r="F10045">
            <v>0</v>
          </cell>
          <cell r="G10045" t="str">
            <v>240,09</v>
          </cell>
          <cell r="H10045">
            <v>0</v>
          </cell>
          <cell r="I10045">
            <v>0</v>
          </cell>
          <cell r="J10045">
            <v>0</v>
          </cell>
          <cell r="K10045">
            <v>240.09</v>
          </cell>
          <cell r="L10045">
            <v>240.09</v>
          </cell>
          <cell r="M10045"/>
          <cell r="N10045">
            <v>10431</v>
          </cell>
        </row>
        <row r="10046">
          <cell r="A10046">
            <v>10429</v>
          </cell>
          <cell r="B10046" t="str">
            <v xml:space="preserve">LAVATORIO DE LOUCA COLORIDA, SUSPENSO (SEM COLUNA), DIMENSOES *40 X 30* CM (L X C)                                                                                                                                                                                                                                                                                                                                                                                                                        </v>
          </cell>
          <cell r="C10046" t="str">
            <v>INSUMO</v>
          </cell>
          <cell r="D10046" t="str">
            <v xml:space="preserve">UN    </v>
          </cell>
          <cell r="E10046" t="str">
            <v>118,44</v>
          </cell>
          <cell r="F10046">
            <v>0</v>
          </cell>
          <cell r="G10046" t="str">
            <v>118,44</v>
          </cell>
          <cell r="H10046">
            <v>0</v>
          </cell>
          <cell r="I10046">
            <v>0</v>
          </cell>
          <cell r="J10046">
            <v>0</v>
          </cell>
          <cell r="K10046">
            <v>118.44</v>
          </cell>
          <cell r="L10046">
            <v>118.44</v>
          </cell>
          <cell r="M10046"/>
          <cell r="N10046">
            <v>10429</v>
          </cell>
        </row>
        <row r="10047">
          <cell r="A10047">
            <v>2354</v>
          </cell>
          <cell r="B10047" t="str">
            <v xml:space="preserve">LEITURISTA OU CADASTRISTA DE REDES DE AGUA E ESGOTO (HORISTA)                                                                                                                                                                                                                                                                                                                                                                                                                                             </v>
          </cell>
          <cell r="C10047" t="str">
            <v>INSUMO</v>
          </cell>
          <cell r="D10047" t="str">
            <v xml:space="preserve">H     </v>
          </cell>
          <cell r="E10047" t="str">
            <v>24,09</v>
          </cell>
          <cell r="F10047">
            <v>0</v>
          </cell>
          <cell r="G10047" t="str">
            <v>24,09</v>
          </cell>
          <cell r="H10047">
            <v>0</v>
          </cell>
          <cell r="I10047">
            <v>0</v>
          </cell>
          <cell r="J10047">
            <v>0</v>
          </cell>
          <cell r="K10047">
            <v>24.09</v>
          </cell>
          <cell r="L10047">
            <v>24.09</v>
          </cell>
          <cell r="M10047"/>
          <cell r="N10047">
            <v>2354</v>
          </cell>
        </row>
        <row r="10048">
          <cell r="A10048">
            <v>40932</v>
          </cell>
          <cell r="B10048" t="str">
            <v xml:space="preserve">LEITURISTA OU CADASTRISTA DE REDES DE AGUA E ESGOTO (MENSALISTA)                                                                                                                                                                                                                                                                                                                                                                                                                                          </v>
          </cell>
          <cell r="C10048" t="str">
            <v>INSUMO</v>
          </cell>
          <cell r="D10048" t="str">
            <v xml:space="preserve">MES   </v>
          </cell>
          <cell r="E10048" t="str">
            <v>4.232,84</v>
          </cell>
          <cell r="F10048">
            <v>0</v>
          </cell>
          <cell r="G10048" t="str">
            <v>4.232,84</v>
          </cell>
          <cell r="H10048">
            <v>0</v>
          </cell>
          <cell r="I10048">
            <v>0</v>
          </cell>
          <cell r="J10048">
            <v>0</v>
          </cell>
          <cell r="K10048">
            <v>4232.84</v>
          </cell>
          <cell r="L10048">
            <v>4232.84</v>
          </cell>
          <cell r="M10048"/>
          <cell r="N10048">
            <v>40932</v>
          </cell>
        </row>
        <row r="10049">
          <cell r="A10049">
            <v>10853</v>
          </cell>
          <cell r="B10049" t="str">
            <v xml:space="preserve">LETRA ACO INOX (AISI 304), CHAPA NUM. 22, RECORTADO, H= 20 CM (SEM RELEVO)                                                                                                                                                                                                                                                                                                                                                                                                                                </v>
          </cell>
          <cell r="C10049" t="str">
            <v>INSUMO</v>
          </cell>
          <cell r="D10049" t="str">
            <v xml:space="preserve">UN    </v>
          </cell>
          <cell r="E10049" t="str">
            <v>87,05</v>
          </cell>
          <cell r="F10049">
            <v>0</v>
          </cell>
          <cell r="G10049" t="str">
            <v>87,05</v>
          </cell>
          <cell r="H10049">
            <v>0</v>
          </cell>
          <cell r="I10049">
            <v>0</v>
          </cell>
          <cell r="J10049">
            <v>0</v>
          </cell>
          <cell r="K10049">
            <v>87.05</v>
          </cell>
          <cell r="L10049">
            <v>87.05</v>
          </cell>
          <cell r="M10049"/>
          <cell r="N10049">
            <v>10853</v>
          </cell>
        </row>
        <row r="10050">
          <cell r="A10050">
            <v>5093</v>
          </cell>
          <cell r="B10050" t="str">
            <v xml:space="preserve">LEVANTADOR DE JANELA GUILHOTINA, EM LATAO CROMADO                                                                                                                                                                                                                                                                                                                                                                                                                                                         </v>
          </cell>
          <cell r="C10050" t="str">
            <v>INSUMO</v>
          </cell>
          <cell r="D10050" t="str">
            <v xml:space="preserve">PAR   </v>
          </cell>
          <cell r="E10050" t="str">
            <v>16,23</v>
          </cell>
          <cell r="F10050">
            <v>0</v>
          </cell>
          <cell r="G10050" t="str">
            <v>16,23</v>
          </cell>
          <cell r="H10050">
            <v>0</v>
          </cell>
          <cell r="I10050">
            <v>0</v>
          </cell>
          <cell r="J10050">
            <v>0</v>
          </cell>
          <cell r="K10050">
            <v>16.23</v>
          </cell>
          <cell r="L10050">
            <v>16.23</v>
          </cell>
          <cell r="M10050"/>
          <cell r="N10050">
            <v>5093</v>
          </cell>
        </row>
        <row r="10051">
          <cell r="A10051">
            <v>44331</v>
          </cell>
          <cell r="B10051" t="str">
            <v xml:space="preserve">LIMPA VIDROS COM PULVERIZADOR                                                                                                                                                                                                                                                                                                                                                                                                                                                                             </v>
          </cell>
          <cell r="C10051" t="str">
            <v>INSUMO</v>
          </cell>
          <cell r="D10051" t="str">
            <v xml:space="preserve">L     </v>
          </cell>
          <cell r="E10051" t="str">
            <v>55,87</v>
          </cell>
          <cell r="F10051">
            <v>0</v>
          </cell>
          <cell r="G10051" t="str">
            <v>55,87</v>
          </cell>
          <cell r="H10051">
            <v>0</v>
          </cell>
          <cell r="I10051">
            <v>0</v>
          </cell>
          <cell r="J10051">
            <v>0</v>
          </cell>
          <cell r="K10051">
            <v>55.87</v>
          </cell>
          <cell r="L10051">
            <v>55.87</v>
          </cell>
          <cell r="M10051"/>
          <cell r="N10051">
            <v>44331</v>
          </cell>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cell r="N10052">
            <v>37768</v>
          </cell>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cell r="N10053">
            <v>37773</v>
          </cell>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cell r="N10054">
            <v>37769</v>
          </cell>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cell r="N10055">
            <v>37770</v>
          </cell>
        </row>
        <row r="10056">
          <cell r="A10056">
            <v>38382</v>
          </cell>
          <cell r="B10056" t="str">
            <v xml:space="preserve">LINHA DE PEDREIRO LISA 100 M                                                                                                                                                                                                                                                                                                                                                                                                                                                                              </v>
          </cell>
          <cell r="C10056" t="str">
            <v>INSUMO</v>
          </cell>
          <cell r="D10056" t="str">
            <v xml:space="preserve">UN    </v>
          </cell>
          <cell r="E10056" t="str">
            <v>13,58</v>
          </cell>
          <cell r="F10056">
            <v>0</v>
          </cell>
          <cell r="G10056" t="str">
            <v>13,58</v>
          </cell>
          <cell r="H10056">
            <v>0</v>
          </cell>
          <cell r="I10056">
            <v>0</v>
          </cell>
          <cell r="J10056">
            <v>0</v>
          </cell>
          <cell r="K10056">
            <v>13.58</v>
          </cell>
          <cell r="L10056">
            <v>13.58</v>
          </cell>
          <cell r="M10056"/>
          <cell r="N10056">
            <v>38382</v>
          </cell>
        </row>
        <row r="10057">
          <cell r="A10057">
            <v>38383</v>
          </cell>
          <cell r="B10057" t="str">
            <v xml:space="preserve">LIXA D'AGUA EM FOLHA, GRAO 100                                                                                                                                                                                                                                                                                                                                                                                                                                                                            </v>
          </cell>
          <cell r="C10057" t="str">
            <v>INSUMO</v>
          </cell>
          <cell r="D10057" t="str">
            <v xml:space="preserve">UN    </v>
          </cell>
          <cell r="E10057" t="str">
            <v>2,54</v>
          </cell>
          <cell r="F10057">
            <v>0</v>
          </cell>
          <cell r="G10057" t="str">
            <v>2,54</v>
          </cell>
          <cell r="H10057">
            <v>0</v>
          </cell>
          <cell r="I10057">
            <v>0</v>
          </cell>
          <cell r="J10057">
            <v>0</v>
          </cell>
          <cell r="K10057">
            <v>2.54</v>
          </cell>
          <cell r="L10057">
            <v>2.54</v>
          </cell>
          <cell r="M10057"/>
          <cell r="N10057">
            <v>38383</v>
          </cell>
        </row>
        <row r="10058">
          <cell r="A10058">
            <v>3768</v>
          </cell>
          <cell r="B10058" t="str">
            <v xml:space="preserve">LIXA EM FOLHA PARA FERRO, NUMERO 150                                                                                                                                                                                                                                                                                                                                                                                                                                                                      </v>
          </cell>
          <cell r="C10058" t="str">
            <v>INSUMO</v>
          </cell>
          <cell r="D10058" t="str">
            <v xml:space="preserve">UN    </v>
          </cell>
          <cell r="E10058" t="str">
            <v>3,63</v>
          </cell>
          <cell r="F10058">
            <v>0</v>
          </cell>
          <cell r="G10058" t="str">
            <v>3,63</v>
          </cell>
          <cell r="H10058">
            <v>0</v>
          </cell>
          <cell r="I10058">
            <v>0</v>
          </cell>
          <cell r="J10058">
            <v>0</v>
          </cell>
          <cell r="K10058">
            <v>3.63</v>
          </cell>
          <cell r="L10058">
            <v>3.63</v>
          </cell>
          <cell r="M10058"/>
          <cell r="N10058">
            <v>3768</v>
          </cell>
        </row>
        <row r="10059">
          <cell r="A10059">
            <v>3767</v>
          </cell>
          <cell r="B10059" t="str">
            <v xml:space="preserve">LIXA EM FOLHA PARA PAREDE OU MADEIRA, NUMERO 120, COR VERMELHA                                                                                                                                                                                                                                                                                                                                                                                                                                            </v>
          </cell>
          <cell r="C10059" t="str">
            <v>INSUMO</v>
          </cell>
          <cell r="D10059" t="str">
            <v xml:space="preserve">UN    </v>
          </cell>
          <cell r="E10059" t="str">
            <v>1,21</v>
          </cell>
          <cell r="F10059">
            <v>0</v>
          </cell>
          <cell r="G10059" t="str">
            <v>1,21</v>
          </cell>
          <cell r="H10059">
            <v>0</v>
          </cell>
          <cell r="I10059">
            <v>0</v>
          </cell>
          <cell r="J10059">
            <v>0</v>
          </cell>
          <cell r="K10059">
            <v>1.21</v>
          </cell>
          <cell r="L10059">
            <v>1.21</v>
          </cell>
          <cell r="M10059"/>
          <cell r="N10059">
            <v>3767</v>
          </cell>
        </row>
        <row r="10060">
          <cell r="A10060">
            <v>13192</v>
          </cell>
          <cell r="B10060" t="str">
            <v xml:space="preserve">LIXADEIRA ELETRICA ANGULAR PARA CONCRETO, POTENCIA 1.400 W, PRATO DIAMANTADO DE 5''                                                                                                                                                                                                                                                                                                                                                                                                                       </v>
          </cell>
          <cell r="C10060" t="str">
            <v>INSUMO</v>
          </cell>
          <cell r="D10060" t="str">
            <v xml:space="preserve">UN    </v>
          </cell>
          <cell r="E10060" t="str">
            <v>4.830,63</v>
          </cell>
          <cell r="F10060">
            <v>0</v>
          </cell>
          <cell r="G10060" t="str">
            <v>4.830,63</v>
          </cell>
          <cell r="H10060">
            <v>0</v>
          </cell>
          <cell r="I10060">
            <v>0</v>
          </cell>
          <cell r="J10060">
            <v>0</v>
          </cell>
          <cell r="K10060">
            <v>4830.63</v>
          </cell>
          <cell r="L10060">
            <v>4830.63</v>
          </cell>
          <cell r="M10060"/>
          <cell r="N10060">
            <v>13192</v>
          </cell>
        </row>
        <row r="10061">
          <cell r="A10061">
            <v>38413</v>
          </cell>
          <cell r="B10061" t="str">
            <v xml:space="preserve">LIXADEIRA ELETRICA ANGULAR, PARA DISCO DE 7 " (180 MM), POTENCIA DE 2.200 W, *5.000* RPM, 220 V                                                                                                                                                                                                                                                                                                                                                                                                           </v>
          </cell>
          <cell r="C10061" t="str">
            <v>INSUMO</v>
          </cell>
          <cell r="D10061" t="str">
            <v xml:space="preserve">UN    </v>
          </cell>
          <cell r="E10061" t="str">
            <v>798,91</v>
          </cell>
          <cell r="F10061">
            <v>0</v>
          </cell>
          <cell r="G10061" t="str">
            <v>798,91</v>
          </cell>
          <cell r="H10061">
            <v>0</v>
          </cell>
          <cell r="I10061">
            <v>0</v>
          </cell>
          <cell r="J10061">
            <v>0</v>
          </cell>
          <cell r="K10061">
            <v>798.91</v>
          </cell>
          <cell r="L10061">
            <v>798.91</v>
          </cell>
          <cell r="M10061"/>
          <cell r="N10061">
            <v>38413</v>
          </cell>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cell r="N10062">
            <v>42440</v>
          </cell>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7,33</v>
          </cell>
          <cell r="F10063">
            <v>0</v>
          </cell>
          <cell r="G10063" t="str">
            <v>7,33</v>
          </cell>
          <cell r="H10063">
            <v>0</v>
          </cell>
          <cell r="I10063">
            <v>0</v>
          </cell>
          <cell r="J10063">
            <v>0</v>
          </cell>
          <cell r="K10063">
            <v>7.33</v>
          </cell>
          <cell r="L10063">
            <v>7.33</v>
          </cell>
          <cell r="M10063"/>
          <cell r="N10063">
            <v>20193</v>
          </cell>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22,00</v>
          </cell>
          <cell r="F10064">
            <v>0</v>
          </cell>
          <cell r="G10064" t="str">
            <v>22,00</v>
          </cell>
          <cell r="H10064">
            <v>0</v>
          </cell>
          <cell r="I10064">
            <v>0</v>
          </cell>
          <cell r="J10064">
            <v>0</v>
          </cell>
          <cell r="K10064">
            <v>22</v>
          </cell>
          <cell r="L10064">
            <v>22</v>
          </cell>
          <cell r="M10064"/>
          <cell r="N10064">
            <v>10527</v>
          </cell>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568,14</v>
          </cell>
          <cell r="F10065">
            <v>0</v>
          </cell>
          <cell r="G10065" t="str">
            <v>568,14</v>
          </cell>
          <cell r="H10065">
            <v>0</v>
          </cell>
          <cell r="I10065">
            <v>0</v>
          </cell>
          <cell r="J10065">
            <v>0</v>
          </cell>
          <cell r="K10065">
            <v>568.14</v>
          </cell>
          <cell r="L10065">
            <v>568.14</v>
          </cell>
          <cell r="M10065"/>
          <cell r="N10065">
            <v>41805</v>
          </cell>
        </row>
        <row r="10066">
          <cell r="A10066">
            <v>40271</v>
          </cell>
          <cell r="B10066" t="str">
            <v xml:space="preserve">LOCACAO DE APRUMADOR METALICO DE PILAR, COM ALTURA E ANGULO REGULAVEIS, EXTENSAO DE *1,50* A *2,80* M                                                                                                                                                                                                                                                                                                                                                                                                     </v>
          </cell>
          <cell r="C10066" t="str">
            <v>INSUMO</v>
          </cell>
          <cell r="D10066" t="str">
            <v xml:space="preserve">MES   </v>
          </cell>
          <cell r="E10066" t="str">
            <v>14,30</v>
          </cell>
          <cell r="F10066">
            <v>0</v>
          </cell>
          <cell r="G10066" t="str">
            <v>14,30</v>
          </cell>
          <cell r="H10066">
            <v>0</v>
          </cell>
          <cell r="I10066">
            <v>0</v>
          </cell>
          <cell r="J10066">
            <v>0</v>
          </cell>
          <cell r="K10066">
            <v>14.3</v>
          </cell>
          <cell r="L10066">
            <v>14.3</v>
          </cell>
          <cell r="M10066"/>
          <cell r="N10066">
            <v>40271</v>
          </cell>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5,50</v>
          </cell>
          <cell r="F10067">
            <v>0</v>
          </cell>
          <cell r="G10067" t="str">
            <v>5,50</v>
          </cell>
          <cell r="H10067">
            <v>0</v>
          </cell>
          <cell r="I10067">
            <v>0</v>
          </cell>
          <cell r="J10067">
            <v>0</v>
          </cell>
          <cell r="K10067">
            <v>5.5</v>
          </cell>
          <cell r="L10067">
            <v>5.5</v>
          </cell>
          <cell r="M10067"/>
          <cell r="N10067">
            <v>40287</v>
          </cell>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1,71</v>
          </cell>
          <cell r="F10068">
            <v>0</v>
          </cell>
          <cell r="G10068" t="str">
            <v>1,71</v>
          </cell>
          <cell r="H10068">
            <v>0</v>
          </cell>
          <cell r="I10068">
            <v>0</v>
          </cell>
          <cell r="J10068">
            <v>0</v>
          </cell>
          <cell r="K10068">
            <v>1.71</v>
          </cell>
          <cell r="L10068">
            <v>1.71</v>
          </cell>
          <cell r="M10068"/>
          <cell r="N10068">
            <v>4084</v>
          </cell>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1,71</v>
          </cell>
          <cell r="F10069">
            <v>0</v>
          </cell>
          <cell r="G10069" t="str">
            <v>1,71</v>
          </cell>
          <cell r="H10069">
            <v>0</v>
          </cell>
          <cell r="I10069">
            <v>0</v>
          </cell>
          <cell r="J10069">
            <v>0</v>
          </cell>
          <cell r="K10069">
            <v>1.71</v>
          </cell>
          <cell r="L10069">
            <v>1.71</v>
          </cell>
          <cell r="M10069"/>
          <cell r="N10069">
            <v>743</v>
          </cell>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2,05</v>
          </cell>
          <cell r="F10070">
            <v>0</v>
          </cell>
          <cell r="G10070" t="str">
            <v>2,05</v>
          </cell>
          <cell r="H10070">
            <v>0</v>
          </cell>
          <cell r="I10070">
            <v>0</v>
          </cell>
          <cell r="J10070">
            <v>0</v>
          </cell>
          <cell r="K10070">
            <v>2.0499999999999998</v>
          </cell>
          <cell r="L10070">
            <v>2.0499999999999998</v>
          </cell>
          <cell r="M10070"/>
          <cell r="N10070">
            <v>40293</v>
          </cell>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1,71</v>
          </cell>
          <cell r="F10071">
            <v>0</v>
          </cell>
          <cell r="G10071" t="str">
            <v>1,71</v>
          </cell>
          <cell r="H10071">
            <v>0</v>
          </cell>
          <cell r="I10071">
            <v>0</v>
          </cell>
          <cell r="J10071">
            <v>0</v>
          </cell>
          <cell r="K10071">
            <v>1.71</v>
          </cell>
          <cell r="L10071">
            <v>1.71</v>
          </cell>
          <cell r="M10071"/>
          <cell r="N10071">
            <v>40294</v>
          </cell>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2,39</v>
          </cell>
          <cell r="F10072">
            <v>0</v>
          </cell>
          <cell r="G10072" t="str">
            <v>2,39</v>
          </cell>
          <cell r="H10072">
            <v>0</v>
          </cell>
          <cell r="I10072">
            <v>0</v>
          </cell>
          <cell r="J10072">
            <v>0</v>
          </cell>
          <cell r="K10072">
            <v>2.39</v>
          </cell>
          <cell r="L10072">
            <v>2.39</v>
          </cell>
          <cell r="M10072"/>
          <cell r="N10072">
            <v>4085</v>
          </cell>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cell r="N10073">
            <v>10779</v>
          </cell>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cell r="N10074">
            <v>10777</v>
          </cell>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cell r="N10075">
            <v>10775</v>
          </cell>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cell r="N10076">
            <v>10776</v>
          </cell>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cell r="N10077">
            <v>10778</v>
          </cell>
        </row>
        <row r="10078">
          <cell r="A10078">
            <v>40339</v>
          </cell>
          <cell r="B10078" t="str">
            <v xml:space="preserve">LOCACAO DE CRUZETA PARA ESCORA METALICA                                                                                                                                                                                                                                                                                                                                                                                                                                                                   </v>
          </cell>
          <cell r="C10078" t="str">
            <v>INSUMO</v>
          </cell>
          <cell r="D10078" t="str">
            <v xml:space="preserve">MES   </v>
          </cell>
          <cell r="E10078" t="str">
            <v>5,50</v>
          </cell>
          <cell r="F10078">
            <v>0</v>
          </cell>
          <cell r="G10078" t="str">
            <v>5,50</v>
          </cell>
          <cell r="H10078">
            <v>0</v>
          </cell>
          <cell r="I10078">
            <v>0</v>
          </cell>
          <cell r="J10078">
            <v>0</v>
          </cell>
          <cell r="K10078">
            <v>5.5</v>
          </cell>
          <cell r="L10078">
            <v>5.5</v>
          </cell>
          <cell r="M10078"/>
          <cell r="N10078">
            <v>40339</v>
          </cell>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10,08</v>
          </cell>
          <cell r="F10079">
            <v>0</v>
          </cell>
          <cell r="G10079" t="str">
            <v>10,08</v>
          </cell>
          <cell r="H10079">
            <v>0</v>
          </cell>
          <cell r="I10079">
            <v>0</v>
          </cell>
          <cell r="J10079">
            <v>0</v>
          </cell>
          <cell r="K10079">
            <v>10.08</v>
          </cell>
          <cell r="L10079">
            <v>10.08</v>
          </cell>
          <cell r="M10079"/>
          <cell r="N10079">
            <v>10749</v>
          </cell>
        </row>
        <row r="10080">
          <cell r="A10080">
            <v>40290</v>
          </cell>
          <cell r="B10080" t="str">
            <v xml:space="preserve">LOCACAO DE FORMA PLASTICA PARA LAJE NERVURADA, DIMENSOES *60* X *60* X *16* CM                                                                                                                                                                                                                                                                                                                                                                                                                            </v>
          </cell>
          <cell r="C10080" t="str">
            <v>INSUMO</v>
          </cell>
          <cell r="D10080" t="str">
            <v xml:space="preserve">MES   </v>
          </cell>
          <cell r="E10080" t="str">
            <v>14,52</v>
          </cell>
          <cell r="F10080">
            <v>0</v>
          </cell>
          <cell r="G10080" t="str">
            <v>14,52</v>
          </cell>
          <cell r="H10080">
            <v>0</v>
          </cell>
          <cell r="I10080">
            <v>0</v>
          </cell>
          <cell r="J10080">
            <v>0</v>
          </cell>
          <cell r="K10080">
            <v>14.52</v>
          </cell>
          <cell r="L10080">
            <v>14.52</v>
          </cell>
          <cell r="M10080"/>
          <cell r="N10080">
            <v>40290</v>
          </cell>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cell r="N10081">
            <v>3346</v>
          </cell>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cell r="N10082">
            <v>3348</v>
          </cell>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cell r="N10083">
            <v>39833</v>
          </cell>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cell r="N10084">
            <v>7252</v>
          </cell>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cell r="N10085">
            <v>7247</v>
          </cell>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767,45</v>
          </cell>
          <cell r="F10086">
            <v>0</v>
          </cell>
          <cell r="G10086" t="str">
            <v>767,45</v>
          </cell>
          <cell r="H10086">
            <v>0</v>
          </cell>
          <cell r="I10086">
            <v>0</v>
          </cell>
          <cell r="J10086">
            <v>0</v>
          </cell>
          <cell r="K10086">
            <v>767.45</v>
          </cell>
          <cell r="L10086">
            <v>767.45</v>
          </cell>
          <cell r="M10086"/>
          <cell r="N10086">
            <v>40291</v>
          </cell>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22,00</v>
          </cell>
          <cell r="F10087">
            <v>0</v>
          </cell>
          <cell r="G10087" t="str">
            <v>22,00</v>
          </cell>
          <cell r="H10087">
            <v>0</v>
          </cell>
          <cell r="I10087">
            <v>0</v>
          </cell>
          <cell r="J10087">
            <v>0</v>
          </cell>
          <cell r="K10087">
            <v>22</v>
          </cell>
          <cell r="L10087">
            <v>22</v>
          </cell>
          <cell r="M10087"/>
          <cell r="N10087">
            <v>40275</v>
          </cell>
        </row>
        <row r="10088">
          <cell r="A10088">
            <v>42408</v>
          </cell>
          <cell r="B10088" t="str">
            <v xml:space="preserve">LONA PLASTICA EXTRA FORTE PRETA, E = 200 MICRA                                                                                                                                                                                                                                                                                                                                                                                                                                                            </v>
          </cell>
          <cell r="C10088" t="str">
            <v>INSUMO</v>
          </cell>
          <cell r="D10088" t="str">
            <v xml:space="preserve">M2    </v>
          </cell>
          <cell r="E10088" t="str">
            <v>1,47</v>
          </cell>
          <cell r="F10088">
            <v>0</v>
          </cell>
          <cell r="G10088" t="str">
            <v>1,47</v>
          </cell>
          <cell r="H10088">
            <v>0</v>
          </cell>
          <cell r="I10088">
            <v>0</v>
          </cell>
          <cell r="J10088">
            <v>0</v>
          </cell>
          <cell r="K10088">
            <v>1.47</v>
          </cell>
          <cell r="L10088">
            <v>1.47</v>
          </cell>
          <cell r="M10088"/>
          <cell r="N10088">
            <v>42408</v>
          </cell>
        </row>
        <row r="10089">
          <cell r="A10089">
            <v>3777</v>
          </cell>
          <cell r="B10089" t="str">
            <v xml:space="preserve">LONA PLASTICA PESADA PRETA, E = 150 MICRA                                                                                                                                                                                                                                                                                                                                                                                                                                                                 </v>
          </cell>
          <cell r="C10089" t="str">
            <v>INSUMO</v>
          </cell>
          <cell r="D10089" t="str">
            <v xml:space="preserve">M2    </v>
          </cell>
          <cell r="E10089" t="str">
            <v>1,06</v>
          </cell>
          <cell r="F10089">
            <v>0</v>
          </cell>
          <cell r="G10089" t="str">
            <v>1,06</v>
          </cell>
          <cell r="H10089">
            <v>0</v>
          </cell>
          <cell r="I10089">
            <v>0</v>
          </cell>
          <cell r="J10089">
            <v>0</v>
          </cell>
          <cell r="K10089">
            <v>1.06</v>
          </cell>
          <cell r="L10089">
            <v>1.06</v>
          </cell>
          <cell r="M10089"/>
          <cell r="N10089">
            <v>3777</v>
          </cell>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cell r="N10090">
            <v>3798</v>
          </cell>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cell r="N10091">
            <v>38769</v>
          </cell>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cell r="N10092">
            <v>39510</v>
          </cell>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cell r="N10093">
            <v>38776</v>
          </cell>
        </row>
        <row r="10094">
          <cell r="A10094">
            <v>38774</v>
          </cell>
          <cell r="B10094" t="str">
            <v xml:space="preserve">LUMINARIA DE EMERGENCIA 30 LEDS, POTENCIA 2 W, BATERIA DE LITIO, AUTONOMIA DE 6 HORAS                                                                                                                                                                                                                                                                                                                                                                                                                     </v>
          </cell>
          <cell r="C10094" t="str">
            <v>INSUMO</v>
          </cell>
          <cell r="D10094" t="str">
            <v xml:space="preserve">UN    </v>
          </cell>
          <cell r="E10094" t="str">
            <v>23,69</v>
          </cell>
          <cell r="F10094">
            <v>0</v>
          </cell>
          <cell r="G10094" t="str">
            <v>23,69</v>
          </cell>
          <cell r="H10094">
            <v>0</v>
          </cell>
          <cell r="I10094">
            <v>0</v>
          </cell>
          <cell r="J10094">
            <v>0</v>
          </cell>
          <cell r="K10094">
            <v>23.69</v>
          </cell>
          <cell r="L10094">
            <v>23.69</v>
          </cell>
          <cell r="M10094"/>
          <cell r="N10094">
            <v>38774</v>
          </cell>
        </row>
        <row r="10095">
          <cell r="A10095">
            <v>42247</v>
          </cell>
          <cell r="B10095" t="str">
            <v xml:space="preserve">LUMINARIA DE LED PARA ILUMINACAO PUBLICA, DE 138 W ATE 180 W, INVOLUCRO EM ALUMINIO OU ACO INOX                                                                                                                                                                                                                                                                                                                                                                                                           </v>
          </cell>
          <cell r="C10095" t="str">
            <v>INSUMO</v>
          </cell>
          <cell r="D10095" t="str">
            <v xml:space="preserve">UN    </v>
          </cell>
          <cell r="E10095" t="str">
            <v>808,61</v>
          </cell>
          <cell r="F10095">
            <v>0</v>
          </cell>
          <cell r="G10095" t="str">
            <v>808,61</v>
          </cell>
          <cell r="H10095">
            <v>0</v>
          </cell>
          <cell r="I10095">
            <v>0</v>
          </cell>
          <cell r="J10095">
            <v>0</v>
          </cell>
          <cell r="K10095">
            <v>808.61</v>
          </cell>
          <cell r="L10095">
            <v>808.61</v>
          </cell>
          <cell r="M10095"/>
          <cell r="N10095">
            <v>42247</v>
          </cell>
        </row>
        <row r="10096">
          <cell r="A10096">
            <v>42248</v>
          </cell>
          <cell r="B10096" t="str">
            <v xml:space="preserve">LUMINARIA DE LED PARA ILUMINACAO PUBLICA, DE 181 W ATE 239 W, INVOLUCRO EM ALUMINIO OU ACO INOX                                                                                                                                                                                                                                                                                                                                                                                                           </v>
          </cell>
          <cell r="C10096" t="str">
            <v>INSUMO</v>
          </cell>
          <cell r="D10096" t="str">
            <v xml:space="preserve">UN    </v>
          </cell>
          <cell r="E10096" t="str">
            <v>939,26</v>
          </cell>
          <cell r="F10096">
            <v>0</v>
          </cell>
          <cell r="G10096" t="str">
            <v>939,26</v>
          </cell>
          <cell r="H10096">
            <v>0</v>
          </cell>
          <cell r="I10096">
            <v>0</v>
          </cell>
          <cell r="J10096">
            <v>0</v>
          </cell>
          <cell r="K10096">
            <v>939.26</v>
          </cell>
          <cell r="L10096">
            <v>939.26</v>
          </cell>
          <cell r="M10096"/>
          <cell r="N10096">
            <v>42248</v>
          </cell>
        </row>
        <row r="10097">
          <cell r="A10097">
            <v>42249</v>
          </cell>
          <cell r="B10097" t="str">
            <v xml:space="preserve">LUMINARIA DE LED PARA ILUMINACAO PUBLICA, DE 240 W ATE 350 W, INVOLUCRO EM ALUMINIO OU ACO INOX                                                                                                                                                                                                                                                                                                                                                                                                           </v>
          </cell>
          <cell r="C10097" t="str">
            <v>INSUMO</v>
          </cell>
          <cell r="D10097" t="str">
            <v xml:space="preserve">UN    </v>
          </cell>
          <cell r="E10097" t="str">
            <v>1.556,03</v>
          </cell>
          <cell r="F10097">
            <v>0</v>
          </cell>
          <cell r="G10097" t="str">
            <v>1.556,03</v>
          </cell>
          <cell r="H10097">
            <v>0</v>
          </cell>
          <cell r="I10097">
            <v>0</v>
          </cell>
          <cell r="J10097">
            <v>0</v>
          </cell>
          <cell r="K10097">
            <v>1556.03</v>
          </cell>
          <cell r="L10097">
            <v>1556.03</v>
          </cell>
          <cell r="M10097"/>
          <cell r="N10097">
            <v>42249</v>
          </cell>
        </row>
        <row r="10098">
          <cell r="A10098">
            <v>42244</v>
          </cell>
          <cell r="B10098" t="str">
            <v xml:space="preserve">LUMINARIA DE LED PARA ILUMINACAO PUBLICA, DE 33 W ATE 50 W, INVOLUCRO EM ALUMINIO OU ACO INOX                                                                                                                                                                                                                                                                                                                                                                                                             </v>
          </cell>
          <cell r="C10098" t="str">
            <v>INSUMO</v>
          </cell>
          <cell r="D10098" t="str">
            <v xml:space="preserve">UN    </v>
          </cell>
          <cell r="E10098" t="str">
            <v>243,00</v>
          </cell>
          <cell r="F10098">
            <v>0</v>
          </cell>
          <cell r="G10098" t="str">
            <v>243,00</v>
          </cell>
          <cell r="H10098">
            <v>0</v>
          </cell>
          <cell r="I10098">
            <v>0</v>
          </cell>
          <cell r="J10098">
            <v>0</v>
          </cell>
          <cell r="K10098">
            <v>243</v>
          </cell>
          <cell r="L10098">
            <v>243</v>
          </cell>
          <cell r="M10098"/>
          <cell r="N10098">
            <v>42244</v>
          </cell>
        </row>
        <row r="10099">
          <cell r="A10099">
            <v>42245</v>
          </cell>
          <cell r="B10099" t="str">
            <v xml:space="preserve">LUMINARIA DE LED PARA ILUMINACAO PUBLICA, DE 51 W ATE 67 W, INVOLUCRO EM ALUMINIO OU ACO INOX                                                                                                                                                                                                                                                                                                                                                                                                             </v>
          </cell>
          <cell r="C10099" t="str">
            <v>INSUMO</v>
          </cell>
          <cell r="D10099" t="str">
            <v xml:space="preserve">UN    </v>
          </cell>
          <cell r="E10099" t="str">
            <v>448,42</v>
          </cell>
          <cell r="F10099">
            <v>0</v>
          </cell>
          <cell r="G10099" t="str">
            <v>448,42</v>
          </cell>
          <cell r="H10099">
            <v>0</v>
          </cell>
          <cell r="I10099">
            <v>0</v>
          </cell>
          <cell r="J10099">
            <v>0</v>
          </cell>
          <cell r="K10099">
            <v>448.42</v>
          </cell>
          <cell r="L10099">
            <v>448.42</v>
          </cell>
          <cell r="M10099"/>
          <cell r="N10099">
            <v>42245</v>
          </cell>
        </row>
        <row r="10100">
          <cell r="A10100">
            <v>42246</v>
          </cell>
          <cell r="B10100" t="str">
            <v xml:space="preserve">LUMINARIA DE LED PARA ILUMINACAO PUBLICA, DE 68 W ATE 97 W, INVOLUCRO EM ALUMINIO OU ACO INOX                                                                                                                                                                                                                                                                                                                                                                                                             </v>
          </cell>
          <cell r="C10100" t="str">
            <v>INSUMO</v>
          </cell>
          <cell r="D10100" t="str">
            <v xml:space="preserve">UN    </v>
          </cell>
          <cell r="E10100" t="str">
            <v>496,38</v>
          </cell>
          <cell r="F10100">
            <v>0</v>
          </cell>
          <cell r="G10100" t="str">
            <v>496,38</v>
          </cell>
          <cell r="H10100">
            <v>0</v>
          </cell>
          <cell r="I10100">
            <v>0</v>
          </cell>
          <cell r="J10100">
            <v>0</v>
          </cell>
          <cell r="K10100">
            <v>496.38</v>
          </cell>
          <cell r="L10100">
            <v>496.38</v>
          </cell>
          <cell r="M10100"/>
          <cell r="N10100">
            <v>42246</v>
          </cell>
        </row>
        <row r="10101">
          <cell r="A10101">
            <v>42243</v>
          </cell>
          <cell r="B10101" t="str">
            <v xml:space="preserve">LUMINARIA DE LED PARA ILUMINACAO PUBLICA, DE 98 W ATE 137 W, INVOLUCRO EM ALUMINIO OU ACO INOX                                                                                                                                                                                                                                                                                                                                                                                                            </v>
          </cell>
          <cell r="C10101" t="str">
            <v>INSUMO</v>
          </cell>
          <cell r="D10101" t="str">
            <v xml:space="preserve">UN    </v>
          </cell>
          <cell r="E10101" t="str">
            <v>598,54</v>
          </cell>
          <cell r="F10101">
            <v>0</v>
          </cell>
          <cell r="G10101" t="str">
            <v>598,54</v>
          </cell>
          <cell r="H10101">
            <v>0</v>
          </cell>
          <cell r="I10101">
            <v>0</v>
          </cell>
          <cell r="J10101">
            <v>0</v>
          </cell>
          <cell r="K10101">
            <v>598.54</v>
          </cell>
          <cell r="L10101">
            <v>598.54</v>
          </cell>
          <cell r="M10101"/>
          <cell r="N10101">
            <v>42243</v>
          </cell>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cell r="N10102">
            <v>38889</v>
          </cell>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cell r="N10103">
            <v>38784</v>
          </cell>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cell r="N10104">
            <v>3788</v>
          </cell>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cell r="N10105">
            <v>12230</v>
          </cell>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cell r="N10106">
            <v>3780</v>
          </cell>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cell r="N10107">
            <v>12231</v>
          </cell>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cell r="N10108">
            <v>3811</v>
          </cell>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cell r="N10109">
            <v>12232</v>
          </cell>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cell r="N10110">
            <v>3799</v>
          </cell>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cell r="N10111">
            <v>12239</v>
          </cell>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cell r="N10112">
            <v>38773</v>
          </cell>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cell r="N10113">
            <v>12271</v>
          </cell>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cell r="N10114">
            <v>38785</v>
          </cell>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cell r="N10115">
            <v>38786</v>
          </cell>
        </row>
        <row r="10116">
          <cell r="A10116">
            <v>39385</v>
          </cell>
          <cell r="B10116" t="str">
            <v xml:space="preserve">LUMINARIA LED PLAFON REDONDO DE SOBREPOR BIVOLT 12/13 W,  D = *17* CM                                                                                                                                                                                                                                                                                                                                                                                                                                     </v>
          </cell>
          <cell r="C10116" t="str">
            <v>INSUMO</v>
          </cell>
          <cell r="D10116" t="str">
            <v xml:space="preserve">UN    </v>
          </cell>
          <cell r="E10116" t="str">
            <v>21,67</v>
          </cell>
          <cell r="F10116">
            <v>0</v>
          </cell>
          <cell r="G10116" t="str">
            <v>21,67</v>
          </cell>
          <cell r="H10116">
            <v>0</v>
          </cell>
          <cell r="I10116">
            <v>0</v>
          </cell>
          <cell r="J10116">
            <v>0</v>
          </cell>
          <cell r="K10116">
            <v>21.67</v>
          </cell>
          <cell r="L10116">
            <v>21.67</v>
          </cell>
          <cell r="M10116"/>
          <cell r="N10116">
            <v>39385</v>
          </cell>
        </row>
        <row r="10117">
          <cell r="A10117">
            <v>39389</v>
          </cell>
          <cell r="B10117" t="str">
            <v xml:space="preserve">LUMINARIA LED REFLETOR RETANGULAR BIVOLT, LUZ BRANCA, 10 W                                                                                                                                                                                                                                                                                                                                                                                                                                                </v>
          </cell>
          <cell r="C10117" t="str">
            <v>INSUMO</v>
          </cell>
          <cell r="D10117" t="str">
            <v xml:space="preserve">UN    </v>
          </cell>
          <cell r="E10117" t="str">
            <v>23,51</v>
          </cell>
          <cell r="F10117">
            <v>0</v>
          </cell>
          <cell r="G10117" t="str">
            <v>23,51</v>
          </cell>
          <cell r="H10117">
            <v>0</v>
          </cell>
          <cell r="I10117">
            <v>0</v>
          </cell>
          <cell r="J10117">
            <v>0</v>
          </cell>
          <cell r="K10117">
            <v>23.51</v>
          </cell>
          <cell r="L10117">
            <v>23.51</v>
          </cell>
          <cell r="M10117"/>
          <cell r="N10117">
            <v>39389</v>
          </cell>
        </row>
        <row r="10118">
          <cell r="A10118">
            <v>39390</v>
          </cell>
          <cell r="B10118" t="str">
            <v xml:space="preserve">LUMINARIA LED REFLETOR RETANGULAR BIVOLT, LUZ BRANCA, 30 W                                                                                                                                                                                                                                                                                                                                                                                                                                                </v>
          </cell>
          <cell r="C10118" t="str">
            <v>INSUMO</v>
          </cell>
          <cell r="D10118" t="str">
            <v xml:space="preserve">UN    </v>
          </cell>
          <cell r="E10118" t="str">
            <v>49,28</v>
          </cell>
          <cell r="F10118">
            <v>0</v>
          </cell>
          <cell r="G10118" t="str">
            <v>49,28</v>
          </cell>
          <cell r="H10118">
            <v>0</v>
          </cell>
          <cell r="I10118">
            <v>0</v>
          </cell>
          <cell r="J10118">
            <v>0</v>
          </cell>
          <cell r="K10118">
            <v>49.28</v>
          </cell>
          <cell r="L10118">
            <v>49.28</v>
          </cell>
          <cell r="M10118"/>
          <cell r="N10118">
            <v>39390</v>
          </cell>
        </row>
        <row r="10119">
          <cell r="A10119">
            <v>39391</v>
          </cell>
          <cell r="B10119" t="str">
            <v xml:space="preserve">LUMINARIA LED REFLETOR RETANGULAR BIVOLT, LUZ BRANCA, 50 W                                                                                                                                                                                                                                                                                                                                                                                                                                                </v>
          </cell>
          <cell r="C10119" t="str">
            <v>INSUMO</v>
          </cell>
          <cell r="D10119" t="str">
            <v xml:space="preserve">UN    </v>
          </cell>
          <cell r="E10119" t="str">
            <v>55,32</v>
          </cell>
          <cell r="F10119">
            <v>0</v>
          </cell>
          <cell r="G10119" t="str">
            <v>55,32</v>
          </cell>
          <cell r="H10119">
            <v>0</v>
          </cell>
          <cell r="I10119">
            <v>0</v>
          </cell>
          <cell r="J10119">
            <v>0</v>
          </cell>
          <cell r="K10119">
            <v>55.32</v>
          </cell>
          <cell r="L10119">
            <v>55.32</v>
          </cell>
          <cell r="M10119"/>
          <cell r="N10119">
            <v>39391</v>
          </cell>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cell r="N10120">
            <v>3803</v>
          </cell>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cell r="N10121">
            <v>38770</v>
          </cell>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cell r="N10122">
            <v>12267</v>
          </cell>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67,76</v>
          </cell>
          <cell r="F10123">
            <v>0</v>
          </cell>
          <cell r="G10123" t="str">
            <v>67,76</v>
          </cell>
          <cell r="H10123">
            <v>0</v>
          </cell>
          <cell r="I10123">
            <v>0</v>
          </cell>
          <cell r="J10123">
            <v>0</v>
          </cell>
          <cell r="K10123">
            <v>67.760000000000005</v>
          </cell>
          <cell r="L10123">
            <v>67.760000000000005</v>
          </cell>
          <cell r="M10123"/>
          <cell r="N10123">
            <v>43265</v>
          </cell>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cell r="N10124">
            <v>12266</v>
          </cell>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cell r="N10125">
            <v>39378</v>
          </cell>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cell r="N10126">
            <v>43543</v>
          </cell>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cell r="N10127">
            <v>38775</v>
          </cell>
        </row>
        <row r="10128">
          <cell r="A10128">
            <v>21119</v>
          </cell>
          <cell r="B10128" t="str">
            <v xml:space="preserve">LUVA CPVC, SOLDAVEL, 15 MM, PARA AGUA QUENTE PREDIAL                                                                                                                                                                                                                                                                                                                                                                                                                                                      </v>
          </cell>
          <cell r="C10128" t="str">
            <v>INSUMO</v>
          </cell>
          <cell r="D10128" t="str">
            <v xml:space="preserve">UN    </v>
          </cell>
          <cell r="E10128" t="str">
            <v>1,49</v>
          </cell>
          <cell r="F10128">
            <v>0</v>
          </cell>
          <cell r="G10128" t="str">
            <v>1,49</v>
          </cell>
          <cell r="H10128">
            <v>0</v>
          </cell>
          <cell r="I10128">
            <v>0</v>
          </cell>
          <cell r="J10128">
            <v>0</v>
          </cell>
          <cell r="K10128">
            <v>1.49</v>
          </cell>
          <cell r="L10128">
            <v>1.49</v>
          </cell>
          <cell r="M10128"/>
          <cell r="N10128">
            <v>21119</v>
          </cell>
        </row>
        <row r="10129">
          <cell r="A10129">
            <v>37974</v>
          </cell>
          <cell r="B10129" t="str">
            <v xml:space="preserve">LUVA CPVC, SOLDAVEL, 22 MM, PARA AGUA QUENTE PREDIAL                                                                                                                                                                                                                                                                                                                                                                                                                                                      </v>
          </cell>
          <cell r="C10129" t="str">
            <v>INSUMO</v>
          </cell>
          <cell r="D10129" t="str">
            <v xml:space="preserve">UN    </v>
          </cell>
          <cell r="E10129" t="str">
            <v>2,22</v>
          </cell>
          <cell r="F10129">
            <v>0</v>
          </cell>
          <cell r="G10129" t="str">
            <v>2,22</v>
          </cell>
          <cell r="H10129">
            <v>0</v>
          </cell>
          <cell r="I10129">
            <v>0</v>
          </cell>
          <cell r="J10129">
            <v>0</v>
          </cell>
          <cell r="K10129">
            <v>2.2200000000000002</v>
          </cell>
          <cell r="L10129">
            <v>2.2200000000000002</v>
          </cell>
          <cell r="M10129"/>
          <cell r="N10129">
            <v>37974</v>
          </cell>
        </row>
        <row r="10130">
          <cell r="A10130">
            <v>37975</v>
          </cell>
          <cell r="B10130" t="str">
            <v xml:space="preserve">LUVA CPVC, SOLDAVEL, 28 MM, PARA AGUA QUENTE PREDIAL                                                                                                                                                                                                                                                                                                                                                                                                                                                      </v>
          </cell>
          <cell r="C10130" t="str">
            <v>INSUMO</v>
          </cell>
          <cell r="D10130" t="str">
            <v xml:space="preserve">UN    </v>
          </cell>
          <cell r="E10130" t="str">
            <v>4,51</v>
          </cell>
          <cell r="F10130">
            <v>0</v>
          </cell>
          <cell r="G10130" t="str">
            <v>4,51</v>
          </cell>
          <cell r="H10130">
            <v>0</v>
          </cell>
          <cell r="I10130">
            <v>0</v>
          </cell>
          <cell r="J10130">
            <v>0</v>
          </cell>
          <cell r="K10130">
            <v>4.51</v>
          </cell>
          <cell r="L10130">
            <v>4.51</v>
          </cell>
          <cell r="M10130"/>
          <cell r="N10130">
            <v>37975</v>
          </cell>
        </row>
        <row r="10131">
          <cell r="A10131">
            <v>37976</v>
          </cell>
          <cell r="B10131" t="str">
            <v xml:space="preserve">LUVA CPVC, SOLDAVEL, 35 MM, PARA AGUA QUENTE PREDIAL                                                                                                                                                                                                                                                                                                                                                                                                                                                      </v>
          </cell>
          <cell r="C10131" t="str">
            <v>INSUMO</v>
          </cell>
          <cell r="D10131" t="str">
            <v xml:space="preserve">UN    </v>
          </cell>
          <cell r="E10131" t="str">
            <v>9,26</v>
          </cell>
          <cell r="F10131">
            <v>0</v>
          </cell>
          <cell r="G10131" t="str">
            <v>9,26</v>
          </cell>
          <cell r="H10131">
            <v>0</v>
          </cell>
          <cell r="I10131">
            <v>0</v>
          </cell>
          <cell r="J10131">
            <v>0</v>
          </cell>
          <cell r="K10131">
            <v>9.26</v>
          </cell>
          <cell r="L10131">
            <v>9.26</v>
          </cell>
          <cell r="M10131"/>
          <cell r="N10131">
            <v>37976</v>
          </cell>
        </row>
        <row r="10132">
          <cell r="A10132">
            <v>37977</v>
          </cell>
          <cell r="B10132" t="str">
            <v xml:space="preserve">LUVA CPVC, SOLDAVEL, 42 MM, PARA AGUA QUENTE PREDIAL                                                                                                                                                                                                                                                                                                                                                                                                                                                      </v>
          </cell>
          <cell r="C10132" t="str">
            <v>INSUMO</v>
          </cell>
          <cell r="D10132" t="str">
            <v xml:space="preserve">UN    </v>
          </cell>
          <cell r="E10132" t="str">
            <v>12,73</v>
          </cell>
          <cell r="F10132">
            <v>0</v>
          </cell>
          <cell r="G10132" t="str">
            <v>12,73</v>
          </cell>
          <cell r="H10132">
            <v>0</v>
          </cell>
          <cell r="I10132">
            <v>0</v>
          </cell>
          <cell r="J10132">
            <v>0</v>
          </cell>
          <cell r="K10132">
            <v>12.73</v>
          </cell>
          <cell r="L10132">
            <v>12.73</v>
          </cell>
          <cell r="M10132"/>
          <cell r="N10132">
            <v>37977</v>
          </cell>
        </row>
        <row r="10133">
          <cell r="A10133">
            <v>37978</v>
          </cell>
          <cell r="B10133" t="str">
            <v xml:space="preserve">LUVA CPVC, SOLDAVEL, 54 MM, PARA AGUA QUENTE PREDIAL                                                                                                                                                                                                                                                                                                                                                                                                                                                      </v>
          </cell>
          <cell r="C10133" t="str">
            <v>INSUMO</v>
          </cell>
          <cell r="D10133" t="str">
            <v xml:space="preserve">UN    </v>
          </cell>
          <cell r="E10133" t="str">
            <v>25,81</v>
          </cell>
          <cell r="F10133">
            <v>0</v>
          </cell>
          <cell r="G10133" t="str">
            <v>25,81</v>
          </cell>
          <cell r="H10133">
            <v>0</v>
          </cell>
          <cell r="I10133">
            <v>0</v>
          </cell>
          <cell r="J10133">
            <v>0</v>
          </cell>
          <cell r="K10133">
            <v>25.81</v>
          </cell>
          <cell r="L10133">
            <v>25.81</v>
          </cell>
          <cell r="M10133"/>
          <cell r="N10133">
            <v>37978</v>
          </cell>
        </row>
        <row r="10134">
          <cell r="A10134">
            <v>37979</v>
          </cell>
          <cell r="B10134" t="str">
            <v xml:space="preserve">LUVA CPVC, SOLDAVEL, 73 MM, PARA AGUA QUENTE PREDIAL                                                                                                                                                                                                                                                                                                                                                                                                                                                      </v>
          </cell>
          <cell r="C10134" t="str">
            <v>INSUMO</v>
          </cell>
          <cell r="D10134" t="str">
            <v xml:space="preserve">UN    </v>
          </cell>
          <cell r="E10134" t="str">
            <v>110,88</v>
          </cell>
          <cell r="F10134">
            <v>0</v>
          </cell>
          <cell r="G10134" t="str">
            <v>110,88</v>
          </cell>
          <cell r="H10134">
            <v>0</v>
          </cell>
          <cell r="I10134">
            <v>0</v>
          </cell>
          <cell r="J10134">
            <v>0</v>
          </cell>
          <cell r="K10134">
            <v>110.88</v>
          </cell>
          <cell r="L10134">
            <v>110.88</v>
          </cell>
          <cell r="M10134"/>
          <cell r="N10134">
            <v>37979</v>
          </cell>
        </row>
        <row r="10135">
          <cell r="A10135">
            <v>37980</v>
          </cell>
          <cell r="B10135" t="str">
            <v xml:space="preserve">LUVA CPVC, SOLDAVEL, 89 MM, PARA AGUA QUENTE PREDIAL                                                                                                                                                                                                                                                                                                                                                                                                                                                      </v>
          </cell>
          <cell r="C10135" t="str">
            <v>INSUMO</v>
          </cell>
          <cell r="D10135" t="str">
            <v xml:space="preserve">UN    </v>
          </cell>
          <cell r="E10135" t="str">
            <v>124,61</v>
          </cell>
          <cell r="F10135">
            <v>0</v>
          </cell>
          <cell r="G10135" t="str">
            <v>124,61</v>
          </cell>
          <cell r="H10135">
            <v>0</v>
          </cell>
          <cell r="I10135">
            <v>0</v>
          </cell>
          <cell r="J10135">
            <v>0</v>
          </cell>
          <cell r="K10135">
            <v>124.61</v>
          </cell>
          <cell r="L10135">
            <v>124.61</v>
          </cell>
          <cell r="M10135"/>
          <cell r="N10135">
            <v>37980</v>
          </cell>
        </row>
        <row r="10136">
          <cell r="A10136">
            <v>36147</v>
          </cell>
          <cell r="B10136" t="str">
            <v xml:space="preserve">LUVA DE BORRACHA ISOLANTE PARA ALTA TENSAO, RESISTENTE A OZONIO, TENSAO DE ENSAIO 2,5 KV (PAR)                                                                                                                                                                                                                                                                                                                                                                                                            </v>
          </cell>
          <cell r="C10136" t="str">
            <v>INSUMO</v>
          </cell>
          <cell r="D10136" t="str">
            <v xml:space="preserve">PAR   </v>
          </cell>
          <cell r="E10136" t="str">
            <v>385,55</v>
          </cell>
          <cell r="F10136">
            <v>0</v>
          </cell>
          <cell r="G10136" t="str">
            <v>385,55</v>
          </cell>
          <cell r="H10136">
            <v>0</v>
          </cell>
          <cell r="I10136">
            <v>0</v>
          </cell>
          <cell r="J10136">
            <v>0</v>
          </cell>
          <cell r="K10136">
            <v>385.55</v>
          </cell>
          <cell r="L10136">
            <v>385.55</v>
          </cell>
          <cell r="M10136"/>
          <cell r="N10136">
            <v>36147</v>
          </cell>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cell r="N10137">
            <v>12731</v>
          </cell>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cell r="N10138">
            <v>12723</v>
          </cell>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cell r="N10139">
            <v>12724</v>
          </cell>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cell r="N10140">
            <v>12725</v>
          </cell>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cell r="N10141">
            <v>12726</v>
          </cell>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cell r="N10142">
            <v>12727</v>
          </cell>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cell r="N10143">
            <v>12728</v>
          </cell>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cell r="N10144">
            <v>12729</v>
          </cell>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cell r="N10145">
            <v>12730</v>
          </cell>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cell r="N10146">
            <v>3840</v>
          </cell>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cell r="N10147">
            <v>3838</v>
          </cell>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cell r="N10148">
            <v>3844</v>
          </cell>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cell r="N10149">
            <v>3839</v>
          </cell>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cell r="N10150">
            <v>3843</v>
          </cell>
        </row>
        <row r="10151">
          <cell r="A10151">
            <v>3900</v>
          </cell>
          <cell r="B10151" t="str">
            <v xml:space="preserve">LUVA DE CORRER PARA TUBO ROSCAVEL, PVC, 1 1/2", PARA AGUA FRIA PREDIAL                                                                                                                                                                                                                                                                                                                                                                                                                                    </v>
          </cell>
          <cell r="C10151" t="str">
            <v>INSUMO</v>
          </cell>
          <cell r="D10151" t="str">
            <v xml:space="preserve">UN    </v>
          </cell>
          <cell r="E10151" t="str">
            <v>57,90</v>
          </cell>
          <cell r="F10151">
            <v>0</v>
          </cell>
          <cell r="G10151" t="str">
            <v>57,90</v>
          </cell>
          <cell r="H10151">
            <v>0</v>
          </cell>
          <cell r="I10151">
            <v>0</v>
          </cell>
          <cell r="J10151">
            <v>0</v>
          </cell>
          <cell r="K10151">
            <v>57.9</v>
          </cell>
          <cell r="L10151">
            <v>57.9</v>
          </cell>
          <cell r="M10151"/>
          <cell r="N10151">
            <v>3900</v>
          </cell>
        </row>
        <row r="10152">
          <cell r="A10152">
            <v>3846</v>
          </cell>
          <cell r="B10152" t="str">
            <v xml:space="preserve">LUVA DE CORRER PARA TUBO ROSCAVEL, PVC, 1/2", PARA AGUA FRIA PREDIAL                                                                                                                                                                                                                                                                                                                                                                                                                                      </v>
          </cell>
          <cell r="C10152" t="str">
            <v>INSUMO</v>
          </cell>
          <cell r="D10152" t="str">
            <v xml:space="preserve">UN    </v>
          </cell>
          <cell r="E10152" t="str">
            <v>18,25</v>
          </cell>
          <cell r="F10152">
            <v>0</v>
          </cell>
          <cell r="G10152" t="str">
            <v>18,25</v>
          </cell>
          <cell r="H10152">
            <v>0</v>
          </cell>
          <cell r="I10152">
            <v>0</v>
          </cell>
          <cell r="J10152">
            <v>0</v>
          </cell>
          <cell r="K10152">
            <v>18.25</v>
          </cell>
          <cell r="L10152">
            <v>18.25</v>
          </cell>
          <cell r="M10152"/>
          <cell r="N10152">
            <v>3846</v>
          </cell>
        </row>
        <row r="10153">
          <cell r="A10153">
            <v>3886</v>
          </cell>
          <cell r="B10153" t="str">
            <v xml:space="preserve">LUVA DE CORRER PARA TUBO ROSCAVEL, PVC, 3/4", PARA AGUA FRIA PREDIAL                                                                                                                                                                                                                                                                                                                                                                                                                                      </v>
          </cell>
          <cell r="C10153" t="str">
            <v>INSUMO</v>
          </cell>
          <cell r="D10153" t="str">
            <v xml:space="preserve">UN    </v>
          </cell>
          <cell r="E10153" t="str">
            <v>19,22</v>
          </cell>
          <cell r="F10153">
            <v>0</v>
          </cell>
          <cell r="G10153" t="str">
            <v>19,22</v>
          </cell>
          <cell r="H10153">
            <v>0</v>
          </cell>
          <cell r="I10153">
            <v>0</v>
          </cell>
          <cell r="J10153">
            <v>0</v>
          </cell>
          <cell r="K10153">
            <v>19.22</v>
          </cell>
          <cell r="L10153">
            <v>19.22</v>
          </cell>
          <cell r="M10153"/>
          <cell r="N10153">
            <v>3886</v>
          </cell>
        </row>
        <row r="10154">
          <cell r="A10154">
            <v>3854</v>
          </cell>
          <cell r="B10154" t="str">
            <v xml:space="preserve">LUVA DE CORRER PARA TUBO SOLDAVEL, PVC, 20 MM, PARA AGUA FRIA PREDIAL                                                                                                                                                                                                                                                                                                                                                                                                                                     </v>
          </cell>
          <cell r="C10154" t="str">
            <v>INSUMO</v>
          </cell>
          <cell r="D10154" t="str">
            <v xml:space="preserve">UN    </v>
          </cell>
          <cell r="E10154" t="str">
            <v>10,68</v>
          </cell>
          <cell r="F10154">
            <v>0</v>
          </cell>
          <cell r="G10154" t="str">
            <v>10,68</v>
          </cell>
          <cell r="H10154">
            <v>0</v>
          </cell>
          <cell r="I10154">
            <v>0</v>
          </cell>
          <cell r="J10154">
            <v>0</v>
          </cell>
          <cell r="K10154">
            <v>10.68</v>
          </cell>
          <cell r="L10154">
            <v>10.68</v>
          </cell>
          <cell r="M10154"/>
          <cell r="N10154">
            <v>3854</v>
          </cell>
        </row>
        <row r="10155">
          <cell r="A10155">
            <v>3873</v>
          </cell>
          <cell r="B10155" t="str">
            <v xml:space="preserve">LUVA DE CORRER PARA TUBO SOLDAVEL, PVC, 25 MM, PARA AGUA FRIA PREDIAL                                                                                                                                                                                                                                                                                                                                                                                                                                     </v>
          </cell>
          <cell r="C10155" t="str">
            <v>INSUMO</v>
          </cell>
          <cell r="D10155" t="str">
            <v xml:space="preserve">UN    </v>
          </cell>
          <cell r="E10155" t="str">
            <v>14,14</v>
          </cell>
          <cell r="F10155">
            <v>0</v>
          </cell>
          <cell r="G10155" t="str">
            <v>14,14</v>
          </cell>
          <cell r="H10155">
            <v>0</v>
          </cell>
          <cell r="I10155">
            <v>0</v>
          </cell>
          <cell r="J10155">
            <v>0</v>
          </cell>
          <cell r="K10155">
            <v>14.14</v>
          </cell>
          <cell r="L10155">
            <v>14.14</v>
          </cell>
          <cell r="M10155"/>
          <cell r="N10155">
            <v>3873</v>
          </cell>
        </row>
        <row r="10156">
          <cell r="A10156">
            <v>38021</v>
          </cell>
          <cell r="B10156" t="str">
            <v xml:space="preserve">LUVA DE CORRER PARA TUBO SOLDAVEL, PVC, 32 MM, PARA AGUA FRIA PREDIAL                                                                                                                                                                                                                                                                                                                                                                                                                                     </v>
          </cell>
          <cell r="C10156" t="str">
            <v>INSUMO</v>
          </cell>
          <cell r="D10156" t="str">
            <v xml:space="preserve">UN    </v>
          </cell>
          <cell r="E10156" t="str">
            <v>33,80</v>
          </cell>
          <cell r="F10156">
            <v>0</v>
          </cell>
          <cell r="G10156" t="str">
            <v>33,80</v>
          </cell>
          <cell r="H10156">
            <v>0</v>
          </cell>
          <cell r="I10156">
            <v>0</v>
          </cell>
          <cell r="J10156">
            <v>0</v>
          </cell>
          <cell r="K10156">
            <v>33.799999999999997</v>
          </cell>
          <cell r="L10156">
            <v>33.799999999999997</v>
          </cell>
          <cell r="M10156"/>
          <cell r="N10156">
            <v>38021</v>
          </cell>
        </row>
        <row r="10157">
          <cell r="A10157">
            <v>3847</v>
          </cell>
          <cell r="B10157" t="str">
            <v xml:space="preserve">LUVA DE CORRER PARA TUBO SOLDAVEL, PVC, 50 MM, PARA AGUA FRIA PREDIAL                                                                                                                                                                                                                                                                                                                                                                                                                                     </v>
          </cell>
          <cell r="C10157" t="str">
            <v>INSUMO</v>
          </cell>
          <cell r="D10157" t="str">
            <v xml:space="preserve">UN    </v>
          </cell>
          <cell r="E10157" t="str">
            <v>38,37</v>
          </cell>
          <cell r="F10157">
            <v>0</v>
          </cell>
          <cell r="G10157" t="str">
            <v>38,37</v>
          </cell>
          <cell r="H10157">
            <v>0</v>
          </cell>
          <cell r="I10157">
            <v>0</v>
          </cell>
          <cell r="J10157">
            <v>0</v>
          </cell>
          <cell r="K10157">
            <v>38.369999999999997</v>
          </cell>
          <cell r="L10157">
            <v>38.369999999999997</v>
          </cell>
          <cell r="M10157"/>
          <cell r="N10157">
            <v>3847</v>
          </cell>
        </row>
        <row r="10158">
          <cell r="A10158">
            <v>38022</v>
          </cell>
          <cell r="B10158" t="str">
            <v xml:space="preserve">LUVA DE CORRER PARA TUBO SOLDAVEL, PVC, 60 MM, PARA AGUA FRIA PREDIAL                                                                                                                                                                                                                                                                                                                                                                                                                                     </v>
          </cell>
          <cell r="C10158" t="str">
            <v>INSUMO</v>
          </cell>
          <cell r="D10158" t="str">
            <v xml:space="preserve">UN    </v>
          </cell>
          <cell r="E10158" t="str">
            <v>59,94</v>
          </cell>
          <cell r="F10158">
            <v>0</v>
          </cell>
          <cell r="G10158" t="str">
            <v>59,94</v>
          </cell>
          <cell r="H10158">
            <v>0</v>
          </cell>
          <cell r="I10158">
            <v>0</v>
          </cell>
          <cell r="J10158">
            <v>0</v>
          </cell>
          <cell r="K10158">
            <v>59.94</v>
          </cell>
          <cell r="L10158">
            <v>59.94</v>
          </cell>
          <cell r="M10158"/>
          <cell r="N10158">
            <v>38022</v>
          </cell>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cell r="N10159">
            <v>3833</v>
          </cell>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cell r="N10160">
            <v>3835</v>
          </cell>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cell r="N10161">
            <v>3836</v>
          </cell>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cell r="N10162">
            <v>3830</v>
          </cell>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cell r="N10163">
            <v>3831</v>
          </cell>
        </row>
        <row r="10164">
          <cell r="A10164">
            <v>37981</v>
          </cell>
          <cell r="B10164" t="str">
            <v xml:space="preserve">LUVA DE CORRER, CPVC, SOLDAVEL, 15 MM, PARA AGUA QUENTE PREDIAL                                                                                                                                                                                                                                                                                                                                                                                                                                           </v>
          </cell>
          <cell r="C10164" t="str">
            <v>INSUMO</v>
          </cell>
          <cell r="D10164" t="str">
            <v xml:space="preserve">UN    </v>
          </cell>
          <cell r="E10164" t="str">
            <v>5,08</v>
          </cell>
          <cell r="F10164">
            <v>0</v>
          </cell>
          <cell r="G10164" t="str">
            <v>5,08</v>
          </cell>
          <cell r="H10164">
            <v>0</v>
          </cell>
          <cell r="I10164">
            <v>0</v>
          </cell>
          <cell r="J10164">
            <v>0</v>
          </cell>
          <cell r="K10164">
            <v>5.08</v>
          </cell>
          <cell r="L10164">
            <v>5.08</v>
          </cell>
          <cell r="M10164"/>
          <cell r="N10164">
            <v>37981</v>
          </cell>
        </row>
        <row r="10165">
          <cell r="A10165">
            <v>37982</v>
          </cell>
          <cell r="B10165" t="str">
            <v xml:space="preserve">LUVA DE CORRER, CPVC, SOLDAVEL, 22 MM, PARA AGUA QUENTE PREDIAL                                                                                                                                                                                                                                                                                                                                                                                                                                           </v>
          </cell>
          <cell r="C10165" t="str">
            <v>INSUMO</v>
          </cell>
          <cell r="D10165" t="str">
            <v xml:space="preserve">UN    </v>
          </cell>
          <cell r="E10165" t="str">
            <v>7,71</v>
          </cell>
          <cell r="F10165">
            <v>0</v>
          </cell>
          <cell r="G10165" t="str">
            <v>7,71</v>
          </cell>
          <cell r="H10165">
            <v>0</v>
          </cell>
          <cell r="I10165">
            <v>0</v>
          </cell>
          <cell r="J10165">
            <v>0</v>
          </cell>
          <cell r="K10165">
            <v>7.71</v>
          </cell>
          <cell r="L10165">
            <v>7.71</v>
          </cell>
          <cell r="M10165"/>
          <cell r="N10165">
            <v>37982</v>
          </cell>
        </row>
        <row r="10166">
          <cell r="A10166">
            <v>37983</v>
          </cell>
          <cell r="B10166" t="str">
            <v xml:space="preserve">LUVA DE CORRER, CPVC, SOLDAVEL, 28 MM, PARA AGUA QUENTE PREDIAL                                                                                                                                                                                                                                                                                                                                                                                                                                           </v>
          </cell>
          <cell r="C10166" t="str">
            <v>INSUMO</v>
          </cell>
          <cell r="D10166" t="str">
            <v xml:space="preserve">UN    </v>
          </cell>
          <cell r="E10166" t="str">
            <v>10,80</v>
          </cell>
          <cell r="F10166">
            <v>0</v>
          </cell>
          <cell r="G10166" t="str">
            <v>10,80</v>
          </cell>
          <cell r="H10166">
            <v>0</v>
          </cell>
          <cell r="I10166">
            <v>0</v>
          </cell>
          <cell r="J10166">
            <v>0</v>
          </cell>
          <cell r="K10166">
            <v>10.8</v>
          </cell>
          <cell r="L10166">
            <v>10.8</v>
          </cell>
          <cell r="M10166"/>
          <cell r="N10166">
            <v>37983</v>
          </cell>
        </row>
        <row r="10167">
          <cell r="A10167">
            <v>37984</v>
          </cell>
          <cell r="B10167" t="str">
            <v xml:space="preserve">LUVA DE CORRER, CPVC, SOLDAVEL, 35 MM, PARA AGUA QUENTE PREDIAL                                                                                                                                                                                                                                                                                                                                                                                                                                           </v>
          </cell>
          <cell r="C10167" t="str">
            <v>INSUMO</v>
          </cell>
          <cell r="D10167" t="str">
            <v xml:space="preserve">UN    </v>
          </cell>
          <cell r="E10167" t="str">
            <v>18,66</v>
          </cell>
          <cell r="F10167">
            <v>0</v>
          </cell>
          <cell r="G10167" t="str">
            <v>18,66</v>
          </cell>
          <cell r="H10167">
            <v>0</v>
          </cell>
          <cell r="I10167">
            <v>0</v>
          </cell>
          <cell r="J10167">
            <v>0</v>
          </cell>
          <cell r="K10167">
            <v>18.66</v>
          </cell>
          <cell r="L10167">
            <v>18.66</v>
          </cell>
          <cell r="M10167"/>
          <cell r="N10167">
            <v>37984</v>
          </cell>
        </row>
        <row r="10168">
          <cell r="A10168">
            <v>37985</v>
          </cell>
          <cell r="B10168" t="str">
            <v xml:space="preserve">LUVA DE CORRER, CPVC, SOLDAVEL, 42 MM, PARA AGUA QUENTE PREDIAL                                                                                                                                                                                                                                                                                                                                                                                                                                           </v>
          </cell>
          <cell r="C10168" t="str">
            <v>INSUMO</v>
          </cell>
          <cell r="D10168" t="str">
            <v xml:space="preserve">UN    </v>
          </cell>
          <cell r="E10168" t="str">
            <v>26,13</v>
          </cell>
          <cell r="F10168">
            <v>0</v>
          </cell>
          <cell r="G10168" t="str">
            <v>26,13</v>
          </cell>
          <cell r="H10168">
            <v>0</v>
          </cell>
          <cell r="I10168">
            <v>0</v>
          </cell>
          <cell r="J10168">
            <v>0</v>
          </cell>
          <cell r="K10168">
            <v>26.13</v>
          </cell>
          <cell r="L10168">
            <v>26.13</v>
          </cell>
          <cell r="M10168"/>
          <cell r="N10168">
            <v>37985</v>
          </cell>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cell r="N10169">
            <v>3826</v>
          </cell>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cell r="N10170">
            <v>3825</v>
          </cell>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cell r="N10171">
            <v>3827</v>
          </cell>
        </row>
        <row r="10172">
          <cell r="A10172">
            <v>20165</v>
          </cell>
          <cell r="B10172" t="str">
            <v xml:space="preserve">LUVA DE CORRER, PVC SERIE R, 100 MM, PARA ESGOTO OU AGUAS PLUVIAIS PREDIAIS                                                                                                                                                                                                                                                                                                                                                                                                                               </v>
          </cell>
          <cell r="C10172" t="str">
            <v>INSUMO</v>
          </cell>
          <cell r="D10172" t="str">
            <v xml:space="preserve">UN    </v>
          </cell>
          <cell r="E10172" t="str">
            <v>33,27</v>
          </cell>
          <cell r="F10172">
            <v>0</v>
          </cell>
          <cell r="G10172" t="str">
            <v>33,27</v>
          </cell>
          <cell r="H10172">
            <v>0</v>
          </cell>
          <cell r="I10172">
            <v>0</v>
          </cell>
          <cell r="J10172">
            <v>0</v>
          </cell>
          <cell r="K10172">
            <v>33.270000000000003</v>
          </cell>
          <cell r="L10172">
            <v>33.270000000000003</v>
          </cell>
          <cell r="M10172"/>
          <cell r="N10172">
            <v>20165</v>
          </cell>
        </row>
        <row r="10173">
          <cell r="A10173">
            <v>20166</v>
          </cell>
          <cell r="B10173" t="str">
            <v xml:space="preserve">LUVA DE CORRER, PVC SERIE R, 150 MM, PARA ESGOTO OU AGUAS PLUVIAIS PREDIAIS                                                                                                                                                                                                                                                                                                                                                                                                                               </v>
          </cell>
          <cell r="C10173" t="str">
            <v>INSUMO</v>
          </cell>
          <cell r="D10173" t="str">
            <v xml:space="preserve">UN    </v>
          </cell>
          <cell r="E10173" t="str">
            <v>107,53</v>
          </cell>
          <cell r="F10173">
            <v>0</v>
          </cell>
          <cell r="G10173" t="str">
            <v>107,53</v>
          </cell>
          <cell r="H10173">
            <v>0</v>
          </cell>
          <cell r="I10173">
            <v>0</v>
          </cell>
          <cell r="J10173">
            <v>0</v>
          </cell>
          <cell r="K10173">
            <v>107.53</v>
          </cell>
          <cell r="L10173">
            <v>107.53</v>
          </cell>
          <cell r="M10173"/>
          <cell r="N10173">
            <v>20166</v>
          </cell>
        </row>
        <row r="10174">
          <cell r="A10174">
            <v>20164</v>
          </cell>
          <cell r="B10174" t="str">
            <v xml:space="preserve">LUVA DE CORRER, PVC SERIE R, 75 MM, PARA ESGOTO OU AGUAS PLUVIAIS PREDIAIS                                                                                                                                                                                                                                                                                                                                                                                                                                </v>
          </cell>
          <cell r="C10174" t="str">
            <v>INSUMO</v>
          </cell>
          <cell r="D10174" t="str">
            <v xml:space="preserve">UN    </v>
          </cell>
          <cell r="E10174" t="str">
            <v>17,57</v>
          </cell>
          <cell r="F10174">
            <v>0</v>
          </cell>
          <cell r="G10174" t="str">
            <v>17,57</v>
          </cell>
          <cell r="H10174">
            <v>0</v>
          </cell>
          <cell r="I10174">
            <v>0</v>
          </cell>
          <cell r="J10174">
            <v>0</v>
          </cell>
          <cell r="K10174">
            <v>17.57</v>
          </cell>
          <cell r="L10174">
            <v>17.57</v>
          </cell>
          <cell r="M10174"/>
          <cell r="N10174">
            <v>20164</v>
          </cell>
        </row>
        <row r="10175">
          <cell r="A10175">
            <v>3893</v>
          </cell>
          <cell r="B10175" t="str">
            <v xml:space="preserve">LUVA DE CORRER, PVC, DN 100 MM, PARA ESGOTO PREDIAL                                                                                                                                                                                                                                                                                                                                                                                                                                                       </v>
          </cell>
          <cell r="C10175" t="str">
            <v>INSUMO</v>
          </cell>
          <cell r="D10175" t="str">
            <v xml:space="preserve">UN    </v>
          </cell>
          <cell r="E10175" t="str">
            <v>21,81</v>
          </cell>
          <cell r="F10175">
            <v>0</v>
          </cell>
          <cell r="G10175" t="str">
            <v>21,81</v>
          </cell>
          <cell r="H10175">
            <v>0</v>
          </cell>
          <cell r="I10175">
            <v>0</v>
          </cell>
          <cell r="J10175">
            <v>0</v>
          </cell>
          <cell r="K10175">
            <v>21.81</v>
          </cell>
          <cell r="L10175">
            <v>21.81</v>
          </cell>
          <cell r="M10175"/>
          <cell r="N10175">
            <v>3893</v>
          </cell>
        </row>
        <row r="10176">
          <cell r="A10176">
            <v>3848</v>
          </cell>
          <cell r="B10176" t="str">
            <v xml:space="preserve">LUVA DE CORRER, PVC, DN 50 MM, PARA ESGOTO PREDIAL                                                                                                                                                                                                                                                                                                                                                                                                                                                        </v>
          </cell>
          <cell r="C10176" t="str">
            <v>INSUMO</v>
          </cell>
          <cell r="D10176" t="str">
            <v xml:space="preserve">UN    </v>
          </cell>
          <cell r="E10176" t="str">
            <v>13,25</v>
          </cell>
          <cell r="F10176">
            <v>0</v>
          </cell>
          <cell r="G10176" t="str">
            <v>13,25</v>
          </cell>
          <cell r="H10176">
            <v>0</v>
          </cell>
          <cell r="I10176">
            <v>0</v>
          </cell>
          <cell r="J10176">
            <v>0</v>
          </cell>
          <cell r="K10176">
            <v>13.25</v>
          </cell>
          <cell r="L10176">
            <v>13.25</v>
          </cell>
          <cell r="M10176"/>
          <cell r="N10176">
            <v>3848</v>
          </cell>
        </row>
        <row r="10177">
          <cell r="A10177">
            <v>3895</v>
          </cell>
          <cell r="B10177" t="str">
            <v xml:space="preserve">LUVA DE CORRER, PVC, DN 75 MM, PARA ESGOTO PREDIAL                                                                                                                                                                                                                                                                                                                                                                                                                                                        </v>
          </cell>
          <cell r="C10177" t="str">
            <v>INSUMO</v>
          </cell>
          <cell r="D10177" t="str">
            <v xml:space="preserve">UN    </v>
          </cell>
          <cell r="E10177" t="str">
            <v>14,41</v>
          </cell>
          <cell r="F10177">
            <v>0</v>
          </cell>
          <cell r="G10177" t="str">
            <v>14,41</v>
          </cell>
          <cell r="H10177">
            <v>0</v>
          </cell>
          <cell r="I10177">
            <v>0</v>
          </cell>
          <cell r="J10177">
            <v>0</v>
          </cell>
          <cell r="K10177">
            <v>14.41</v>
          </cell>
          <cell r="L10177">
            <v>14.41</v>
          </cell>
          <cell r="M10177"/>
          <cell r="N10177">
            <v>3895</v>
          </cell>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cell r="N10178">
            <v>12404</v>
          </cell>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cell r="N10179">
            <v>3939</v>
          </cell>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cell r="N10180">
            <v>3911</v>
          </cell>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cell r="N10181">
            <v>3908</v>
          </cell>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cell r="N10182">
            <v>3910</v>
          </cell>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cell r="N10183">
            <v>3913</v>
          </cell>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cell r="N10184">
            <v>3912</v>
          </cell>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cell r="N10185">
            <v>3909</v>
          </cell>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cell r="N10186">
            <v>3914</v>
          </cell>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cell r="N10187">
            <v>3915</v>
          </cell>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cell r="N10188">
            <v>3916</v>
          </cell>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cell r="N10189">
            <v>3917</v>
          </cell>
        </row>
        <row r="10190">
          <cell r="A10190">
            <v>1904</v>
          </cell>
          <cell r="B10190" t="str">
            <v xml:space="preserve">LUVA DE PRESSAO, EM PVC, DE 20 MM, PARA ELETRODUTO FLEXIVEL                                                                                                                                                                                                                                                                                                                                                                                                                                               </v>
          </cell>
          <cell r="C10190" t="str">
            <v>INSUMO</v>
          </cell>
          <cell r="D10190" t="str">
            <v xml:space="preserve">UN    </v>
          </cell>
          <cell r="E10190" t="str">
            <v>1,29</v>
          </cell>
          <cell r="F10190">
            <v>0</v>
          </cell>
          <cell r="G10190" t="str">
            <v>1,29</v>
          </cell>
          <cell r="H10190">
            <v>0</v>
          </cell>
          <cell r="I10190">
            <v>0</v>
          </cell>
          <cell r="J10190">
            <v>0</v>
          </cell>
          <cell r="K10190">
            <v>1.29</v>
          </cell>
          <cell r="L10190">
            <v>1.29</v>
          </cell>
          <cell r="M10190"/>
          <cell r="N10190">
            <v>1904</v>
          </cell>
        </row>
        <row r="10191">
          <cell r="A10191">
            <v>1899</v>
          </cell>
          <cell r="B10191" t="str">
            <v xml:space="preserve">LUVA DE PRESSAO, EM PVC, DE 25 MM, PARA ELETRODUTO FLEXIVEL                                                                                                                                                                                                                                                                                                                                                                                                                                               </v>
          </cell>
          <cell r="C10191" t="str">
            <v>INSUMO</v>
          </cell>
          <cell r="D10191" t="str">
            <v xml:space="preserve">UN    </v>
          </cell>
          <cell r="E10191" t="str">
            <v>1,46</v>
          </cell>
          <cell r="F10191">
            <v>0</v>
          </cell>
          <cell r="G10191" t="str">
            <v>1,46</v>
          </cell>
          <cell r="H10191">
            <v>0</v>
          </cell>
          <cell r="I10191">
            <v>0</v>
          </cell>
          <cell r="J10191">
            <v>0</v>
          </cell>
          <cell r="K10191">
            <v>1.46</v>
          </cell>
          <cell r="L10191">
            <v>1.46</v>
          </cell>
          <cell r="M10191"/>
          <cell r="N10191">
            <v>1899</v>
          </cell>
        </row>
        <row r="10192">
          <cell r="A10192">
            <v>1900</v>
          </cell>
          <cell r="B10192" t="str">
            <v xml:space="preserve">LUVA DE PRESSAO, EM PVC, DE 32 MM, PARA ELETRODUTO FLEXIVEL                                                                                                                                                                                                                                                                                                                                                                                                                                               </v>
          </cell>
          <cell r="C10192" t="str">
            <v>INSUMO</v>
          </cell>
          <cell r="D10192" t="str">
            <v xml:space="preserve">UN    </v>
          </cell>
          <cell r="E10192" t="str">
            <v>2,36</v>
          </cell>
          <cell r="F10192">
            <v>0</v>
          </cell>
          <cell r="G10192" t="str">
            <v>2,36</v>
          </cell>
          <cell r="H10192">
            <v>0</v>
          </cell>
          <cell r="I10192">
            <v>0</v>
          </cell>
          <cell r="J10192">
            <v>0</v>
          </cell>
          <cell r="K10192">
            <v>2.36</v>
          </cell>
          <cell r="L10192">
            <v>2.36</v>
          </cell>
          <cell r="M10192"/>
          <cell r="N10192">
            <v>1900</v>
          </cell>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cell r="N10193">
            <v>12407</v>
          </cell>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cell r="N10194">
            <v>12408</v>
          </cell>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cell r="N10195">
            <v>12409</v>
          </cell>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cell r="N10196">
            <v>12410</v>
          </cell>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cell r="N10197">
            <v>3936</v>
          </cell>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cell r="N10198">
            <v>3922</v>
          </cell>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cell r="N10199">
            <v>3924</v>
          </cell>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cell r="N10200">
            <v>3923</v>
          </cell>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cell r="N10201">
            <v>3937</v>
          </cell>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cell r="N10202">
            <v>3921</v>
          </cell>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cell r="N10203">
            <v>3920</v>
          </cell>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cell r="N10204">
            <v>3938</v>
          </cell>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cell r="N10205">
            <v>3919</v>
          </cell>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cell r="N10206">
            <v>3927</v>
          </cell>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cell r="N10207">
            <v>3928</v>
          </cell>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cell r="N10208">
            <v>3926</v>
          </cell>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cell r="N10209">
            <v>3935</v>
          </cell>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cell r="N10210">
            <v>3925</v>
          </cell>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cell r="N10211">
            <v>12406</v>
          </cell>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cell r="N10212">
            <v>3929</v>
          </cell>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cell r="N10213">
            <v>3931</v>
          </cell>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cell r="N10214">
            <v>3930</v>
          </cell>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cell r="N10215">
            <v>3932</v>
          </cell>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cell r="N10216">
            <v>3933</v>
          </cell>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cell r="N10217">
            <v>3934</v>
          </cell>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cell r="N10218">
            <v>40355</v>
          </cell>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cell r="N10219">
            <v>40364</v>
          </cell>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cell r="N10220">
            <v>40361</v>
          </cell>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cell r="N10221">
            <v>40358</v>
          </cell>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cell r="N10222">
            <v>40370</v>
          </cell>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cell r="N10223">
            <v>40367</v>
          </cell>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cell r="N10224">
            <v>40373</v>
          </cell>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cell r="N10225">
            <v>38947</v>
          </cell>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cell r="N10226">
            <v>38948</v>
          </cell>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cell r="N10227">
            <v>38949</v>
          </cell>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cell r="N10228">
            <v>38951</v>
          </cell>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cell r="N10229">
            <v>39312</v>
          </cell>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cell r="N10230">
            <v>39313</v>
          </cell>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cell r="N10231">
            <v>38950</v>
          </cell>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cell r="N10232">
            <v>39314</v>
          </cell>
        </row>
        <row r="10233">
          <cell r="A10233">
            <v>3907</v>
          </cell>
          <cell r="B10233" t="str">
            <v xml:space="preserve">LUVA DE REDUCAO ROSCAVEL, PVC, 1" X 3/4", PARA AGUA FRIA PREDIAL                                                                                                                                                                                                                                                                                                                                                                                                                                          </v>
          </cell>
          <cell r="C10233" t="str">
            <v>INSUMO</v>
          </cell>
          <cell r="D10233" t="str">
            <v xml:space="preserve">UN    </v>
          </cell>
          <cell r="E10233" t="str">
            <v>5,99</v>
          </cell>
          <cell r="F10233">
            <v>0</v>
          </cell>
          <cell r="G10233" t="str">
            <v>5,99</v>
          </cell>
          <cell r="H10233">
            <v>0</v>
          </cell>
          <cell r="I10233">
            <v>0</v>
          </cell>
          <cell r="J10233">
            <v>0</v>
          </cell>
          <cell r="K10233">
            <v>5.99</v>
          </cell>
          <cell r="L10233">
            <v>5.99</v>
          </cell>
          <cell r="M10233"/>
          <cell r="N10233">
            <v>3907</v>
          </cell>
        </row>
        <row r="10234">
          <cell r="A10234">
            <v>3889</v>
          </cell>
          <cell r="B10234" t="str">
            <v xml:space="preserve">LUVA DE REDUCAO ROSCAVEL, PVC, 3/4" X 1/2", PARA AGUA FRIA PREDIAL                                                                                                                                                                                                                                                                                                                                                                                                                                        </v>
          </cell>
          <cell r="C10234" t="str">
            <v>INSUMO</v>
          </cell>
          <cell r="D10234" t="str">
            <v xml:space="preserve">UN    </v>
          </cell>
          <cell r="E10234" t="str">
            <v>4,58</v>
          </cell>
          <cell r="F10234">
            <v>0</v>
          </cell>
          <cell r="G10234" t="str">
            <v>4,58</v>
          </cell>
          <cell r="H10234">
            <v>0</v>
          </cell>
          <cell r="I10234">
            <v>0</v>
          </cell>
          <cell r="J10234">
            <v>0</v>
          </cell>
          <cell r="K10234">
            <v>4.58</v>
          </cell>
          <cell r="L10234">
            <v>4.58</v>
          </cell>
          <cell r="M10234"/>
          <cell r="N10234">
            <v>3889</v>
          </cell>
        </row>
        <row r="10235">
          <cell r="A10235">
            <v>3868</v>
          </cell>
          <cell r="B10235" t="str">
            <v xml:space="preserve">LUVA DE REDUCAO SOLDAVEL, PVC, 25 MM X 20 MM, PARA AGUA FRIA PREDIAL                                                                                                                                                                                                                                                                                                                                                                                                                                      </v>
          </cell>
          <cell r="C10235" t="str">
            <v>INSUMO</v>
          </cell>
          <cell r="D10235" t="str">
            <v xml:space="preserve">UN    </v>
          </cell>
          <cell r="E10235" t="str">
            <v>1,78</v>
          </cell>
          <cell r="F10235">
            <v>0</v>
          </cell>
          <cell r="G10235" t="str">
            <v>1,78</v>
          </cell>
          <cell r="H10235">
            <v>0</v>
          </cell>
          <cell r="I10235">
            <v>0</v>
          </cell>
          <cell r="J10235">
            <v>0</v>
          </cell>
          <cell r="K10235">
            <v>1.78</v>
          </cell>
          <cell r="L10235">
            <v>1.78</v>
          </cell>
          <cell r="M10235"/>
          <cell r="N10235">
            <v>3868</v>
          </cell>
        </row>
        <row r="10236">
          <cell r="A10236">
            <v>3869</v>
          </cell>
          <cell r="B10236" t="str">
            <v xml:space="preserve">LUVA DE REDUCAO SOLDAVEL, PVC, 32 MM X 25 MM, PARA AGUA FRIA PREDIAL                                                                                                                                                                                                                                                                                                                                                                                                                                      </v>
          </cell>
          <cell r="C10236" t="str">
            <v>INSUMO</v>
          </cell>
          <cell r="D10236" t="str">
            <v xml:space="preserve">UN    </v>
          </cell>
          <cell r="E10236" t="str">
            <v>5,09</v>
          </cell>
          <cell r="F10236">
            <v>0</v>
          </cell>
          <cell r="G10236" t="str">
            <v>5,09</v>
          </cell>
          <cell r="H10236">
            <v>0</v>
          </cell>
          <cell r="I10236">
            <v>0</v>
          </cell>
          <cell r="J10236">
            <v>0</v>
          </cell>
          <cell r="K10236">
            <v>5.09</v>
          </cell>
          <cell r="L10236">
            <v>5.09</v>
          </cell>
          <cell r="M10236"/>
          <cell r="N10236">
            <v>3869</v>
          </cell>
        </row>
        <row r="10237">
          <cell r="A10237">
            <v>3872</v>
          </cell>
          <cell r="B10237" t="str">
            <v xml:space="preserve">LUVA DE REDUCAO SOLDAVEL, PVC, 40 MM X 32 MM, PARA AGUA FRIA PREDIAL                                                                                                                                                                                                                                                                                                                                                                                                                                      </v>
          </cell>
          <cell r="C10237" t="str">
            <v>INSUMO</v>
          </cell>
          <cell r="D10237" t="str">
            <v xml:space="preserve">UN    </v>
          </cell>
          <cell r="E10237" t="str">
            <v>6,19</v>
          </cell>
          <cell r="F10237">
            <v>0</v>
          </cell>
          <cell r="G10237" t="str">
            <v>6,19</v>
          </cell>
          <cell r="H10237">
            <v>0</v>
          </cell>
          <cell r="I10237">
            <v>0</v>
          </cell>
          <cell r="J10237">
            <v>0</v>
          </cell>
          <cell r="K10237">
            <v>6.19</v>
          </cell>
          <cell r="L10237">
            <v>6.19</v>
          </cell>
          <cell r="M10237"/>
          <cell r="N10237">
            <v>3872</v>
          </cell>
        </row>
        <row r="10238">
          <cell r="A10238">
            <v>3850</v>
          </cell>
          <cell r="B10238" t="str">
            <v xml:space="preserve">LUVA DE REDUCAO SOLDAVEL, PVC, 60 MM X 50 MM, PARA AGUA FRIA PREDIAL                                                                                                                                                                                                                                                                                                                                                                                                                                      </v>
          </cell>
          <cell r="C10238" t="str">
            <v>INSUMO</v>
          </cell>
          <cell r="D10238" t="str">
            <v xml:space="preserve">UN    </v>
          </cell>
          <cell r="E10238" t="str">
            <v>15,94</v>
          </cell>
          <cell r="F10238">
            <v>0</v>
          </cell>
          <cell r="G10238" t="str">
            <v>15,94</v>
          </cell>
          <cell r="H10238">
            <v>0</v>
          </cell>
          <cell r="I10238">
            <v>0</v>
          </cell>
          <cell r="J10238">
            <v>0</v>
          </cell>
          <cell r="K10238">
            <v>15.94</v>
          </cell>
          <cell r="L10238">
            <v>15.94</v>
          </cell>
          <cell r="M10238"/>
          <cell r="N10238">
            <v>3850</v>
          </cell>
        </row>
        <row r="10239">
          <cell r="A10239">
            <v>38023</v>
          </cell>
          <cell r="B10239" t="str">
            <v xml:space="preserve">LUVA DE REDUCAO, PVC, SOLDAVEL, 50 X 25 MM, PARA AGUA FRIA PREDIAL                                                                                                                                                                                                                                                                                                                                                                                                                                        </v>
          </cell>
          <cell r="C10239" t="str">
            <v>INSUMO</v>
          </cell>
          <cell r="D10239" t="str">
            <v xml:space="preserve">UN    </v>
          </cell>
          <cell r="E10239" t="str">
            <v>6,72</v>
          </cell>
          <cell r="F10239">
            <v>0</v>
          </cell>
          <cell r="G10239" t="str">
            <v>6,72</v>
          </cell>
          <cell r="H10239">
            <v>0</v>
          </cell>
          <cell r="I10239">
            <v>0</v>
          </cell>
          <cell r="J10239">
            <v>0</v>
          </cell>
          <cell r="K10239">
            <v>6.72</v>
          </cell>
          <cell r="L10239">
            <v>6.72</v>
          </cell>
          <cell r="M10239"/>
          <cell r="N10239">
            <v>38023</v>
          </cell>
        </row>
        <row r="10240">
          <cell r="A10240">
            <v>37986</v>
          </cell>
          <cell r="B10240" t="str">
            <v xml:space="preserve">LUVA DE TRANSICAO DE CPVC X PVC, SOLDAVEL, 22 X 25 MM, PARA AGUA QUENTE                                                                                                                                                                                                                                                                                                                                                                                                                                   </v>
          </cell>
          <cell r="C10240" t="str">
            <v>INSUMO</v>
          </cell>
          <cell r="D10240" t="str">
            <v xml:space="preserve">UN    </v>
          </cell>
          <cell r="E10240" t="str">
            <v>1,74</v>
          </cell>
          <cell r="F10240">
            <v>0</v>
          </cell>
          <cell r="G10240" t="str">
            <v>1,74</v>
          </cell>
          <cell r="H10240">
            <v>0</v>
          </cell>
          <cell r="I10240">
            <v>0</v>
          </cell>
          <cell r="J10240">
            <v>0</v>
          </cell>
          <cell r="K10240">
            <v>1.74</v>
          </cell>
          <cell r="L10240">
            <v>1.74</v>
          </cell>
          <cell r="M10240"/>
          <cell r="N10240">
            <v>37986</v>
          </cell>
        </row>
        <row r="10241">
          <cell r="A10241">
            <v>37987</v>
          </cell>
          <cell r="B10241" t="str">
            <v xml:space="preserve">LUVA DE TRANSICAO, CPVC, SOLDAVEL, 42 MM X 1 1/2", PARA AGUA QUENTE                                                                                                                                                                                                                                                                                                                                                                                                                                       </v>
          </cell>
          <cell r="C10241" t="str">
            <v>INSUMO</v>
          </cell>
          <cell r="D10241" t="str">
            <v xml:space="preserve">UN    </v>
          </cell>
          <cell r="E10241" t="str">
            <v>130,40</v>
          </cell>
          <cell r="F10241">
            <v>0</v>
          </cell>
          <cell r="G10241" t="str">
            <v>130,40</v>
          </cell>
          <cell r="H10241">
            <v>0</v>
          </cell>
          <cell r="I10241">
            <v>0</v>
          </cell>
          <cell r="J10241">
            <v>0</v>
          </cell>
          <cell r="K10241">
            <v>130.4</v>
          </cell>
          <cell r="L10241">
            <v>130.4</v>
          </cell>
          <cell r="M10241"/>
          <cell r="N10241">
            <v>37987</v>
          </cell>
        </row>
        <row r="10242">
          <cell r="A10242">
            <v>37988</v>
          </cell>
          <cell r="B10242" t="str">
            <v xml:space="preserve">LUVA DE TRANSICAO, CPVC, SOLDAVEL, 54 MM X 2", PARA AGUA QUENTE PREDIAL                                                                                                                                                                                                                                                                                                                                                                                                                                   </v>
          </cell>
          <cell r="C10242" t="str">
            <v>INSUMO</v>
          </cell>
          <cell r="D10242" t="str">
            <v xml:space="preserve">UN    </v>
          </cell>
          <cell r="E10242" t="str">
            <v>212,70</v>
          </cell>
          <cell r="F10242">
            <v>0</v>
          </cell>
          <cell r="G10242" t="str">
            <v>212,70</v>
          </cell>
          <cell r="H10242">
            <v>0</v>
          </cell>
          <cell r="I10242">
            <v>0</v>
          </cell>
          <cell r="J10242">
            <v>0</v>
          </cell>
          <cell r="K10242">
            <v>212.7</v>
          </cell>
          <cell r="L10242">
            <v>212.7</v>
          </cell>
          <cell r="M10242"/>
          <cell r="N10242">
            <v>37988</v>
          </cell>
        </row>
        <row r="10243">
          <cell r="A10243">
            <v>21120</v>
          </cell>
          <cell r="B10243" t="str">
            <v xml:space="preserve">LUVA DE TRANSICAO, CPVC, 15 MM X 1/2", PARA AGUA QUENTE PREDIAL                                                                                                                                                                                                                                                                                                                                                                                                                                           </v>
          </cell>
          <cell r="C10243" t="str">
            <v>INSUMO</v>
          </cell>
          <cell r="D10243" t="str">
            <v xml:space="preserve">UN    </v>
          </cell>
          <cell r="E10243" t="str">
            <v>10,60</v>
          </cell>
          <cell r="F10243">
            <v>0</v>
          </cell>
          <cell r="G10243" t="str">
            <v>10,60</v>
          </cell>
          <cell r="H10243">
            <v>0</v>
          </cell>
          <cell r="I10243">
            <v>0</v>
          </cell>
          <cell r="J10243">
            <v>0</v>
          </cell>
          <cell r="K10243">
            <v>10.6</v>
          </cell>
          <cell r="L10243">
            <v>10.6</v>
          </cell>
          <cell r="M10243"/>
          <cell r="N10243">
            <v>21120</v>
          </cell>
        </row>
        <row r="10244">
          <cell r="A10244">
            <v>39318</v>
          </cell>
          <cell r="B10244" t="str">
            <v xml:space="preserve">LUVA DE TRANSICAO, CPVC, 22 MM X 1/2", PARA AGUA QUENTE                                                                                                                                                                                                                                                                                                                                                                                                                                                   </v>
          </cell>
          <cell r="C10244" t="str">
            <v>INSUMO</v>
          </cell>
          <cell r="D10244" t="str">
            <v xml:space="preserve">UN    </v>
          </cell>
          <cell r="E10244" t="str">
            <v>8,74</v>
          </cell>
          <cell r="F10244">
            <v>0</v>
          </cell>
          <cell r="G10244" t="str">
            <v>8,74</v>
          </cell>
          <cell r="H10244">
            <v>0</v>
          </cell>
          <cell r="I10244">
            <v>0</v>
          </cell>
          <cell r="J10244">
            <v>0</v>
          </cell>
          <cell r="K10244">
            <v>8.74</v>
          </cell>
          <cell r="L10244">
            <v>8.74</v>
          </cell>
          <cell r="M10244"/>
          <cell r="N10244">
            <v>39318</v>
          </cell>
        </row>
        <row r="10245">
          <cell r="A10245">
            <v>20162</v>
          </cell>
          <cell r="B10245" t="str">
            <v xml:space="preserve">LUVA DUPLA, PVC LEVE, DN 150 MM                                                                                                                                                                                                                                                                                                                                                                                                                                                                           </v>
          </cell>
          <cell r="C10245" t="str">
            <v>INSUMO</v>
          </cell>
          <cell r="D10245" t="str">
            <v xml:space="preserve">UN    </v>
          </cell>
          <cell r="E10245" t="str">
            <v>23,11</v>
          </cell>
          <cell r="F10245">
            <v>0</v>
          </cell>
          <cell r="G10245" t="str">
            <v>23,11</v>
          </cell>
          <cell r="H10245">
            <v>0</v>
          </cell>
          <cell r="I10245">
            <v>0</v>
          </cell>
          <cell r="J10245">
            <v>0</v>
          </cell>
          <cell r="K10245">
            <v>23.11</v>
          </cell>
          <cell r="L10245">
            <v>23.11</v>
          </cell>
          <cell r="M10245"/>
          <cell r="N10245">
            <v>20162</v>
          </cell>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cell r="N10246">
            <v>40366</v>
          </cell>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cell r="N10247">
            <v>40363</v>
          </cell>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cell r="N10248">
            <v>40354</v>
          </cell>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cell r="N10249">
            <v>40360</v>
          </cell>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cell r="N10250">
            <v>40372</v>
          </cell>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cell r="N10251">
            <v>40369</v>
          </cell>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cell r="N10252">
            <v>40357</v>
          </cell>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cell r="N10253">
            <v>40375</v>
          </cell>
        </row>
        <row r="10254">
          <cell r="A10254">
            <v>1893</v>
          </cell>
          <cell r="B10254" t="str">
            <v xml:space="preserve">LUVA EM PVC RIGIDO ROSCAVEL, DE 1 1/2", PARA ELETRODUTO                                                                                                                                                                                                                                                                                                                                                                                                                                                   </v>
          </cell>
          <cell r="C10254" t="str">
            <v>INSUMO</v>
          </cell>
          <cell r="D10254" t="str">
            <v xml:space="preserve">UN    </v>
          </cell>
          <cell r="E10254" t="str">
            <v>4,86</v>
          </cell>
          <cell r="F10254">
            <v>0</v>
          </cell>
          <cell r="G10254" t="str">
            <v>4,86</v>
          </cell>
          <cell r="H10254">
            <v>0</v>
          </cell>
          <cell r="I10254">
            <v>0</v>
          </cell>
          <cell r="J10254">
            <v>0</v>
          </cell>
          <cell r="K10254">
            <v>4.8600000000000003</v>
          </cell>
          <cell r="L10254">
            <v>4.8600000000000003</v>
          </cell>
          <cell r="M10254"/>
          <cell r="N10254">
            <v>1893</v>
          </cell>
        </row>
        <row r="10255">
          <cell r="A10255">
            <v>1902</v>
          </cell>
          <cell r="B10255" t="str">
            <v xml:space="preserve">LUVA EM PVC RIGIDO ROSCAVEL, DE 1 1/4", PARA ELETRODUTO                                                                                                                                                                                                                                                                                                                                                                                                                                                   </v>
          </cell>
          <cell r="C10255" t="str">
            <v>INSUMO</v>
          </cell>
          <cell r="D10255" t="str">
            <v xml:space="preserve">UN    </v>
          </cell>
          <cell r="E10255" t="str">
            <v>3,53</v>
          </cell>
          <cell r="F10255">
            <v>0</v>
          </cell>
          <cell r="G10255" t="str">
            <v>3,53</v>
          </cell>
          <cell r="H10255">
            <v>0</v>
          </cell>
          <cell r="I10255">
            <v>0</v>
          </cell>
          <cell r="J10255">
            <v>0</v>
          </cell>
          <cell r="K10255">
            <v>3.53</v>
          </cell>
          <cell r="L10255">
            <v>3.53</v>
          </cell>
          <cell r="M10255"/>
          <cell r="N10255">
            <v>1902</v>
          </cell>
        </row>
        <row r="10256">
          <cell r="A10256">
            <v>1901</v>
          </cell>
          <cell r="B10256" t="str">
            <v xml:space="preserve">LUVA EM PVC RIGIDO ROSCAVEL, DE 1/2", PARA ELETRODUTO                                                                                                                                                                                                                                                                                                                                                                                                                                                     </v>
          </cell>
          <cell r="C10256" t="str">
            <v>INSUMO</v>
          </cell>
          <cell r="D10256" t="str">
            <v xml:space="preserve">UN    </v>
          </cell>
          <cell r="E10256" t="str">
            <v>1,10</v>
          </cell>
          <cell r="F10256">
            <v>0</v>
          </cell>
          <cell r="G10256" t="str">
            <v>1,10</v>
          </cell>
          <cell r="H10256">
            <v>0</v>
          </cell>
          <cell r="I10256">
            <v>0</v>
          </cell>
          <cell r="J10256">
            <v>0</v>
          </cell>
          <cell r="K10256">
            <v>1.1000000000000001</v>
          </cell>
          <cell r="L10256">
            <v>1.1000000000000001</v>
          </cell>
          <cell r="M10256"/>
          <cell r="N10256">
            <v>1901</v>
          </cell>
        </row>
        <row r="10257">
          <cell r="A10257">
            <v>1892</v>
          </cell>
          <cell r="B10257" t="str">
            <v xml:space="preserve">LUVA EM PVC RIGIDO ROSCAVEL, DE 1", PARA ELETRODUTO                                                                                                                                                                                                                                                                                                                                                                                                                                                       </v>
          </cell>
          <cell r="C10257" t="str">
            <v>INSUMO</v>
          </cell>
          <cell r="D10257" t="str">
            <v xml:space="preserve">UN    </v>
          </cell>
          <cell r="E10257" t="str">
            <v>2,27</v>
          </cell>
          <cell r="F10257">
            <v>0</v>
          </cell>
          <cell r="G10257" t="str">
            <v>2,27</v>
          </cell>
          <cell r="H10257">
            <v>0</v>
          </cell>
          <cell r="I10257">
            <v>0</v>
          </cell>
          <cell r="J10257">
            <v>0</v>
          </cell>
          <cell r="K10257">
            <v>2.27</v>
          </cell>
          <cell r="L10257">
            <v>2.27</v>
          </cell>
          <cell r="M10257"/>
          <cell r="N10257">
            <v>1892</v>
          </cell>
        </row>
        <row r="10258">
          <cell r="A10258">
            <v>1907</v>
          </cell>
          <cell r="B10258" t="str">
            <v xml:space="preserve">LUVA EM PVC RIGIDO ROSCAVEL, DE 2 1/2", PARA ELETRODUTO                                                                                                                                                                                                                                                                                                                                                                                                                                                   </v>
          </cell>
          <cell r="C10258" t="str">
            <v>INSUMO</v>
          </cell>
          <cell r="D10258" t="str">
            <v xml:space="preserve">UN    </v>
          </cell>
          <cell r="E10258" t="str">
            <v>15,63</v>
          </cell>
          <cell r="F10258">
            <v>0</v>
          </cell>
          <cell r="G10258" t="str">
            <v>15,63</v>
          </cell>
          <cell r="H10258">
            <v>0</v>
          </cell>
          <cell r="I10258">
            <v>0</v>
          </cell>
          <cell r="J10258">
            <v>0</v>
          </cell>
          <cell r="K10258">
            <v>15.63</v>
          </cell>
          <cell r="L10258">
            <v>15.63</v>
          </cell>
          <cell r="M10258"/>
          <cell r="N10258">
            <v>1907</v>
          </cell>
        </row>
        <row r="10259">
          <cell r="A10259">
            <v>1894</v>
          </cell>
          <cell r="B10259" t="str">
            <v xml:space="preserve">LUVA EM PVC RIGIDO ROSCAVEL, DE 2", PARA ELETRODUTO                                                                                                                                                                                                                                                                                                                                                                                                                                                       </v>
          </cell>
          <cell r="C10259" t="str">
            <v>INSUMO</v>
          </cell>
          <cell r="D10259" t="str">
            <v xml:space="preserve">UN    </v>
          </cell>
          <cell r="E10259" t="str">
            <v>7,03</v>
          </cell>
          <cell r="F10259">
            <v>0</v>
          </cell>
          <cell r="G10259" t="str">
            <v>7,03</v>
          </cell>
          <cell r="H10259">
            <v>0</v>
          </cell>
          <cell r="I10259">
            <v>0</v>
          </cell>
          <cell r="J10259">
            <v>0</v>
          </cell>
          <cell r="K10259">
            <v>7.03</v>
          </cell>
          <cell r="L10259">
            <v>7.03</v>
          </cell>
          <cell r="M10259"/>
          <cell r="N10259">
            <v>1894</v>
          </cell>
        </row>
        <row r="10260">
          <cell r="A10260">
            <v>1891</v>
          </cell>
          <cell r="B10260" t="str">
            <v xml:space="preserve">LUVA EM PVC RIGIDO ROSCAVEL, DE 3/4", PARA ELETRODUTO                                                                                                                                                                                                                                                                                                                                                                                                                                                     </v>
          </cell>
          <cell r="C10260" t="str">
            <v>INSUMO</v>
          </cell>
          <cell r="D10260" t="str">
            <v xml:space="preserve">UN    </v>
          </cell>
          <cell r="E10260" t="str">
            <v>1,63</v>
          </cell>
          <cell r="F10260">
            <v>0</v>
          </cell>
          <cell r="G10260" t="str">
            <v>1,63</v>
          </cell>
          <cell r="H10260">
            <v>0</v>
          </cell>
          <cell r="I10260">
            <v>0</v>
          </cell>
          <cell r="J10260">
            <v>0</v>
          </cell>
          <cell r="K10260">
            <v>1.63</v>
          </cell>
          <cell r="L10260">
            <v>1.63</v>
          </cell>
          <cell r="M10260"/>
          <cell r="N10260">
            <v>1891</v>
          </cell>
        </row>
        <row r="10261">
          <cell r="A10261">
            <v>1896</v>
          </cell>
          <cell r="B10261" t="str">
            <v xml:space="preserve">LUVA EM PVC RIGIDO ROSCAVEL, DE 3", PARA ELETRODUTO                                                                                                                                                                                                                                                                                                                                                                                                                                                       </v>
          </cell>
          <cell r="C10261" t="str">
            <v>INSUMO</v>
          </cell>
          <cell r="D10261" t="str">
            <v xml:space="preserve">UN    </v>
          </cell>
          <cell r="E10261" t="str">
            <v>20,99</v>
          </cell>
          <cell r="F10261">
            <v>0</v>
          </cell>
          <cell r="G10261" t="str">
            <v>20,99</v>
          </cell>
          <cell r="H10261">
            <v>0</v>
          </cell>
          <cell r="I10261">
            <v>0</v>
          </cell>
          <cell r="J10261">
            <v>0</v>
          </cell>
          <cell r="K10261">
            <v>20.99</v>
          </cell>
          <cell r="L10261">
            <v>20.99</v>
          </cell>
          <cell r="M10261"/>
          <cell r="N10261">
            <v>1896</v>
          </cell>
        </row>
        <row r="10262">
          <cell r="A10262">
            <v>1895</v>
          </cell>
          <cell r="B10262" t="str">
            <v xml:space="preserve">LUVA EM PVC RIGIDO ROSCAVEL, DE 4", PARA ELETRODUTO                                                                                                                                                                                                                                                                                                                                                                                                                                                       </v>
          </cell>
          <cell r="C10262" t="str">
            <v>INSUMO</v>
          </cell>
          <cell r="D10262" t="str">
            <v xml:space="preserve">UN    </v>
          </cell>
          <cell r="E10262" t="str">
            <v>36,88</v>
          </cell>
          <cell r="F10262">
            <v>0</v>
          </cell>
          <cell r="G10262" t="str">
            <v>36,88</v>
          </cell>
          <cell r="H10262">
            <v>0</v>
          </cell>
          <cell r="I10262">
            <v>0</v>
          </cell>
          <cell r="J10262">
            <v>0</v>
          </cell>
          <cell r="K10262">
            <v>36.880000000000003</v>
          </cell>
          <cell r="L10262">
            <v>36.880000000000003</v>
          </cell>
          <cell r="M10262"/>
          <cell r="N10262">
            <v>1895</v>
          </cell>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cell r="N10263">
            <v>2641</v>
          </cell>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cell r="N10264">
            <v>2636</v>
          </cell>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cell r="N10265">
            <v>2637</v>
          </cell>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cell r="N10266">
            <v>2638</v>
          </cell>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cell r="N10267">
            <v>2639</v>
          </cell>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cell r="N10268">
            <v>2644</v>
          </cell>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cell r="N10269">
            <v>2643</v>
          </cell>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cell r="N10270">
            <v>2640</v>
          </cell>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cell r="N10271">
            <v>2642</v>
          </cell>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cell r="N10272">
            <v>38943</v>
          </cell>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cell r="N10273">
            <v>38944</v>
          </cell>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cell r="N10274">
            <v>38945</v>
          </cell>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cell r="N10275">
            <v>38946</v>
          </cell>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cell r="N10276">
            <v>39308</v>
          </cell>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cell r="N10277">
            <v>39309</v>
          </cell>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cell r="N10278">
            <v>39310</v>
          </cell>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cell r="N10279">
            <v>39311</v>
          </cell>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cell r="N10280">
            <v>39855</v>
          </cell>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cell r="N10281">
            <v>39856</v>
          </cell>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cell r="N10282">
            <v>39857</v>
          </cell>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cell r="N10283">
            <v>39858</v>
          </cell>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cell r="N10284">
            <v>39859</v>
          </cell>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cell r="N10285">
            <v>39860</v>
          </cell>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cell r="N10286">
            <v>39861</v>
          </cell>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cell r="N10287">
            <v>38447</v>
          </cell>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cell r="N10288">
            <v>36320</v>
          </cell>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cell r="N10289">
            <v>36324</v>
          </cell>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cell r="N10290">
            <v>38441</v>
          </cell>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cell r="N10291">
            <v>38442</v>
          </cell>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cell r="N10292">
            <v>38443</v>
          </cell>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cell r="N10293">
            <v>38444</v>
          </cell>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cell r="N10294">
            <v>38445</v>
          </cell>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cell r="N10295">
            <v>38446</v>
          </cell>
        </row>
        <row r="10296">
          <cell r="A10296">
            <v>3867</v>
          </cell>
          <cell r="B10296" t="str">
            <v xml:space="preserve">LUVA PVC SOLDAVEL, 110 MM, PARA AGUA FRIA PREDIAL                                                                                                                                                                                                                                                                                                                                                                                                                                                         </v>
          </cell>
          <cell r="C10296" t="str">
            <v>INSUMO</v>
          </cell>
          <cell r="D10296" t="str">
            <v xml:space="preserve">UN    </v>
          </cell>
          <cell r="E10296" t="str">
            <v>107,07</v>
          </cell>
          <cell r="F10296">
            <v>0</v>
          </cell>
          <cell r="G10296" t="str">
            <v>107,07</v>
          </cell>
          <cell r="H10296">
            <v>0</v>
          </cell>
          <cell r="I10296">
            <v>0</v>
          </cell>
          <cell r="J10296">
            <v>0</v>
          </cell>
          <cell r="K10296">
            <v>107.07</v>
          </cell>
          <cell r="L10296">
            <v>107.07</v>
          </cell>
          <cell r="M10296"/>
          <cell r="N10296">
            <v>3867</v>
          </cell>
        </row>
        <row r="10297">
          <cell r="A10297">
            <v>3861</v>
          </cell>
          <cell r="B10297" t="str">
            <v xml:space="preserve">LUVA PVC SOLDAVEL, 20 MM, PARA AGUA FRIA PREDIAL                                                                                                                                                                                                                                                                                                                                                                                                                                                          </v>
          </cell>
          <cell r="C10297" t="str">
            <v>INSUMO</v>
          </cell>
          <cell r="D10297" t="str">
            <v xml:space="preserve">UN    </v>
          </cell>
          <cell r="E10297" t="str">
            <v>0,89</v>
          </cell>
          <cell r="F10297">
            <v>0</v>
          </cell>
          <cell r="G10297" t="str">
            <v>0,89</v>
          </cell>
          <cell r="H10297">
            <v>0</v>
          </cell>
          <cell r="I10297">
            <v>0</v>
          </cell>
          <cell r="J10297">
            <v>0</v>
          </cell>
          <cell r="K10297">
            <v>0.89</v>
          </cell>
          <cell r="L10297">
            <v>0.89</v>
          </cell>
          <cell r="M10297"/>
          <cell r="N10297">
            <v>3861</v>
          </cell>
        </row>
        <row r="10298">
          <cell r="A10298">
            <v>3904</v>
          </cell>
          <cell r="B10298" t="str">
            <v xml:space="preserve">LUVA PVC SOLDAVEL, 25 MM, PARA AGUA FRIA PREDIAL                                                                                                                                                                                                                                                                                                                                                                                                                                                          </v>
          </cell>
          <cell r="C10298" t="str">
            <v>INSUMO</v>
          </cell>
          <cell r="D10298" t="str">
            <v xml:space="preserve">UN    </v>
          </cell>
          <cell r="E10298" t="str">
            <v>1,09</v>
          </cell>
          <cell r="F10298">
            <v>0</v>
          </cell>
          <cell r="G10298" t="str">
            <v>1,09</v>
          </cell>
          <cell r="H10298">
            <v>0</v>
          </cell>
          <cell r="I10298">
            <v>0</v>
          </cell>
          <cell r="J10298">
            <v>0</v>
          </cell>
          <cell r="K10298">
            <v>1.0900000000000001</v>
          </cell>
          <cell r="L10298">
            <v>1.0900000000000001</v>
          </cell>
          <cell r="M10298"/>
          <cell r="N10298">
            <v>3904</v>
          </cell>
        </row>
        <row r="10299">
          <cell r="A10299">
            <v>3903</v>
          </cell>
          <cell r="B10299" t="str">
            <v xml:space="preserve">LUVA PVC SOLDAVEL, 32 MM, PARA AGUA FRIA PREDIAL                                                                                                                                                                                                                                                                                                                                                                                                                                                          </v>
          </cell>
          <cell r="C10299" t="str">
            <v>INSUMO</v>
          </cell>
          <cell r="D10299" t="str">
            <v xml:space="preserve">UN    </v>
          </cell>
          <cell r="E10299" t="str">
            <v>2,66</v>
          </cell>
          <cell r="F10299">
            <v>0</v>
          </cell>
          <cell r="G10299" t="str">
            <v>2,66</v>
          </cell>
          <cell r="H10299">
            <v>0</v>
          </cell>
          <cell r="I10299">
            <v>0</v>
          </cell>
          <cell r="J10299">
            <v>0</v>
          </cell>
          <cell r="K10299">
            <v>2.66</v>
          </cell>
          <cell r="L10299">
            <v>2.66</v>
          </cell>
          <cell r="M10299"/>
          <cell r="N10299">
            <v>3903</v>
          </cell>
        </row>
        <row r="10300">
          <cell r="A10300">
            <v>3862</v>
          </cell>
          <cell r="B10300" t="str">
            <v xml:space="preserve">LUVA PVC SOLDAVEL, 40 MM, PARA AGUA FRIA PREDIAL                                                                                                                                                                                                                                                                                                                                                                                                                                                          </v>
          </cell>
          <cell r="C10300" t="str">
            <v>INSUMO</v>
          </cell>
          <cell r="D10300" t="str">
            <v xml:space="preserve">UN    </v>
          </cell>
          <cell r="E10300" t="str">
            <v>5,42</v>
          </cell>
          <cell r="F10300">
            <v>0</v>
          </cell>
          <cell r="G10300" t="str">
            <v>5,42</v>
          </cell>
          <cell r="H10300">
            <v>0</v>
          </cell>
          <cell r="I10300">
            <v>0</v>
          </cell>
          <cell r="J10300">
            <v>0</v>
          </cell>
          <cell r="K10300">
            <v>5.42</v>
          </cell>
          <cell r="L10300">
            <v>5.42</v>
          </cell>
          <cell r="M10300"/>
          <cell r="N10300">
            <v>3862</v>
          </cell>
        </row>
        <row r="10301">
          <cell r="A10301">
            <v>3863</v>
          </cell>
          <cell r="B10301" t="str">
            <v xml:space="preserve">LUVA PVC SOLDAVEL, 50 MM, PARA AGUA FRIA PREDIAL                                                                                                                                                                                                                                                                                                                                                                                                                                                          </v>
          </cell>
          <cell r="C10301" t="str">
            <v>INSUMO</v>
          </cell>
          <cell r="D10301" t="str">
            <v xml:space="preserve">UN    </v>
          </cell>
          <cell r="E10301" t="str">
            <v>6,36</v>
          </cell>
          <cell r="F10301">
            <v>0</v>
          </cell>
          <cell r="G10301" t="str">
            <v>6,36</v>
          </cell>
          <cell r="H10301">
            <v>0</v>
          </cell>
          <cell r="I10301">
            <v>0</v>
          </cell>
          <cell r="J10301">
            <v>0</v>
          </cell>
          <cell r="K10301">
            <v>6.36</v>
          </cell>
          <cell r="L10301">
            <v>6.36</v>
          </cell>
          <cell r="M10301"/>
          <cell r="N10301">
            <v>3863</v>
          </cell>
        </row>
        <row r="10302">
          <cell r="A10302">
            <v>3864</v>
          </cell>
          <cell r="B10302" t="str">
            <v xml:space="preserve">LUVA PVC SOLDAVEL, 60 MM, PARA AGUA FRIA PREDIAL                                                                                                                                                                                                                                                                                                                                                                                                                                                          </v>
          </cell>
          <cell r="C10302" t="str">
            <v>INSUMO</v>
          </cell>
          <cell r="D10302" t="str">
            <v xml:space="preserve">UN    </v>
          </cell>
          <cell r="E10302" t="str">
            <v>16,58</v>
          </cell>
          <cell r="F10302">
            <v>0</v>
          </cell>
          <cell r="G10302" t="str">
            <v>16,58</v>
          </cell>
          <cell r="H10302">
            <v>0</v>
          </cell>
          <cell r="I10302">
            <v>0</v>
          </cell>
          <cell r="J10302">
            <v>0</v>
          </cell>
          <cell r="K10302">
            <v>16.579999999999998</v>
          </cell>
          <cell r="L10302">
            <v>16.579999999999998</v>
          </cell>
          <cell r="M10302"/>
          <cell r="N10302">
            <v>3864</v>
          </cell>
        </row>
        <row r="10303">
          <cell r="A10303">
            <v>3865</v>
          </cell>
          <cell r="B10303" t="str">
            <v xml:space="preserve">LUVA PVC SOLDAVEL, 75 MM, PARA AGUA FRIA PREDIAL                                                                                                                                                                                                                                                                                                                                                                                                                                                          </v>
          </cell>
          <cell r="C10303" t="str">
            <v>INSUMO</v>
          </cell>
          <cell r="D10303" t="str">
            <v xml:space="preserve">UN    </v>
          </cell>
          <cell r="E10303" t="str">
            <v>28,84</v>
          </cell>
          <cell r="F10303">
            <v>0</v>
          </cell>
          <cell r="G10303" t="str">
            <v>28,84</v>
          </cell>
          <cell r="H10303">
            <v>0</v>
          </cell>
          <cell r="I10303">
            <v>0</v>
          </cell>
          <cell r="J10303">
            <v>0</v>
          </cell>
          <cell r="K10303">
            <v>28.84</v>
          </cell>
          <cell r="L10303">
            <v>28.84</v>
          </cell>
          <cell r="M10303"/>
          <cell r="N10303">
            <v>3865</v>
          </cell>
        </row>
        <row r="10304">
          <cell r="A10304">
            <v>3866</v>
          </cell>
          <cell r="B10304" t="str">
            <v xml:space="preserve">LUVA PVC SOLDAVEL, 85 MM, PARA AGUA FRIA PREDIAL                                                                                                                                                                                                                                                                                                                                                                                                                                                          </v>
          </cell>
          <cell r="C10304" t="str">
            <v>INSUMO</v>
          </cell>
          <cell r="D10304" t="str">
            <v xml:space="preserve">UN    </v>
          </cell>
          <cell r="E10304" t="str">
            <v>66,00</v>
          </cell>
          <cell r="F10304">
            <v>0</v>
          </cell>
          <cell r="G10304" t="str">
            <v>66,00</v>
          </cell>
          <cell r="H10304">
            <v>0</v>
          </cell>
          <cell r="I10304">
            <v>0</v>
          </cell>
          <cell r="J10304">
            <v>0</v>
          </cell>
          <cell r="K10304">
            <v>66</v>
          </cell>
          <cell r="L10304">
            <v>66</v>
          </cell>
          <cell r="M10304"/>
          <cell r="N10304">
            <v>3866</v>
          </cell>
        </row>
        <row r="10305">
          <cell r="A10305">
            <v>3902</v>
          </cell>
          <cell r="B10305" t="str">
            <v xml:space="preserve">LUVA PVC, ROSCAVEL,  2 1/2",  AGUA FRIA PREDIAL                                                                                                                                                                                                                                                                                                                                                                                                                                                           </v>
          </cell>
          <cell r="C10305" t="str">
            <v>INSUMO</v>
          </cell>
          <cell r="D10305" t="str">
            <v xml:space="preserve">UN    </v>
          </cell>
          <cell r="E10305" t="str">
            <v>32,10</v>
          </cell>
          <cell r="F10305">
            <v>0</v>
          </cell>
          <cell r="G10305" t="str">
            <v>32,10</v>
          </cell>
          <cell r="H10305">
            <v>0</v>
          </cell>
          <cell r="I10305">
            <v>0</v>
          </cell>
          <cell r="J10305">
            <v>0</v>
          </cell>
          <cell r="K10305">
            <v>32.1</v>
          </cell>
          <cell r="L10305">
            <v>32.1</v>
          </cell>
          <cell r="M10305"/>
          <cell r="N10305">
            <v>3902</v>
          </cell>
        </row>
        <row r="10306">
          <cell r="A10306">
            <v>3878</v>
          </cell>
          <cell r="B10306" t="str">
            <v xml:space="preserve">LUVA PVC, ROSCAVEL, 1 1/2",  AGUA FRIA PREDIAL                                                                                                                                                                                                                                                                                                                                                                                                                                                            </v>
          </cell>
          <cell r="C10306" t="str">
            <v>INSUMO</v>
          </cell>
          <cell r="D10306" t="str">
            <v xml:space="preserve">UN    </v>
          </cell>
          <cell r="E10306" t="str">
            <v>10,14</v>
          </cell>
          <cell r="F10306">
            <v>0</v>
          </cell>
          <cell r="G10306" t="str">
            <v>10,14</v>
          </cell>
          <cell r="H10306">
            <v>0</v>
          </cell>
          <cell r="I10306">
            <v>0</v>
          </cell>
          <cell r="J10306">
            <v>0</v>
          </cell>
          <cell r="K10306">
            <v>10.14</v>
          </cell>
          <cell r="L10306">
            <v>10.14</v>
          </cell>
          <cell r="M10306"/>
          <cell r="N10306">
            <v>3878</v>
          </cell>
        </row>
        <row r="10307">
          <cell r="A10307">
            <v>3877</v>
          </cell>
          <cell r="B10307" t="str">
            <v xml:space="preserve">LUVA PVC, ROSCAVEL, 1 1/4", AGUA FRIA PREDIAL                                                                                                                                                                                                                                                                                                                                                                                                                                                             </v>
          </cell>
          <cell r="C10307" t="str">
            <v>INSUMO</v>
          </cell>
          <cell r="D10307" t="str">
            <v xml:space="preserve">UN    </v>
          </cell>
          <cell r="E10307" t="str">
            <v>9,27</v>
          </cell>
          <cell r="F10307">
            <v>0</v>
          </cell>
          <cell r="G10307" t="str">
            <v>9,27</v>
          </cell>
          <cell r="H10307">
            <v>0</v>
          </cell>
          <cell r="I10307">
            <v>0</v>
          </cell>
          <cell r="J10307">
            <v>0</v>
          </cell>
          <cell r="K10307">
            <v>9.27</v>
          </cell>
          <cell r="L10307">
            <v>9.27</v>
          </cell>
          <cell r="M10307"/>
          <cell r="N10307">
            <v>3877</v>
          </cell>
        </row>
        <row r="10308">
          <cell r="A10308">
            <v>3879</v>
          </cell>
          <cell r="B10308" t="str">
            <v xml:space="preserve">LUVA PVC, ROSCAVEL, 2",  AGUA FRIA PREDIAL                                                                                                                                                                                                                                                                                                                                                                                                                                                                </v>
          </cell>
          <cell r="C10308" t="str">
            <v>INSUMO</v>
          </cell>
          <cell r="D10308" t="str">
            <v xml:space="preserve">UN    </v>
          </cell>
          <cell r="E10308" t="str">
            <v>20,46</v>
          </cell>
          <cell r="F10308">
            <v>0</v>
          </cell>
          <cell r="G10308" t="str">
            <v>20,46</v>
          </cell>
          <cell r="H10308">
            <v>0</v>
          </cell>
          <cell r="I10308">
            <v>0</v>
          </cell>
          <cell r="J10308">
            <v>0</v>
          </cell>
          <cell r="K10308">
            <v>20.46</v>
          </cell>
          <cell r="L10308">
            <v>20.46</v>
          </cell>
          <cell r="M10308"/>
          <cell r="N10308">
            <v>3879</v>
          </cell>
        </row>
        <row r="10309">
          <cell r="A10309">
            <v>3880</v>
          </cell>
          <cell r="B10309" t="str">
            <v xml:space="preserve">LUVA PVC, ROSCAVEL, 3", AGUA FRIA PREDIAL                                                                                                                                                                                                                                                                                                                                                                                                                                                                 </v>
          </cell>
          <cell r="C10309" t="str">
            <v>INSUMO</v>
          </cell>
          <cell r="D10309" t="str">
            <v xml:space="preserve">UN    </v>
          </cell>
          <cell r="E10309" t="str">
            <v>46,16</v>
          </cell>
          <cell r="F10309">
            <v>0</v>
          </cell>
          <cell r="G10309" t="str">
            <v>46,16</v>
          </cell>
          <cell r="H10309">
            <v>0</v>
          </cell>
          <cell r="I10309">
            <v>0</v>
          </cell>
          <cell r="J10309">
            <v>0</v>
          </cell>
          <cell r="K10309">
            <v>46.16</v>
          </cell>
          <cell r="L10309">
            <v>46.16</v>
          </cell>
          <cell r="M10309"/>
          <cell r="N10309">
            <v>3880</v>
          </cell>
        </row>
        <row r="10310">
          <cell r="A10310">
            <v>12892</v>
          </cell>
          <cell r="B10310" t="str">
            <v xml:space="preserve">LUVA RASPA DE COURO, CANO CURTO (PUNHO *7* CM)                                                                                                                                                                                                                                                                                                                                                                                                                                                            </v>
          </cell>
          <cell r="C10310" t="str">
            <v>INSUMO</v>
          </cell>
          <cell r="D10310" t="str">
            <v xml:space="preserve">PAR   </v>
          </cell>
          <cell r="E10310" t="str">
            <v>13,41</v>
          </cell>
          <cell r="F10310">
            <v>0</v>
          </cell>
          <cell r="G10310" t="str">
            <v>13,41</v>
          </cell>
          <cell r="H10310">
            <v>0</v>
          </cell>
          <cell r="I10310">
            <v>0</v>
          </cell>
          <cell r="J10310">
            <v>0</v>
          </cell>
          <cell r="K10310">
            <v>13.41</v>
          </cell>
          <cell r="L10310">
            <v>13.41</v>
          </cell>
          <cell r="M10310"/>
          <cell r="N10310">
            <v>12892</v>
          </cell>
        </row>
        <row r="10311">
          <cell r="A10311">
            <v>3883</v>
          </cell>
          <cell r="B10311" t="str">
            <v xml:space="preserve">LUVA ROSCAVEL, PVC, 1/2", AGUA FRIA PREDIAL                                                                                                                                                                                                                                                                                                                                                                                                                                                               </v>
          </cell>
          <cell r="C10311" t="str">
            <v>INSUMO</v>
          </cell>
          <cell r="D10311" t="str">
            <v xml:space="preserve">UN    </v>
          </cell>
          <cell r="E10311" t="str">
            <v>2,13</v>
          </cell>
          <cell r="F10311">
            <v>0</v>
          </cell>
          <cell r="G10311" t="str">
            <v>2,13</v>
          </cell>
          <cell r="H10311">
            <v>0</v>
          </cell>
          <cell r="I10311">
            <v>0</v>
          </cell>
          <cell r="J10311">
            <v>0</v>
          </cell>
          <cell r="K10311">
            <v>2.13</v>
          </cell>
          <cell r="L10311">
            <v>2.13</v>
          </cell>
          <cell r="M10311"/>
          <cell r="N10311">
            <v>3883</v>
          </cell>
        </row>
        <row r="10312">
          <cell r="A10312">
            <v>3876</v>
          </cell>
          <cell r="B10312" t="str">
            <v xml:space="preserve">LUVA ROSCAVEL, PVC, 1", AGUA FRIA PREDIAL                                                                                                                                                                                                                                                                                                                                                                                                                                                                 </v>
          </cell>
          <cell r="C10312" t="str">
            <v>INSUMO</v>
          </cell>
          <cell r="D10312" t="str">
            <v xml:space="preserve">UN    </v>
          </cell>
          <cell r="E10312" t="str">
            <v>5,34</v>
          </cell>
          <cell r="F10312">
            <v>0</v>
          </cell>
          <cell r="G10312" t="str">
            <v>5,34</v>
          </cell>
          <cell r="H10312">
            <v>0</v>
          </cell>
          <cell r="I10312">
            <v>0</v>
          </cell>
          <cell r="J10312">
            <v>0</v>
          </cell>
          <cell r="K10312">
            <v>5.34</v>
          </cell>
          <cell r="L10312">
            <v>5.34</v>
          </cell>
          <cell r="M10312"/>
          <cell r="N10312">
            <v>3876</v>
          </cell>
        </row>
        <row r="10313">
          <cell r="A10313">
            <v>3884</v>
          </cell>
          <cell r="B10313" t="str">
            <v xml:space="preserve">LUVA ROSCAVEL, PVC, 3/4", AGUA FRIA PREDIAL                                                                                                                                                                                                                                                                                                                                                                                                                                                               </v>
          </cell>
          <cell r="C10313" t="str">
            <v>INSUMO</v>
          </cell>
          <cell r="D10313" t="str">
            <v xml:space="preserve">UN    </v>
          </cell>
          <cell r="E10313" t="str">
            <v>3,19</v>
          </cell>
          <cell r="F10313">
            <v>0</v>
          </cell>
          <cell r="G10313" t="str">
            <v>3,19</v>
          </cell>
          <cell r="H10313">
            <v>0</v>
          </cell>
          <cell r="I10313">
            <v>0</v>
          </cell>
          <cell r="J10313">
            <v>0</v>
          </cell>
          <cell r="K10313">
            <v>3.19</v>
          </cell>
          <cell r="L10313">
            <v>3.19</v>
          </cell>
          <cell r="M10313"/>
          <cell r="N10313">
            <v>3884</v>
          </cell>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cell r="N10314">
            <v>3837</v>
          </cell>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cell r="N10315">
            <v>3845</v>
          </cell>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cell r="N10316">
            <v>11045</v>
          </cell>
        </row>
        <row r="10317">
          <cell r="A10317">
            <v>20170</v>
          </cell>
          <cell r="B10317" t="str">
            <v xml:space="preserve">LUVA SIMPLES, PVC SERIE R, 100 MM, PARA ESGOTO OU AGUAS PLUVIAIS PREDIAIS                                                                                                                                                                                                                                                                                                                                                                                                                                 </v>
          </cell>
          <cell r="C10317" t="str">
            <v>INSUMO</v>
          </cell>
          <cell r="D10317" t="str">
            <v xml:space="preserve">UN    </v>
          </cell>
          <cell r="E10317" t="str">
            <v>18,73</v>
          </cell>
          <cell r="F10317">
            <v>0</v>
          </cell>
          <cell r="G10317" t="str">
            <v>18,73</v>
          </cell>
          <cell r="H10317">
            <v>0</v>
          </cell>
          <cell r="I10317">
            <v>0</v>
          </cell>
          <cell r="J10317">
            <v>0</v>
          </cell>
          <cell r="K10317">
            <v>18.73</v>
          </cell>
          <cell r="L10317">
            <v>18.73</v>
          </cell>
          <cell r="M10317"/>
          <cell r="N10317">
            <v>20170</v>
          </cell>
        </row>
        <row r="10318">
          <cell r="A10318">
            <v>20171</v>
          </cell>
          <cell r="B10318" t="str">
            <v xml:space="preserve">LUVA SIMPLES, PVC SERIE R, 150 MM, PARA ESGOTO OU AGUAS PLUVIAIS PREDIAIS                                                                                                                                                                                                                                                                                                                                                                                                                                 </v>
          </cell>
          <cell r="C10318" t="str">
            <v>INSUMO</v>
          </cell>
          <cell r="D10318" t="str">
            <v xml:space="preserve">UN    </v>
          </cell>
          <cell r="E10318" t="str">
            <v>55,64</v>
          </cell>
          <cell r="F10318">
            <v>0</v>
          </cell>
          <cell r="G10318" t="str">
            <v>55,64</v>
          </cell>
          <cell r="H10318">
            <v>0</v>
          </cell>
          <cell r="I10318">
            <v>0</v>
          </cell>
          <cell r="J10318">
            <v>0</v>
          </cell>
          <cell r="K10318">
            <v>55.64</v>
          </cell>
          <cell r="L10318">
            <v>55.64</v>
          </cell>
          <cell r="M10318"/>
          <cell r="N10318">
            <v>20171</v>
          </cell>
        </row>
        <row r="10319">
          <cell r="A10319">
            <v>20167</v>
          </cell>
          <cell r="B10319" t="str">
            <v xml:space="preserve">LUVA SIMPLES, PVC SERIE R, 40 MM, PARA ESGOTO OU AGUAS PLUVIAIS PREDIAIS                                                                                                                                                                                                                                                                                                                                                                                                                                  </v>
          </cell>
          <cell r="C10319" t="str">
            <v>INSUMO</v>
          </cell>
          <cell r="D10319" t="str">
            <v xml:space="preserve">UN    </v>
          </cell>
          <cell r="E10319" t="str">
            <v>6,96</v>
          </cell>
          <cell r="F10319">
            <v>0</v>
          </cell>
          <cell r="G10319" t="str">
            <v>6,96</v>
          </cell>
          <cell r="H10319">
            <v>0</v>
          </cell>
          <cell r="I10319">
            <v>0</v>
          </cell>
          <cell r="J10319">
            <v>0</v>
          </cell>
          <cell r="K10319">
            <v>6.96</v>
          </cell>
          <cell r="L10319">
            <v>6.96</v>
          </cell>
          <cell r="M10319"/>
          <cell r="N10319">
            <v>20167</v>
          </cell>
        </row>
        <row r="10320">
          <cell r="A10320">
            <v>20168</v>
          </cell>
          <cell r="B10320" t="str">
            <v xml:space="preserve">LUVA SIMPLES, PVC SERIE R, 50 MM, PARA ESGOTO OU AGUAS PLUVIAIS PREDIAIS                                                                                                                                                                                                                                                                                                                                                                                                                                  </v>
          </cell>
          <cell r="C10320" t="str">
            <v>INSUMO</v>
          </cell>
          <cell r="D10320" t="str">
            <v xml:space="preserve">UN    </v>
          </cell>
          <cell r="E10320" t="str">
            <v>10,91</v>
          </cell>
          <cell r="F10320">
            <v>0</v>
          </cell>
          <cell r="G10320" t="str">
            <v>10,91</v>
          </cell>
          <cell r="H10320">
            <v>0</v>
          </cell>
          <cell r="I10320">
            <v>0</v>
          </cell>
          <cell r="J10320">
            <v>0</v>
          </cell>
          <cell r="K10320">
            <v>10.91</v>
          </cell>
          <cell r="L10320">
            <v>10.91</v>
          </cell>
          <cell r="M10320"/>
          <cell r="N10320">
            <v>20168</v>
          </cell>
        </row>
        <row r="10321">
          <cell r="A10321">
            <v>20169</v>
          </cell>
          <cell r="B10321" t="str">
            <v xml:space="preserve">LUVA SIMPLES, PVC SERIE R, 75 MM, PARA ESGOTO OU AGUAS PLUVIAIS PREDIAIS                                                                                                                                                                                                                                                                                                                                                                                                                                  </v>
          </cell>
          <cell r="C10321" t="str">
            <v>INSUMO</v>
          </cell>
          <cell r="D10321" t="str">
            <v xml:space="preserve">UN    </v>
          </cell>
          <cell r="E10321" t="str">
            <v>15,45</v>
          </cell>
          <cell r="F10321">
            <v>0</v>
          </cell>
          <cell r="G10321" t="str">
            <v>15,45</v>
          </cell>
          <cell r="H10321">
            <v>0</v>
          </cell>
          <cell r="I10321">
            <v>0</v>
          </cell>
          <cell r="J10321">
            <v>0</v>
          </cell>
          <cell r="K10321">
            <v>15.45</v>
          </cell>
          <cell r="L10321">
            <v>15.45</v>
          </cell>
          <cell r="M10321"/>
          <cell r="N10321">
            <v>20169</v>
          </cell>
        </row>
        <row r="10322">
          <cell r="A10322">
            <v>3899</v>
          </cell>
          <cell r="B10322" t="str">
            <v xml:space="preserve">LUVA SIMPLES, PVC, SOLDAVEL, DN 100 MM, SERIE NORMAL, PARA ESGOTO PREDIAL                                                                                                                                                                                                                                                                                                                                                                                                                                 </v>
          </cell>
          <cell r="C10322" t="str">
            <v>INSUMO</v>
          </cell>
          <cell r="D10322" t="str">
            <v xml:space="preserve">UN    </v>
          </cell>
          <cell r="E10322" t="str">
            <v>8,18</v>
          </cell>
          <cell r="F10322">
            <v>0</v>
          </cell>
          <cell r="G10322" t="str">
            <v>8,18</v>
          </cell>
          <cell r="H10322">
            <v>0</v>
          </cell>
          <cell r="I10322">
            <v>0</v>
          </cell>
          <cell r="J10322">
            <v>0</v>
          </cell>
          <cell r="K10322">
            <v>8.18</v>
          </cell>
          <cell r="L10322">
            <v>8.18</v>
          </cell>
          <cell r="M10322"/>
          <cell r="N10322">
            <v>3899</v>
          </cell>
        </row>
        <row r="10323">
          <cell r="A10323">
            <v>38676</v>
          </cell>
          <cell r="B10323" t="str">
            <v xml:space="preserve">LUVA SIMPLES, PVC, SOLDAVEL, DN 150 MM, SERIE NORMAL, PARA ESGOTO PREDIAL                                                                                                                                                                                                                                                                                                                                                                                                                                 </v>
          </cell>
          <cell r="C10323" t="str">
            <v>INSUMO</v>
          </cell>
          <cell r="D10323" t="str">
            <v xml:space="preserve">UN    </v>
          </cell>
          <cell r="E10323" t="str">
            <v>39,59</v>
          </cell>
          <cell r="F10323">
            <v>0</v>
          </cell>
          <cell r="G10323" t="str">
            <v>39,59</v>
          </cell>
          <cell r="H10323">
            <v>0</v>
          </cell>
          <cell r="I10323">
            <v>0</v>
          </cell>
          <cell r="J10323">
            <v>0</v>
          </cell>
          <cell r="K10323">
            <v>39.590000000000003</v>
          </cell>
          <cell r="L10323">
            <v>39.590000000000003</v>
          </cell>
          <cell r="M10323"/>
          <cell r="N10323">
            <v>38676</v>
          </cell>
        </row>
        <row r="10324">
          <cell r="A10324">
            <v>3897</v>
          </cell>
          <cell r="B10324" t="str">
            <v xml:space="preserve">LUVA SIMPLES, PVC, SOLDAVEL, DN 40 MM, SERIE NORMAL, PARA ESGOTO PREDIAL                                                                                                                                                                                                                                                                                                                                                                                                                                  </v>
          </cell>
          <cell r="C10324" t="str">
            <v>INSUMO</v>
          </cell>
          <cell r="D10324" t="str">
            <v xml:space="preserve">UN    </v>
          </cell>
          <cell r="E10324" t="str">
            <v>1,72</v>
          </cell>
          <cell r="F10324">
            <v>0</v>
          </cell>
          <cell r="G10324" t="str">
            <v>1,72</v>
          </cell>
          <cell r="H10324">
            <v>0</v>
          </cell>
          <cell r="I10324">
            <v>0</v>
          </cell>
          <cell r="J10324">
            <v>0</v>
          </cell>
          <cell r="K10324">
            <v>1.72</v>
          </cell>
          <cell r="L10324">
            <v>1.72</v>
          </cell>
          <cell r="M10324"/>
          <cell r="N10324">
            <v>3897</v>
          </cell>
        </row>
        <row r="10325">
          <cell r="A10325">
            <v>3875</v>
          </cell>
          <cell r="B10325" t="str">
            <v xml:space="preserve">LUVA SIMPLES, PVC, SOLDAVEL, DN 50 MM, SERIE NORMAL, PARA ESGOTO PREDIAL                                                                                                                                                                                                                                                                                                                                                                                                                                  </v>
          </cell>
          <cell r="C10325" t="str">
            <v>INSUMO</v>
          </cell>
          <cell r="D10325" t="str">
            <v xml:space="preserve">UN    </v>
          </cell>
          <cell r="E10325" t="str">
            <v>3,73</v>
          </cell>
          <cell r="F10325">
            <v>0</v>
          </cell>
          <cell r="G10325" t="str">
            <v>3,73</v>
          </cell>
          <cell r="H10325">
            <v>0</v>
          </cell>
          <cell r="I10325">
            <v>0</v>
          </cell>
          <cell r="J10325">
            <v>0</v>
          </cell>
          <cell r="K10325">
            <v>3.73</v>
          </cell>
          <cell r="L10325">
            <v>3.73</v>
          </cell>
          <cell r="M10325"/>
          <cell r="N10325">
            <v>3875</v>
          </cell>
        </row>
        <row r="10326">
          <cell r="A10326">
            <v>3898</v>
          </cell>
          <cell r="B10326" t="str">
            <v xml:space="preserve">LUVA SIMPLES, PVC, SOLDAVEL, DN 75 MM, SERIE NORMAL, PARA ESGOTO PREDIAL                                                                                                                                                                                                                                                                                                                                                                                                                                  </v>
          </cell>
          <cell r="C10326" t="str">
            <v>INSUMO</v>
          </cell>
          <cell r="D10326" t="str">
            <v xml:space="preserve">UN    </v>
          </cell>
          <cell r="E10326" t="str">
            <v>7,05</v>
          </cell>
          <cell r="F10326">
            <v>0</v>
          </cell>
          <cell r="G10326" t="str">
            <v>7,05</v>
          </cell>
          <cell r="H10326">
            <v>0</v>
          </cell>
          <cell r="I10326">
            <v>0</v>
          </cell>
          <cell r="J10326">
            <v>0</v>
          </cell>
          <cell r="K10326">
            <v>7.05</v>
          </cell>
          <cell r="L10326">
            <v>7.05</v>
          </cell>
          <cell r="M10326"/>
          <cell r="N10326">
            <v>3898</v>
          </cell>
        </row>
        <row r="10327">
          <cell r="A10327">
            <v>3855</v>
          </cell>
          <cell r="B10327" t="str">
            <v xml:space="preserve">LUVA SOLDAVEL COM BUCHA DE LATAO, PVC, 20 MM X 1/2"                                                                                                                                                                                                                                                                                                                                                                                                                                                       </v>
          </cell>
          <cell r="C10327" t="str">
            <v>INSUMO</v>
          </cell>
          <cell r="D10327" t="str">
            <v xml:space="preserve">UN    </v>
          </cell>
          <cell r="E10327" t="str">
            <v>7,09</v>
          </cell>
          <cell r="F10327">
            <v>0</v>
          </cell>
          <cell r="G10327" t="str">
            <v>7,09</v>
          </cell>
          <cell r="H10327">
            <v>0</v>
          </cell>
          <cell r="I10327">
            <v>0</v>
          </cell>
          <cell r="J10327">
            <v>0</v>
          </cell>
          <cell r="K10327">
            <v>7.09</v>
          </cell>
          <cell r="L10327">
            <v>7.09</v>
          </cell>
          <cell r="M10327"/>
          <cell r="N10327">
            <v>3855</v>
          </cell>
        </row>
        <row r="10328">
          <cell r="A10328">
            <v>3874</v>
          </cell>
          <cell r="B10328" t="str">
            <v xml:space="preserve">LUVA SOLDAVEL COM BUCHA DE LATAO, PVC, 25 MM X 1/2"                                                                                                                                                                                                                                                                                                                                                                                                                                                       </v>
          </cell>
          <cell r="C10328" t="str">
            <v>INSUMO</v>
          </cell>
          <cell r="D10328" t="str">
            <v xml:space="preserve">UN    </v>
          </cell>
          <cell r="E10328" t="str">
            <v>7,52</v>
          </cell>
          <cell r="F10328">
            <v>0</v>
          </cell>
          <cell r="G10328" t="str">
            <v>7,52</v>
          </cell>
          <cell r="H10328">
            <v>0</v>
          </cell>
          <cell r="I10328">
            <v>0</v>
          </cell>
          <cell r="J10328">
            <v>0</v>
          </cell>
          <cell r="K10328">
            <v>7.52</v>
          </cell>
          <cell r="L10328">
            <v>7.52</v>
          </cell>
          <cell r="M10328"/>
          <cell r="N10328">
            <v>3874</v>
          </cell>
        </row>
        <row r="10329">
          <cell r="A10329">
            <v>3870</v>
          </cell>
          <cell r="B10329" t="str">
            <v xml:space="preserve">LUVA SOLDAVEL COM BUCHA DE LATAO, PVC, 25 MM X 3/4"                                                                                                                                                                                                                                                                                                                                                                                                                                                       </v>
          </cell>
          <cell r="C10329" t="str">
            <v>INSUMO</v>
          </cell>
          <cell r="D10329" t="str">
            <v xml:space="preserve">UN    </v>
          </cell>
          <cell r="E10329" t="str">
            <v>9,34</v>
          </cell>
          <cell r="F10329">
            <v>0</v>
          </cell>
          <cell r="G10329" t="str">
            <v>9,34</v>
          </cell>
          <cell r="H10329">
            <v>0</v>
          </cell>
          <cell r="I10329">
            <v>0</v>
          </cell>
          <cell r="J10329">
            <v>0</v>
          </cell>
          <cell r="K10329">
            <v>9.34</v>
          </cell>
          <cell r="L10329">
            <v>9.34</v>
          </cell>
          <cell r="M10329"/>
          <cell r="N10329">
            <v>3870</v>
          </cell>
        </row>
        <row r="10330">
          <cell r="A10330">
            <v>38678</v>
          </cell>
          <cell r="B10330" t="str">
            <v xml:space="preserve">LUVA SOLDAVEL COM BUCHA DE LATAO, PVC, 32 MM X 1"                                                                                                                                                                                                                                                                                                                                                                                                                                                         </v>
          </cell>
          <cell r="C10330" t="str">
            <v>INSUMO</v>
          </cell>
          <cell r="D10330" t="str">
            <v xml:space="preserve">UN    </v>
          </cell>
          <cell r="E10330" t="str">
            <v>25,42</v>
          </cell>
          <cell r="F10330">
            <v>0</v>
          </cell>
          <cell r="G10330" t="str">
            <v>25,42</v>
          </cell>
          <cell r="H10330">
            <v>0</v>
          </cell>
          <cell r="I10330">
            <v>0</v>
          </cell>
          <cell r="J10330">
            <v>0</v>
          </cell>
          <cell r="K10330">
            <v>25.42</v>
          </cell>
          <cell r="L10330">
            <v>25.42</v>
          </cell>
          <cell r="M10330"/>
          <cell r="N10330">
            <v>38678</v>
          </cell>
        </row>
        <row r="10331">
          <cell r="A10331">
            <v>3859</v>
          </cell>
          <cell r="B10331" t="str">
            <v xml:space="preserve">LUVA SOLDAVEL COM ROSCA, PVC, 20 MM X 1/2", PARA AGUA FRIA PREDIAL                                                                                                                                                                                                                                                                                                                                                                                                                                        </v>
          </cell>
          <cell r="C10331" t="str">
            <v>INSUMO</v>
          </cell>
          <cell r="D10331" t="str">
            <v xml:space="preserve">UN    </v>
          </cell>
          <cell r="E10331" t="str">
            <v>1,88</v>
          </cell>
          <cell r="F10331">
            <v>0</v>
          </cell>
          <cell r="G10331" t="str">
            <v>1,88</v>
          </cell>
          <cell r="H10331">
            <v>0</v>
          </cell>
          <cell r="I10331">
            <v>0</v>
          </cell>
          <cell r="J10331">
            <v>0</v>
          </cell>
          <cell r="K10331">
            <v>1.88</v>
          </cell>
          <cell r="L10331">
            <v>1.88</v>
          </cell>
          <cell r="M10331"/>
          <cell r="N10331">
            <v>3859</v>
          </cell>
        </row>
        <row r="10332">
          <cell r="A10332">
            <v>3856</v>
          </cell>
          <cell r="B10332" t="str">
            <v xml:space="preserve">LUVA SOLDAVEL COM ROSCA, PVC, 25 MM X 1/2", PARA AGUA FRIA PREDIAL                                                                                                                                                                                                                                                                                                                                                                                                                                        </v>
          </cell>
          <cell r="C10332" t="str">
            <v>INSUMO</v>
          </cell>
          <cell r="D10332" t="str">
            <v xml:space="preserve">UN    </v>
          </cell>
          <cell r="E10332" t="str">
            <v>2,39</v>
          </cell>
          <cell r="F10332">
            <v>0</v>
          </cell>
          <cell r="G10332" t="str">
            <v>2,39</v>
          </cell>
          <cell r="H10332">
            <v>0</v>
          </cell>
          <cell r="I10332">
            <v>0</v>
          </cell>
          <cell r="J10332">
            <v>0</v>
          </cell>
          <cell r="K10332">
            <v>2.39</v>
          </cell>
          <cell r="L10332">
            <v>2.39</v>
          </cell>
          <cell r="M10332"/>
          <cell r="N10332">
            <v>3856</v>
          </cell>
        </row>
        <row r="10333">
          <cell r="A10333">
            <v>3906</v>
          </cell>
          <cell r="B10333" t="str">
            <v xml:space="preserve">LUVA SOLDAVEL COM ROSCA, PVC, 25 MM X 3/4", PARA AGUA FRIA PREDIAL                                                                                                                                                                                                                                                                                                                                                                                                                                        </v>
          </cell>
          <cell r="C10333" t="str">
            <v>INSUMO</v>
          </cell>
          <cell r="D10333" t="str">
            <v xml:space="preserve">UN    </v>
          </cell>
          <cell r="E10333" t="str">
            <v>2,25</v>
          </cell>
          <cell r="F10333">
            <v>0</v>
          </cell>
          <cell r="G10333" t="str">
            <v>2,25</v>
          </cell>
          <cell r="H10333">
            <v>0</v>
          </cell>
          <cell r="I10333">
            <v>0</v>
          </cell>
          <cell r="J10333">
            <v>0</v>
          </cell>
          <cell r="K10333">
            <v>2.25</v>
          </cell>
          <cell r="L10333">
            <v>2.25</v>
          </cell>
          <cell r="M10333"/>
          <cell r="N10333">
            <v>3906</v>
          </cell>
        </row>
        <row r="10334">
          <cell r="A10334">
            <v>3860</v>
          </cell>
          <cell r="B10334" t="str">
            <v xml:space="preserve">LUVA SOLDAVEL COM ROSCA, PVC, 32 MM X 1", PARA AGUA FRIA PREDIAL                                                                                                                                                                                                                                                                                                                                                                                                                                          </v>
          </cell>
          <cell r="C10334" t="str">
            <v>INSUMO</v>
          </cell>
          <cell r="D10334" t="str">
            <v xml:space="preserve">UN    </v>
          </cell>
          <cell r="E10334" t="str">
            <v>7,39</v>
          </cell>
          <cell r="F10334">
            <v>0</v>
          </cell>
          <cell r="G10334" t="str">
            <v>7,39</v>
          </cell>
          <cell r="H10334">
            <v>0</v>
          </cell>
          <cell r="I10334">
            <v>0</v>
          </cell>
          <cell r="J10334">
            <v>0</v>
          </cell>
          <cell r="K10334">
            <v>7.39</v>
          </cell>
          <cell r="L10334">
            <v>7.39</v>
          </cell>
          <cell r="M10334"/>
          <cell r="N10334">
            <v>3860</v>
          </cell>
        </row>
        <row r="10335">
          <cell r="A10335">
            <v>3905</v>
          </cell>
          <cell r="B10335" t="str">
            <v xml:space="preserve">LUVA SOLDAVEL COM ROSCA, PVC, 40 MM X 1 1/4", PARA AGUA FRIA PREDIAL                                                                                                                                                                                                                                                                                                                                                                                                                                      </v>
          </cell>
          <cell r="C10335" t="str">
            <v>INSUMO</v>
          </cell>
          <cell r="D10335" t="str">
            <v xml:space="preserve">UN    </v>
          </cell>
          <cell r="E10335" t="str">
            <v>16,35</v>
          </cell>
          <cell r="F10335">
            <v>0</v>
          </cell>
          <cell r="G10335" t="str">
            <v>16,35</v>
          </cell>
          <cell r="H10335">
            <v>0</v>
          </cell>
          <cell r="I10335">
            <v>0</v>
          </cell>
          <cell r="J10335">
            <v>0</v>
          </cell>
          <cell r="K10335">
            <v>16.350000000000001</v>
          </cell>
          <cell r="L10335">
            <v>16.350000000000001</v>
          </cell>
          <cell r="M10335"/>
          <cell r="N10335">
            <v>3905</v>
          </cell>
        </row>
        <row r="10336">
          <cell r="A10336">
            <v>3871</v>
          </cell>
          <cell r="B10336" t="str">
            <v xml:space="preserve">LUVA SOLDAVEL COM ROSCA, PVC, 50 MM X 1 1/2", PARA AGUA FRIA PREDIAL                                                                                                                                                                                                                                                                                                                                                                                                                                      </v>
          </cell>
          <cell r="C10336" t="str">
            <v>INSUMO</v>
          </cell>
          <cell r="D10336" t="str">
            <v xml:space="preserve">UN    </v>
          </cell>
          <cell r="E10336" t="str">
            <v>33,95</v>
          </cell>
          <cell r="F10336">
            <v>0</v>
          </cell>
          <cell r="G10336" t="str">
            <v>33,95</v>
          </cell>
          <cell r="H10336">
            <v>0</v>
          </cell>
          <cell r="I10336">
            <v>0</v>
          </cell>
          <cell r="J10336">
            <v>0</v>
          </cell>
          <cell r="K10336">
            <v>33.950000000000003</v>
          </cell>
          <cell r="L10336">
            <v>33.950000000000003</v>
          </cell>
          <cell r="M10336"/>
          <cell r="N10336">
            <v>3871</v>
          </cell>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cell r="N10337">
            <v>37429</v>
          </cell>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cell r="N10338">
            <v>37426</v>
          </cell>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cell r="N10339">
            <v>37427</v>
          </cell>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cell r="N10340">
            <v>37424</v>
          </cell>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cell r="N10341">
            <v>37428</v>
          </cell>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cell r="N10342">
            <v>37425</v>
          </cell>
        </row>
        <row r="10343">
          <cell r="A10343">
            <v>11519</v>
          </cell>
          <cell r="B10343" t="str">
            <v xml:space="preserve">MACANETA ALAVANCA RETA OCA, EM ZAMAC COM ACABAMENTO CROMADO, COMPRIMENTO APROX DE 15 CM                                                                                                                                                                                                                                                                                                                                                                                                                   </v>
          </cell>
          <cell r="C10343" t="str">
            <v>INSUMO</v>
          </cell>
          <cell r="D10343" t="str">
            <v xml:space="preserve">PAR   </v>
          </cell>
          <cell r="E10343" t="str">
            <v>59,44</v>
          </cell>
          <cell r="F10343">
            <v>0</v>
          </cell>
          <cell r="G10343" t="str">
            <v>59,44</v>
          </cell>
          <cell r="H10343">
            <v>0</v>
          </cell>
          <cell r="I10343">
            <v>0</v>
          </cell>
          <cell r="J10343">
            <v>0</v>
          </cell>
          <cell r="K10343">
            <v>59.44</v>
          </cell>
          <cell r="L10343">
            <v>59.44</v>
          </cell>
          <cell r="M10343"/>
          <cell r="N10343">
            <v>11519</v>
          </cell>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27,48</v>
          </cell>
          <cell r="F10344">
            <v>0</v>
          </cell>
          <cell r="G10344" t="str">
            <v>27,48</v>
          </cell>
          <cell r="H10344">
            <v>0</v>
          </cell>
          <cell r="I10344">
            <v>0</v>
          </cell>
          <cell r="J10344">
            <v>0</v>
          </cell>
          <cell r="K10344">
            <v>27.48</v>
          </cell>
          <cell r="L10344">
            <v>27.48</v>
          </cell>
          <cell r="M10344"/>
          <cell r="N10344">
            <v>11520</v>
          </cell>
        </row>
        <row r="10345">
          <cell r="A10345">
            <v>11518</v>
          </cell>
          <cell r="B10345" t="str">
            <v xml:space="preserve">MACANETA BOLA, EM ZAMAC COM ACABAMENTO CROMADO, DIAMETRO DE APROX 2 1/2"                                                                                                                                                                                                                                                                                                                                                                                                                                  </v>
          </cell>
          <cell r="C10345" t="str">
            <v>INSUMO</v>
          </cell>
          <cell r="D10345" t="str">
            <v xml:space="preserve">PAR   </v>
          </cell>
          <cell r="E10345" t="str">
            <v>99,93</v>
          </cell>
          <cell r="F10345">
            <v>0</v>
          </cell>
          <cell r="G10345" t="str">
            <v>99,93</v>
          </cell>
          <cell r="H10345">
            <v>0</v>
          </cell>
          <cell r="I10345">
            <v>0</v>
          </cell>
          <cell r="J10345">
            <v>0</v>
          </cell>
          <cell r="K10345">
            <v>99.93</v>
          </cell>
          <cell r="L10345">
            <v>99.93</v>
          </cell>
          <cell r="M10345"/>
          <cell r="N10345">
            <v>11518</v>
          </cell>
        </row>
        <row r="10346">
          <cell r="A10346">
            <v>38473</v>
          </cell>
          <cell r="B10346" t="str">
            <v xml:space="preserve">MACARICO DE SOLDA 201 PARA EXTENSAO GLP OU ACETILENO                                                                                                                                                                                                                                                                                                                                                                                                                                                      </v>
          </cell>
          <cell r="C10346" t="str">
            <v>INSUMO</v>
          </cell>
          <cell r="D10346" t="str">
            <v xml:space="preserve">UN    </v>
          </cell>
          <cell r="E10346" t="str">
            <v>195,68</v>
          </cell>
          <cell r="F10346">
            <v>0</v>
          </cell>
          <cell r="G10346" t="str">
            <v>195,68</v>
          </cell>
          <cell r="H10346">
            <v>0</v>
          </cell>
          <cell r="I10346">
            <v>0</v>
          </cell>
          <cell r="J10346">
            <v>0</v>
          </cell>
          <cell r="K10346">
            <v>195.68</v>
          </cell>
          <cell r="L10346">
            <v>195.68</v>
          </cell>
          <cell r="M10346"/>
          <cell r="N10346">
            <v>38473</v>
          </cell>
        </row>
        <row r="10347">
          <cell r="A10347">
            <v>4244</v>
          </cell>
          <cell r="B10347" t="str">
            <v xml:space="preserve">MACARIQUEIRO (HORISTA)                                                                                                                                                                                                                                                                                                                                                                                                                                                                                    </v>
          </cell>
          <cell r="C10347" t="str">
            <v>INSUMO</v>
          </cell>
          <cell r="D10347" t="str">
            <v xml:space="preserve">H     </v>
          </cell>
          <cell r="E10347" t="str">
            <v>22,25</v>
          </cell>
          <cell r="F10347">
            <v>0</v>
          </cell>
          <cell r="G10347" t="str">
            <v>22,25</v>
          </cell>
          <cell r="H10347">
            <v>0</v>
          </cell>
          <cell r="I10347">
            <v>0</v>
          </cell>
          <cell r="J10347">
            <v>0</v>
          </cell>
          <cell r="K10347">
            <v>22.25</v>
          </cell>
          <cell r="L10347">
            <v>22.25</v>
          </cell>
          <cell r="M10347"/>
          <cell r="N10347">
            <v>4244</v>
          </cell>
        </row>
        <row r="10348">
          <cell r="A10348">
            <v>40977</v>
          </cell>
          <cell r="B10348" t="str">
            <v xml:space="preserve">MACARIQUEIRO (MENSALISTA)                                                                                                                                                                                                                                                                                                                                                                                                                                                                                 </v>
          </cell>
          <cell r="C10348" t="str">
            <v>INSUMO</v>
          </cell>
          <cell r="D10348" t="str">
            <v xml:space="preserve">MES   </v>
          </cell>
          <cell r="E10348" t="str">
            <v>3.910,12</v>
          </cell>
          <cell r="F10348">
            <v>0</v>
          </cell>
          <cell r="G10348" t="str">
            <v>3.910,12</v>
          </cell>
          <cell r="H10348">
            <v>0</v>
          </cell>
          <cell r="I10348">
            <v>0</v>
          </cell>
          <cell r="J10348">
            <v>0</v>
          </cell>
          <cell r="K10348">
            <v>3910.12</v>
          </cell>
          <cell r="L10348">
            <v>3910.12</v>
          </cell>
          <cell r="M10348"/>
          <cell r="N10348">
            <v>40977</v>
          </cell>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cell r="N10349">
            <v>4115</v>
          </cell>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cell r="N10350">
            <v>4119</v>
          </cell>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cell r="N10351">
            <v>2794</v>
          </cell>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cell r="N10352">
            <v>2788</v>
          </cell>
        </row>
        <row r="10353">
          <cell r="A10353">
            <v>4006</v>
          </cell>
          <cell r="B10353" t="str">
            <v xml:space="preserve">MADEIRA SERRADA EM PINUS, MISTA OU EQUIVALENTE DA REGIAO - BRUTA                                                                                                                                                                                                                                                                                                                                                                                                                                          </v>
          </cell>
          <cell r="C10353" t="str">
            <v>INSUMO</v>
          </cell>
          <cell r="D10353" t="str">
            <v xml:space="preserve">M3    </v>
          </cell>
          <cell r="E10353" t="str">
            <v>1.710,35</v>
          </cell>
          <cell r="F10353">
            <v>0</v>
          </cell>
          <cell r="G10353" t="str">
            <v>1.710,35</v>
          </cell>
          <cell r="H10353">
            <v>0</v>
          </cell>
          <cell r="I10353">
            <v>0</v>
          </cell>
          <cell r="J10353">
            <v>0</v>
          </cell>
          <cell r="K10353">
            <v>1710.35</v>
          </cell>
          <cell r="L10353">
            <v>1710.35</v>
          </cell>
          <cell r="M10353"/>
          <cell r="N10353">
            <v>4006</v>
          </cell>
        </row>
        <row r="10354">
          <cell r="A10354">
            <v>36151</v>
          </cell>
          <cell r="B10354" t="str">
            <v xml:space="preserve">MANGOTE DE SEGURANCA EM RASPA DE COURO                                                                                                                                                                                                                                                                                                                                                                                                                                                                    </v>
          </cell>
          <cell r="C10354" t="str">
            <v>INSUMO</v>
          </cell>
          <cell r="D10354" t="str">
            <v xml:space="preserve">UN    </v>
          </cell>
          <cell r="E10354" t="str">
            <v>29,80</v>
          </cell>
          <cell r="F10354">
            <v>0</v>
          </cell>
          <cell r="G10354" t="str">
            <v>29,80</v>
          </cell>
          <cell r="H10354">
            <v>0</v>
          </cell>
          <cell r="I10354">
            <v>0</v>
          </cell>
          <cell r="J10354">
            <v>0</v>
          </cell>
          <cell r="K10354">
            <v>29.8</v>
          </cell>
          <cell r="L10354">
            <v>29.8</v>
          </cell>
          <cell r="M10354"/>
          <cell r="N10354">
            <v>36151</v>
          </cell>
        </row>
        <row r="10355">
          <cell r="A10355">
            <v>37457</v>
          </cell>
          <cell r="B10355" t="str">
            <v xml:space="preserve">MANGUEIRA CRISTAL PARA NIVEL, LISA, PVC TRANSPARENTE, 3/8" X1,5 MM                                                                                                                                                                                                                                                                                                                                                                                                                                        </v>
          </cell>
          <cell r="C10355" t="str">
            <v>INSUMO</v>
          </cell>
          <cell r="D10355" t="str">
            <v xml:space="preserve">M     </v>
          </cell>
          <cell r="E10355" t="str">
            <v>3,77</v>
          </cell>
          <cell r="F10355">
            <v>0</v>
          </cell>
          <cell r="G10355" t="str">
            <v>3,77</v>
          </cell>
          <cell r="H10355">
            <v>0</v>
          </cell>
          <cell r="I10355">
            <v>0</v>
          </cell>
          <cell r="J10355">
            <v>0</v>
          </cell>
          <cell r="K10355">
            <v>3.77</v>
          </cell>
          <cell r="L10355">
            <v>3.77</v>
          </cell>
          <cell r="M10355"/>
          <cell r="N10355">
            <v>37457</v>
          </cell>
        </row>
        <row r="10356">
          <cell r="A10356">
            <v>37456</v>
          </cell>
          <cell r="B10356" t="str">
            <v xml:space="preserve">MANGUEIRA CRISTAL PARA NIVEL, LISA, PVC TRANSPARENTE, 5/16" X1 MM                                                                                                                                                                                                                                                                                                                                                                                                                                         </v>
          </cell>
          <cell r="C10356" t="str">
            <v>INSUMO</v>
          </cell>
          <cell r="D10356" t="str">
            <v xml:space="preserve">M     </v>
          </cell>
          <cell r="E10356" t="str">
            <v>1,98</v>
          </cell>
          <cell r="F10356">
            <v>0</v>
          </cell>
          <cell r="G10356" t="str">
            <v>1,98</v>
          </cell>
          <cell r="H10356">
            <v>0</v>
          </cell>
          <cell r="I10356">
            <v>0</v>
          </cell>
          <cell r="J10356">
            <v>0</v>
          </cell>
          <cell r="K10356">
            <v>1.98</v>
          </cell>
          <cell r="L10356">
            <v>1.98</v>
          </cell>
          <cell r="M10356"/>
          <cell r="N10356">
            <v>37456</v>
          </cell>
        </row>
        <row r="10357">
          <cell r="A10357">
            <v>37461</v>
          </cell>
          <cell r="B10357" t="str">
            <v xml:space="preserve">MANGUEIRA CRISTAL TRANCADA, PVC COM REFORCO, COM PRESSAO DE TRABALHO (PT) 250 LBS/POL2, DE 3/4" X *2,8* MM                                                                                                                                                                                                                                                                                                                                                                                                </v>
          </cell>
          <cell r="C10357" t="str">
            <v>INSUMO</v>
          </cell>
          <cell r="D10357" t="str">
            <v xml:space="preserve">M     </v>
          </cell>
          <cell r="E10357" t="str">
            <v>13,99</v>
          </cell>
          <cell r="F10357">
            <v>0</v>
          </cell>
          <cell r="G10357" t="str">
            <v>13,99</v>
          </cell>
          <cell r="H10357">
            <v>0</v>
          </cell>
          <cell r="I10357">
            <v>0</v>
          </cell>
          <cell r="J10357">
            <v>0</v>
          </cell>
          <cell r="K10357">
            <v>13.99</v>
          </cell>
          <cell r="L10357">
            <v>13.99</v>
          </cell>
          <cell r="M10357"/>
          <cell r="N10357">
            <v>37461</v>
          </cell>
        </row>
        <row r="10358">
          <cell r="A10358">
            <v>37460</v>
          </cell>
          <cell r="B10358" t="str">
            <v xml:space="preserve">MANGUEIRA CRISTAL TRANCADA, PVC COM REFORCO, PRESSAO DE TRABALHO (PT) 250 LBS/POL2, DE 1" X *3,4* MM                                                                                                                                                                                                                                                                                                                                                                                                      </v>
          </cell>
          <cell r="C10358" t="str">
            <v>INSUMO</v>
          </cell>
          <cell r="D10358" t="str">
            <v xml:space="preserve">M     </v>
          </cell>
          <cell r="E10358" t="str">
            <v>19,11</v>
          </cell>
          <cell r="F10358">
            <v>0</v>
          </cell>
          <cell r="G10358" t="str">
            <v>19,11</v>
          </cell>
          <cell r="H10358">
            <v>0</v>
          </cell>
          <cell r="I10358">
            <v>0</v>
          </cell>
          <cell r="J10358">
            <v>0</v>
          </cell>
          <cell r="K10358">
            <v>19.11</v>
          </cell>
          <cell r="L10358">
            <v>19.11</v>
          </cell>
          <cell r="M10358"/>
          <cell r="N10358">
            <v>37460</v>
          </cell>
        </row>
        <row r="10359">
          <cell r="A10359">
            <v>37458</v>
          </cell>
          <cell r="B10359" t="str">
            <v xml:space="preserve">MANGUEIRA CRISTAL, LISA, PVC TRANSPARENTE, 1/2" X 2 MM                                                                                                                                                                                                                                                                                                                                                                                                                                                    </v>
          </cell>
          <cell r="C10359" t="str">
            <v>INSUMO</v>
          </cell>
          <cell r="D10359" t="str">
            <v xml:space="preserve">M     </v>
          </cell>
          <cell r="E10359" t="str">
            <v>5,60</v>
          </cell>
          <cell r="F10359">
            <v>0</v>
          </cell>
          <cell r="G10359" t="str">
            <v>5,60</v>
          </cell>
          <cell r="H10359">
            <v>0</v>
          </cell>
          <cell r="I10359">
            <v>0</v>
          </cell>
          <cell r="J10359">
            <v>0</v>
          </cell>
          <cell r="K10359">
            <v>5.6</v>
          </cell>
          <cell r="L10359">
            <v>5.6</v>
          </cell>
          <cell r="M10359"/>
          <cell r="N10359">
            <v>37458</v>
          </cell>
        </row>
        <row r="10360">
          <cell r="A10360">
            <v>37454</v>
          </cell>
          <cell r="B10360" t="str">
            <v xml:space="preserve">MANGUEIRA CRISTAL, LISA, PVC TRANSPARENTE, 1/4" X1 MM                                                                                                                                                                                                                                                                                                                                                                                                                                                     </v>
          </cell>
          <cell r="C10360" t="str">
            <v>INSUMO</v>
          </cell>
          <cell r="D10360" t="str">
            <v xml:space="preserve">M     </v>
          </cell>
          <cell r="E10360" t="str">
            <v>1,47</v>
          </cell>
          <cell r="F10360">
            <v>0</v>
          </cell>
          <cell r="G10360" t="str">
            <v>1,47</v>
          </cell>
          <cell r="H10360">
            <v>0</v>
          </cell>
          <cell r="I10360">
            <v>0</v>
          </cell>
          <cell r="J10360">
            <v>0</v>
          </cell>
          <cell r="K10360">
            <v>1.47</v>
          </cell>
          <cell r="L10360">
            <v>1.47</v>
          </cell>
          <cell r="M10360"/>
          <cell r="N10360">
            <v>37454</v>
          </cell>
        </row>
        <row r="10361">
          <cell r="A10361">
            <v>37455</v>
          </cell>
          <cell r="B10361" t="str">
            <v xml:space="preserve">MANGUEIRA CRISTAL, LISA, PVC TRANSPARENTE, 1/4" X1,5 MM                                                                                                                                                                                                                                                                                                                                                                                                                                                   </v>
          </cell>
          <cell r="C10361" t="str">
            <v>INSUMO</v>
          </cell>
          <cell r="D10361" t="str">
            <v xml:space="preserve">M     </v>
          </cell>
          <cell r="E10361" t="str">
            <v>2,47</v>
          </cell>
          <cell r="F10361">
            <v>0</v>
          </cell>
          <cell r="G10361" t="str">
            <v>2,47</v>
          </cell>
          <cell r="H10361">
            <v>0</v>
          </cell>
          <cell r="I10361">
            <v>0</v>
          </cell>
          <cell r="J10361">
            <v>0</v>
          </cell>
          <cell r="K10361">
            <v>2.4700000000000002</v>
          </cell>
          <cell r="L10361">
            <v>2.4700000000000002</v>
          </cell>
          <cell r="M10361"/>
          <cell r="N10361">
            <v>37455</v>
          </cell>
        </row>
        <row r="10362">
          <cell r="A10362">
            <v>37459</v>
          </cell>
          <cell r="B10362" t="str">
            <v xml:space="preserve">MANGUEIRA CRISTAL, LISA, PVC TRANSPARENTE, 3/4" X 2 MM                                                                                                                                                                                                                                                                                                                                                                                                                                                    </v>
          </cell>
          <cell r="C10362" t="str">
            <v>INSUMO</v>
          </cell>
          <cell r="D10362" t="str">
            <v xml:space="preserve">M     </v>
          </cell>
          <cell r="E10362" t="str">
            <v>7,86</v>
          </cell>
          <cell r="F10362">
            <v>0</v>
          </cell>
          <cell r="G10362" t="str">
            <v>7,86</v>
          </cell>
          <cell r="H10362">
            <v>0</v>
          </cell>
          <cell r="I10362">
            <v>0</v>
          </cell>
          <cell r="J10362">
            <v>0</v>
          </cell>
          <cell r="K10362">
            <v>7.86</v>
          </cell>
          <cell r="L10362">
            <v>7.86</v>
          </cell>
          <cell r="M10362"/>
          <cell r="N10362">
            <v>37459</v>
          </cell>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354,00</v>
          </cell>
          <cell r="F10363">
            <v>0</v>
          </cell>
          <cell r="G10363" t="str">
            <v>354,00</v>
          </cell>
          <cell r="H10363">
            <v>0</v>
          </cell>
          <cell r="I10363">
            <v>0</v>
          </cell>
          <cell r="J10363">
            <v>0</v>
          </cell>
          <cell r="K10363">
            <v>354</v>
          </cell>
          <cell r="L10363">
            <v>354</v>
          </cell>
          <cell r="M10363"/>
          <cell r="N10363">
            <v>21029</v>
          </cell>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436,36</v>
          </cell>
          <cell r="F10364">
            <v>0</v>
          </cell>
          <cell r="G10364" t="str">
            <v>436,36</v>
          </cell>
          <cell r="H10364">
            <v>0</v>
          </cell>
          <cell r="I10364">
            <v>0</v>
          </cell>
          <cell r="J10364">
            <v>0</v>
          </cell>
          <cell r="K10364">
            <v>436.36</v>
          </cell>
          <cell r="L10364">
            <v>436.36</v>
          </cell>
          <cell r="M10364"/>
          <cell r="N10364">
            <v>21030</v>
          </cell>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543,26</v>
          </cell>
          <cell r="F10365">
            <v>0</v>
          </cell>
          <cell r="G10365" t="str">
            <v>543,26</v>
          </cell>
          <cell r="H10365">
            <v>0</v>
          </cell>
          <cell r="I10365">
            <v>0</v>
          </cell>
          <cell r="J10365">
            <v>0</v>
          </cell>
          <cell r="K10365">
            <v>543.26</v>
          </cell>
          <cell r="L10365">
            <v>543.26</v>
          </cell>
          <cell r="M10365"/>
          <cell r="N10365">
            <v>21031</v>
          </cell>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580,06</v>
          </cell>
          <cell r="F10366">
            <v>0</v>
          </cell>
          <cell r="G10366" t="str">
            <v>580,06</v>
          </cell>
          <cell r="H10366">
            <v>0</v>
          </cell>
          <cell r="I10366">
            <v>0</v>
          </cell>
          <cell r="J10366">
            <v>0</v>
          </cell>
          <cell r="K10366">
            <v>580.05999999999995</v>
          </cell>
          <cell r="L10366">
            <v>580.05999999999995</v>
          </cell>
          <cell r="M10366"/>
          <cell r="N10366">
            <v>21032</v>
          </cell>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523,99</v>
          </cell>
          <cell r="F10367">
            <v>0</v>
          </cell>
          <cell r="G10367" t="str">
            <v>523,99</v>
          </cell>
          <cell r="H10367">
            <v>0</v>
          </cell>
          <cell r="I10367">
            <v>0</v>
          </cell>
          <cell r="J10367">
            <v>0</v>
          </cell>
          <cell r="K10367">
            <v>523.99</v>
          </cell>
          <cell r="L10367">
            <v>523.99</v>
          </cell>
          <cell r="M10367"/>
          <cell r="N10367">
            <v>37527</v>
          </cell>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624,75</v>
          </cell>
          <cell r="F10368">
            <v>0</v>
          </cell>
          <cell r="G10368" t="str">
            <v>624,75</v>
          </cell>
          <cell r="H10368">
            <v>0</v>
          </cell>
          <cell r="I10368">
            <v>0</v>
          </cell>
          <cell r="J10368">
            <v>0</v>
          </cell>
          <cell r="K10368">
            <v>624.75</v>
          </cell>
          <cell r="L10368">
            <v>624.75</v>
          </cell>
          <cell r="M10368"/>
          <cell r="N10368">
            <v>37528</v>
          </cell>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630,89</v>
          </cell>
          <cell r="F10369">
            <v>0</v>
          </cell>
          <cell r="G10369" t="str">
            <v>630,89</v>
          </cell>
          <cell r="H10369">
            <v>0</v>
          </cell>
          <cell r="I10369">
            <v>0</v>
          </cell>
          <cell r="J10369">
            <v>0</v>
          </cell>
          <cell r="K10369">
            <v>630.89</v>
          </cell>
          <cell r="L10369">
            <v>630.89</v>
          </cell>
          <cell r="M10369"/>
          <cell r="N10369">
            <v>37529</v>
          </cell>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823,66</v>
          </cell>
          <cell r="F10370">
            <v>0</v>
          </cell>
          <cell r="G10370" t="str">
            <v>823,66</v>
          </cell>
          <cell r="H10370">
            <v>0</v>
          </cell>
          <cell r="I10370">
            <v>0</v>
          </cell>
          <cell r="J10370">
            <v>0</v>
          </cell>
          <cell r="K10370">
            <v>823.66</v>
          </cell>
          <cell r="L10370">
            <v>823.66</v>
          </cell>
          <cell r="M10370"/>
          <cell r="N10370">
            <v>37530</v>
          </cell>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702,74</v>
          </cell>
          <cell r="F10371">
            <v>0</v>
          </cell>
          <cell r="G10371" t="str">
            <v>702,74</v>
          </cell>
          <cell r="H10371">
            <v>0</v>
          </cell>
          <cell r="I10371">
            <v>0</v>
          </cell>
          <cell r="J10371">
            <v>0</v>
          </cell>
          <cell r="K10371">
            <v>702.74</v>
          </cell>
          <cell r="L10371">
            <v>702.74</v>
          </cell>
          <cell r="M10371"/>
          <cell r="N10371">
            <v>21034</v>
          </cell>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885,00</v>
          </cell>
          <cell r="F10372">
            <v>0</v>
          </cell>
          <cell r="G10372" t="str">
            <v>885,00</v>
          </cell>
          <cell r="H10372">
            <v>0</v>
          </cell>
          <cell r="I10372">
            <v>0</v>
          </cell>
          <cell r="J10372">
            <v>0</v>
          </cell>
          <cell r="K10372">
            <v>885</v>
          </cell>
          <cell r="L10372">
            <v>885</v>
          </cell>
          <cell r="M10372"/>
          <cell r="N10372">
            <v>37531</v>
          </cell>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1.076,01</v>
          </cell>
          <cell r="F10373">
            <v>0</v>
          </cell>
          <cell r="G10373" t="str">
            <v>1.076,01</v>
          </cell>
          <cell r="H10373">
            <v>0</v>
          </cell>
          <cell r="I10373">
            <v>0</v>
          </cell>
          <cell r="J10373">
            <v>0</v>
          </cell>
          <cell r="K10373">
            <v>1076.01</v>
          </cell>
          <cell r="L10373">
            <v>1076.01</v>
          </cell>
          <cell r="M10373"/>
          <cell r="N10373">
            <v>21036</v>
          </cell>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1.226,73</v>
          </cell>
          <cell r="F10374">
            <v>0</v>
          </cell>
          <cell r="G10374" t="str">
            <v>1.226,73</v>
          </cell>
          <cell r="H10374">
            <v>0</v>
          </cell>
          <cell r="I10374">
            <v>0</v>
          </cell>
          <cell r="J10374">
            <v>0</v>
          </cell>
          <cell r="K10374">
            <v>1226.73</v>
          </cell>
          <cell r="L10374">
            <v>1226.73</v>
          </cell>
          <cell r="M10374"/>
          <cell r="N10374">
            <v>21037</v>
          </cell>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22,74</v>
          </cell>
          <cell r="F10375">
            <v>0</v>
          </cell>
          <cell r="G10375" t="str">
            <v>22,74</v>
          </cell>
          <cell r="H10375">
            <v>0</v>
          </cell>
          <cell r="I10375">
            <v>0</v>
          </cell>
          <cell r="J10375">
            <v>0</v>
          </cell>
          <cell r="K10375">
            <v>22.74</v>
          </cell>
          <cell r="L10375">
            <v>22.74</v>
          </cell>
          <cell r="M10375"/>
          <cell r="N10375">
            <v>20185</v>
          </cell>
        </row>
        <row r="10376">
          <cell r="A10376">
            <v>20260</v>
          </cell>
          <cell r="B10376" t="str">
            <v xml:space="preserve">MANGUEIRA PARA GAS - GLP, PVC, TRANCADA, DIAMETRO DE 3/8", COMPRIMENTO DE 1M (NORMATIZADA)                                                                                                                                                                                                                                                                                                                                                                                                                </v>
          </cell>
          <cell r="C10376" t="str">
            <v>INSUMO</v>
          </cell>
          <cell r="D10376" t="str">
            <v xml:space="preserve">UN    </v>
          </cell>
          <cell r="E10376" t="str">
            <v>18,29</v>
          </cell>
          <cell r="F10376">
            <v>0</v>
          </cell>
          <cell r="G10376" t="str">
            <v>18,29</v>
          </cell>
          <cell r="H10376">
            <v>0</v>
          </cell>
          <cell r="I10376">
            <v>0</v>
          </cell>
          <cell r="J10376">
            <v>0</v>
          </cell>
          <cell r="K10376">
            <v>18.29</v>
          </cell>
          <cell r="L10376">
            <v>18.29</v>
          </cell>
          <cell r="M10376"/>
          <cell r="N10376">
            <v>20260</v>
          </cell>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cell r="N10377">
            <v>37523</v>
          </cell>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cell r="N10378">
            <v>37515</v>
          </cell>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cell r="N10379">
            <v>12899</v>
          </cell>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cell r="N10380">
            <v>12898</v>
          </cell>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cell r="N10381">
            <v>42528</v>
          </cell>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cell r="N10382">
            <v>39696</v>
          </cell>
        </row>
        <row r="10383">
          <cell r="A10383">
            <v>39700</v>
          </cell>
          <cell r="B10383" t="str">
            <v xml:space="preserve">MANTA ANTIRRUIDO DE POLIESTER (PET) PARA CONTRAPISO E = *8* MM                                                                                                                                                                                                                                                                                                                                                                                                                                            </v>
          </cell>
          <cell r="C10383" t="str">
            <v>INSUMO</v>
          </cell>
          <cell r="D10383" t="str">
            <v xml:space="preserve">M2    </v>
          </cell>
          <cell r="E10383" t="str">
            <v>26,67</v>
          </cell>
          <cell r="F10383">
            <v>0</v>
          </cell>
          <cell r="G10383" t="str">
            <v>26,67</v>
          </cell>
          <cell r="H10383">
            <v>0</v>
          </cell>
          <cell r="I10383">
            <v>0</v>
          </cell>
          <cell r="J10383">
            <v>0</v>
          </cell>
          <cell r="K10383">
            <v>26.67</v>
          </cell>
          <cell r="L10383">
            <v>26.67</v>
          </cell>
          <cell r="M10383"/>
          <cell r="N10383">
            <v>39700</v>
          </cell>
        </row>
        <row r="10384">
          <cell r="A10384">
            <v>11621</v>
          </cell>
          <cell r="B10384" t="str">
            <v xml:space="preserve">MANTA ASFALTICA ELASTOMERICA EM POLIESTER ALUMINIZADA 3 MM, TIPO III, CLASSE B (NBR 9952)                                                                                                                                                                                                                                                                                                                                                                                                                 </v>
          </cell>
          <cell r="C10384" t="str">
            <v>INSUMO</v>
          </cell>
          <cell r="D10384" t="str">
            <v xml:space="preserve">M2    </v>
          </cell>
          <cell r="E10384" t="str">
            <v>53,07</v>
          </cell>
          <cell r="F10384">
            <v>0</v>
          </cell>
          <cell r="G10384" t="str">
            <v>53,07</v>
          </cell>
          <cell r="H10384">
            <v>0</v>
          </cell>
          <cell r="I10384">
            <v>0</v>
          </cell>
          <cell r="J10384">
            <v>0</v>
          </cell>
          <cell r="K10384">
            <v>53.07</v>
          </cell>
          <cell r="L10384">
            <v>53.07</v>
          </cell>
          <cell r="M10384"/>
          <cell r="N10384">
            <v>11621</v>
          </cell>
        </row>
        <row r="10385">
          <cell r="A10385">
            <v>4014</v>
          </cell>
          <cell r="B10385" t="str">
            <v xml:space="preserve">MANTA ASFALTICA ELASTOMERICA EM POLIESTER 3 MM, TIPO III, CLASSE B, ACABAMENTO PP (NBR 9952)                                                                                                                                                                                                                                                                                                                                                                                                              </v>
          </cell>
          <cell r="C10385" t="str">
            <v>INSUMO</v>
          </cell>
          <cell r="D10385" t="str">
            <v xml:space="preserve">M2    </v>
          </cell>
          <cell r="E10385" t="str">
            <v>54,91</v>
          </cell>
          <cell r="F10385">
            <v>0</v>
          </cell>
          <cell r="G10385" t="str">
            <v>54,91</v>
          </cell>
          <cell r="H10385">
            <v>0</v>
          </cell>
          <cell r="I10385">
            <v>0</v>
          </cell>
          <cell r="J10385">
            <v>0</v>
          </cell>
          <cell r="K10385">
            <v>54.91</v>
          </cell>
          <cell r="L10385">
            <v>54.91</v>
          </cell>
          <cell r="M10385"/>
          <cell r="N10385">
            <v>4014</v>
          </cell>
        </row>
        <row r="10386">
          <cell r="A10386">
            <v>4015</v>
          </cell>
          <cell r="B10386" t="str">
            <v xml:space="preserve">MANTA ASFALTICA ELASTOMERICA EM POLIESTER 4 MM, TIPO III, CLASSE B, ACABAMENTO PP (NBR 9952)                                                                                                                                                                                                                                                                                                                                                                                                              </v>
          </cell>
          <cell r="C10386" t="str">
            <v>INSUMO</v>
          </cell>
          <cell r="D10386" t="str">
            <v xml:space="preserve">M2    </v>
          </cell>
          <cell r="E10386" t="str">
            <v>67,42</v>
          </cell>
          <cell r="F10386">
            <v>0</v>
          </cell>
          <cell r="G10386" t="str">
            <v>67,42</v>
          </cell>
          <cell r="H10386">
            <v>0</v>
          </cell>
          <cell r="I10386">
            <v>0</v>
          </cell>
          <cell r="J10386">
            <v>0</v>
          </cell>
          <cell r="K10386">
            <v>67.42</v>
          </cell>
          <cell r="L10386">
            <v>67.42</v>
          </cell>
          <cell r="M10386"/>
          <cell r="N10386">
            <v>4015</v>
          </cell>
        </row>
        <row r="10387">
          <cell r="A10387">
            <v>4017</v>
          </cell>
          <cell r="B10387" t="str">
            <v xml:space="preserve">MANTA ASFALTICA ELASTOMERICA EM POLIESTER 5 MM, TIPO III, CLASSE B, ACABAMENTO PP (NBR 9952)                                                                                                                                                                                                                                                                                                                                                                                                              </v>
          </cell>
          <cell r="C10387" t="str">
            <v>INSUMO</v>
          </cell>
          <cell r="D10387" t="str">
            <v xml:space="preserve">M2    </v>
          </cell>
          <cell r="E10387" t="str">
            <v>98,11</v>
          </cell>
          <cell r="F10387">
            <v>0</v>
          </cell>
          <cell r="G10387" t="str">
            <v>98,11</v>
          </cell>
          <cell r="H10387">
            <v>0</v>
          </cell>
          <cell r="I10387">
            <v>0</v>
          </cell>
          <cell r="J10387">
            <v>0</v>
          </cell>
          <cell r="K10387">
            <v>98.11</v>
          </cell>
          <cell r="L10387">
            <v>98.11</v>
          </cell>
          <cell r="M10387"/>
          <cell r="N10387">
            <v>4017</v>
          </cell>
        </row>
        <row r="10388">
          <cell r="A10388">
            <v>4016</v>
          </cell>
          <cell r="B10388" t="str">
            <v xml:space="preserve">MANTA ASFALTICA ELASTOMERICA TIPO GLASS 3 MM, TIPO II, CLASSE C, ACABAMENTO PP (NBR 9952)                                                                                                                                                                                                                                                                                                                                                                                                                 </v>
          </cell>
          <cell r="C10388" t="str">
            <v>INSUMO</v>
          </cell>
          <cell r="D10388" t="str">
            <v xml:space="preserve">M2    </v>
          </cell>
          <cell r="E10388" t="str">
            <v>38,75</v>
          </cell>
          <cell r="F10388">
            <v>0</v>
          </cell>
          <cell r="G10388" t="str">
            <v>38,75</v>
          </cell>
          <cell r="H10388">
            <v>0</v>
          </cell>
          <cell r="I10388">
            <v>0</v>
          </cell>
          <cell r="J10388">
            <v>0</v>
          </cell>
          <cell r="K10388">
            <v>38.75</v>
          </cell>
          <cell r="L10388">
            <v>38.75</v>
          </cell>
          <cell r="M10388"/>
          <cell r="N10388">
            <v>4016</v>
          </cell>
        </row>
        <row r="10389">
          <cell r="A10389">
            <v>39699</v>
          </cell>
          <cell r="B10389" t="str">
            <v xml:space="preserve">MANTA DE BORRACHA ANTIRRUIDO 5 MM                                                                                                                                                                                                                                                                                                                                                                                                                                                                         </v>
          </cell>
          <cell r="C10389" t="str">
            <v>INSUMO</v>
          </cell>
          <cell r="D10389" t="str">
            <v xml:space="preserve">M2    </v>
          </cell>
          <cell r="E10389" t="str">
            <v>14,53</v>
          </cell>
          <cell r="F10389">
            <v>0</v>
          </cell>
          <cell r="G10389" t="str">
            <v>14,53</v>
          </cell>
          <cell r="H10389">
            <v>0</v>
          </cell>
          <cell r="I10389">
            <v>0</v>
          </cell>
          <cell r="J10389">
            <v>0</v>
          </cell>
          <cell r="K10389">
            <v>14.53</v>
          </cell>
          <cell r="L10389">
            <v>14.53</v>
          </cell>
          <cell r="M10389"/>
          <cell r="N10389">
            <v>39699</v>
          </cell>
        </row>
        <row r="10390">
          <cell r="A10390">
            <v>38544</v>
          </cell>
          <cell r="B10390" t="str">
            <v xml:space="preserve">MANTA DE POLIETILENO EXPANDIDO (PEBD) ANTICHAMAS, E = 8 MM                                                                                                                                                                                                                                                                                                                                                                                                                                                </v>
          </cell>
          <cell r="C10390" t="str">
            <v>INSUMO</v>
          </cell>
          <cell r="D10390" t="str">
            <v xml:space="preserve">M2    </v>
          </cell>
          <cell r="E10390" t="str">
            <v>9,94</v>
          </cell>
          <cell r="F10390">
            <v>0</v>
          </cell>
          <cell r="G10390" t="str">
            <v>9,94</v>
          </cell>
          <cell r="H10390">
            <v>0</v>
          </cell>
          <cell r="I10390">
            <v>0</v>
          </cell>
          <cell r="J10390">
            <v>0</v>
          </cell>
          <cell r="K10390">
            <v>9.94</v>
          </cell>
          <cell r="L10390">
            <v>9.94</v>
          </cell>
          <cell r="M10390"/>
          <cell r="N10390">
            <v>38544</v>
          </cell>
        </row>
        <row r="10391">
          <cell r="A10391">
            <v>38545</v>
          </cell>
          <cell r="B10391" t="str">
            <v xml:space="preserve">MANTA DE POLIETILENO EXPANDIDO (PEBD), E = 5 MM                                                                                                                                                                                                                                                                                                                                                                                                                                                           </v>
          </cell>
          <cell r="C10391" t="str">
            <v>INSUMO</v>
          </cell>
          <cell r="D10391" t="str">
            <v xml:space="preserve">M2    </v>
          </cell>
          <cell r="E10391" t="str">
            <v>6,39</v>
          </cell>
          <cell r="F10391">
            <v>0</v>
          </cell>
          <cell r="G10391" t="str">
            <v>6,39</v>
          </cell>
          <cell r="H10391">
            <v>0</v>
          </cell>
          <cell r="I10391">
            <v>0</v>
          </cell>
          <cell r="J10391">
            <v>0</v>
          </cell>
          <cell r="K10391">
            <v>6.39</v>
          </cell>
          <cell r="L10391">
            <v>6.39</v>
          </cell>
          <cell r="M10391"/>
          <cell r="N10391">
            <v>38545</v>
          </cell>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cell r="N10392">
            <v>42527</v>
          </cell>
        </row>
        <row r="10393">
          <cell r="A10393">
            <v>39323</v>
          </cell>
          <cell r="B10393" t="str">
            <v xml:space="preserve">MANTA GEOTEXTIL TECIDO DE LAMINETES DE POLIPROPILENO, RESISTENCIA A TRACAO = *25* KN/M                                                                                                                                                                                                                                                                                                                                                                                                                    </v>
          </cell>
          <cell r="C10393" t="str">
            <v>INSUMO</v>
          </cell>
          <cell r="D10393" t="str">
            <v xml:space="preserve">M2    </v>
          </cell>
          <cell r="E10393" t="str">
            <v>24,37</v>
          </cell>
          <cell r="F10393">
            <v>0</v>
          </cell>
          <cell r="G10393" t="str">
            <v>24,37</v>
          </cell>
          <cell r="H10393">
            <v>0</v>
          </cell>
          <cell r="I10393">
            <v>0</v>
          </cell>
          <cell r="J10393">
            <v>0</v>
          </cell>
          <cell r="K10393">
            <v>24.37</v>
          </cell>
          <cell r="L10393">
            <v>24.37</v>
          </cell>
          <cell r="M10393"/>
          <cell r="N10393">
            <v>39323</v>
          </cell>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21,00</v>
          </cell>
          <cell r="F10394">
            <v>0</v>
          </cell>
          <cell r="G10394" t="str">
            <v>21,00</v>
          </cell>
          <cell r="H10394">
            <v>0</v>
          </cell>
          <cell r="I10394">
            <v>0</v>
          </cell>
          <cell r="J10394">
            <v>0</v>
          </cell>
          <cell r="K10394">
            <v>21</v>
          </cell>
          <cell r="L10394">
            <v>21</v>
          </cell>
          <cell r="M10394"/>
          <cell r="N10394">
            <v>626</v>
          </cell>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cell r="N10395">
            <v>44504</v>
          </cell>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cell r="N10396">
            <v>44505</v>
          </cell>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cell r="N10397">
            <v>44506</v>
          </cell>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cell r="N10398">
            <v>44507</v>
          </cell>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cell r="N10399">
            <v>44508</v>
          </cell>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cell r="N10400">
            <v>44509</v>
          </cell>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cell r="N10401">
            <v>44510</v>
          </cell>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cell r="N10402">
            <v>44512</v>
          </cell>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cell r="N10403">
            <v>44513</v>
          </cell>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cell r="N10404">
            <v>44514</v>
          </cell>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cell r="N10405">
            <v>44515</v>
          </cell>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cell r="N10406">
            <v>44511</v>
          </cell>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cell r="N10407">
            <v>44516</v>
          </cell>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cell r="N10408">
            <v>44517</v>
          </cell>
        </row>
        <row r="10409">
          <cell r="A10409">
            <v>11479</v>
          </cell>
          <cell r="B10409" t="str">
            <v xml:space="preserve">MAQUINA DE 40 MM PARA FECHADURA DE EMBUTIR EXTERNA, EM ACO INOX                                                                                                                                                                                                                                                                                                                                                                                                                                           </v>
          </cell>
          <cell r="C10409" t="str">
            <v>INSUMO</v>
          </cell>
          <cell r="D10409" t="str">
            <v xml:space="preserve">UN    </v>
          </cell>
          <cell r="E10409" t="str">
            <v>41,74</v>
          </cell>
          <cell r="F10409">
            <v>0</v>
          </cell>
          <cell r="G10409" t="str">
            <v>41,74</v>
          </cell>
          <cell r="H10409">
            <v>0</v>
          </cell>
          <cell r="I10409">
            <v>0</v>
          </cell>
          <cell r="J10409">
            <v>0</v>
          </cell>
          <cell r="K10409">
            <v>41.74</v>
          </cell>
          <cell r="L10409">
            <v>41.74</v>
          </cell>
          <cell r="M10409"/>
          <cell r="N10409">
            <v>11479</v>
          </cell>
        </row>
        <row r="10410">
          <cell r="A10410">
            <v>11481</v>
          </cell>
          <cell r="B10410" t="str">
            <v xml:space="preserve">MAQUINA DE 40 MM PARA FECHADURA, PARA PORTA DE BANHEIRO, EM ACO INOX                                                                                                                                                                                                                                                                                                                                                                                                                                      </v>
          </cell>
          <cell r="C10410" t="str">
            <v>INSUMO</v>
          </cell>
          <cell r="D10410" t="str">
            <v xml:space="preserve">UN    </v>
          </cell>
          <cell r="E10410" t="str">
            <v>37,76</v>
          </cell>
          <cell r="F10410">
            <v>0</v>
          </cell>
          <cell r="G10410" t="str">
            <v>37,76</v>
          </cell>
          <cell r="H10410">
            <v>0</v>
          </cell>
          <cell r="I10410">
            <v>0</v>
          </cell>
          <cell r="J10410">
            <v>0</v>
          </cell>
          <cell r="K10410">
            <v>37.76</v>
          </cell>
          <cell r="L10410">
            <v>37.76</v>
          </cell>
          <cell r="M10410"/>
          <cell r="N10410">
            <v>11481</v>
          </cell>
        </row>
        <row r="10411">
          <cell r="A10411">
            <v>43609</v>
          </cell>
          <cell r="B10411" t="str">
            <v xml:space="preserve">MAQUINA DE 40 MM PARA FECHADURA, PARA PORTA INTERNA, EM ACO INOX                                                                                                                                                                                                                                                                                                                                                                                                                                          </v>
          </cell>
          <cell r="C10411" t="str">
            <v>INSUMO</v>
          </cell>
          <cell r="D10411" t="str">
            <v xml:space="preserve">UN    </v>
          </cell>
          <cell r="E10411" t="str">
            <v>37,76</v>
          </cell>
          <cell r="F10411">
            <v>0</v>
          </cell>
          <cell r="G10411" t="str">
            <v>37,76</v>
          </cell>
          <cell r="H10411">
            <v>0</v>
          </cell>
          <cell r="I10411">
            <v>0</v>
          </cell>
          <cell r="J10411">
            <v>0</v>
          </cell>
          <cell r="K10411">
            <v>37.76</v>
          </cell>
          <cell r="L10411">
            <v>37.76</v>
          </cell>
          <cell r="M10411"/>
          <cell r="N10411">
            <v>43609</v>
          </cell>
        </row>
        <row r="10412">
          <cell r="A10412">
            <v>11478</v>
          </cell>
          <cell r="B10412" t="str">
            <v xml:space="preserve">MAQUINA DE 55 MM PARA FECHADURA DE EMBUTIR EXTERNA, EM ACO INOX                                                                                                                                                                                                                                                                                                                                                                                                                                           </v>
          </cell>
          <cell r="C10412" t="str">
            <v>INSUMO</v>
          </cell>
          <cell r="D10412" t="str">
            <v xml:space="preserve">UN    </v>
          </cell>
          <cell r="E10412" t="str">
            <v>71,61</v>
          </cell>
          <cell r="F10412">
            <v>0</v>
          </cell>
          <cell r="G10412" t="str">
            <v>71,61</v>
          </cell>
          <cell r="H10412">
            <v>0</v>
          </cell>
          <cell r="I10412">
            <v>0</v>
          </cell>
          <cell r="J10412">
            <v>0</v>
          </cell>
          <cell r="K10412">
            <v>71.61</v>
          </cell>
          <cell r="L10412">
            <v>71.61</v>
          </cell>
          <cell r="M10412"/>
          <cell r="N10412">
            <v>11478</v>
          </cell>
        </row>
        <row r="10413">
          <cell r="A10413">
            <v>43608</v>
          </cell>
          <cell r="B10413" t="str">
            <v xml:space="preserve">MAQUINA DE 55 MM PARA FECHADURA, PARA PORTA DE BANHEIRO, EM ACO INOX                                                                                                                                                                                                                                                                                                                                                                                                                                      </v>
          </cell>
          <cell r="C10413" t="str">
            <v>INSUMO</v>
          </cell>
          <cell r="D10413" t="str">
            <v xml:space="preserve">UN    </v>
          </cell>
          <cell r="E10413" t="str">
            <v>54,65</v>
          </cell>
          <cell r="F10413">
            <v>0</v>
          </cell>
          <cell r="G10413" t="str">
            <v>54,65</v>
          </cell>
          <cell r="H10413">
            <v>0</v>
          </cell>
          <cell r="I10413">
            <v>0</v>
          </cell>
          <cell r="J10413">
            <v>0</v>
          </cell>
          <cell r="K10413">
            <v>54.65</v>
          </cell>
          <cell r="L10413">
            <v>54.65</v>
          </cell>
          <cell r="M10413"/>
          <cell r="N10413">
            <v>43608</v>
          </cell>
        </row>
        <row r="10414">
          <cell r="A10414">
            <v>11476</v>
          </cell>
          <cell r="B10414" t="str">
            <v xml:space="preserve">MAQUINA DE 55 MM PARA FECHADURA, PARA PORTA INTERNA, EM ACO INOX                                                                                                                                                                                                                                                                                                                                                                                                                                          </v>
          </cell>
          <cell r="C10414" t="str">
            <v>INSUMO</v>
          </cell>
          <cell r="D10414" t="str">
            <v xml:space="preserve">UN    </v>
          </cell>
          <cell r="E10414" t="str">
            <v>54,65</v>
          </cell>
          <cell r="F10414">
            <v>0</v>
          </cell>
          <cell r="G10414" t="str">
            <v>54,65</v>
          </cell>
          <cell r="H10414">
            <v>0</v>
          </cell>
          <cell r="I10414">
            <v>0</v>
          </cell>
          <cell r="J10414">
            <v>0</v>
          </cell>
          <cell r="K10414">
            <v>54.65</v>
          </cell>
          <cell r="L10414">
            <v>54.65</v>
          </cell>
          <cell r="M10414"/>
          <cell r="N10414">
            <v>11476</v>
          </cell>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cell r="N10415">
            <v>40637</v>
          </cell>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cell r="N10416">
            <v>13836</v>
          </cell>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cell r="N10417">
            <v>14534</v>
          </cell>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13.654,86</v>
          </cell>
          <cell r="F10418">
            <v>0</v>
          </cell>
          <cell r="G10418" t="str">
            <v>13.654,86</v>
          </cell>
          <cell r="H10418">
            <v>0</v>
          </cell>
          <cell r="I10418">
            <v>0</v>
          </cell>
          <cell r="J10418">
            <v>0</v>
          </cell>
          <cell r="K10418">
            <v>13654.86</v>
          </cell>
          <cell r="L10418">
            <v>13654.86</v>
          </cell>
          <cell r="M10418"/>
          <cell r="N10418">
            <v>14619</v>
          </cell>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cell r="N10419">
            <v>14535</v>
          </cell>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cell r="N10420">
            <v>39813</v>
          </cell>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387,30</v>
          </cell>
          <cell r="F10421">
            <v>0</v>
          </cell>
          <cell r="G10421" t="str">
            <v>387,30</v>
          </cell>
          <cell r="H10421">
            <v>0</v>
          </cell>
          <cell r="I10421">
            <v>0</v>
          </cell>
          <cell r="J10421">
            <v>0</v>
          </cell>
          <cell r="K10421">
            <v>387.3</v>
          </cell>
          <cell r="L10421">
            <v>387.3</v>
          </cell>
          <cell r="M10421"/>
          <cell r="N10421">
            <v>40403</v>
          </cell>
        </row>
        <row r="10422">
          <cell r="A10422">
            <v>12868</v>
          </cell>
          <cell r="B10422" t="str">
            <v xml:space="preserve">MARCENEIRO (HORISTA)                                                                                                                                                                                                                                                                                                                                                                                                                                                                                      </v>
          </cell>
          <cell r="C10422" t="str">
            <v>INSUMO</v>
          </cell>
          <cell r="D10422" t="str">
            <v xml:space="preserve">H     </v>
          </cell>
          <cell r="E10422" t="str">
            <v>21,24</v>
          </cell>
          <cell r="F10422">
            <v>0</v>
          </cell>
          <cell r="G10422" t="str">
            <v>21,24</v>
          </cell>
          <cell r="H10422">
            <v>0</v>
          </cell>
          <cell r="I10422">
            <v>0</v>
          </cell>
          <cell r="J10422">
            <v>0</v>
          </cell>
          <cell r="K10422">
            <v>21.24</v>
          </cell>
          <cell r="L10422">
            <v>21.24</v>
          </cell>
          <cell r="M10422"/>
          <cell r="N10422">
            <v>12868</v>
          </cell>
        </row>
        <row r="10423">
          <cell r="A10423">
            <v>40916</v>
          </cell>
          <cell r="B10423" t="str">
            <v xml:space="preserve">MARCENEIRO (MENSALISTA)                                                                                                                                                                                                                                                                                                                                                                                                                                                                                   </v>
          </cell>
          <cell r="C10423" t="str">
            <v>INSUMO</v>
          </cell>
          <cell r="D10423" t="str">
            <v xml:space="preserve">MES   </v>
          </cell>
          <cell r="E10423" t="str">
            <v>3.731,03</v>
          </cell>
          <cell r="F10423">
            <v>0</v>
          </cell>
          <cell r="G10423" t="str">
            <v>3.731,03</v>
          </cell>
          <cell r="H10423">
            <v>0</v>
          </cell>
          <cell r="I10423">
            <v>0</v>
          </cell>
          <cell r="J10423">
            <v>0</v>
          </cell>
          <cell r="K10423">
            <v>3731.03</v>
          </cell>
          <cell r="L10423">
            <v>3731.03</v>
          </cell>
          <cell r="M10423"/>
          <cell r="N10423">
            <v>40916</v>
          </cell>
        </row>
        <row r="10424">
          <cell r="A10424">
            <v>4755</v>
          </cell>
          <cell r="B10424" t="str">
            <v xml:space="preserve">MARMORISTA / GRANITEIRO (HORISTA)                                                                                                                                                                                                                                                                                                                                                                                                                                                                         </v>
          </cell>
          <cell r="C10424" t="str">
            <v>INSUMO</v>
          </cell>
          <cell r="D10424" t="str">
            <v xml:space="preserve">H     </v>
          </cell>
          <cell r="E10424" t="str">
            <v>21,99</v>
          </cell>
          <cell r="F10424">
            <v>0</v>
          </cell>
          <cell r="G10424" t="str">
            <v>21,99</v>
          </cell>
          <cell r="H10424">
            <v>0</v>
          </cell>
          <cell r="I10424">
            <v>0</v>
          </cell>
          <cell r="J10424">
            <v>0</v>
          </cell>
          <cell r="K10424">
            <v>21.99</v>
          </cell>
          <cell r="L10424">
            <v>21.99</v>
          </cell>
          <cell r="M10424"/>
          <cell r="N10424">
            <v>4755</v>
          </cell>
        </row>
        <row r="10425">
          <cell r="A10425">
            <v>41067</v>
          </cell>
          <cell r="B10425" t="str">
            <v xml:space="preserve">MARMORISTA / GRANITEIRO (MENSALISTA)                                                                                                                                                                                                                                                                                                                                                                                                                                                                      </v>
          </cell>
          <cell r="C10425" t="str">
            <v>INSUMO</v>
          </cell>
          <cell r="D10425" t="str">
            <v xml:space="preserve">MES   </v>
          </cell>
          <cell r="E10425" t="str">
            <v>3.866,27</v>
          </cell>
          <cell r="F10425">
            <v>0</v>
          </cell>
          <cell r="G10425" t="str">
            <v>3.866,27</v>
          </cell>
          <cell r="H10425">
            <v>0</v>
          </cell>
          <cell r="I10425">
            <v>0</v>
          </cell>
          <cell r="J10425">
            <v>0</v>
          </cell>
          <cell r="K10425">
            <v>3866.27</v>
          </cell>
          <cell r="L10425">
            <v>3866.27</v>
          </cell>
          <cell r="M10425"/>
          <cell r="N10425">
            <v>41067</v>
          </cell>
        </row>
        <row r="10426">
          <cell r="A10426">
            <v>38463</v>
          </cell>
          <cell r="B10426" t="str">
            <v xml:space="preserve">MARTELO DE SOLDADOR/PICADOR DE SOLDA                                                                                                                                                                                                                                                                                                                                                                                                                                                                      </v>
          </cell>
          <cell r="C10426" t="str">
            <v>INSUMO</v>
          </cell>
          <cell r="D10426" t="str">
            <v xml:space="preserve">UN    </v>
          </cell>
          <cell r="E10426" t="str">
            <v>47,54</v>
          </cell>
          <cell r="F10426">
            <v>0</v>
          </cell>
          <cell r="G10426" t="str">
            <v>47,54</v>
          </cell>
          <cell r="H10426">
            <v>0</v>
          </cell>
          <cell r="I10426">
            <v>0</v>
          </cell>
          <cell r="J10426">
            <v>0</v>
          </cell>
          <cell r="K10426">
            <v>47.54</v>
          </cell>
          <cell r="L10426">
            <v>47.54</v>
          </cell>
          <cell r="M10426"/>
          <cell r="N10426">
            <v>38463</v>
          </cell>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8.400,00</v>
          </cell>
          <cell r="F10427">
            <v>0</v>
          </cell>
          <cell r="G10427" t="str">
            <v>8.400,00</v>
          </cell>
          <cell r="H10427">
            <v>0</v>
          </cell>
          <cell r="I10427">
            <v>0</v>
          </cell>
          <cell r="J10427">
            <v>0</v>
          </cell>
          <cell r="K10427">
            <v>8400</v>
          </cell>
          <cell r="L10427">
            <v>8400</v>
          </cell>
          <cell r="M10427"/>
          <cell r="N10427">
            <v>40703</v>
          </cell>
        </row>
        <row r="10428">
          <cell r="A10428">
            <v>14531</v>
          </cell>
          <cell r="B10428" t="str">
            <v xml:space="preserve">MARTELO DEMOLIDOR PNEUMATICO MANUAL, COM REDUCAO DE VIBRACAO, PESO DE 21 KG                                                                                                                                                                                                                                                                                                                                                                                                                               </v>
          </cell>
          <cell r="C10428" t="str">
            <v>INSUMO</v>
          </cell>
          <cell r="D10428" t="str">
            <v xml:space="preserve">UN    </v>
          </cell>
          <cell r="E10428" t="str">
            <v>15.660,76</v>
          </cell>
          <cell r="F10428">
            <v>0</v>
          </cell>
          <cell r="G10428" t="str">
            <v>15.660,76</v>
          </cell>
          <cell r="H10428">
            <v>0</v>
          </cell>
          <cell r="I10428">
            <v>0</v>
          </cell>
          <cell r="J10428">
            <v>0</v>
          </cell>
          <cell r="K10428">
            <v>15660.76</v>
          </cell>
          <cell r="L10428">
            <v>15660.76</v>
          </cell>
          <cell r="M10428"/>
          <cell r="N10428">
            <v>14531</v>
          </cell>
        </row>
        <row r="10429">
          <cell r="A10429">
            <v>36533</v>
          </cell>
          <cell r="B10429" t="str">
            <v xml:space="preserve">MARTELO DEMOLIDOR PNEUMATICO MANUAL, COM REDUCAO DE VIBRACAO, PESO DE 31,5 KG                                                                                                                                                                                                                                                                                                                                                                                                                             </v>
          </cell>
          <cell r="C10429" t="str">
            <v>INSUMO</v>
          </cell>
          <cell r="D10429" t="str">
            <v xml:space="preserve">UN    </v>
          </cell>
          <cell r="E10429" t="str">
            <v>18.021,53</v>
          </cell>
          <cell r="F10429">
            <v>0</v>
          </cell>
          <cell r="G10429" t="str">
            <v>18.021,53</v>
          </cell>
          <cell r="H10429">
            <v>0</v>
          </cell>
          <cell r="I10429">
            <v>0</v>
          </cell>
          <cell r="J10429">
            <v>0</v>
          </cell>
          <cell r="K10429">
            <v>18021.53</v>
          </cell>
          <cell r="L10429">
            <v>18021.53</v>
          </cell>
          <cell r="M10429"/>
          <cell r="N10429">
            <v>36533</v>
          </cell>
        </row>
        <row r="10430">
          <cell r="A10430">
            <v>11616</v>
          </cell>
          <cell r="B10430" t="str">
            <v xml:space="preserve">MARTELO DEMOLIDOR PNEUMATICO MANUAL, PADRAO, PESO DE 32 KG                                                                                                                                                                                                                                                                                                                                                                                                                                                </v>
          </cell>
          <cell r="C10430" t="str">
            <v>INSUMO</v>
          </cell>
          <cell r="D10430" t="str">
            <v xml:space="preserve">UN    </v>
          </cell>
          <cell r="E10430" t="str">
            <v>17.021,07</v>
          </cell>
          <cell r="F10430">
            <v>0</v>
          </cell>
          <cell r="G10430" t="str">
            <v>17.021,07</v>
          </cell>
          <cell r="H10430">
            <v>0</v>
          </cell>
          <cell r="I10430">
            <v>0</v>
          </cell>
          <cell r="J10430">
            <v>0</v>
          </cell>
          <cell r="K10430">
            <v>17021.07</v>
          </cell>
          <cell r="L10430">
            <v>17021.07</v>
          </cell>
          <cell r="M10430"/>
          <cell r="N10430">
            <v>11616</v>
          </cell>
        </row>
        <row r="10431">
          <cell r="A10431">
            <v>41898</v>
          </cell>
          <cell r="B10431" t="str">
            <v xml:space="preserve">MARTELO DEMOLIDOR PNEUMATICO MANUAL, PESO  DE 28 KG, COM SILENCIADOR                                                                                                                                                                                                                                                                                                                                                                                                                                      </v>
          </cell>
          <cell r="C10431" t="str">
            <v>INSUMO</v>
          </cell>
          <cell r="D10431" t="str">
            <v xml:space="preserve">UN    </v>
          </cell>
          <cell r="E10431" t="str">
            <v>19.151,02</v>
          </cell>
          <cell r="F10431">
            <v>0</v>
          </cell>
          <cell r="G10431" t="str">
            <v>19.151,02</v>
          </cell>
          <cell r="H10431">
            <v>0</v>
          </cell>
          <cell r="I10431">
            <v>0</v>
          </cell>
          <cell r="J10431">
            <v>0</v>
          </cell>
          <cell r="K10431">
            <v>19151.02</v>
          </cell>
          <cell r="L10431">
            <v>19151.02</v>
          </cell>
          <cell r="M10431"/>
          <cell r="N10431">
            <v>41898</v>
          </cell>
        </row>
        <row r="10432">
          <cell r="A10432">
            <v>13447</v>
          </cell>
          <cell r="B10432" t="str">
            <v xml:space="preserve">MARTELO PERFURADOR PNEUMATICO MANUAL, DE SUPERFICIE, COM AVANCO DE COLUNA, PESO DE 22 KG                                                                                                                                                                                                                                                                                                                                                                                                                  </v>
          </cell>
          <cell r="C10432" t="str">
            <v>INSUMO</v>
          </cell>
          <cell r="D10432" t="str">
            <v xml:space="preserve">UN    </v>
          </cell>
          <cell r="E10432" t="str">
            <v>35.239,20</v>
          </cell>
          <cell r="F10432">
            <v>0</v>
          </cell>
          <cell r="G10432" t="str">
            <v>35.239,20</v>
          </cell>
          <cell r="H10432">
            <v>0</v>
          </cell>
          <cell r="I10432">
            <v>0</v>
          </cell>
          <cell r="J10432">
            <v>0</v>
          </cell>
          <cell r="K10432">
            <v>35239.199999999997</v>
          </cell>
          <cell r="L10432">
            <v>35239.199999999997</v>
          </cell>
          <cell r="M10432"/>
          <cell r="N10432">
            <v>13447</v>
          </cell>
        </row>
        <row r="10433">
          <cell r="A10433">
            <v>14529</v>
          </cell>
          <cell r="B10433" t="str">
            <v xml:space="preserve">MARTELO PERFURADOR PNEUMATICO MANUAL, HASTE 25 X 75 MM, 21 KG                                                                                                                                                                                                                                                                                                                                                                                                                                             </v>
          </cell>
          <cell r="C10433" t="str">
            <v>INSUMO</v>
          </cell>
          <cell r="D10433" t="str">
            <v xml:space="preserve">UN    </v>
          </cell>
          <cell r="E10433" t="str">
            <v>19.708,39</v>
          </cell>
          <cell r="F10433">
            <v>0</v>
          </cell>
          <cell r="G10433" t="str">
            <v>19.708,39</v>
          </cell>
          <cell r="H10433">
            <v>0</v>
          </cell>
          <cell r="I10433">
            <v>0</v>
          </cell>
          <cell r="J10433">
            <v>0</v>
          </cell>
          <cell r="K10433">
            <v>19708.39</v>
          </cell>
          <cell r="L10433">
            <v>19708.39</v>
          </cell>
          <cell r="M10433"/>
          <cell r="N10433">
            <v>14529</v>
          </cell>
        </row>
        <row r="10434">
          <cell r="A10434">
            <v>10747</v>
          </cell>
          <cell r="B10434" t="str">
            <v xml:space="preserve">MARTELO PERFURADOR PNEUMATICO MANUAL, PESO DE 25 KG, COM SILENCIADOR                                                                                                                                                                                                                                                                                                                                                                                                                                      </v>
          </cell>
          <cell r="C10434" t="str">
            <v>INSUMO</v>
          </cell>
          <cell r="D10434" t="str">
            <v xml:space="preserve">UN    </v>
          </cell>
          <cell r="E10434" t="str">
            <v>19.336,94</v>
          </cell>
          <cell r="F10434">
            <v>0</v>
          </cell>
          <cell r="G10434" t="str">
            <v>19.336,94</v>
          </cell>
          <cell r="H10434">
            <v>0</v>
          </cell>
          <cell r="I10434">
            <v>0</v>
          </cell>
          <cell r="J10434">
            <v>0</v>
          </cell>
          <cell r="K10434">
            <v>19336.939999999999</v>
          </cell>
          <cell r="L10434">
            <v>19336.939999999999</v>
          </cell>
          <cell r="M10434"/>
          <cell r="N10434">
            <v>10747</v>
          </cell>
        </row>
        <row r="10435">
          <cell r="A10435">
            <v>36141</v>
          </cell>
          <cell r="B10435" t="str">
            <v xml:space="preserve">MASCARA DE SEGURANCA PARA SOLDA COM ESCUDO DE CELERON E CARNEIRA DE PLASTICO COM REGULAGEM                                                                                                                                                                                                                                                                                                                                                                                                                </v>
          </cell>
          <cell r="C10435" t="str">
            <v>INSUMO</v>
          </cell>
          <cell r="D10435" t="str">
            <v xml:space="preserve">UN    </v>
          </cell>
          <cell r="E10435" t="str">
            <v>40,23</v>
          </cell>
          <cell r="F10435">
            <v>0</v>
          </cell>
          <cell r="G10435" t="str">
            <v>40,23</v>
          </cell>
          <cell r="H10435">
            <v>0</v>
          </cell>
          <cell r="I10435">
            <v>0</v>
          </cell>
          <cell r="J10435">
            <v>0</v>
          </cell>
          <cell r="K10435">
            <v>40.229999999999997</v>
          </cell>
          <cell r="L10435">
            <v>40.229999999999997</v>
          </cell>
          <cell r="M10435"/>
          <cell r="N10435">
            <v>36141</v>
          </cell>
        </row>
        <row r="10436">
          <cell r="A10436">
            <v>43651</v>
          </cell>
          <cell r="B10436" t="str">
            <v xml:space="preserve">MASSA ACRILICA PARA SUPERFICIES INTERNAS E EXTERNAS                                                                                                                                                                                                                                                                                                                                                                                                                                                       </v>
          </cell>
          <cell r="C10436" t="str">
            <v>INSUMO</v>
          </cell>
          <cell r="D10436" t="str">
            <v xml:space="preserve">KG    </v>
          </cell>
          <cell r="E10436" t="str">
            <v>6,47</v>
          </cell>
          <cell r="F10436">
            <v>0</v>
          </cell>
          <cell r="G10436" t="str">
            <v>6,47</v>
          </cell>
          <cell r="H10436">
            <v>0</v>
          </cell>
          <cell r="I10436">
            <v>0</v>
          </cell>
          <cell r="J10436">
            <v>0</v>
          </cell>
          <cell r="K10436">
            <v>6.47</v>
          </cell>
          <cell r="L10436">
            <v>6.47</v>
          </cell>
          <cell r="M10436"/>
          <cell r="N10436">
            <v>43651</v>
          </cell>
        </row>
        <row r="10437">
          <cell r="A10437">
            <v>43626</v>
          </cell>
          <cell r="B10437" t="str">
            <v xml:space="preserve">MASSA CORRIDA PARA SUPERFICIES DE AMBIENTES INTERNOS                                                                                                                                                                                                                                                                                                                                                                                                                                                      </v>
          </cell>
          <cell r="C10437" t="str">
            <v>INSUMO</v>
          </cell>
          <cell r="D10437" t="str">
            <v xml:space="preserve">KG    </v>
          </cell>
          <cell r="E10437" t="str">
            <v>3,60</v>
          </cell>
          <cell r="F10437">
            <v>0</v>
          </cell>
          <cell r="G10437" t="str">
            <v>3,60</v>
          </cell>
          <cell r="H10437">
            <v>0</v>
          </cell>
          <cell r="I10437">
            <v>0</v>
          </cell>
          <cell r="J10437">
            <v>0</v>
          </cell>
          <cell r="K10437">
            <v>3.6</v>
          </cell>
          <cell r="L10437">
            <v>3.6</v>
          </cell>
          <cell r="M10437"/>
          <cell r="N10437">
            <v>43626</v>
          </cell>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3,11</v>
          </cell>
          <cell r="F10438">
            <v>0</v>
          </cell>
          <cell r="G10438" t="str">
            <v>3,11</v>
          </cell>
          <cell r="H10438">
            <v>0</v>
          </cell>
          <cell r="I10438">
            <v>0</v>
          </cell>
          <cell r="J10438">
            <v>0</v>
          </cell>
          <cell r="K10438">
            <v>3.11</v>
          </cell>
          <cell r="L10438">
            <v>3.11</v>
          </cell>
          <cell r="M10438"/>
          <cell r="N10438">
            <v>39434</v>
          </cell>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2,47</v>
          </cell>
          <cell r="F10439">
            <v>0</v>
          </cell>
          <cell r="G10439" t="str">
            <v>2,47</v>
          </cell>
          <cell r="H10439">
            <v>0</v>
          </cell>
          <cell r="I10439">
            <v>0</v>
          </cell>
          <cell r="J10439">
            <v>0</v>
          </cell>
          <cell r="K10439">
            <v>2.4700000000000002</v>
          </cell>
          <cell r="L10439">
            <v>2.4700000000000002</v>
          </cell>
          <cell r="M10439"/>
          <cell r="N10439">
            <v>39433</v>
          </cell>
        </row>
        <row r="10440">
          <cell r="A10440">
            <v>4049</v>
          </cell>
          <cell r="B10440" t="str">
            <v xml:space="preserve">MASSA EPOXI BICOMPONENTE (MASSA + CATALIZADOR)                                                                                                                                                                                                                                                                                                                                                                                                                                                            </v>
          </cell>
          <cell r="C10440" t="str">
            <v>INSUMO</v>
          </cell>
          <cell r="D10440" t="str">
            <v xml:space="preserve">L     </v>
          </cell>
          <cell r="E10440" t="str">
            <v>72,25</v>
          </cell>
          <cell r="F10440">
            <v>0</v>
          </cell>
          <cell r="G10440" t="str">
            <v>72,25</v>
          </cell>
          <cell r="H10440">
            <v>0</v>
          </cell>
          <cell r="I10440">
            <v>0</v>
          </cell>
          <cell r="J10440">
            <v>0</v>
          </cell>
          <cell r="K10440">
            <v>72.25</v>
          </cell>
          <cell r="L10440">
            <v>72.25</v>
          </cell>
          <cell r="M10440"/>
          <cell r="N10440">
            <v>4049</v>
          </cell>
        </row>
        <row r="10441">
          <cell r="A10441">
            <v>38120</v>
          </cell>
          <cell r="B10441" t="str">
            <v xml:space="preserve">MASSA EPOXI BICOMPONENTE PARA REPAROS                                                                                                                                                                                                                                                                                                                                                                                                                                                                     </v>
          </cell>
          <cell r="C10441" t="str">
            <v>INSUMO</v>
          </cell>
          <cell r="D10441" t="str">
            <v xml:space="preserve">KG    </v>
          </cell>
          <cell r="E10441" t="str">
            <v>149,45</v>
          </cell>
          <cell r="F10441">
            <v>0</v>
          </cell>
          <cell r="G10441" t="str">
            <v>149,45</v>
          </cell>
          <cell r="H10441">
            <v>0</v>
          </cell>
          <cell r="I10441">
            <v>0</v>
          </cell>
          <cell r="J10441">
            <v>0</v>
          </cell>
          <cell r="K10441">
            <v>149.44999999999999</v>
          </cell>
          <cell r="L10441">
            <v>149.44999999999999</v>
          </cell>
          <cell r="M10441"/>
          <cell r="N10441">
            <v>38120</v>
          </cell>
        </row>
        <row r="10442">
          <cell r="A10442">
            <v>43652</v>
          </cell>
          <cell r="B10442" t="str">
            <v xml:space="preserve">MASSA PARA MADEIRA - INTERIOR E EXTERIOR                                                                                                                                                                                                                                                                                                                                                                                                                                                                  </v>
          </cell>
          <cell r="C10442" t="str">
            <v>INSUMO</v>
          </cell>
          <cell r="D10442" t="str">
            <v xml:space="preserve">KG    </v>
          </cell>
          <cell r="E10442" t="str">
            <v>14,51</v>
          </cell>
          <cell r="F10442">
            <v>0</v>
          </cell>
          <cell r="G10442" t="str">
            <v>14,51</v>
          </cell>
          <cell r="H10442">
            <v>0</v>
          </cell>
          <cell r="I10442">
            <v>0</v>
          </cell>
          <cell r="J10442">
            <v>0</v>
          </cell>
          <cell r="K10442">
            <v>14.51</v>
          </cell>
          <cell r="L10442">
            <v>14.51</v>
          </cell>
          <cell r="M10442"/>
          <cell r="N10442">
            <v>43652</v>
          </cell>
        </row>
        <row r="10443">
          <cell r="A10443">
            <v>10498</v>
          </cell>
          <cell r="B10443" t="str">
            <v xml:space="preserve">MASSA PARA VIDRO                                                                                                                                                                                                                                                                                                                                                                                                                                                                                          </v>
          </cell>
          <cell r="C10443" t="str">
            <v>INSUMO</v>
          </cell>
          <cell r="D10443" t="str">
            <v xml:space="preserve">KG    </v>
          </cell>
          <cell r="E10443" t="str">
            <v>13,98</v>
          </cell>
          <cell r="F10443">
            <v>0</v>
          </cell>
          <cell r="G10443" t="str">
            <v>13,98</v>
          </cell>
          <cell r="H10443">
            <v>0</v>
          </cell>
          <cell r="I10443">
            <v>0</v>
          </cell>
          <cell r="J10443">
            <v>0</v>
          </cell>
          <cell r="K10443">
            <v>13.98</v>
          </cell>
          <cell r="L10443">
            <v>13.98</v>
          </cell>
          <cell r="M10443"/>
          <cell r="N10443">
            <v>10498</v>
          </cell>
        </row>
        <row r="10444">
          <cell r="A10444">
            <v>4823</v>
          </cell>
          <cell r="B10444" t="str">
            <v xml:space="preserve">MASSA PLASTICA PARA MARMORE/GRANITO                                                                                                                                                                                                                                                                                                                                                                                                                                                                       </v>
          </cell>
          <cell r="C10444" t="str">
            <v>INSUMO</v>
          </cell>
          <cell r="D10444" t="str">
            <v xml:space="preserve">KG    </v>
          </cell>
          <cell r="E10444" t="str">
            <v>41,93</v>
          </cell>
          <cell r="F10444">
            <v>0</v>
          </cell>
          <cell r="G10444" t="str">
            <v>41,93</v>
          </cell>
          <cell r="H10444">
            <v>0</v>
          </cell>
          <cell r="I10444">
            <v>0</v>
          </cell>
          <cell r="J10444">
            <v>0</v>
          </cell>
          <cell r="K10444">
            <v>41.93</v>
          </cell>
          <cell r="L10444">
            <v>41.93</v>
          </cell>
          <cell r="M10444"/>
          <cell r="N10444">
            <v>4823</v>
          </cell>
        </row>
        <row r="10445">
          <cell r="A10445">
            <v>38877</v>
          </cell>
          <cell r="B10445" t="str">
            <v xml:space="preserve">MASSA PREMIUM PARA TEXTURA LISA DE BASE ACRILICA, USO INTERNO E EXTERNO                                                                                                                                                                                                                                                                                                                                                                                                                                   </v>
          </cell>
          <cell r="C10445" t="str">
            <v>INSUMO</v>
          </cell>
          <cell r="D10445" t="str">
            <v xml:space="preserve">KG    </v>
          </cell>
          <cell r="E10445" t="str">
            <v>6,13</v>
          </cell>
          <cell r="F10445">
            <v>0</v>
          </cell>
          <cell r="G10445" t="str">
            <v>6,13</v>
          </cell>
          <cell r="H10445">
            <v>0</v>
          </cell>
          <cell r="I10445">
            <v>0</v>
          </cell>
          <cell r="J10445">
            <v>0</v>
          </cell>
          <cell r="K10445">
            <v>6.13</v>
          </cell>
          <cell r="L10445">
            <v>6.13</v>
          </cell>
          <cell r="M10445"/>
          <cell r="N10445">
            <v>38877</v>
          </cell>
        </row>
        <row r="10446">
          <cell r="A10446">
            <v>34546</v>
          </cell>
          <cell r="B10446" t="str">
            <v xml:space="preserve">MASSA PREMIUM PARA TEXTURA RUSTICA DE BASE ACRILICA, COR BRANCA, USO INTERNO E EXTERNO                                                                                                                                                                                                                                                                                                                                                                                                                    </v>
          </cell>
          <cell r="C10446" t="str">
            <v>INSUMO</v>
          </cell>
          <cell r="D10446" t="str">
            <v xml:space="preserve">KG    </v>
          </cell>
          <cell r="E10446" t="str">
            <v>6,30</v>
          </cell>
          <cell r="F10446">
            <v>0</v>
          </cell>
          <cell r="G10446" t="str">
            <v>6,30</v>
          </cell>
          <cell r="H10446">
            <v>0</v>
          </cell>
          <cell r="I10446">
            <v>0</v>
          </cell>
          <cell r="J10446">
            <v>0</v>
          </cell>
          <cell r="K10446">
            <v>6.3</v>
          </cell>
          <cell r="L10446">
            <v>6.3</v>
          </cell>
          <cell r="M10446"/>
          <cell r="N10446">
            <v>34546</v>
          </cell>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cell r="N10447">
            <v>41387</v>
          </cell>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cell r="N10448">
            <v>41388</v>
          </cell>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cell r="N10449">
            <v>41380</v>
          </cell>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cell r="N10450">
            <v>41381</v>
          </cell>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cell r="N10451">
            <v>41382</v>
          </cell>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cell r="N10452">
            <v>41383</v>
          </cell>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cell r="N10453">
            <v>41385</v>
          </cell>
        </row>
        <row r="10454">
          <cell r="A10454">
            <v>11079</v>
          </cell>
          <cell r="B10454" t="str">
            <v xml:space="preserve">MATERIAL FILTRANTE (PEDREGULHO) 0,6 A 25,46 MM (POSTO PEDREIRA/FORNECEDOR, SEM FRETE)                                                                                                                                                                                                                                                                                                                                                                                                                     </v>
          </cell>
          <cell r="C10454" t="str">
            <v>INSUMO</v>
          </cell>
          <cell r="D10454" t="str">
            <v xml:space="preserve">M3    </v>
          </cell>
          <cell r="E10454" t="str">
            <v>1.450,34</v>
          </cell>
          <cell r="F10454">
            <v>0</v>
          </cell>
          <cell r="G10454" t="str">
            <v>1.450,34</v>
          </cell>
          <cell r="H10454">
            <v>0</v>
          </cell>
          <cell r="I10454">
            <v>0</v>
          </cell>
          <cell r="J10454">
            <v>0</v>
          </cell>
          <cell r="K10454">
            <v>1450.34</v>
          </cell>
          <cell r="L10454">
            <v>1450.34</v>
          </cell>
          <cell r="M10454"/>
          <cell r="N10454">
            <v>11079</v>
          </cell>
        </row>
        <row r="10455">
          <cell r="A10455">
            <v>11082</v>
          </cell>
          <cell r="B10455" t="str">
            <v xml:space="preserve">MATERIAL FILTRANTE (PEDREGULHO) 38 A 25,4 MM (POSTO PEDREIRA/FORNECEDOR, SEM FRETE)                                                                                                                                                                                                                                                                                                                                                                                                                       </v>
          </cell>
          <cell r="C10455" t="str">
            <v>INSUMO</v>
          </cell>
          <cell r="D10455" t="str">
            <v xml:space="preserve">M3    </v>
          </cell>
          <cell r="E10455" t="str">
            <v>1.450,34</v>
          </cell>
          <cell r="F10455">
            <v>0</v>
          </cell>
          <cell r="G10455" t="str">
            <v>1.450,34</v>
          </cell>
          <cell r="H10455">
            <v>0</v>
          </cell>
          <cell r="I10455">
            <v>0</v>
          </cell>
          <cell r="J10455">
            <v>0</v>
          </cell>
          <cell r="K10455">
            <v>1450.34</v>
          </cell>
          <cell r="L10455">
            <v>1450.34</v>
          </cell>
          <cell r="M10455"/>
          <cell r="N10455">
            <v>11082</v>
          </cell>
        </row>
        <row r="10456">
          <cell r="A10456">
            <v>4058</v>
          </cell>
          <cell r="B10456" t="str">
            <v xml:space="preserve">MECANICO DE EQUIPAMENTOS PESADOS                                                                                                                                                                                                                                                                                                                                                                                                                                                                          </v>
          </cell>
          <cell r="C10456" t="str">
            <v>INSUMO</v>
          </cell>
          <cell r="D10456" t="str">
            <v xml:space="preserve">H     </v>
          </cell>
          <cell r="E10456" t="str">
            <v>30,55</v>
          </cell>
          <cell r="F10456">
            <v>0</v>
          </cell>
          <cell r="G10456" t="str">
            <v>30,55</v>
          </cell>
          <cell r="H10456">
            <v>0</v>
          </cell>
          <cell r="I10456">
            <v>0</v>
          </cell>
          <cell r="J10456">
            <v>0</v>
          </cell>
          <cell r="K10456">
            <v>30.55</v>
          </cell>
          <cell r="L10456">
            <v>30.55</v>
          </cell>
          <cell r="M10456"/>
          <cell r="N10456">
            <v>4058</v>
          </cell>
        </row>
        <row r="10457">
          <cell r="A10457">
            <v>40974</v>
          </cell>
          <cell r="B10457" t="str">
            <v xml:space="preserve">MECANICO DE EQUIPAMENTOS PESADOS (MENSALISTA)                                                                                                                                                                                                                                                                                                                                                                                                                                                             </v>
          </cell>
          <cell r="C10457" t="str">
            <v>INSUMO</v>
          </cell>
          <cell r="D10457" t="str">
            <v xml:space="preserve">MES   </v>
          </cell>
          <cell r="E10457" t="str">
            <v>5.370,70</v>
          </cell>
          <cell r="F10457">
            <v>0</v>
          </cell>
          <cell r="G10457" t="str">
            <v>5.370,70</v>
          </cell>
          <cell r="H10457">
            <v>0</v>
          </cell>
          <cell r="I10457">
            <v>0</v>
          </cell>
          <cell r="J10457">
            <v>0</v>
          </cell>
          <cell r="K10457">
            <v>5370.7</v>
          </cell>
          <cell r="L10457">
            <v>5370.7</v>
          </cell>
          <cell r="M10457"/>
          <cell r="N10457">
            <v>40974</v>
          </cell>
        </row>
        <row r="10458">
          <cell r="A10458">
            <v>34794</v>
          </cell>
          <cell r="B10458" t="str">
            <v xml:space="preserve">MECANICO DE REFRIGERACAO (HORISTA)                                                                                                                                                                                                                                                                                                                                                                                                                                                                        </v>
          </cell>
          <cell r="C10458" t="str">
            <v>INSUMO</v>
          </cell>
          <cell r="D10458" t="str">
            <v xml:space="preserve">H     </v>
          </cell>
          <cell r="E10458" t="str">
            <v>21,50</v>
          </cell>
          <cell r="F10458">
            <v>0</v>
          </cell>
          <cell r="G10458" t="str">
            <v>21,50</v>
          </cell>
          <cell r="H10458">
            <v>0</v>
          </cell>
          <cell r="I10458">
            <v>0</v>
          </cell>
          <cell r="J10458">
            <v>0</v>
          </cell>
          <cell r="K10458">
            <v>21.5</v>
          </cell>
          <cell r="L10458">
            <v>21.5</v>
          </cell>
          <cell r="M10458"/>
          <cell r="N10458">
            <v>34794</v>
          </cell>
        </row>
        <row r="10459">
          <cell r="A10459">
            <v>40925</v>
          </cell>
          <cell r="B10459" t="str">
            <v xml:space="preserve">MECANICO DE REFRIGERACAO (MENSALISTA)                                                                                                                                                                                                                                                                                                                                                                                                                                                                     </v>
          </cell>
          <cell r="C10459" t="str">
            <v>INSUMO</v>
          </cell>
          <cell r="D10459" t="str">
            <v xml:space="preserve">MES   </v>
          </cell>
          <cell r="E10459" t="str">
            <v>3.776,93</v>
          </cell>
          <cell r="F10459">
            <v>0</v>
          </cell>
          <cell r="G10459" t="str">
            <v>3.776,93</v>
          </cell>
          <cell r="H10459">
            <v>0</v>
          </cell>
          <cell r="I10459">
            <v>0</v>
          </cell>
          <cell r="J10459">
            <v>0</v>
          </cell>
          <cell r="K10459">
            <v>3776.93</v>
          </cell>
          <cell r="L10459">
            <v>3776.93</v>
          </cell>
          <cell r="M10459"/>
          <cell r="N10459">
            <v>40925</v>
          </cell>
        </row>
        <row r="10460">
          <cell r="A10460">
            <v>13741</v>
          </cell>
          <cell r="B10460" t="str">
            <v xml:space="preserve">MEDIDOR DE NIVEL ESTATICO E DINAMICO PARA POCO, COMPRIMENTO DE 200 M                                                                                                                                                                                                                                                                                                                                                                                                                                      </v>
          </cell>
          <cell r="C10460" t="str">
            <v>INSUMO</v>
          </cell>
          <cell r="D10460" t="str">
            <v xml:space="preserve">UN    </v>
          </cell>
          <cell r="E10460" t="str">
            <v>2.022,01</v>
          </cell>
          <cell r="F10460">
            <v>0</v>
          </cell>
          <cell r="G10460" t="str">
            <v>2.022,01</v>
          </cell>
          <cell r="H10460">
            <v>0</v>
          </cell>
          <cell r="I10460">
            <v>0</v>
          </cell>
          <cell r="J10460">
            <v>0</v>
          </cell>
          <cell r="K10460">
            <v>2022.01</v>
          </cell>
          <cell r="L10460">
            <v>2022.01</v>
          </cell>
          <cell r="M10460"/>
          <cell r="N10460">
            <v>13741</v>
          </cell>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cell r="N10461">
            <v>3288</v>
          </cell>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cell r="N10462">
            <v>13587</v>
          </cell>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cell r="N10463">
            <v>38598</v>
          </cell>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cell r="N10464">
            <v>38595</v>
          </cell>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cell r="N10465">
            <v>38592</v>
          </cell>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cell r="N10466">
            <v>38588</v>
          </cell>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cell r="N10467">
            <v>38593</v>
          </cell>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cell r="N10468">
            <v>38589</v>
          </cell>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cell r="N10469">
            <v>38594</v>
          </cell>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cell r="N10470">
            <v>34773</v>
          </cell>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cell r="N10471">
            <v>34769</v>
          </cell>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cell r="N10472">
            <v>34763</v>
          </cell>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cell r="N10473">
            <v>34774</v>
          </cell>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cell r="N10474">
            <v>34771</v>
          </cell>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cell r="N10475">
            <v>34764</v>
          </cell>
        </row>
        <row r="10476">
          <cell r="A10476">
            <v>34788</v>
          </cell>
          <cell r="B10476" t="str">
            <v xml:space="preserve">MEIO BLOCO ESTRUTURAL CERAMICO 14 X 19 X 14 CM, 6,0 MPA (NBR 15270)                                                                                                                                                                                                                                                                                                                                                                                                                                       </v>
          </cell>
          <cell r="C10476" t="str">
            <v>INSUMO</v>
          </cell>
          <cell r="D10476" t="str">
            <v xml:space="preserve">UN    </v>
          </cell>
          <cell r="E10476" t="str">
            <v>1,38</v>
          </cell>
          <cell r="F10476">
            <v>0</v>
          </cell>
          <cell r="G10476" t="str">
            <v>1,38</v>
          </cell>
          <cell r="H10476">
            <v>0</v>
          </cell>
          <cell r="I10476">
            <v>0</v>
          </cell>
          <cell r="J10476">
            <v>0</v>
          </cell>
          <cell r="K10476">
            <v>1.38</v>
          </cell>
          <cell r="L10476">
            <v>1.38</v>
          </cell>
          <cell r="M10476"/>
          <cell r="N10476">
            <v>34788</v>
          </cell>
        </row>
        <row r="10477">
          <cell r="A10477">
            <v>34781</v>
          </cell>
          <cell r="B10477" t="str">
            <v xml:space="preserve">MEIO BLOCO ESTRUTURAL CERAMICO 14 X 19 X 19 CM, 6,0 MPA (NBR 15270)                                                                                                                                                                                                                                                                                                                                                                                                                                       </v>
          </cell>
          <cell r="C10477" t="str">
            <v>INSUMO</v>
          </cell>
          <cell r="D10477" t="str">
            <v xml:space="preserve">UN    </v>
          </cell>
          <cell r="E10477" t="str">
            <v>1,57</v>
          </cell>
          <cell r="F10477">
            <v>0</v>
          </cell>
          <cell r="G10477" t="str">
            <v>1,57</v>
          </cell>
          <cell r="H10477">
            <v>0</v>
          </cell>
          <cell r="I10477">
            <v>0</v>
          </cell>
          <cell r="J10477">
            <v>0</v>
          </cell>
          <cell r="K10477">
            <v>1.57</v>
          </cell>
          <cell r="L10477">
            <v>1.57</v>
          </cell>
          <cell r="M10477"/>
          <cell r="N10477">
            <v>34781</v>
          </cell>
        </row>
        <row r="10478">
          <cell r="A10478">
            <v>41682</v>
          </cell>
          <cell r="B10478" t="str">
            <v xml:space="preserve">MEIO-FIO OU GUIA DE CONCRETO PRE MOLDADO, COMP 1 M, *30 X 10/12* CM (H X L1/L2)                                                                                                                                                                                                                                                                                                                                                                                                                           </v>
          </cell>
          <cell r="C10478" t="str">
            <v>INSUMO</v>
          </cell>
          <cell r="D10478" t="str">
            <v xml:space="preserve">UN    </v>
          </cell>
          <cell r="E10478" t="str">
            <v>28,64</v>
          </cell>
          <cell r="F10478">
            <v>0</v>
          </cell>
          <cell r="G10478" t="str">
            <v>28,64</v>
          </cell>
          <cell r="H10478">
            <v>0</v>
          </cell>
          <cell r="I10478">
            <v>0</v>
          </cell>
          <cell r="J10478">
            <v>0</v>
          </cell>
          <cell r="K10478">
            <v>28.64</v>
          </cell>
          <cell r="L10478">
            <v>28.64</v>
          </cell>
          <cell r="M10478"/>
          <cell r="N10478">
            <v>41682</v>
          </cell>
        </row>
        <row r="10479">
          <cell r="A10479">
            <v>41683</v>
          </cell>
          <cell r="B10479" t="str">
            <v xml:space="preserve">MEIO-FIO OU GUIA DE CONCRETO PRE MOLDADO, COMP 80 CM, *30 X 10/10* (H X L1/L2)                                                                                                                                                                                                                                                                                                                                                                                                                            </v>
          </cell>
          <cell r="C10479" t="str">
            <v>INSUMO</v>
          </cell>
          <cell r="D10479" t="str">
            <v xml:space="preserve">UN    </v>
          </cell>
          <cell r="E10479" t="str">
            <v>21,07</v>
          </cell>
          <cell r="F10479">
            <v>0</v>
          </cell>
          <cell r="G10479" t="str">
            <v>21,07</v>
          </cell>
          <cell r="H10479">
            <v>0</v>
          </cell>
          <cell r="I10479">
            <v>0</v>
          </cell>
          <cell r="J10479">
            <v>0</v>
          </cell>
          <cell r="K10479">
            <v>21.07</v>
          </cell>
          <cell r="L10479">
            <v>21.07</v>
          </cell>
          <cell r="M10479"/>
          <cell r="N10479">
            <v>41683</v>
          </cell>
        </row>
        <row r="10480">
          <cell r="A10480">
            <v>41680</v>
          </cell>
          <cell r="B10480" t="str">
            <v xml:space="preserve">MEIO-FIO OU GUIA DE CONCRETO PRE-MOLDADO, COMP *39* CM, *19 X 6,5/6,5* CM (H X L1/L2)                                                                                                                                                                                                                                                                                                                                                                                                                     </v>
          </cell>
          <cell r="C10480" t="str">
            <v>INSUMO</v>
          </cell>
          <cell r="D10480" t="str">
            <v xml:space="preserve">UN    </v>
          </cell>
          <cell r="E10480" t="str">
            <v>11,34</v>
          </cell>
          <cell r="F10480">
            <v>0</v>
          </cell>
          <cell r="G10480" t="str">
            <v>11,34</v>
          </cell>
          <cell r="H10480">
            <v>0</v>
          </cell>
          <cell r="I10480">
            <v>0</v>
          </cell>
          <cell r="J10480">
            <v>0</v>
          </cell>
          <cell r="K10480">
            <v>11.34</v>
          </cell>
          <cell r="L10480">
            <v>11.34</v>
          </cell>
          <cell r="M10480"/>
          <cell r="N10480">
            <v>41680</v>
          </cell>
        </row>
        <row r="10481">
          <cell r="A10481">
            <v>41679</v>
          </cell>
          <cell r="B10481" t="str">
            <v xml:space="preserve">MEIO-FIO OU GUIA DE CONCRETO PRE-MOLDADO, COMP 1 M, *20 X 12/15* CM (H X L1/L2)                                                                                                                                                                                                                                                                                                                                                                                                                           </v>
          </cell>
          <cell r="C10481" t="str">
            <v>INSUMO</v>
          </cell>
          <cell r="D10481" t="str">
            <v xml:space="preserve">UN    </v>
          </cell>
          <cell r="E10481" t="str">
            <v>25,93</v>
          </cell>
          <cell r="F10481">
            <v>0</v>
          </cell>
          <cell r="G10481" t="str">
            <v>25,93</v>
          </cell>
          <cell r="H10481">
            <v>0</v>
          </cell>
          <cell r="I10481">
            <v>0</v>
          </cell>
          <cell r="J10481">
            <v>0</v>
          </cell>
          <cell r="K10481">
            <v>25.93</v>
          </cell>
          <cell r="L10481">
            <v>25.93</v>
          </cell>
          <cell r="M10481"/>
          <cell r="N10481">
            <v>41679</v>
          </cell>
        </row>
        <row r="10482">
          <cell r="A10482">
            <v>41681</v>
          </cell>
          <cell r="B10482" t="str">
            <v xml:space="preserve">MEIO-FIO OU GUIA DE CONCRETO PRE-MOLDADO, COMP 80 CM, *25 X 08/08* CM (H X L1/L2)                                                                                                                                                                                                                                                                                                                                                                                                                         </v>
          </cell>
          <cell r="C10482" t="str">
            <v>INSUMO</v>
          </cell>
          <cell r="D10482" t="str">
            <v xml:space="preserve">UN    </v>
          </cell>
          <cell r="E10482" t="str">
            <v>17,75</v>
          </cell>
          <cell r="F10482">
            <v>0</v>
          </cell>
          <cell r="G10482" t="str">
            <v>17,75</v>
          </cell>
          <cell r="H10482">
            <v>0</v>
          </cell>
          <cell r="I10482">
            <v>0</v>
          </cell>
          <cell r="J10482">
            <v>0</v>
          </cell>
          <cell r="K10482">
            <v>17.75</v>
          </cell>
          <cell r="L10482">
            <v>17.75</v>
          </cell>
          <cell r="M10482"/>
          <cell r="N10482">
            <v>41681</v>
          </cell>
        </row>
        <row r="10483">
          <cell r="A10483">
            <v>43386</v>
          </cell>
          <cell r="B10483" t="str">
            <v xml:space="preserve">MEIO-FIO OU GUIA DE CONCRETO PRE-MOLDADO, TIPO CHAPEU PARA BOCA DE LOBO,  DIMENSOES *1,20* X 0,15 X 0,30 M                                                                                                                                                                                                                                                                                                                                                                                                </v>
          </cell>
          <cell r="C10483" t="str">
            <v>INSUMO</v>
          </cell>
          <cell r="D10483" t="str">
            <v xml:space="preserve">UN    </v>
          </cell>
          <cell r="E10483" t="str">
            <v>40,53</v>
          </cell>
          <cell r="F10483">
            <v>0</v>
          </cell>
          <cell r="G10483" t="str">
            <v>40,53</v>
          </cell>
          <cell r="H10483">
            <v>0</v>
          </cell>
          <cell r="I10483">
            <v>0</v>
          </cell>
          <cell r="J10483">
            <v>0</v>
          </cell>
          <cell r="K10483">
            <v>40.53</v>
          </cell>
          <cell r="L10483">
            <v>40.53</v>
          </cell>
          <cell r="M10483"/>
          <cell r="N10483">
            <v>43386</v>
          </cell>
        </row>
        <row r="10484">
          <cell r="A10484">
            <v>4059</v>
          </cell>
          <cell r="B10484" t="str">
            <v xml:space="preserve">MEIO-FIO OU GUIA DE CONCRETO, PRE-MOLDADO, COMP 1 M, *30 X 12/15* CM (H X L1/L2)                                                                                                                                                                                                                                                                                                                                                                                                                          </v>
          </cell>
          <cell r="C10484" t="str">
            <v>INSUMO</v>
          </cell>
          <cell r="D10484" t="str">
            <v xml:space="preserve">M     </v>
          </cell>
          <cell r="E10484" t="str">
            <v>28,64</v>
          </cell>
          <cell r="F10484">
            <v>0</v>
          </cell>
          <cell r="G10484" t="str">
            <v>28,64</v>
          </cell>
          <cell r="H10484">
            <v>0</v>
          </cell>
          <cell r="I10484">
            <v>0</v>
          </cell>
          <cell r="J10484">
            <v>0</v>
          </cell>
          <cell r="K10484">
            <v>28.64</v>
          </cell>
          <cell r="L10484">
            <v>28.64</v>
          </cell>
          <cell r="M10484"/>
          <cell r="N10484">
            <v>4059</v>
          </cell>
        </row>
        <row r="10485">
          <cell r="A10485">
            <v>4062</v>
          </cell>
          <cell r="B10485" t="str">
            <v xml:space="preserve">MEIO-FIO OU GUIA DE CONCRETO, PRE-MOLDADO, COMP 1 M, *30 X 15* CM (H X L)                                                                                                                                                                                                                                                                                                                                                                                                                                 </v>
          </cell>
          <cell r="C10485" t="str">
            <v>INSUMO</v>
          </cell>
          <cell r="D10485" t="str">
            <v xml:space="preserve">UN    </v>
          </cell>
          <cell r="E10485" t="str">
            <v>28,64</v>
          </cell>
          <cell r="F10485">
            <v>0</v>
          </cell>
          <cell r="G10485" t="str">
            <v>28,64</v>
          </cell>
          <cell r="H10485">
            <v>0</v>
          </cell>
          <cell r="I10485">
            <v>0</v>
          </cell>
          <cell r="J10485">
            <v>0</v>
          </cell>
          <cell r="K10485">
            <v>28.64</v>
          </cell>
          <cell r="L10485">
            <v>28.64</v>
          </cell>
          <cell r="M10485"/>
          <cell r="N10485">
            <v>4062</v>
          </cell>
        </row>
        <row r="10486">
          <cell r="A10486">
            <v>4061</v>
          </cell>
          <cell r="B10486" t="str">
            <v xml:space="preserve">MEIO-FIO OU GUIA DE CONCRETO, PRE-MOLDADO, COMP 80 CM, *45 X 12/18* CM (H X L1/L2)                                                                                                                                                                                                                                                                                                                                                                                                                        </v>
          </cell>
          <cell r="C10486" t="str">
            <v>INSUMO</v>
          </cell>
          <cell r="D10486" t="str">
            <v xml:space="preserve">UN    </v>
          </cell>
          <cell r="E10486" t="str">
            <v>35,66</v>
          </cell>
          <cell r="F10486">
            <v>0</v>
          </cell>
          <cell r="G10486" t="str">
            <v>35,66</v>
          </cell>
          <cell r="H10486">
            <v>0</v>
          </cell>
          <cell r="I10486">
            <v>0</v>
          </cell>
          <cell r="J10486">
            <v>0</v>
          </cell>
          <cell r="K10486">
            <v>35.659999999999997</v>
          </cell>
          <cell r="L10486">
            <v>35.659999999999997</v>
          </cell>
          <cell r="M10486"/>
          <cell r="N10486">
            <v>4061</v>
          </cell>
        </row>
        <row r="10487">
          <cell r="A10487">
            <v>41315</v>
          </cell>
          <cell r="B10487" t="str">
            <v xml:space="preserve">MEMBRANA IMPERMEABILIZANTE A BASE DE POLIUREIA, BICOMPONENTE, APLICACAO A FRIO                                                                                                                                                                                                                                                                                                                                                                                                                            </v>
          </cell>
          <cell r="C10487" t="str">
            <v>INSUMO</v>
          </cell>
          <cell r="D10487" t="str">
            <v xml:space="preserve">KG    </v>
          </cell>
          <cell r="E10487" t="str">
            <v>92,76</v>
          </cell>
          <cell r="F10487">
            <v>0</v>
          </cell>
          <cell r="G10487" t="str">
            <v>92,76</v>
          </cell>
          <cell r="H10487">
            <v>0</v>
          </cell>
          <cell r="I10487">
            <v>0</v>
          </cell>
          <cell r="J10487">
            <v>0</v>
          </cell>
          <cell r="K10487">
            <v>92.76</v>
          </cell>
          <cell r="L10487">
            <v>92.76</v>
          </cell>
          <cell r="M10487"/>
          <cell r="N10487">
            <v>41315</v>
          </cell>
        </row>
        <row r="10488">
          <cell r="A10488">
            <v>43148</v>
          </cell>
          <cell r="B10488" t="str">
            <v xml:space="preserve">MEMBRANA IMPERMEABILIZANTE A BASE DE POLIURETANO                                                                                                                                                                                                                                                                                                                                                                                                                                                          </v>
          </cell>
          <cell r="C10488" t="str">
            <v>INSUMO</v>
          </cell>
          <cell r="D10488" t="str">
            <v xml:space="preserve">KG    </v>
          </cell>
          <cell r="E10488" t="str">
            <v>62,97</v>
          </cell>
          <cell r="F10488">
            <v>0</v>
          </cell>
          <cell r="G10488" t="str">
            <v>62,97</v>
          </cell>
          <cell r="H10488">
            <v>0</v>
          </cell>
          <cell r="I10488">
            <v>0</v>
          </cell>
          <cell r="J10488">
            <v>0</v>
          </cell>
          <cell r="K10488">
            <v>62.97</v>
          </cell>
          <cell r="L10488">
            <v>62.97</v>
          </cell>
          <cell r="M10488"/>
          <cell r="N10488">
            <v>43148</v>
          </cell>
        </row>
        <row r="10489">
          <cell r="A10489">
            <v>43147</v>
          </cell>
          <cell r="B10489" t="str">
            <v xml:space="preserve">MEMBRANA IMPERMEABILIZANTE ACRILICA MONOCOMPONENTE                                                                                                                                                                                                                                                                                                                                                                                                                                                        </v>
          </cell>
          <cell r="C10489" t="str">
            <v>INSUMO</v>
          </cell>
          <cell r="D10489" t="str">
            <v xml:space="preserve">KG    </v>
          </cell>
          <cell r="E10489" t="str">
            <v>24,39</v>
          </cell>
          <cell r="F10489">
            <v>0</v>
          </cell>
          <cell r="G10489" t="str">
            <v>24,39</v>
          </cell>
          <cell r="H10489">
            <v>0</v>
          </cell>
          <cell r="I10489">
            <v>0</v>
          </cell>
          <cell r="J10489">
            <v>0</v>
          </cell>
          <cell r="K10489">
            <v>24.39</v>
          </cell>
          <cell r="L10489">
            <v>24.39</v>
          </cell>
          <cell r="M10489"/>
          <cell r="N10489">
            <v>43147</v>
          </cell>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cell r="N10490">
            <v>10608</v>
          </cell>
        </row>
        <row r="10491">
          <cell r="A10491">
            <v>4069</v>
          </cell>
          <cell r="B10491" t="str">
            <v xml:space="preserve">MESTRE DE OBRAS                                                                                                                                                                                                                                                                                                                                                                                                                                                                                           </v>
          </cell>
          <cell r="C10491" t="str">
            <v>INSUMO</v>
          </cell>
          <cell r="D10491" t="str">
            <v xml:space="preserve">H     </v>
          </cell>
          <cell r="E10491" t="str">
            <v>47,22</v>
          </cell>
          <cell r="F10491">
            <v>0</v>
          </cell>
          <cell r="G10491" t="str">
            <v>47,22</v>
          </cell>
          <cell r="H10491">
            <v>0</v>
          </cell>
          <cell r="I10491">
            <v>0</v>
          </cell>
          <cell r="J10491">
            <v>0</v>
          </cell>
          <cell r="K10491">
            <v>47.22</v>
          </cell>
          <cell r="L10491">
            <v>47.22</v>
          </cell>
          <cell r="M10491"/>
          <cell r="N10491">
            <v>4069</v>
          </cell>
        </row>
        <row r="10492">
          <cell r="A10492">
            <v>40819</v>
          </cell>
          <cell r="B10492" t="str">
            <v xml:space="preserve">MESTRE DE OBRAS (MENSALISTA)                                                                                                                                                                                                                                                                                                                                                                                                                                                                              </v>
          </cell>
          <cell r="C10492" t="str">
            <v>INSUMO</v>
          </cell>
          <cell r="D10492" t="str">
            <v xml:space="preserve">MES   </v>
          </cell>
          <cell r="E10492" t="str">
            <v>8.294,34</v>
          </cell>
          <cell r="F10492">
            <v>0</v>
          </cell>
          <cell r="G10492" t="str">
            <v>8.294,34</v>
          </cell>
          <cell r="H10492">
            <v>0</v>
          </cell>
          <cell r="I10492">
            <v>0</v>
          </cell>
          <cell r="J10492">
            <v>0</v>
          </cell>
          <cell r="K10492">
            <v>8294.34</v>
          </cell>
          <cell r="L10492">
            <v>8294.34</v>
          </cell>
          <cell r="M10492"/>
          <cell r="N10492">
            <v>40819</v>
          </cell>
        </row>
        <row r="10493">
          <cell r="A10493">
            <v>34361</v>
          </cell>
          <cell r="B10493" t="str">
            <v xml:space="preserve">METACAULIM DE ALTA REATIVIDADE/CAULIM CALCINADO                                                                                                                                                                                                                                                                                                                                                                                                                                                           </v>
          </cell>
          <cell r="C10493" t="str">
            <v>INSUMO</v>
          </cell>
          <cell r="D10493" t="str">
            <v xml:space="preserve">KG    </v>
          </cell>
          <cell r="E10493" t="str">
            <v>17,75</v>
          </cell>
          <cell r="F10493">
            <v>0</v>
          </cell>
          <cell r="G10493" t="str">
            <v>17,75</v>
          </cell>
          <cell r="H10493">
            <v>0</v>
          </cell>
          <cell r="I10493">
            <v>0</v>
          </cell>
          <cell r="J10493">
            <v>0</v>
          </cell>
          <cell r="K10493">
            <v>17.75</v>
          </cell>
          <cell r="L10493">
            <v>17.75</v>
          </cell>
          <cell r="M10493"/>
          <cell r="N10493">
            <v>34361</v>
          </cell>
        </row>
        <row r="10494">
          <cell r="A10494">
            <v>36512</v>
          </cell>
          <cell r="B10494" t="str">
            <v xml:space="preserve">MICRO-TRATOR CORTADOR DE GRAMA COM LARGURA DO CORTE DE 107 CM, COM  2 LAMINAS E DESCARTE LATERAL                                                                                                                                                                                                                                                                                                                                                                                                          </v>
          </cell>
          <cell r="C10494" t="str">
            <v>INSUMO</v>
          </cell>
          <cell r="D10494" t="str">
            <v xml:space="preserve">UN    </v>
          </cell>
          <cell r="E10494" t="str">
            <v>19.899,51</v>
          </cell>
          <cell r="F10494">
            <v>0</v>
          </cell>
          <cell r="G10494" t="str">
            <v>19.899,51</v>
          </cell>
          <cell r="H10494">
            <v>0</v>
          </cell>
          <cell r="I10494">
            <v>0</v>
          </cell>
          <cell r="J10494">
            <v>0</v>
          </cell>
          <cell r="K10494">
            <v>19899.509999999998</v>
          </cell>
          <cell r="L10494">
            <v>19899.509999999998</v>
          </cell>
          <cell r="M10494"/>
          <cell r="N10494">
            <v>36512</v>
          </cell>
        </row>
        <row r="10495">
          <cell r="A10495">
            <v>44478</v>
          </cell>
          <cell r="B10495" t="str">
            <v xml:space="preserve">MICROESFERAS DE VIDRO PARA SINALIZACAO HORIZONTAL VIARIA, TIPO I-B (PREMIX) - NBR  16184                                                                                                                                                                                                                                                                                                                                                                                                                  </v>
          </cell>
          <cell r="C10495" t="str">
            <v>INSUMO</v>
          </cell>
          <cell r="D10495" t="str">
            <v xml:space="preserve">KG    </v>
          </cell>
          <cell r="E10495" t="str">
            <v>18,33</v>
          </cell>
          <cell r="F10495">
            <v>0</v>
          </cell>
          <cell r="G10495" t="str">
            <v>18,33</v>
          </cell>
          <cell r="H10495">
            <v>0</v>
          </cell>
          <cell r="I10495">
            <v>0</v>
          </cell>
          <cell r="J10495">
            <v>0</v>
          </cell>
          <cell r="K10495">
            <v>18.329999999999998</v>
          </cell>
          <cell r="L10495">
            <v>18.329999999999998</v>
          </cell>
          <cell r="M10495"/>
          <cell r="N10495">
            <v>44478</v>
          </cell>
        </row>
        <row r="10496">
          <cell r="A10496">
            <v>44477</v>
          </cell>
          <cell r="B10496" t="str">
            <v xml:space="preserve">MICROESFERAS DE VIDRO PARA SINALIZACAO HORIZONTAL VIARIA, TIPO II-A (DROP-ON) - NBR  16184                                                                                                                                                                                                                                                                                                                                                                                                                </v>
          </cell>
          <cell r="C10496" t="str">
            <v>INSUMO</v>
          </cell>
          <cell r="D10496" t="str">
            <v xml:space="preserve">KG    </v>
          </cell>
          <cell r="E10496" t="str">
            <v>18,33</v>
          </cell>
          <cell r="F10496">
            <v>0</v>
          </cell>
          <cell r="G10496" t="str">
            <v>18,33</v>
          </cell>
          <cell r="H10496">
            <v>0</v>
          </cell>
          <cell r="I10496">
            <v>0</v>
          </cell>
          <cell r="J10496">
            <v>0</v>
          </cell>
          <cell r="K10496">
            <v>18.329999999999998</v>
          </cell>
          <cell r="L10496">
            <v>18.329999999999998</v>
          </cell>
          <cell r="M10496"/>
          <cell r="N10496">
            <v>44477</v>
          </cell>
        </row>
        <row r="10497">
          <cell r="A10497">
            <v>11697</v>
          </cell>
          <cell r="B10497" t="str">
            <v xml:space="preserve">MICTORIO COLETIVO ACO INOX (AISI 304), E = 0,8 MM, DE *100 X 40 X 30* CM (C X A X P)                                                                                                                                                                                                                                                                                                                                                                                                                      </v>
          </cell>
          <cell r="C10497" t="str">
            <v>INSUMO</v>
          </cell>
          <cell r="D10497" t="str">
            <v xml:space="preserve">UN    </v>
          </cell>
          <cell r="E10497" t="str">
            <v>595,59</v>
          </cell>
          <cell r="F10497">
            <v>0</v>
          </cell>
          <cell r="G10497" t="str">
            <v>595,59</v>
          </cell>
          <cell r="H10497">
            <v>0</v>
          </cell>
          <cell r="I10497">
            <v>0</v>
          </cell>
          <cell r="J10497">
            <v>0</v>
          </cell>
          <cell r="K10497">
            <v>595.59</v>
          </cell>
          <cell r="L10497">
            <v>595.59</v>
          </cell>
          <cell r="M10497"/>
          <cell r="N10497">
            <v>11697</v>
          </cell>
        </row>
        <row r="10498">
          <cell r="A10498">
            <v>11698</v>
          </cell>
          <cell r="B10498" t="str">
            <v xml:space="preserve">MICTORIO COLETIVO ACO INOX (AISI 304), E = 0,8 MM, DE *100 X 50 X 35* CM (C X A X P)                                                                                                                                                                                                                                                                                                                                                                                                                      </v>
          </cell>
          <cell r="C10498" t="str">
            <v>INSUMO</v>
          </cell>
          <cell r="D10498" t="str">
            <v xml:space="preserve">UN    </v>
          </cell>
          <cell r="E10498" t="str">
            <v>710,50</v>
          </cell>
          <cell r="F10498">
            <v>0</v>
          </cell>
          <cell r="G10498" t="str">
            <v>710,50</v>
          </cell>
          <cell r="H10498">
            <v>0</v>
          </cell>
          <cell r="I10498">
            <v>0</v>
          </cell>
          <cell r="J10498">
            <v>0</v>
          </cell>
          <cell r="K10498">
            <v>710.5</v>
          </cell>
          <cell r="L10498">
            <v>710.5</v>
          </cell>
          <cell r="M10498"/>
          <cell r="N10498">
            <v>11698</v>
          </cell>
        </row>
        <row r="10499">
          <cell r="A10499">
            <v>10432</v>
          </cell>
          <cell r="B10499" t="str">
            <v xml:space="preserve">MICTORIO INDICUDUAL, SIFONADO, LOUCA BRANCA, SEM COMPLEMENTOS                                                                                                                                                                                                                                                                                                                                                                                                                                             </v>
          </cell>
          <cell r="C10499" t="str">
            <v>INSUMO</v>
          </cell>
          <cell r="D10499" t="str">
            <v xml:space="preserve">UN    </v>
          </cell>
          <cell r="E10499" t="str">
            <v>269,69</v>
          </cell>
          <cell r="F10499">
            <v>0</v>
          </cell>
          <cell r="G10499" t="str">
            <v>269,69</v>
          </cell>
          <cell r="H10499">
            <v>0</v>
          </cell>
          <cell r="I10499">
            <v>0</v>
          </cell>
          <cell r="J10499">
            <v>0</v>
          </cell>
          <cell r="K10499">
            <v>269.69</v>
          </cell>
          <cell r="L10499">
            <v>269.69</v>
          </cell>
          <cell r="M10499"/>
          <cell r="N10499">
            <v>10432</v>
          </cell>
        </row>
        <row r="10500">
          <cell r="A10500">
            <v>11699</v>
          </cell>
          <cell r="B10500" t="str">
            <v xml:space="preserve">MICTORIO INDIVIDUAL ACO INOX (AISI 304), E = 0,8 MM, DE *50  X 45  X 35* (C X A X P)                                                                                                                                                                                                                                                                                                                                                                                                                      </v>
          </cell>
          <cell r="C10500" t="str">
            <v>INSUMO</v>
          </cell>
          <cell r="D10500" t="str">
            <v xml:space="preserve">UN    </v>
          </cell>
          <cell r="E10500" t="str">
            <v>785,27</v>
          </cell>
          <cell r="F10500">
            <v>0</v>
          </cell>
          <cell r="G10500" t="str">
            <v>785,27</v>
          </cell>
          <cell r="H10500">
            <v>0</v>
          </cell>
          <cell r="I10500">
            <v>0</v>
          </cell>
          <cell r="J10500">
            <v>0</v>
          </cell>
          <cell r="K10500">
            <v>785.27</v>
          </cell>
          <cell r="L10500">
            <v>785.27</v>
          </cell>
          <cell r="M10500"/>
          <cell r="N10500">
            <v>11699</v>
          </cell>
        </row>
        <row r="10501">
          <cell r="A10501">
            <v>44020</v>
          </cell>
          <cell r="B10501" t="str">
            <v xml:space="preserve">MICTORIO INDIVIDUAL, SIFONADO, VALVULA EMBUTIDA, DE LOUCA BRANCA, SEM COMPLEMENTOS - PADRAO ALTO                                                                                                                                                                                                                                                                                                                                                                                                          </v>
          </cell>
          <cell r="C10501" t="str">
            <v>INSUMO</v>
          </cell>
          <cell r="D10501" t="str">
            <v xml:space="preserve">UN    </v>
          </cell>
          <cell r="E10501" t="str">
            <v>665,36</v>
          </cell>
          <cell r="F10501">
            <v>0</v>
          </cell>
          <cell r="G10501" t="str">
            <v>665,36</v>
          </cell>
          <cell r="H10501">
            <v>0</v>
          </cell>
          <cell r="I10501">
            <v>0</v>
          </cell>
          <cell r="J10501">
            <v>0</v>
          </cell>
          <cell r="K10501">
            <v>665.36</v>
          </cell>
          <cell r="L10501">
            <v>665.36</v>
          </cell>
          <cell r="M10501"/>
          <cell r="N10501">
            <v>44020</v>
          </cell>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cell r="N10502">
            <v>41420</v>
          </cell>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cell r="N10503">
            <v>41422</v>
          </cell>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cell r="N10504">
            <v>41425</v>
          </cell>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cell r="N10505">
            <v>41426</v>
          </cell>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cell r="N10506">
            <v>41419</v>
          </cell>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cell r="N10507">
            <v>41421</v>
          </cell>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cell r="N10508">
            <v>41414</v>
          </cell>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cell r="N10509">
            <v>41415</v>
          </cell>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cell r="N10510">
            <v>37514</v>
          </cell>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cell r="N10511">
            <v>37519</v>
          </cell>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cell r="N10512">
            <v>37520</v>
          </cell>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cell r="N10513">
            <v>37521</v>
          </cell>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cell r="N10514">
            <v>37522</v>
          </cell>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cell r="N10515">
            <v>21109</v>
          </cell>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12.326,87</v>
          </cell>
          <cell r="F10516">
            <v>0</v>
          </cell>
          <cell r="G10516" t="str">
            <v>12.326,87</v>
          </cell>
          <cell r="H10516">
            <v>0</v>
          </cell>
          <cell r="I10516">
            <v>0</v>
          </cell>
          <cell r="J10516">
            <v>0</v>
          </cell>
          <cell r="K10516">
            <v>12326.87</v>
          </cell>
          <cell r="L10516">
            <v>12326.87</v>
          </cell>
          <cell r="M10516"/>
          <cell r="N10516">
            <v>37546</v>
          </cell>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13.037,73</v>
          </cell>
          <cell r="F10517">
            <v>0</v>
          </cell>
          <cell r="G10517" t="str">
            <v>13.037,73</v>
          </cell>
          <cell r="H10517">
            <v>0</v>
          </cell>
          <cell r="I10517">
            <v>0</v>
          </cell>
          <cell r="J10517">
            <v>0</v>
          </cell>
          <cell r="K10517">
            <v>13037.73</v>
          </cell>
          <cell r="L10517">
            <v>13037.73</v>
          </cell>
          <cell r="M10517"/>
          <cell r="N10517">
            <v>37544</v>
          </cell>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15.513,15</v>
          </cell>
          <cell r="F10518">
            <v>0</v>
          </cell>
          <cell r="G10518" t="str">
            <v>15.513,15</v>
          </cell>
          <cell r="H10518">
            <v>0</v>
          </cell>
          <cell r="I10518">
            <v>0</v>
          </cell>
          <cell r="J10518">
            <v>0</v>
          </cell>
          <cell r="K10518">
            <v>15513.15</v>
          </cell>
          <cell r="L10518">
            <v>15513.15</v>
          </cell>
          <cell r="M10518"/>
          <cell r="N10518">
            <v>37545</v>
          </cell>
        </row>
        <row r="10519">
          <cell r="A10519">
            <v>36793</v>
          </cell>
          <cell r="B10519" t="str">
            <v xml:space="preserve">MISTURADOR DE METAL CROMADO DE PAREDE PARA LAVATORIO (REF 1878)                                                                                                                                                                                                                                                                                                                                                                                                                                           </v>
          </cell>
          <cell r="C10519" t="str">
            <v>INSUMO</v>
          </cell>
          <cell r="D10519" t="str">
            <v xml:space="preserve">UN    </v>
          </cell>
          <cell r="E10519" t="str">
            <v>736,51</v>
          </cell>
          <cell r="F10519">
            <v>0</v>
          </cell>
          <cell r="G10519" t="str">
            <v>736,51</v>
          </cell>
          <cell r="H10519">
            <v>0</v>
          </cell>
          <cell r="I10519">
            <v>0</v>
          </cell>
          <cell r="J10519">
            <v>0</v>
          </cell>
          <cell r="K10519">
            <v>736.51</v>
          </cell>
          <cell r="L10519">
            <v>736.51</v>
          </cell>
          <cell r="M10519"/>
          <cell r="N10519">
            <v>36793</v>
          </cell>
        </row>
        <row r="10520">
          <cell r="A10520">
            <v>11769</v>
          </cell>
          <cell r="B10520" t="str">
            <v xml:space="preserve">MISTURADOR DE METAL CROMADO, DE MESA/BANCADA, COM BICA BAIXA, PARA LAVATORIO (REF 1875)                                                                                                                                                                                                                                                                                                                                                                                                                   </v>
          </cell>
          <cell r="C10520" t="str">
            <v>INSUMO</v>
          </cell>
          <cell r="D10520" t="str">
            <v xml:space="preserve">UN    </v>
          </cell>
          <cell r="E10520" t="str">
            <v>325,48</v>
          </cell>
          <cell r="F10520">
            <v>0</v>
          </cell>
          <cell r="G10520" t="str">
            <v>325,48</v>
          </cell>
          <cell r="H10520">
            <v>0</v>
          </cell>
          <cell r="I10520">
            <v>0</v>
          </cell>
          <cell r="J10520">
            <v>0</v>
          </cell>
          <cell r="K10520">
            <v>325.48</v>
          </cell>
          <cell r="L10520">
            <v>325.48</v>
          </cell>
          <cell r="M10520"/>
          <cell r="N10520">
            <v>11769</v>
          </cell>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398,67</v>
          </cell>
          <cell r="F10521">
            <v>0</v>
          </cell>
          <cell r="G10521" t="str">
            <v>398,67</v>
          </cell>
          <cell r="H10521">
            <v>0</v>
          </cell>
          <cell r="I10521">
            <v>0</v>
          </cell>
          <cell r="J10521">
            <v>0</v>
          </cell>
          <cell r="K10521">
            <v>398.67</v>
          </cell>
          <cell r="L10521">
            <v>398.67</v>
          </cell>
          <cell r="M10521"/>
          <cell r="N10521">
            <v>11771</v>
          </cell>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61.702,79</v>
          </cell>
          <cell r="F10522">
            <v>0</v>
          </cell>
          <cell r="G10522" t="str">
            <v>61.702,79</v>
          </cell>
          <cell r="H10522">
            <v>0</v>
          </cell>
          <cell r="I10522">
            <v>0</v>
          </cell>
          <cell r="J10522">
            <v>0</v>
          </cell>
          <cell r="K10522">
            <v>61702.79</v>
          </cell>
          <cell r="L10522">
            <v>61702.79</v>
          </cell>
          <cell r="M10522"/>
          <cell r="N10522">
            <v>39919</v>
          </cell>
        </row>
        <row r="10523">
          <cell r="A10523">
            <v>38385</v>
          </cell>
          <cell r="B10523" t="str">
            <v xml:space="preserve">MISTURADOR MANUAL DE TINTAS PARA FURADEIRA, HASTE METALICA *60* CM, COM HELICE  (MEXEDOR DE TINTA)                                                                                                                                                                                                                                                                                                                                                                                                        </v>
          </cell>
          <cell r="C10523" t="str">
            <v>INSUMO</v>
          </cell>
          <cell r="D10523" t="str">
            <v xml:space="preserve">UN    </v>
          </cell>
          <cell r="E10523" t="str">
            <v>55,65</v>
          </cell>
          <cell r="F10523">
            <v>0</v>
          </cell>
          <cell r="G10523" t="str">
            <v>55,65</v>
          </cell>
          <cell r="H10523">
            <v>0</v>
          </cell>
          <cell r="I10523">
            <v>0</v>
          </cell>
          <cell r="J10523">
            <v>0</v>
          </cell>
          <cell r="K10523">
            <v>55.65</v>
          </cell>
          <cell r="L10523">
            <v>55.65</v>
          </cell>
          <cell r="M10523"/>
          <cell r="N10523">
            <v>38385</v>
          </cell>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195,57</v>
          </cell>
          <cell r="F10524">
            <v>0</v>
          </cell>
          <cell r="G10524" t="str">
            <v>195,57</v>
          </cell>
          <cell r="H10524">
            <v>0</v>
          </cell>
          <cell r="I10524">
            <v>0</v>
          </cell>
          <cell r="J10524">
            <v>0</v>
          </cell>
          <cell r="K10524">
            <v>195.57</v>
          </cell>
          <cell r="L10524">
            <v>195.57</v>
          </cell>
          <cell r="M10524"/>
          <cell r="N10524">
            <v>36800</v>
          </cell>
        </row>
        <row r="10525">
          <cell r="A10525">
            <v>37587</v>
          </cell>
          <cell r="B10525" t="str">
            <v xml:space="preserve">MISTURADOR MONOCOMANDO PARA CHUVEIRO, BASE BRUTA, METALICO COM ACABAMENTO CROMADO                                                                                                                                                                                                                                                                                                                                                                                                                         </v>
          </cell>
          <cell r="C10525" t="str">
            <v>INSUMO</v>
          </cell>
          <cell r="D10525" t="str">
            <v xml:space="preserve">UN    </v>
          </cell>
          <cell r="E10525" t="str">
            <v>429,68</v>
          </cell>
          <cell r="F10525">
            <v>0</v>
          </cell>
          <cell r="G10525" t="str">
            <v>429,68</v>
          </cell>
          <cell r="H10525">
            <v>0</v>
          </cell>
          <cell r="I10525">
            <v>0</v>
          </cell>
          <cell r="J10525">
            <v>0</v>
          </cell>
          <cell r="K10525">
            <v>429.68</v>
          </cell>
          <cell r="L10525">
            <v>429.68</v>
          </cell>
          <cell r="M10525"/>
          <cell r="N10525">
            <v>37587</v>
          </cell>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216,54</v>
          </cell>
          <cell r="F10526">
            <v>0</v>
          </cell>
          <cell r="G10526" t="str">
            <v>216,54</v>
          </cell>
          <cell r="H10526">
            <v>0</v>
          </cell>
          <cell r="I10526">
            <v>0</v>
          </cell>
          <cell r="J10526">
            <v>0</v>
          </cell>
          <cell r="K10526">
            <v>216.54</v>
          </cell>
          <cell r="L10526">
            <v>216.54</v>
          </cell>
          <cell r="M10526"/>
          <cell r="N10526">
            <v>11561</v>
          </cell>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115,44</v>
          </cell>
          <cell r="F10527">
            <v>0</v>
          </cell>
          <cell r="G10527" t="str">
            <v>115,44</v>
          </cell>
          <cell r="H10527">
            <v>0</v>
          </cell>
          <cell r="I10527">
            <v>0</v>
          </cell>
          <cell r="J10527">
            <v>0</v>
          </cell>
          <cell r="K10527">
            <v>115.44</v>
          </cell>
          <cell r="L10527">
            <v>115.44</v>
          </cell>
          <cell r="M10527"/>
          <cell r="N10527">
            <v>43604</v>
          </cell>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167,13</v>
          </cell>
          <cell r="F10528">
            <v>0</v>
          </cell>
          <cell r="G10528" t="str">
            <v>167,13</v>
          </cell>
          <cell r="H10528">
            <v>0</v>
          </cell>
          <cell r="I10528">
            <v>0</v>
          </cell>
          <cell r="J10528">
            <v>0</v>
          </cell>
          <cell r="K10528">
            <v>167.13</v>
          </cell>
          <cell r="L10528">
            <v>167.13</v>
          </cell>
          <cell r="M10528"/>
          <cell r="N10528">
            <v>11560</v>
          </cell>
        </row>
        <row r="10529">
          <cell r="A10529">
            <v>11499</v>
          </cell>
          <cell r="B10529" t="str">
            <v xml:space="preserve">MOLA HIDRAULICA DE PISO, PARA PORTAS DE ATE 1100 MM E PESO DE ATE 120 KG, COM CORPO EM ACO INOX                                                                                                                                                                                                                                                                                                                                                                                                           </v>
          </cell>
          <cell r="C10529" t="str">
            <v>INSUMO</v>
          </cell>
          <cell r="D10529" t="str">
            <v xml:space="preserve">UN    </v>
          </cell>
          <cell r="E10529" t="str">
            <v>986,60</v>
          </cell>
          <cell r="F10529">
            <v>0</v>
          </cell>
          <cell r="G10529" t="str">
            <v>986,60</v>
          </cell>
          <cell r="H10529">
            <v>0</v>
          </cell>
          <cell r="I10529">
            <v>0</v>
          </cell>
          <cell r="J10529">
            <v>0</v>
          </cell>
          <cell r="K10529">
            <v>986.6</v>
          </cell>
          <cell r="L10529">
            <v>986.6</v>
          </cell>
          <cell r="M10529"/>
          <cell r="N10529">
            <v>11499</v>
          </cell>
        </row>
        <row r="10530">
          <cell r="A10530">
            <v>34761</v>
          </cell>
          <cell r="B10530" t="str">
            <v xml:space="preserve">MONTADOR DE ELETROELETRONICOS (HORISTA)                                                                                                                                                                                                                                                                                                                                                                                                                                                                   </v>
          </cell>
          <cell r="C10530" t="str">
            <v>INSUMO</v>
          </cell>
          <cell r="D10530" t="str">
            <v xml:space="preserve">H     </v>
          </cell>
          <cell r="E10530" t="str">
            <v>21,20</v>
          </cell>
          <cell r="F10530">
            <v>0</v>
          </cell>
          <cell r="G10530" t="str">
            <v>21,20</v>
          </cell>
          <cell r="H10530">
            <v>0</v>
          </cell>
          <cell r="I10530">
            <v>0</v>
          </cell>
          <cell r="J10530">
            <v>0</v>
          </cell>
          <cell r="K10530">
            <v>21.2</v>
          </cell>
          <cell r="L10530">
            <v>21.2</v>
          </cell>
          <cell r="M10530"/>
          <cell r="N10530">
            <v>34761</v>
          </cell>
        </row>
        <row r="10531">
          <cell r="A10531">
            <v>40924</v>
          </cell>
          <cell r="B10531" t="str">
            <v xml:space="preserve">MONTADOR DE ELETROELETRONICOS (MENSALISTA)                                                                                                                                                                                                                                                                                                                                                                                                                                                                </v>
          </cell>
          <cell r="C10531" t="str">
            <v>INSUMO</v>
          </cell>
          <cell r="D10531" t="str">
            <v xml:space="preserve">MES   </v>
          </cell>
          <cell r="E10531" t="str">
            <v>3.726,94</v>
          </cell>
          <cell r="F10531">
            <v>0</v>
          </cell>
          <cell r="G10531" t="str">
            <v>3.726,94</v>
          </cell>
          <cell r="H10531">
            <v>0</v>
          </cell>
          <cell r="I10531">
            <v>0</v>
          </cell>
          <cell r="J10531">
            <v>0</v>
          </cell>
          <cell r="K10531">
            <v>3726.94</v>
          </cell>
          <cell r="L10531">
            <v>3726.94</v>
          </cell>
          <cell r="M10531"/>
          <cell r="N10531">
            <v>40924</v>
          </cell>
        </row>
        <row r="10532">
          <cell r="A10532">
            <v>40983</v>
          </cell>
          <cell r="B10532" t="str">
            <v xml:space="preserve">MONTADOR DE ESTRUTURAS METALICAS (MENSALISTA)                                                                                                                                                                                                                                                                                                                                                                                                                                                             </v>
          </cell>
          <cell r="C10532" t="str">
            <v>INSUMO</v>
          </cell>
          <cell r="D10532" t="str">
            <v xml:space="preserve">MES   </v>
          </cell>
          <cell r="E10532" t="str">
            <v>3.155,83</v>
          </cell>
          <cell r="F10532">
            <v>0</v>
          </cell>
          <cell r="G10532" t="str">
            <v>3.155,83</v>
          </cell>
          <cell r="H10532">
            <v>0</v>
          </cell>
          <cell r="I10532">
            <v>0</v>
          </cell>
          <cell r="J10532">
            <v>0</v>
          </cell>
          <cell r="K10532">
            <v>3155.83</v>
          </cell>
          <cell r="L10532">
            <v>3155.83</v>
          </cell>
          <cell r="M10532"/>
          <cell r="N10532">
            <v>40983</v>
          </cell>
        </row>
        <row r="10533">
          <cell r="A10533">
            <v>44497</v>
          </cell>
          <cell r="B10533" t="str">
            <v xml:space="preserve">MONTADOR DE ESTRUTURAS METALICAS HORISTA                                                                                                                                                                                                                                                                                                                                                                                                                                                                  </v>
          </cell>
          <cell r="C10533" t="str">
            <v>INSUMO</v>
          </cell>
          <cell r="D10533" t="str">
            <v xml:space="preserve">H     </v>
          </cell>
          <cell r="E10533" t="str">
            <v>17,96</v>
          </cell>
          <cell r="F10533">
            <v>0</v>
          </cell>
          <cell r="G10533" t="str">
            <v>17,96</v>
          </cell>
          <cell r="H10533">
            <v>0</v>
          </cell>
          <cell r="I10533">
            <v>0</v>
          </cell>
          <cell r="J10533">
            <v>0</v>
          </cell>
          <cell r="K10533">
            <v>17.96</v>
          </cell>
          <cell r="L10533">
            <v>17.96</v>
          </cell>
          <cell r="M10533"/>
          <cell r="N10533">
            <v>44497</v>
          </cell>
        </row>
        <row r="10534">
          <cell r="A10534">
            <v>2437</v>
          </cell>
          <cell r="B10534" t="str">
            <v xml:space="preserve">MONTADOR DE MAQUINAS (HORISTA)                                                                                                                                                                                                                                                                                                                                                                                                                                                                            </v>
          </cell>
          <cell r="C10534" t="str">
            <v>INSUMO</v>
          </cell>
          <cell r="D10534" t="str">
            <v xml:space="preserve">H     </v>
          </cell>
          <cell r="E10534" t="str">
            <v>22,61</v>
          </cell>
          <cell r="F10534">
            <v>0</v>
          </cell>
          <cell r="G10534" t="str">
            <v>22,61</v>
          </cell>
          <cell r="H10534">
            <v>0</v>
          </cell>
          <cell r="I10534">
            <v>0</v>
          </cell>
          <cell r="J10534">
            <v>0</v>
          </cell>
          <cell r="K10534">
            <v>22.61</v>
          </cell>
          <cell r="L10534">
            <v>22.61</v>
          </cell>
          <cell r="M10534"/>
          <cell r="N10534">
            <v>2437</v>
          </cell>
        </row>
        <row r="10535">
          <cell r="A10535">
            <v>40921</v>
          </cell>
          <cell r="B10535" t="str">
            <v xml:space="preserve">MONTADOR DE MAQUINAS (MENSALISTA)                                                                                                                                                                                                                                                                                                                                                                                                                                                                         </v>
          </cell>
          <cell r="C10535" t="str">
            <v>INSUMO</v>
          </cell>
          <cell r="D10535" t="str">
            <v xml:space="preserve">MES   </v>
          </cell>
          <cell r="E10535" t="str">
            <v>3.972,32</v>
          </cell>
          <cell r="F10535">
            <v>0</v>
          </cell>
          <cell r="G10535" t="str">
            <v>3.972,32</v>
          </cell>
          <cell r="H10535">
            <v>0</v>
          </cell>
          <cell r="I10535">
            <v>0</v>
          </cell>
          <cell r="J10535">
            <v>0</v>
          </cell>
          <cell r="K10535">
            <v>3972.32</v>
          </cell>
          <cell r="L10535">
            <v>3972.32</v>
          </cell>
          <cell r="M10535"/>
          <cell r="N10535">
            <v>40921</v>
          </cell>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3.077,33</v>
          </cell>
          <cell r="F10536">
            <v>0</v>
          </cell>
          <cell r="G10536" t="str">
            <v>3.077,33</v>
          </cell>
          <cell r="H10536">
            <v>0</v>
          </cell>
          <cell r="I10536">
            <v>0</v>
          </cell>
          <cell r="J10536">
            <v>0</v>
          </cell>
          <cell r="K10536">
            <v>3077.33</v>
          </cell>
          <cell r="L10536">
            <v>3077.33</v>
          </cell>
          <cell r="M10536"/>
          <cell r="N10536">
            <v>14252</v>
          </cell>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8.222,04</v>
          </cell>
          <cell r="F10537">
            <v>0</v>
          </cell>
          <cell r="G10537" t="str">
            <v>8.222,04</v>
          </cell>
          <cell r="H10537">
            <v>0</v>
          </cell>
          <cell r="I10537">
            <v>0</v>
          </cell>
          <cell r="J10537">
            <v>0</v>
          </cell>
          <cell r="K10537">
            <v>8222.0400000000009</v>
          </cell>
          <cell r="L10537">
            <v>8222.0400000000009</v>
          </cell>
          <cell r="M10537"/>
          <cell r="N10537">
            <v>730</v>
          </cell>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4.086,64</v>
          </cell>
          <cell r="F10538">
            <v>0</v>
          </cell>
          <cell r="G10538" t="str">
            <v>4.086,64</v>
          </cell>
          <cell r="H10538">
            <v>0</v>
          </cell>
          <cell r="I10538">
            <v>0</v>
          </cell>
          <cell r="J10538">
            <v>0</v>
          </cell>
          <cell r="K10538">
            <v>4086.64</v>
          </cell>
          <cell r="L10538">
            <v>4086.64</v>
          </cell>
          <cell r="M10538"/>
          <cell r="N10538">
            <v>723</v>
          </cell>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3.840,96</v>
          </cell>
          <cell r="F10539">
            <v>0</v>
          </cell>
          <cell r="G10539" t="str">
            <v>3.840,96</v>
          </cell>
          <cell r="H10539">
            <v>0</v>
          </cell>
          <cell r="I10539">
            <v>0</v>
          </cell>
          <cell r="J10539">
            <v>0</v>
          </cell>
          <cell r="K10539">
            <v>3840.96</v>
          </cell>
          <cell r="L10539">
            <v>3840.96</v>
          </cell>
          <cell r="M10539"/>
          <cell r="N10539">
            <v>36502</v>
          </cell>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4.736,35</v>
          </cell>
          <cell r="F10540">
            <v>0</v>
          </cell>
          <cell r="G10540" t="str">
            <v>4.736,35</v>
          </cell>
          <cell r="H10540">
            <v>0</v>
          </cell>
          <cell r="I10540">
            <v>0</v>
          </cell>
          <cell r="J10540">
            <v>0</v>
          </cell>
          <cell r="K10540">
            <v>4736.3500000000004</v>
          </cell>
          <cell r="L10540">
            <v>4736.3500000000004</v>
          </cell>
          <cell r="M10540"/>
          <cell r="N10540">
            <v>36503</v>
          </cell>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1.017.500,00</v>
          </cell>
          <cell r="F10541">
            <v>0</v>
          </cell>
          <cell r="G10541" t="str">
            <v>1.017.500,00</v>
          </cell>
          <cell r="H10541">
            <v>0</v>
          </cell>
          <cell r="I10541">
            <v>0</v>
          </cell>
          <cell r="J10541">
            <v>0</v>
          </cell>
          <cell r="K10541">
            <v>1017500</v>
          </cell>
          <cell r="L10541">
            <v>1017500</v>
          </cell>
          <cell r="M10541"/>
          <cell r="N10541">
            <v>4090</v>
          </cell>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1.264.370,63</v>
          </cell>
          <cell r="F10542">
            <v>0</v>
          </cell>
          <cell r="G10542" t="str">
            <v>1.264.370,63</v>
          </cell>
          <cell r="H10542">
            <v>0</v>
          </cell>
          <cell r="I10542">
            <v>0</v>
          </cell>
          <cell r="J10542">
            <v>0</v>
          </cell>
          <cell r="K10542">
            <v>1264370.6299999999</v>
          </cell>
          <cell r="L10542">
            <v>1264370.6299999999</v>
          </cell>
          <cell r="M10542"/>
          <cell r="N10542">
            <v>13227</v>
          </cell>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1.330.913,19</v>
          </cell>
          <cell r="F10543">
            <v>0</v>
          </cell>
          <cell r="G10543" t="str">
            <v>1.330.913,19</v>
          </cell>
          <cell r="H10543">
            <v>0</v>
          </cell>
          <cell r="I10543">
            <v>0</v>
          </cell>
          <cell r="J10543">
            <v>0</v>
          </cell>
          <cell r="K10543">
            <v>1330913.19</v>
          </cell>
          <cell r="L10543">
            <v>1330913.19</v>
          </cell>
          <cell r="M10543"/>
          <cell r="N10543">
            <v>10597</v>
          </cell>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cell r="N10544">
            <v>39628</v>
          </cell>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cell r="N10545">
            <v>39404</v>
          </cell>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cell r="N10546">
            <v>39402</v>
          </cell>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cell r="N10547">
            <v>39403</v>
          </cell>
        </row>
        <row r="10548">
          <cell r="A10548">
            <v>4093</v>
          </cell>
          <cell r="B10548" t="str">
            <v xml:space="preserve">MOTORISTA DE CAMINHAO                                                                                                                                                                                                                                                                                                                                                                                                                                                                                     </v>
          </cell>
          <cell r="C10548" t="str">
            <v>INSUMO</v>
          </cell>
          <cell r="D10548" t="str">
            <v xml:space="preserve">H     </v>
          </cell>
          <cell r="E10548" t="str">
            <v>22,18</v>
          </cell>
          <cell r="F10548">
            <v>0</v>
          </cell>
          <cell r="G10548" t="str">
            <v>22,18</v>
          </cell>
          <cell r="H10548">
            <v>0</v>
          </cell>
          <cell r="I10548">
            <v>0</v>
          </cell>
          <cell r="J10548">
            <v>0</v>
          </cell>
          <cell r="K10548">
            <v>22.18</v>
          </cell>
          <cell r="L10548">
            <v>22.18</v>
          </cell>
          <cell r="M10548"/>
          <cell r="N10548">
            <v>4093</v>
          </cell>
        </row>
        <row r="10549">
          <cell r="A10549">
            <v>10512</v>
          </cell>
          <cell r="B10549" t="str">
            <v xml:space="preserve">MOTORISTA DE CAMINHAO (MENSALISTA)                                                                                                                                                                                                                                                                                                                                                                                                                                                                        </v>
          </cell>
          <cell r="C10549" t="str">
            <v>INSUMO</v>
          </cell>
          <cell r="D10549" t="str">
            <v xml:space="preserve">MES   </v>
          </cell>
          <cell r="E10549" t="str">
            <v>3.898,36</v>
          </cell>
          <cell r="F10549">
            <v>0</v>
          </cell>
          <cell r="G10549" t="str">
            <v>3.898,36</v>
          </cell>
          <cell r="H10549">
            <v>0</v>
          </cell>
          <cell r="I10549">
            <v>0</v>
          </cell>
          <cell r="J10549">
            <v>0</v>
          </cell>
          <cell r="K10549">
            <v>3898.36</v>
          </cell>
          <cell r="L10549">
            <v>3898.36</v>
          </cell>
          <cell r="M10549"/>
          <cell r="N10549">
            <v>10512</v>
          </cell>
        </row>
        <row r="10550">
          <cell r="A10550">
            <v>20020</v>
          </cell>
          <cell r="B10550" t="str">
            <v xml:space="preserve">MOTORISTA DE CAMINHAO-BASCULANTE                                                                                                                                                                                                                                                                                                                                                                                                                                                                          </v>
          </cell>
          <cell r="C10550" t="str">
            <v>INSUMO</v>
          </cell>
          <cell r="D10550" t="str">
            <v xml:space="preserve">H     </v>
          </cell>
          <cell r="E10550" t="str">
            <v>20,92</v>
          </cell>
          <cell r="F10550">
            <v>0</v>
          </cell>
          <cell r="G10550" t="str">
            <v>20,92</v>
          </cell>
          <cell r="H10550">
            <v>0</v>
          </cell>
          <cell r="I10550">
            <v>0</v>
          </cell>
          <cell r="J10550">
            <v>0</v>
          </cell>
          <cell r="K10550">
            <v>20.92</v>
          </cell>
          <cell r="L10550">
            <v>20.92</v>
          </cell>
          <cell r="M10550"/>
          <cell r="N10550">
            <v>20020</v>
          </cell>
        </row>
        <row r="10551">
          <cell r="A10551">
            <v>41038</v>
          </cell>
          <cell r="B10551" t="str">
            <v xml:space="preserve">MOTORISTA DE CAMINHAO-BASCULANTE (MENSALISTA)                                                                                                                                                                                                                                                                                                                                                                                                                                                             </v>
          </cell>
          <cell r="C10551" t="str">
            <v>INSUMO</v>
          </cell>
          <cell r="D10551" t="str">
            <v xml:space="preserve">MES   </v>
          </cell>
          <cell r="E10551" t="str">
            <v>3.677,14</v>
          </cell>
          <cell r="F10551">
            <v>0</v>
          </cell>
          <cell r="G10551" t="str">
            <v>3.677,14</v>
          </cell>
          <cell r="H10551">
            <v>0</v>
          </cell>
          <cell r="I10551">
            <v>0</v>
          </cell>
          <cell r="J10551">
            <v>0</v>
          </cell>
          <cell r="K10551">
            <v>3677.14</v>
          </cell>
          <cell r="L10551">
            <v>3677.14</v>
          </cell>
          <cell r="M10551"/>
          <cell r="N10551">
            <v>41038</v>
          </cell>
        </row>
        <row r="10552">
          <cell r="A10552">
            <v>4094</v>
          </cell>
          <cell r="B10552" t="str">
            <v xml:space="preserve">MOTORISTA DE CAMINHAO-CARRETA                                                                                                                                                                                                                                                                                                                                                                                                                                                                             </v>
          </cell>
          <cell r="C10552" t="str">
            <v>INSUMO</v>
          </cell>
          <cell r="D10552" t="str">
            <v xml:space="preserve">H     </v>
          </cell>
          <cell r="E10552" t="str">
            <v>29,63</v>
          </cell>
          <cell r="F10552">
            <v>0</v>
          </cell>
          <cell r="G10552" t="str">
            <v>29,63</v>
          </cell>
          <cell r="H10552">
            <v>0</v>
          </cell>
          <cell r="I10552">
            <v>0</v>
          </cell>
          <cell r="J10552">
            <v>0</v>
          </cell>
          <cell r="K10552">
            <v>29.63</v>
          </cell>
          <cell r="L10552">
            <v>29.63</v>
          </cell>
          <cell r="M10552"/>
          <cell r="N10552">
            <v>4094</v>
          </cell>
        </row>
        <row r="10553">
          <cell r="A10553">
            <v>40988</v>
          </cell>
          <cell r="B10553" t="str">
            <v xml:space="preserve">MOTORISTA DE CAMINHAO-CARRETA (MENSALISTA)                                                                                                                                                                                                                                                                                                                                                                                                                                                                </v>
          </cell>
          <cell r="C10553" t="str">
            <v>INSUMO</v>
          </cell>
          <cell r="D10553" t="str">
            <v xml:space="preserve">MES   </v>
          </cell>
          <cell r="E10553" t="str">
            <v>5.206,02</v>
          </cell>
          <cell r="F10553">
            <v>0</v>
          </cell>
          <cell r="G10553" t="str">
            <v>5.206,02</v>
          </cell>
          <cell r="H10553">
            <v>0</v>
          </cell>
          <cell r="I10553">
            <v>0</v>
          </cell>
          <cell r="J10553">
            <v>0</v>
          </cell>
          <cell r="K10553">
            <v>5206.0200000000004</v>
          </cell>
          <cell r="L10553">
            <v>5206.0200000000004</v>
          </cell>
          <cell r="M10553"/>
          <cell r="N10553">
            <v>40988</v>
          </cell>
        </row>
        <row r="10554">
          <cell r="A10554">
            <v>4095</v>
          </cell>
          <cell r="B10554" t="str">
            <v xml:space="preserve">MOTORISTA DE CARRO DE PASSEIO                                                                                                                                                                                                                                                                                                                                                                                                                                                                             </v>
          </cell>
          <cell r="C10554" t="str">
            <v>INSUMO</v>
          </cell>
          <cell r="D10554" t="str">
            <v xml:space="preserve">H     </v>
          </cell>
          <cell r="E10554" t="str">
            <v>19,33</v>
          </cell>
          <cell r="F10554">
            <v>0</v>
          </cell>
          <cell r="G10554" t="str">
            <v>19,33</v>
          </cell>
          <cell r="H10554">
            <v>0</v>
          </cell>
          <cell r="I10554">
            <v>0</v>
          </cell>
          <cell r="J10554">
            <v>0</v>
          </cell>
          <cell r="K10554">
            <v>19.329999999999998</v>
          </cell>
          <cell r="L10554">
            <v>19.329999999999998</v>
          </cell>
          <cell r="M10554"/>
          <cell r="N10554">
            <v>4095</v>
          </cell>
        </row>
        <row r="10555">
          <cell r="A10555">
            <v>40990</v>
          </cell>
          <cell r="B10555" t="str">
            <v xml:space="preserve">MOTORISTA DE CARRO DE PASSEIO (MENSALISTA)                                                                                                                                                                                                                                                                                                                                                                                                                                                                </v>
          </cell>
          <cell r="C10555" t="str">
            <v>INSUMO</v>
          </cell>
          <cell r="D10555" t="str">
            <v xml:space="preserve">MES   </v>
          </cell>
          <cell r="E10555" t="str">
            <v>3.396,32</v>
          </cell>
          <cell r="F10555">
            <v>0</v>
          </cell>
          <cell r="G10555" t="str">
            <v>3.396,32</v>
          </cell>
          <cell r="H10555">
            <v>0</v>
          </cell>
          <cell r="I10555">
            <v>0</v>
          </cell>
          <cell r="J10555">
            <v>0</v>
          </cell>
          <cell r="K10555">
            <v>3396.32</v>
          </cell>
          <cell r="L10555">
            <v>3396.32</v>
          </cell>
          <cell r="M10555"/>
          <cell r="N10555">
            <v>40990</v>
          </cell>
        </row>
        <row r="10556">
          <cell r="A10556">
            <v>4097</v>
          </cell>
          <cell r="B10556" t="str">
            <v xml:space="preserve">MOTORISTA DE ONIBUS / MICRO-ONIBUS                                                                                                                                                                                                                                                                                                                                                                                                                                                                        </v>
          </cell>
          <cell r="C10556" t="str">
            <v>INSUMO</v>
          </cell>
          <cell r="D10556" t="str">
            <v xml:space="preserve">H     </v>
          </cell>
          <cell r="E10556" t="str">
            <v>19,87</v>
          </cell>
          <cell r="F10556">
            <v>0</v>
          </cell>
          <cell r="G10556" t="str">
            <v>19,87</v>
          </cell>
          <cell r="H10556">
            <v>0</v>
          </cell>
          <cell r="I10556">
            <v>0</v>
          </cell>
          <cell r="J10556">
            <v>0</v>
          </cell>
          <cell r="K10556">
            <v>19.87</v>
          </cell>
          <cell r="L10556">
            <v>19.87</v>
          </cell>
          <cell r="M10556"/>
          <cell r="N10556">
            <v>4097</v>
          </cell>
        </row>
        <row r="10557">
          <cell r="A10557">
            <v>40994</v>
          </cell>
          <cell r="B10557" t="str">
            <v xml:space="preserve">MOTORISTA DE ONIBUS / MICRO-ONIBUS (MENSALISTA)                                                                                                                                                                                                                                                                                                                                                                                                                                                           </v>
          </cell>
          <cell r="C10557" t="str">
            <v>INSUMO</v>
          </cell>
          <cell r="D10557" t="str">
            <v xml:space="preserve">MES   </v>
          </cell>
          <cell r="E10557" t="str">
            <v>3.490,67</v>
          </cell>
          <cell r="F10557">
            <v>0</v>
          </cell>
          <cell r="G10557" t="str">
            <v>3.490,67</v>
          </cell>
          <cell r="H10557">
            <v>0</v>
          </cell>
          <cell r="I10557">
            <v>0</v>
          </cell>
          <cell r="J10557">
            <v>0</v>
          </cell>
          <cell r="K10557">
            <v>3490.67</v>
          </cell>
          <cell r="L10557">
            <v>3490.67</v>
          </cell>
          <cell r="M10557"/>
          <cell r="N10557">
            <v>40994</v>
          </cell>
        </row>
        <row r="10558">
          <cell r="A10558">
            <v>4096</v>
          </cell>
          <cell r="B10558" t="str">
            <v xml:space="preserve">MOTORISTA OPERADOR DE CAMINHAO COM MUNCK                                                                                                                                                                                                                                                                                                                                                                                                                                                                  </v>
          </cell>
          <cell r="C10558" t="str">
            <v>INSUMO</v>
          </cell>
          <cell r="D10558" t="str">
            <v xml:space="preserve">H     </v>
          </cell>
          <cell r="E10558" t="str">
            <v>20,49</v>
          </cell>
          <cell r="F10558">
            <v>0</v>
          </cell>
          <cell r="G10558" t="str">
            <v>20,49</v>
          </cell>
          <cell r="H10558">
            <v>0</v>
          </cell>
          <cell r="I10558">
            <v>0</v>
          </cell>
          <cell r="J10558">
            <v>0</v>
          </cell>
          <cell r="K10558">
            <v>20.49</v>
          </cell>
          <cell r="L10558">
            <v>20.49</v>
          </cell>
          <cell r="M10558"/>
          <cell r="N10558">
            <v>4096</v>
          </cell>
        </row>
        <row r="10559">
          <cell r="A10559">
            <v>40992</v>
          </cell>
          <cell r="B10559" t="str">
            <v xml:space="preserve">MOTORISTA OPERADOR DE CAMINHAO COM MUNCK (MENSALISTA)                                                                                                                                                                                                                                                                                                                                                                                                                                                     </v>
          </cell>
          <cell r="C10559" t="str">
            <v>INSUMO</v>
          </cell>
          <cell r="D10559" t="str">
            <v xml:space="preserve">MES   </v>
          </cell>
          <cell r="E10559" t="str">
            <v>3.603,08</v>
          </cell>
          <cell r="F10559">
            <v>0</v>
          </cell>
          <cell r="G10559" t="str">
            <v>3.603,08</v>
          </cell>
          <cell r="H10559">
            <v>0</v>
          </cell>
          <cell r="I10559">
            <v>0</v>
          </cell>
          <cell r="J10559">
            <v>0</v>
          </cell>
          <cell r="K10559">
            <v>3603.08</v>
          </cell>
          <cell r="L10559">
            <v>3603.08</v>
          </cell>
          <cell r="M10559"/>
          <cell r="N10559">
            <v>40992</v>
          </cell>
        </row>
        <row r="10560">
          <cell r="A10560">
            <v>4114</v>
          </cell>
          <cell r="B10560" t="str">
            <v xml:space="preserve">MOURAO CONCRETO CURVO, SECAO "T", H = 2,80 M + CURVA COM 0,45 M, COM FUROS PARA FIOS                                                                                                                                                                                                                                                                                                                                                                                                                      </v>
          </cell>
          <cell r="C10560" t="str">
            <v>INSUMO</v>
          </cell>
          <cell r="D10560" t="str">
            <v xml:space="preserve">UN    </v>
          </cell>
          <cell r="E10560" t="str">
            <v>65,65</v>
          </cell>
          <cell r="F10560">
            <v>0</v>
          </cell>
          <cell r="G10560" t="str">
            <v>65,65</v>
          </cell>
          <cell r="H10560">
            <v>0</v>
          </cell>
          <cell r="I10560">
            <v>0</v>
          </cell>
          <cell r="J10560">
            <v>0</v>
          </cell>
          <cell r="K10560">
            <v>65.650000000000006</v>
          </cell>
          <cell r="L10560">
            <v>65.650000000000006</v>
          </cell>
          <cell r="M10560"/>
          <cell r="N10560">
            <v>4114</v>
          </cell>
        </row>
        <row r="10561">
          <cell r="A10561">
            <v>36797</v>
          </cell>
          <cell r="B10561" t="str">
            <v xml:space="preserve">MOURAO DE CONCRETO CURVO, *10 X 10* CM, H= *2,60* M + CURVA DE 0,40 M                                                                                                                                                                                                                                                                                                                                                                                                                                     </v>
          </cell>
          <cell r="C10561" t="str">
            <v>INSUMO</v>
          </cell>
          <cell r="D10561" t="str">
            <v xml:space="preserve">UN    </v>
          </cell>
          <cell r="E10561" t="str">
            <v>58,46</v>
          </cell>
          <cell r="F10561">
            <v>0</v>
          </cell>
          <cell r="G10561" t="str">
            <v>58,46</v>
          </cell>
          <cell r="H10561">
            <v>0</v>
          </cell>
          <cell r="I10561">
            <v>0</v>
          </cell>
          <cell r="J10561">
            <v>0</v>
          </cell>
          <cell r="K10561">
            <v>58.46</v>
          </cell>
          <cell r="L10561">
            <v>58.46</v>
          </cell>
          <cell r="M10561"/>
          <cell r="N10561">
            <v>36797</v>
          </cell>
        </row>
        <row r="10562">
          <cell r="A10562">
            <v>4107</v>
          </cell>
          <cell r="B10562" t="str">
            <v xml:space="preserve">MOURAO DE CONCRETO RETO, SECAO QUADARA *10 X 10* CM, H= *2,30* M                                                                                                                                                                                                                                                                                                                                                                                                                                          </v>
          </cell>
          <cell r="C10562" t="str">
            <v>INSUMO</v>
          </cell>
          <cell r="D10562" t="str">
            <v xml:space="preserve">UN    </v>
          </cell>
          <cell r="E10562" t="str">
            <v>55,12</v>
          </cell>
          <cell r="F10562">
            <v>0</v>
          </cell>
          <cell r="G10562" t="str">
            <v>55,12</v>
          </cell>
          <cell r="H10562">
            <v>0</v>
          </cell>
          <cell r="I10562">
            <v>0</v>
          </cell>
          <cell r="J10562">
            <v>0</v>
          </cell>
          <cell r="K10562">
            <v>55.12</v>
          </cell>
          <cell r="L10562">
            <v>55.12</v>
          </cell>
          <cell r="M10562"/>
          <cell r="N10562">
            <v>4107</v>
          </cell>
        </row>
        <row r="10563">
          <cell r="A10563">
            <v>4102</v>
          </cell>
          <cell r="B10563" t="str">
            <v xml:space="preserve">MOURAO DE CONCRETO RETO, SECAO QUADRADA, *10 X 10* CM, H= 3,00 M                                                                                                                                                                                                                                                                                                                                                                                                                                          </v>
          </cell>
          <cell r="C10563" t="str">
            <v>INSUMO</v>
          </cell>
          <cell r="D10563" t="str">
            <v xml:space="preserve">UN    </v>
          </cell>
          <cell r="E10563" t="str">
            <v>67,28</v>
          </cell>
          <cell r="F10563">
            <v>0</v>
          </cell>
          <cell r="G10563" t="str">
            <v>67,28</v>
          </cell>
          <cell r="H10563">
            <v>0</v>
          </cell>
          <cell r="I10563">
            <v>0</v>
          </cell>
          <cell r="J10563">
            <v>0</v>
          </cell>
          <cell r="K10563">
            <v>67.28</v>
          </cell>
          <cell r="L10563">
            <v>67.28</v>
          </cell>
          <cell r="M10563"/>
          <cell r="N10563">
            <v>4102</v>
          </cell>
        </row>
        <row r="10564">
          <cell r="A10564">
            <v>36799</v>
          </cell>
          <cell r="B10564" t="str">
            <v xml:space="preserve">MOURAO DE CONCRETO RETO, TIPO ESTICADOR, *10 X 10* CM, H= 2,50 M                                                                                                                                                                                                                                                                                                                                                                                                                                          </v>
          </cell>
          <cell r="C10564" t="str">
            <v>INSUMO</v>
          </cell>
          <cell r="D10564" t="str">
            <v xml:space="preserve">UN    </v>
          </cell>
          <cell r="E10564" t="str">
            <v>56,74</v>
          </cell>
          <cell r="F10564">
            <v>0</v>
          </cell>
          <cell r="G10564" t="str">
            <v>56,74</v>
          </cell>
          <cell r="H10564">
            <v>0</v>
          </cell>
          <cell r="I10564">
            <v>0</v>
          </cell>
          <cell r="J10564">
            <v>0</v>
          </cell>
          <cell r="K10564">
            <v>56.74</v>
          </cell>
          <cell r="L10564">
            <v>56.74</v>
          </cell>
          <cell r="M10564"/>
          <cell r="N10564">
            <v>36799</v>
          </cell>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cell r="N10565">
            <v>2747</v>
          </cell>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cell r="N10566">
            <v>21138</v>
          </cell>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66,95</v>
          </cell>
          <cell r="F10567">
            <v>0</v>
          </cell>
          <cell r="G10567" t="str">
            <v>66,95</v>
          </cell>
          <cell r="H10567">
            <v>0</v>
          </cell>
          <cell r="I10567">
            <v>0</v>
          </cell>
          <cell r="J10567">
            <v>0</v>
          </cell>
          <cell r="K10567">
            <v>66.95</v>
          </cell>
          <cell r="L10567">
            <v>66.95</v>
          </cell>
          <cell r="M10567"/>
          <cell r="N10567">
            <v>10826</v>
          </cell>
        </row>
        <row r="10568">
          <cell r="A10568">
            <v>365</v>
          </cell>
          <cell r="B10568" t="str">
            <v xml:space="preserve">MUDA DE ARBUSTO FOLHAGEM, SANSAO-DO-CAMPO OU EQUIVALENTE DA REGIAO, H= *50 A 70* CM                                                                                                                                                                                                                                                                                                                                                                                                                       </v>
          </cell>
          <cell r="C10568" t="str">
            <v>INSUMO</v>
          </cell>
          <cell r="D10568" t="str">
            <v xml:space="preserve">UN    </v>
          </cell>
          <cell r="E10568" t="str">
            <v>41,51</v>
          </cell>
          <cell r="F10568">
            <v>0</v>
          </cell>
          <cell r="G10568" t="str">
            <v>41,51</v>
          </cell>
          <cell r="H10568">
            <v>0</v>
          </cell>
          <cell r="I10568">
            <v>0</v>
          </cell>
          <cell r="J10568">
            <v>0</v>
          </cell>
          <cell r="K10568">
            <v>41.51</v>
          </cell>
          <cell r="L10568">
            <v>41.51</v>
          </cell>
          <cell r="M10568"/>
          <cell r="N10568">
            <v>365</v>
          </cell>
        </row>
        <row r="10569">
          <cell r="A10569">
            <v>38639</v>
          </cell>
          <cell r="B10569" t="str">
            <v xml:space="preserve">MUDA DE ARBUSTO, BUXINHO, H= *50* M                                                                                                                                                                                                                                                                                                                                                                                                                                                                       </v>
          </cell>
          <cell r="C10569" t="str">
            <v>INSUMO</v>
          </cell>
          <cell r="D10569" t="str">
            <v xml:space="preserve">UN    </v>
          </cell>
          <cell r="E10569" t="str">
            <v>160,68</v>
          </cell>
          <cell r="F10569">
            <v>0</v>
          </cell>
          <cell r="G10569" t="str">
            <v>160,68</v>
          </cell>
          <cell r="H10569">
            <v>0</v>
          </cell>
          <cell r="I10569">
            <v>0</v>
          </cell>
          <cell r="J10569">
            <v>0</v>
          </cell>
          <cell r="K10569">
            <v>160.68</v>
          </cell>
          <cell r="L10569">
            <v>160.68</v>
          </cell>
          <cell r="M10569"/>
          <cell r="N10569">
            <v>38639</v>
          </cell>
        </row>
        <row r="10570">
          <cell r="A10570">
            <v>38640</v>
          </cell>
          <cell r="B10570" t="str">
            <v xml:space="preserve">MUDA DE ARBUSTO, PINGO DE OURO/ VIOLETEIRA, H = *10 A 20* CM                                                                                                                                                                                                                                                                                                                                                                                                                                              </v>
          </cell>
          <cell r="C10570" t="str">
            <v>INSUMO</v>
          </cell>
          <cell r="D10570" t="str">
            <v xml:space="preserve">UN    </v>
          </cell>
          <cell r="E10570" t="str">
            <v>2,41</v>
          </cell>
          <cell r="F10570">
            <v>0</v>
          </cell>
          <cell r="G10570" t="str">
            <v>2,41</v>
          </cell>
          <cell r="H10570">
            <v>0</v>
          </cell>
          <cell r="I10570">
            <v>0</v>
          </cell>
          <cell r="J10570">
            <v>0</v>
          </cell>
          <cell r="K10570">
            <v>2.41</v>
          </cell>
          <cell r="L10570">
            <v>2.41</v>
          </cell>
          <cell r="M10570"/>
          <cell r="N10570">
            <v>38640</v>
          </cell>
        </row>
        <row r="10571">
          <cell r="A10571">
            <v>358</v>
          </cell>
          <cell r="B10571" t="str">
            <v xml:space="preserve">MUDA DE ARVORE ORNAMENTAL, OITI/AROEIRA SALSA/ANGICO/IPE/JACARANDA OU EQUIVALENTE  DA REGIAO, H= *1* M                                                                                                                                                                                                                                                                                                                                                                                                    </v>
          </cell>
          <cell r="C10571" t="str">
            <v>INSUMO</v>
          </cell>
          <cell r="D10571" t="str">
            <v xml:space="preserve">UN    </v>
          </cell>
          <cell r="E10571" t="str">
            <v>49,54</v>
          </cell>
          <cell r="F10571">
            <v>0</v>
          </cell>
          <cell r="G10571" t="str">
            <v>49,54</v>
          </cell>
          <cell r="H10571">
            <v>0</v>
          </cell>
          <cell r="I10571">
            <v>0</v>
          </cell>
          <cell r="J10571">
            <v>0</v>
          </cell>
          <cell r="K10571">
            <v>49.54</v>
          </cell>
          <cell r="L10571">
            <v>49.54</v>
          </cell>
          <cell r="M10571"/>
          <cell r="N10571">
            <v>358</v>
          </cell>
        </row>
        <row r="10572">
          <cell r="A10572">
            <v>359</v>
          </cell>
          <cell r="B10572" t="str">
            <v xml:space="preserve">MUDA DE ARVORE ORNAMENTAL, OITI/AROEIRA SALSA/ANGICO/IPE/JACARANDA OU EQUIVALENTE  DA REGIAO, H= *2* M                                                                                                                                                                                                                                                                                                                                                                                                    </v>
          </cell>
          <cell r="C10572" t="str">
            <v>INSUMO</v>
          </cell>
          <cell r="D10572" t="str">
            <v xml:space="preserve">UN    </v>
          </cell>
          <cell r="E10572" t="str">
            <v>101,77</v>
          </cell>
          <cell r="F10572">
            <v>0</v>
          </cell>
          <cell r="G10572" t="str">
            <v>101,77</v>
          </cell>
          <cell r="H10572">
            <v>0</v>
          </cell>
          <cell r="I10572">
            <v>0</v>
          </cell>
          <cell r="J10572">
            <v>0</v>
          </cell>
          <cell r="K10572">
            <v>101.77</v>
          </cell>
          <cell r="L10572">
            <v>101.77</v>
          </cell>
          <cell r="M10572"/>
          <cell r="N10572">
            <v>359</v>
          </cell>
        </row>
        <row r="10573">
          <cell r="A10573">
            <v>38641</v>
          </cell>
          <cell r="B10573" t="str">
            <v xml:space="preserve">MUDA DE PALMEIRA, ARECA, H= *1,50* CM                                                                                                                                                                                                                                                                                                                                                                                                                                                                     </v>
          </cell>
          <cell r="C10573" t="str">
            <v>INSUMO</v>
          </cell>
          <cell r="D10573" t="str">
            <v xml:space="preserve">UN    </v>
          </cell>
          <cell r="E10573" t="str">
            <v>100,43</v>
          </cell>
          <cell r="F10573">
            <v>0</v>
          </cell>
          <cell r="G10573" t="str">
            <v>100,43</v>
          </cell>
          <cell r="H10573">
            <v>0</v>
          </cell>
          <cell r="I10573">
            <v>0</v>
          </cell>
          <cell r="J10573">
            <v>0</v>
          </cell>
          <cell r="K10573">
            <v>100.43</v>
          </cell>
          <cell r="L10573">
            <v>100.43</v>
          </cell>
          <cell r="M10573"/>
          <cell r="N10573">
            <v>38641</v>
          </cell>
        </row>
        <row r="10574">
          <cell r="A10574">
            <v>360</v>
          </cell>
          <cell r="B10574" t="str">
            <v xml:space="preserve">MUDA DE RASTEIRA/FORRACAO, AMENDOIM RASTEIRO/ONZE HORAS/AZULZINHA/IMPATIENS OU EQUIVALENTE DA REGIAO                                                                                                                                                                                                                                                                                                                                                                                                      </v>
          </cell>
          <cell r="C10574" t="str">
            <v>INSUMO</v>
          </cell>
          <cell r="D10574" t="str">
            <v xml:space="preserve">UN    </v>
          </cell>
          <cell r="E10574" t="str">
            <v>2,33</v>
          </cell>
          <cell r="F10574">
            <v>0</v>
          </cell>
          <cell r="G10574" t="str">
            <v>2,33</v>
          </cell>
          <cell r="H10574">
            <v>0</v>
          </cell>
          <cell r="I10574">
            <v>0</v>
          </cell>
          <cell r="J10574">
            <v>0</v>
          </cell>
          <cell r="K10574">
            <v>2.33</v>
          </cell>
          <cell r="L10574">
            <v>2.33</v>
          </cell>
          <cell r="M10574"/>
          <cell r="N10574">
            <v>360</v>
          </cell>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cell r="N10575">
            <v>42430</v>
          </cell>
        </row>
        <row r="10576">
          <cell r="A10576">
            <v>4214</v>
          </cell>
          <cell r="B10576" t="str">
            <v xml:space="preserve">NIPEL PVC, ROSCAVEL, 1 1/2",  AGUA FRIA PREDIAL                                                                                                                                                                                                                                                                                                                                                                                                                                                           </v>
          </cell>
          <cell r="C10576" t="str">
            <v>INSUMO</v>
          </cell>
          <cell r="D10576" t="str">
            <v xml:space="preserve">UN    </v>
          </cell>
          <cell r="E10576" t="str">
            <v>12,70</v>
          </cell>
          <cell r="F10576">
            <v>0</v>
          </cell>
          <cell r="G10576" t="str">
            <v>12,70</v>
          </cell>
          <cell r="H10576">
            <v>0</v>
          </cell>
          <cell r="I10576">
            <v>0</v>
          </cell>
          <cell r="J10576">
            <v>0</v>
          </cell>
          <cell r="K10576">
            <v>12.7</v>
          </cell>
          <cell r="L10576">
            <v>12.7</v>
          </cell>
          <cell r="M10576"/>
          <cell r="N10576">
            <v>4214</v>
          </cell>
        </row>
        <row r="10577">
          <cell r="A10577">
            <v>4215</v>
          </cell>
          <cell r="B10577" t="str">
            <v xml:space="preserve">NIPEL PVC, ROSCAVEL, 1 1/4",  AGUA FRIA PREDIAL                                                                                                                                                                                                                                                                                                                                                                                                                                                           </v>
          </cell>
          <cell r="C10577" t="str">
            <v>INSUMO</v>
          </cell>
          <cell r="D10577" t="str">
            <v xml:space="preserve">UN    </v>
          </cell>
          <cell r="E10577" t="str">
            <v>8,35</v>
          </cell>
          <cell r="F10577">
            <v>0</v>
          </cell>
          <cell r="G10577" t="str">
            <v>8,35</v>
          </cell>
          <cell r="H10577">
            <v>0</v>
          </cell>
          <cell r="I10577">
            <v>0</v>
          </cell>
          <cell r="J10577">
            <v>0</v>
          </cell>
          <cell r="K10577">
            <v>8.35</v>
          </cell>
          <cell r="L10577">
            <v>8.35</v>
          </cell>
          <cell r="M10577"/>
          <cell r="N10577">
            <v>4215</v>
          </cell>
        </row>
        <row r="10578">
          <cell r="A10578">
            <v>4210</v>
          </cell>
          <cell r="B10578" t="str">
            <v xml:space="preserve">NIPEL PVC, ROSCAVEL, 1/2",  AGUA FRIA PREDIAL                                                                                                                                                                                                                                                                                                                                                                                                                                                             </v>
          </cell>
          <cell r="C10578" t="str">
            <v>INSUMO</v>
          </cell>
          <cell r="D10578" t="str">
            <v xml:space="preserve">UN    </v>
          </cell>
          <cell r="E10578" t="str">
            <v>1,40</v>
          </cell>
          <cell r="F10578">
            <v>0</v>
          </cell>
          <cell r="G10578" t="str">
            <v>1,40</v>
          </cell>
          <cell r="H10578">
            <v>0</v>
          </cell>
          <cell r="I10578">
            <v>0</v>
          </cell>
          <cell r="J10578">
            <v>0</v>
          </cell>
          <cell r="K10578">
            <v>1.4</v>
          </cell>
          <cell r="L10578">
            <v>1.4</v>
          </cell>
          <cell r="M10578"/>
          <cell r="N10578">
            <v>4210</v>
          </cell>
        </row>
        <row r="10579">
          <cell r="A10579">
            <v>4212</v>
          </cell>
          <cell r="B10579" t="str">
            <v xml:space="preserve">NIPEL PVC, ROSCAVEL, 1",  AGUA FRIA PREDIAL                                                                                                                                                                                                                                                                                                                                                                                                                                                               </v>
          </cell>
          <cell r="C10579" t="str">
            <v>INSUMO</v>
          </cell>
          <cell r="D10579" t="str">
            <v xml:space="preserve">UN    </v>
          </cell>
          <cell r="E10579" t="str">
            <v>4,03</v>
          </cell>
          <cell r="F10579">
            <v>0</v>
          </cell>
          <cell r="G10579" t="str">
            <v>4,03</v>
          </cell>
          <cell r="H10579">
            <v>0</v>
          </cell>
          <cell r="I10579">
            <v>0</v>
          </cell>
          <cell r="J10579">
            <v>0</v>
          </cell>
          <cell r="K10579">
            <v>4.03</v>
          </cell>
          <cell r="L10579">
            <v>4.03</v>
          </cell>
          <cell r="M10579"/>
          <cell r="N10579">
            <v>4212</v>
          </cell>
        </row>
        <row r="10580">
          <cell r="A10580">
            <v>4213</v>
          </cell>
          <cell r="B10580" t="str">
            <v xml:space="preserve">NIPEL PVC, ROSCAVEL, 2",  AGUA FRIA PREDIAL                                                                                                                                                                                                                                                                                                                                                                                                                                                               </v>
          </cell>
          <cell r="C10580" t="str">
            <v>INSUMO</v>
          </cell>
          <cell r="D10580" t="str">
            <v xml:space="preserve">UN    </v>
          </cell>
          <cell r="E10580" t="str">
            <v>18,03</v>
          </cell>
          <cell r="F10580">
            <v>0</v>
          </cell>
          <cell r="G10580" t="str">
            <v>18,03</v>
          </cell>
          <cell r="H10580">
            <v>0</v>
          </cell>
          <cell r="I10580">
            <v>0</v>
          </cell>
          <cell r="J10580">
            <v>0</v>
          </cell>
          <cell r="K10580">
            <v>18.03</v>
          </cell>
          <cell r="L10580">
            <v>18.03</v>
          </cell>
          <cell r="M10580"/>
          <cell r="N10580">
            <v>4213</v>
          </cell>
        </row>
        <row r="10581">
          <cell r="A10581">
            <v>4211</v>
          </cell>
          <cell r="B10581" t="str">
            <v xml:space="preserve">NIPEL PVC, ROSCAVEL, 3/4",  AGUA FRIA PREDIAL                                                                                                                                                                                                                                                                                                                                                                                                                                                             </v>
          </cell>
          <cell r="C10581" t="str">
            <v>INSUMO</v>
          </cell>
          <cell r="D10581" t="str">
            <v xml:space="preserve">UN    </v>
          </cell>
          <cell r="E10581" t="str">
            <v>2,02</v>
          </cell>
          <cell r="F10581">
            <v>0</v>
          </cell>
          <cell r="G10581" t="str">
            <v>2,02</v>
          </cell>
          <cell r="H10581">
            <v>0</v>
          </cell>
          <cell r="I10581">
            <v>0</v>
          </cell>
          <cell r="J10581">
            <v>0</v>
          </cell>
          <cell r="K10581">
            <v>2.02</v>
          </cell>
          <cell r="L10581">
            <v>2.02</v>
          </cell>
          <cell r="M10581"/>
          <cell r="N10581">
            <v>4211</v>
          </cell>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cell r="N10582">
            <v>4209</v>
          </cell>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cell r="N10583">
            <v>4180</v>
          </cell>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cell r="N10584">
            <v>4177</v>
          </cell>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cell r="N10585">
            <v>4179</v>
          </cell>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cell r="N10586">
            <v>4208</v>
          </cell>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cell r="N10587">
            <v>4181</v>
          </cell>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cell r="N10588">
            <v>4178</v>
          </cell>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cell r="N10589">
            <v>4182</v>
          </cell>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cell r="N10590">
            <v>4183</v>
          </cell>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cell r="N10591">
            <v>4184</v>
          </cell>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cell r="N10592">
            <v>4185</v>
          </cell>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cell r="N10593">
            <v>4205</v>
          </cell>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cell r="N10594">
            <v>4192</v>
          </cell>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cell r="N10595">
            <v>4191</v>
          </cell>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cell r="N10596">
            <v>4207</v>
          </cell>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cell r="N10597">
            <v>4206</v>
          </cell>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cell r="N10598">
            <v>4190</v>
          </cell>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cell r="N10599">
            <v>4186</v>
          </cell>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cell r="N10600">
            <v>4188</v>
          </cell>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cell r="N10601">
            <v>4189</v>
          </cell>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cell r="N10602">
            <v>4197</v>
          </cell>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cell r="N10603">
            <v>4194</v>
          </cell>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cell r="N10604">
            <v>4193</v>
          </cell>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cell r="N10605">
            <v>4204</v>
          </cell>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cell r="N10606">
            <v>4187</v>
          </cell>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cell r="N10607">
            <v>4202</v>
          </cell>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cell r="N10608">
            <v>4203</v>
          </cell>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cell r="N10609">
            <v>40368</v>
          </cell>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cell r="N10610">
            <v>40365</v>
          </cell>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cell r="N10611">
            <v>40356</v>
          </cell>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cell r="N10612">
            <v>40362</v>
          </cell>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cell r="N10613">
            <v>40374</v>
          </cell>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cell r="N10614">
            <v>40371</v>
          </cell>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cell r="N10615">
            <v>40359</v>
          </cell>
        </row>
        <row r="10616">
          <cell r="A10616">
            <v>7595</v>
          </cell>
          <cell r="B10616" t="str">
            <v xml:space="preserve">NIVELADOR (HORISTA)                                                                                                                                                                                                                                                                                                                                                                                                                                                                                       </v>
          </cell>
          <cell r="C10616" t="str">
            <v>INSUMO</v>
          </cell>
          <cell r="D10616" t="str">
            <v xml:space="preserve">H     </v>
          </cell>
          <cell r="E10616" t="str">
            <v>31,71</v>
          </cell>
          <cell r="F10616">
            <v>0</v>
          </cell>
          <cell r="G10616" t="str">
            <v>31,71</v>
          </cell>
          <cell r="H10616">
            <v>0</v>
          </cell>
          <cell r="I10616">
            <v>0</v>
          </cell>
          <cell r="J10616">
            <v>0</v>
          </cell>
          <cell r="K10616">
            <v>31.71</v>
          </cell>
          <cell r="L10616">
            <v>31.71</v>
          </cell>
          <cell r="M10616"/>
          <cell r="N10616">
            <v>7595</v>
          </cell>
        </row>
        <row r="10617">
          <cell r="A10617">
            <v>41094</v>
          </cell>
          <cell r="B10617" t="str">
            <v xml:space="preserve">NIVELADOR (MENSALISTA)                                                                                                                                                                                                                                                                                                                                                                                                                                                                                    </v>
          </cell>
          <cell r="C10617" t="str">
            <v>INSUMO</v>
          </cell>
          <cell r="D10617" t="str">
            <v xml:space="preserve">MES   </v>
          </cell>
          <cell r="E10617" t="str">
            <v>5.571,82</v>
          </cell>
          <cell r="F10617">
            <v>0</v>
          </cell>
          <cell r="G10617" t="str">
            <v>5.571,82</v>
          </cell>
          <cell r="H10617">
            <v>0</v>
          </cell>
          <cell r="I10617">
            <v>0</v>
          </cell>
          <cell r="J10617">
            <v>0</v>
          </cell>
          <cell r="K10617">
            <v>5571.82</v>
          </cell>
          <cell r="L10617">
            <v>5571.82</v>
          </cell>
          <cell r="M10617"/>
          <cell r="N10617">
            <v>41094</v>
          </cell>
        </row>
        <row r="10618">
          <cell r="A10618">
            <v>39609</v>
          </cell>
          <cell r="B10618" t="str">
            <v xml:space="preserve">NOBREAK TRIFASICO, DE 10 KVA FATOR DE POTENCIA DE 0,8, AUTONOMIA MINIMA DE 30 MINUTOS A PLENA CARGA                                                                                                                                                                                                                                                                                                                                                                                                       </v>
          </cell>
          <cell r="C10618" t="str">
            <v>INSUMO</v>
          </cell>
          <cell r="D10618" t="str">
            <v xml:space="preserve">UN    </v>
          </cell>
          <cell r="E10618" t="str">
            <v>71.672,72</v>
          </cell>
          <cell r="F10618">
            <v>0</v>
          </cell>
          <cell r="G10618" t="str">
            <v>71.672,72</v>
          </cell>
          <cell r="H10618">
            <v>0</v>
          </cell>
          <cell r="I10618">
            <v>0</v>
          </cell>
          <cell r="J10618">
            <v>0</v>
          </cell>
          <cell r="K10618">
            <v>71672.72</v>
          </cell>
          <cell r="L10618">
            <v>71672.72</v>
          </cell>
          <cell r="M10618"/>
          <cell r="N10618">
            <v>39609</v>
          </cell>
        </row>
        <row r="10619">
          <cell r="A10619">
            <v>39610</v>
          </cell>
          <cell r="B10619" t="str">
            <v xml:space="preserve">NOBREAK TRIFASICO, DE 15 KVA FATOR DE POTENCIA DE 0,8, AUTONOMIA MINIMA DE 30 MINUTOS A PLENA CARGA                                                                                                                                                                                                                                                                                                                                                                                                       </v>
          </cell>
          <cell r="C10619" t="str">
            <v>INSUMO</v>
          </cell>
          <cell r="D10619" t="str">
            <v xml:space="preserve">UN    </v>
          </cell>
          <cell r="E10619" t="str">
            <v>104.619,81</v>
          </cell>
          <cell r="F10619">
            <v>0</v>
          </cell>
          <cell r="G10619" t="str">
            <v>104.619,81</v>
          </cell>
          <cell r="H10619">
            <v>0</v>
          </cell>
          <cell r="I10619">
            <v>0</v>
          </cell>
          <cell r="J10619">
            <v>0</v>
          </cell>
          <cell r="K10619">
            <v>104619.81</v>
          </cell>
          <cell r="L10619">
            <v>104619.81</v>
          </cell>
          <cell r="M10619"/>
          <cell r="N10619">
            <v>39610</v>
          </cell>
        </row>
        <row r="10620">
          <cell r="A10620">
            <v>39611</v>
          </cell>
          <cell r="B10620" t="str">
            <v xml:space="preserve">NOBREAK TRIFASICO, DE 20 KVA FATOR DE POTENCIA DE 0,8, AUTONOMIA MINIMA DE 30 MINUTOS A PLENA CARGA                                                                                                                                                                                                                                                                                                                                                                                                       </v>
          </cell>
          <cell r="C10620" t="str">
            <v>INSUMO</v>
          </cell>
          <cell r="D10620" t="str">
            <v xml:space="preserve">UN    </v>
          </cell>
          <cell r="E10620" t="str">
            <v>126.607,09</v>
          </cell>
          <cell r="F10620">
            <v>0</v>
          </cell>
          <cell r="G10620" t="str">
            <v>126.607,09</v>
          </cell>
          <cell r="H10620">
            <v>0</v>
          </cell>
          <cell r="I10620">
            <v>0</v>
          </cell>
          <cell r="J10620">
            <v>0</v>
          </cell>
          <cell r="K10620">
            <v>126607.09</v>
          </cell>
          <cell r="L10620">
            <v>126607.09</v>
          </cell>
          <cell r="M10620"/>
          <cell r="N10620">
            <v>39611</v>
          </cell>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198.332,87</v>
          </cell>
          <cell r="F10621">
            <v>0</v>
          </cell>
          <cell r="G10621" t="str">
            <v>198.332,87</v>
          </cell>
          <cell r="H10621">
            <v>0</v>
          </cell>
          <cell r="I10621">
            <v>0</v>
          </cell>
          <cell r="J10621">
            <v>0</v>
          </cell>
          <cell r="K10621">
            <v>198332.87</v>
          </cell>
          <cell r="L10621">
            <v>198332.87</v>
          </cell>
          <cell r="M10621"/>
          <cell r="N10621">
            <v>39612</v>
          </cell>
        </row>
        <row r="10622">
          <cell r="A10622">
            <v>39608</v>
          </cell>
          <cell r="B10622" t="str">
            <v xml:space="preserve">NOBREAK TRIFASICO, DE 5 KVA FATOR DE POTENCIA DE 0,8, AUTONOMIA MINIMA DE 30 MINUTOS A PLENA CARGA                                                                                                                                                                                                                                                                                                                                                                                                        </v>
          </cell>
          <cell r="C10622" t="str">
            <v>INSUMO</v>
          </cell>
          <cell r="D10622" t="str">
            <v xml:space="preserve">UN    </v>
          </cell>
          <cell r="E10622" t="str">
            <v>57.308,75</v>
          </cell>
          <cell r="F10622">
            <v>0</v>
          </cell>
          <cell r="G10622" t="str">
            <v>57.308,75</v>
          </cell>
          <cell r="H10622">
            <v>0</v>
          </cell>
          <cell r="I10622">
            <v>0</v>
          </cell>
          <cell r="J10622">
            <v>0</v>
          </cell>
          <cell r="K10622">
            <v>57308.75</v>
          </cell>
          <cell r="L10622">
            <v>57308.75</v>
          </cell>
          <cell r="M10622"/>
          <cell r="N10622">
            <v>39608</v>
          </cell>
        </row>
        <row r="10623">
          <cell r="A10623">
            <v>38175</v>
          </cell>
          <cell r="B10623" t="str">
            <v xml:space="preserve">NUMERO / ALGARISMO PARA RESIDENCIA (FACHADA), EM ZAMAC, COM ALTURA DE APROX *45* MM, INCLUSIVE PARAFUSOS                                                                                                                                                                                                                                                                                                                                                                                                  </v>
          </cell>
          <cell r="C10623" t="str">
            <v>INSUMO</v>
          </cell>
          <cell r="D10623" t="str">
            <v xml:space="preserve">UN    </v>
          </cell>
          <cell r="E10623" t="str">
            <v>4,34</v>
          </cell>
          <cell r="F10623">
            <v>0</v>
          </cell>
          <cell r="G10623" t="str">
            <v>4,34</v>
          </cell>
          <cell r="H10623">
            <v>0</v>
          </cell>
          <cell r="I10623">
            <v>0</v>
          </cell>
          <cell r="J10623">
            <v>0</v>
          </cell>
          <cell r="K10623">
            <v>4.34</v>
          </cell>
          <cell r="L10623">
            <v>4.34</v>
          </cell>
          <cell r="M10623"/>
          <cell r="N10623">
            <v>38175</v>
          </cell>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12,77</v>
          </cell>
          <cell r="F10624">
            <v>0</v>
          </cell>
          <cell r="G10624" t="str">
            <v>12,77</v>
          </cell>
          <cell r="H10624">
            <v>0</v>
          </cell>
          <cell r="I10624">
            <v>0</v>
          </cell>
          <cell r="J10624">
            <v>0</v>
          </cell>
          <cell r="K10624">
            <v>12.77</v>
          </cell>
          <cell r="L10624">
            <v>12.77</v>
          </cell>
          <cell r="M10624"/>
          <cell r="N10624">
            <v>38176</v>
          </cell>
        </row>
        <row r="10625">
          <cell r="A10625">
            <v>36152</v>
          </cell>
          <cell r="B10625" t="str">
            <v xml:space="preserve">OCULOS DE SEGURANCA CONTRA IMPACTOS COM LENTE INCOLOR, ARMACAO NYLON, COM PROTECAO UVA E UVB                                                                                                                                                                                                                                                                                                                                                                                                              </v>
          </cell>
          <cell r="C10625" t="str">
            <v>INSUMO</v>
          </cell>
          <cell r="D10625" t="str">
            <v xml:space="preserve">UN    </v>
          </cell>
          <cell r="E10625" t="str">
            <v>5,81</v>
          </cell>
          <cell r="F10625">
            <v>0</v>
          </cell>
          <cell r="G10625" t="str">
            <v>5,81</v>
          </cell>
          <cell r="H10625">
            <v>0</v>
          </cell>
          <cell r="I10625">
            <v>0</v>
          </cell>
          <cell r="J10625">
            <v>0</v>
          </cell>
          <cell r="K10625">
            <v>5.81</v>
          </cell>
          <cell r="L10625">
            <v>5.81</v>
          </cell>
          <cell r="M10625"/>
          <cell r="N10625">
            <v>36152</v>
          </cell>
        </row>
        <row r="10626">
          <cell r="A10626">
            <v>11138</v>
          </cell>
          <cell r="B10626" t="str">
            <v xml:space="preserve">OLEO COMBUSTIVEL BPF A GRANEL                                                                                                                                                                                                                                                                                                                                                                                                                                                                             </v>
          </cell>
          <cell r="C10626" t="str">
            <v>INSUMO</v>
          </cell>
          <cell r="D10626" t="str">
            <v xml:space="preserve">L     </v>
          </cell>
          <cell r="E10626" t="str">
            <v>4,30</v>
          </cell>
          <cell r="F10626">
            <v>0</v>
          </cell>
          <cell r="G10626" t="str">
            <v>4,30</v>
          </cell>
          <cell r="H10626">
            <v>0</v>
          </cell>
          <cell r="I10626">
            <v>0</v>
          </cell>
          <cell r="J10626">
            <v>0</v>
          </cell>
          <cell r="K10626">
            <v>4.3</v>
          </cell>
          <cell r="L10626">
            <v>4.3</v>
          </cell>
          <cell r="M10626"/>
          <cell r="N10626">
            <v>11138</v>
          </cell>
        </row>
        <row r="10627">
          <cell r="A10627">
            <v>4221</v>
          </cell>
          <cell r="B10627" t="str">
            <v xml:space="preserve">OLEO DIESEL COMBUSTIVEL COMUM                                                                                                                                                                                                                                                                                                                                                                                                                                                                             </v>
          </cell>
          <cell r="C10627" t="str">
            <v>INSUMO</v>
          </cell>
          <cell r="D10627" t="str">
            <v xml:space="preserve">L     </v>
          </cell>
          <cell r="E10627" t="str">
            <v>6,69</v>
          </cell>
          <cell r="F10627">
            <v>0</v>
          </cell>
          <cell r="G10627" t="str">
            <v>6,69</v>
          </cell>
          <cell r="H10627">
            <v>0</v>
          </cell>
          <cell r="I10627">
            <v>0</v>
          </cell>
          <cell r="J10627">
            <v>0</v>
          </cell>
          <cell r="K10627">
            <v>6.69</v>
          </cell>
          <cell r="L10627">
            <v>6.69</v>
          </cell>
          <cell r="M10627"/>
          <cell r="N10627">
            <v>4221</v>
          </cell>
        </row>
        <row r="10628">
          <cell r="A10628">
            <v>4227</v>
          </cell>
          <cell r="B10628" t="str">
            <v xml:space="preserve">OLEO LUBRIFICANTE PARA MOTORES DE EQUIPAMENTOS PESADOS (CAMINHOES, TRATORES, RETROS E ETC)                                                                                                                                                                                                                                                                                                                                                                                                                </v>
          </cell>
          <cell r="C10628" t="str">
            <v>INSUMO</v>
          </cell>
          <cell r="D10628" t="str">
            <v xml:space="preserve">L     </v>
          </cell>
          <cell r="E10628" t="str">
            <v>24,82</v>
          </cell>
          <cell r="F10628">
            <v>0</v>
          </cell>
          <cell r="G10628" t="str">
            <v>24,82</v>
          </cell>
          <cell r="H10628">
            <v>0</v>
          </cell>
          <cell r="I10628">
            <v>0</v>
          </cell>
          <cell r="J10628">
            <v>0</v>
          </cell>
          <cell r="K10628">
            <v>24.82</v>
          </cell>
          <cell r="L10628">
            <v>24.82</v>
          </cell>
          <cell r="M10628"/>
          <cell r="N10628">
            <v>4227</v>
          </cell>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18,98</v>
          </cell>
          <cell r="F10629">
            <v>0</v>
          </cell>
          <cell r="G10629" t="str">
            <v>18,98</v>
          </cell>
          <cell r="H10629">
            <v>0</v>
          </cell>
          <cell r="I10629">
            <v>0</v>
          </cell>
          <cell r="J10629">
            <v>0</v>
          </cell>
          <cell r="K10629">
            <v>18.98</v>
          </cell>
          <cell r="L10629">
            <v>18.98</v>
          </cell>
          <cell r="M10629"/>
          <cell r="N10629">
            <v>38170</v>
          </cell>
        </row>
        <row r="10630">
          <cell r="A10630">
            <v>4252</v>
          </cell>
          <cell r="B10630" t="str">
            <v xml:space="preserve">OPERADOR DE BATE-ESTACAS                                                                                                                                                                                                                                                                                                                                                                                                                                                                                  </v>
          </cell>
          <cell r="C10630" t="str">
            <v>INSUMO</v>
          </cell>
          <cell r="D10630" t="str">
            <v xml:space="preserve">H     </v>
          </cell>
          <cell r="E10630" t="str">
            <v>22,01</v>
          </cell>
          <cell r="F10630">
            <v>0</v>
          </cell>
          <cell r="G10630" t="str">
            <v>22,01</v>
          </cell>
          <cell r="H10630">
            <v>0</v>
          </cell>
          <cell r="I10630">
            <v>0</v>
          </cell>
          <cell r="J10630">
            <v>0</v>
          </cell>
          <cell r="K10630">
            <v>22.01</v>
          </cell>
          <cell r="L10630">
            <v>22.01</v>
          </cell>
          <cell r="M10630"/>
          <cell r="N10630">
            <v>4252</v>
          </cell>
        </row>
        <row r="10631">
          <cell r="A10631">
            <v>40980</v>
          </cell>
          <cell r="B10631" t="str">
            <v xml:space="preserve">OPERADOR DE BATE-ESTACAS (MENSALISTA)                                                                                                                                                                                                                                                                                                                                                                                                                                                                     </v>
          </cell>
          <cell r="C10631" t="str">
            <v>INSUMO</v>
          </cell>
          <cell r="D10631" t="str">
            <v xml:space="preserve">MES   </v>
          </cell>
          <cell r="E10631" t="str">
            <v>3.869,28</v>
          </cell>
          <cell r="F10631">
            <v>0</v>
          </cell>
          <cell r="G10631" t="str">
            <v>3.869,28</v>
          </cell>
          <cell r="H10631">
            <v>0</v>
          </cell>
          <cell r="I10631">
            <v>0</v>
          </cell>
          <cell r="J10631">
            <v>0</v>
          </cell>
          <cell r="K10631">
            <v>3869.28</v>
          </cell>
          <cell r="L10631">
            <v>3869.28</v>
          </cell>
          <cell r="M10631"/>
          <cell r="N10631">
            <v>40980</v>
          </cell>
        </row>
        <row r="10632">
          <cell r="A10632">
            <v>4243</v>
          </cell>
          <cell r="B10632" t="str">
            <v xml:space="preserve">OPERADOR DE BETONEIRA (CAMINHAO)                                                                                                                                                                                                                                                                                                                                                                                                                                                                          </v>
          </cell>
          <cell r="C10632" t="str">
            <v>INSUMO</v>
          </cell>
          <cell r="D10632" t="str">
            <v xml:space="preserve">H     </v>
          </cell>
          <cell r="E10632" t="str">
            <v>20,00</v>
          </cell>
          <cell r="F10632">
            <v>0</v>
          </cell>
          <cell r="G10632" t="str">
            <v>20,00</v>
          </cell>
          <cell r="H10632">
            <v>0</v>
          </cell>
          <cell r="I10632">
            <v>0</v>
          </cell>
          <cell r="J10632">
            <v>0</v>
          </cell>
          <cell r="K10632">
            <v>20</v>
          </cell>
          <cell r="L10632">
            <v>20</v>
          </cell>
          <cell r="M10632"/>
          <cell r="N10632">
            <v>4243</v>
          </cell>
        </row>
        <row r="10633">
          <cell r="A10633">
            <v>41031</v>
          </cell>
          <cell r="B10633" t="str">
            <v xml:space="preserve">OPERADOR DE BETONEIRA (CAMINHAO) (MENSALISTA)                                                                                                                                                                                                                                                                                                                                                                                                                                                             </v>
          </cell>
          <cell r="C10633" t="str">
            <v>INSUMO</v>
          </cell>
          <cell r="D10633" t="str">
            <v xml:space="preserve">MES   </v>
          </cell>
          <cell r="E10633" t="str">
            <v>3.514,92</v>
          </cell>
          <cell r="F10633">
            <v>0</v>
          </cell>
          <cell r="G10633" t="str">
            <v>3.514,92</v>
          </cell>
          <cell r="H10633">
            <v>0</v>
          </cell>
          <cell r="I10633">
            <v>0</v>
          </cell>
          <cell r="J10633">
            <v>0</v>
          </cell>
          <cell r="K10633">
            <v>3514.92</v>
          </cell>
          <cell r="L10633">
            <v>3514.92</v>
          </cell>
          <cell r="M10633"/>
          <cell r="N10633">
            <v>41031</v>
          </cell>
        </row>
        <row r="10634">
          <cell r="A10634">
            <v>37666</v>
          </cell>
          <cell r="B10634" t="str">
            <v xml:space="preserve">OPERADOR DE BETONEIRA ESTACIONARIA / MISTURADOR                                                                                                                                                                                                                                                                                                                                                                                                                                                           </v>
          </cell>
          <cell r="C10634" t="str">
            <v>INSUMO</v>
          </cell>
          <cell r="D10634" t="str">
            <v xml:space="preserve">H     </v>
          </cell>
          <cell r="E10634" t="str">
            <v>19,29</v>
          </cell>
          <cell r="F10634">
            <v>0</v>
          </cell>
          <cell r="G10634" t="str">
            <v>19,29</v>
          </cell>
          <cell r="H10634">
            <v>0</v>
          </cell>
          <cell r="I10634">
            <v>0</v>
          </cell>
          <cell r="J10634">
            <v>0</v>
          </cell>
          <cell r="K10634">
            <v>19.29</v>
          </cell>
          <cell r="L10634">
            <v>19.29</v>
          </cell>
          <cell r="M10634"/>
          <cell r="N10634">
            <v>37666</v>
          </cell>
        </row>
        <row r="10635">
          <cell r="A10635">
            <v>40986</v>
          </cell>
          <cell r="B10635" t="str">
            <v xml:space="preserve">OPERADOR DE BETONEIRA ESTACIONARIA / MISTURADOR (MENSALISTA)                                                                                                                                                                                                                                                                                                                                                                                                                                              </v>
          </cell>
          <cell r="C10635" t="str">
            <v>INSUMO</v>
          </cell>
          <cell r="D10635" t="str">
            <v xml:space="preserve">MES   </v>
          </cell>
          <cell r="E10635" t="str">
            <v>3.392,01</v>
          </cell>
          <cell r="F10635">
            <v>0</v>
          </cell>
          <cell r="G10635" t="str">
            <v>3.392,01</v>
          </cell>
          <cell r="H10635">
            <v>0</v>
          </cell>
          <cell r="I10635">
            <v>0</v>
          </cell>
          <cell r="J10635">
            <v>0</v>
          </cell>
          <cell r="K10635">
            <v>3392.01</v>
          </cell>
          <cell r="L10635">
            <v>3392.01</v>
          </cell>
          <cell r="M10635"/>
          <cell r="N10635">
            <v>40986</v>
          </cell>
        </row>
        <row r="10636">
          <cell r="A10636">
            <v>4250</v>
          </cell>
          <cell r="B10636" t="str">
            <v xml:space="preserve">OPERADOR DE COMPRESSOR DE AR OU COMPRESSORISTA                                                                                                                                                                                                                                                                                                                                                                                                                                                            </v>
          </cell>
          <cell r="C10636" t="str">
            <v>INSUMO</v>
          </cell>
          <cell r="D10636" t="str">
            <v xml:space="preserve">H     </v>
          </cell>
          <cell r="E10636" t="str">
            <v>18,82</v>
          </cell>
          <cell r="F10636">
            <v>0</v>
          </cell>
          <cell r="G10636" t="str">
            <v>18,82</v>
          </cell>
          <cell r="H10636">
            <v>0</v>
          </cell>
          <cell r="I10636">
            <v>0</v>
          </cell>
          <cell r="J10636">
            <v>0</v>
          </cell>
          <cell r="K10636">
            <v>18.82</v>
          </cell>
          <cell r="L10636">
            <v>18.82</v>
          </cell>
          <cell r="M10636"/>
          <cell r="N10636">
            <v>4250</v>
          </cell>
        </row>
        <row r="10637">
          <cell r="A10637">
            <v>40978</v>
          </cell>
          <cell r="B10637" t="str">
            <v xml:space="preserve">OPERADOR DE COMPRESSOR DE AR OU COMPRESSORISTA (MENSALISTA)                                                                                                                                                                                                                                                                                                                                                                                                                                               </v>
          </cell>
          <cell r="C10637" t="str">
            <v>INSUMO</v>
          </cell>
          <cell r="D10637" t="str">
            <v xml:space="preserve">MES   </v>
          </cell>
          <cell r="E10637" t="str">
            <v>3.308,36</v>
          </cell>
          <cell r="F10637">
            <v>0</v>
          </cell>
          <cell r="G10637" t="str">
            <v>3.308,36</v>
          </cell>
          <cell r="H10637">
            <v>0</v>
          </cell>
          <cell r="I10637">
            <v>0</v>
          </cell>
          <cell r="J10637">
            <v>0</v>
          </cell>
          <cell r="K10637">
            <v>3308.36</v>
          </cell>
          <cell r="L10637">
            <v>3308.36</v>
          </cell>
          <cell r="M10637"/>
          <cell r="N10637">
            <v>40978</v>
          </cell>
        </row>
        <row r="10638">
          <cell r="A10638">
            <v>41043</v>
          </cell>
          <cell r="B10638" t="str">
            <v xml:space="preserve">OPERADOR DE DEMARCADORA DE FAIXAS DE TRAFEGO (MENSALISTA)                                                                                                                                                                                                                                                                                                                                                                                                                                                 </v>
          </cell>
          <cell r="C10638" t="str">
            <v>INSUMO</v>
          </cell>
          <cell r="D10638" t="str">
            <v xml:space="preserve">MES   </v>
          </cell>
          <cell r="E10638" t="str">
            <v>4.326,05</v>
          </cell>
          <cell r="F10638">
            <v>0</v>
          </cell>
          <cell r="G10638" t="str">
            <v>4.326,05</v>
          </cell>
          <cell r="H10638">
            <v>0</v>
          </cell>
          <cell r="I10638">
            <v>0</v>
          </cell>
          <cell r="J10638">
            <v>0</v>
          </cell>
          <cell r="K10638">
            <v>4326.05</v>
          </cell>
          <cell r="L10638">
            <v>4326.05</v>
          </cell>
          <cell r="M10638"/>
          <cell r="N10638">
            <v>41043</v>
          </cell>
        </row>
        <row r="10639">
          <cell r="A10639">
            <v>44501</v>
          </cell>
          <cell r="B10639" t="str">
            <v xml:space="preserve">OPERADOR DE DEMARCADORA DE FAIXAS DE TRAFEGO HORISTA                                                                                                                                                                                                                                                                                                                                                                                                                                                      </v>
          </cell>
          <cell r="C10639" t="str">
            <v>INSUMO</v>
          </cell>
          <cell r="D10639" t="str">
            <v xml:space="preserve">H     </v>
          </cell>
          <cell r="E10639" t="str">
            <v>24,62</v>
          </cell>
          <cell r="F10639">
            <v>0</v>
          </cell>
          <cell r="G10639" t="str">
            <v>24,62</v>
          </cell>
          <cell r="H10639">
            <v>0</v>
          </cell>
          <cell r="I10639">
            <v>0</v>
          </cell>
          <cell r="J10639">
            <v>0</v>
          </cell>
          <cell r="K10639">
            <v>24.62</v>
          </cell>
          <cell r="L10639">
            <v>24.62</v>
          </cell>
          <cell r="M10639"/>
          <cell r="N10639">
            <v>44501</v>
          </cell>
        </row>
        <row r="10640">
          <cell r="A10640">
            <v>4234</v>
          </cell>
          <cell r="B10640" t="str">
            <v xml:space="preserve">OPERADOR DE ESCAVADEIRA                                                                                                                                                                                                                                                                                                                                                                                                                                                                                   </v>
          </cell>
          <cell r="C10640" t="str">
            <v>INSUMO</v>
          </cell>
          <cell r="D10640" t="str">
            <v xml:space="preserve">H     </v>
          </cell>
          <cell r="E10640" t="str">
            <v>26,98</v>
          </cell>
          <cell r="F10640">
            <v>0</v>
          </cell>
          <cell r="G10640" t="str">
            <v>26,98</v>
          </cell>
          <cell r="H10640">
            <v>0</v>
          </cell>
          <cell r="I10640">
            <v>0</v>
          </cell>
          <cell r="J10640">
            <v>0</v>
          </cell>
          <cell r="K10640">
            <v>26.98</v>
          </cell>
          <cell r="L10640">
            <v>26.98</v>
          </cell>
          <cell r="M10640"/>
          <cell r="N10640">
            <v>4234</v>
          </cell>
        </row>
        <row r="10641">
          <cell r="A10641">
            <v>40987</v>
          </cell>
          <cell r="B10641" t="str">
            <v xml:space="preserve">OPERADOR DE ESCAVADEIRA (MENSALISTA)                                                                                                                                                                                                                                                                                                                                                                                                                                                                      </v>
          </cell>
          <cell r="C10641" t="str">
            <v>INSUMO</v>
          </cell>
          <cell r="D10641" t="str">
            <v xml:space="preserve">MES   </v>
          </cell>
          <cell r="E10641" t="str">
            <v>4.739,01</v>
          </cell>
          <cell r="F10641">
            <v>0</v>
          </cell>
          <cell r="G10641" t="str">
            <v>4.739,01</v>
          </cell>
          <cell r="H10641">
            <v>0</v>
          </cell>
          <cell r="I10641">
            <v>0</v>
          </cell>
          <cell r="J10641">
            <v>0</v>
          </cell>
          <cell r="K10641">
            <v>4739.01</v>
          </cell>
          <cell r="L10641">
            <v>4739.01</v>
          </cell>
          <cell r="M10641"/>
          <cell r="N10641">
            <v>40987</v>
          </cell>
        </row>
        <row r="10642">
          <cell r="A10642">
            <v>4253</v>
          </cell>
          <cell r="B10642" t="str">
            <v xml:space="preserve">OPERADOR DE GUINCHO OU GUINCHEIRO                                                                                                                                                                                                                                                                                                                                                                                                                                                                         </v>
          </cell>
          <cell r="C10642" t="str">
            <v>INSUMO</v>
          </cell>
          <cell r="D10642" t="str">
            <v xml:space="preserve">H     </v>
          </cell>
          <cell r="E10642" t="str">
            <v>17,94</v>
          </cell>
          <cell r="F10642">
            <v>0</v>
          </cell>
          <cell r="G10642" t="str">
            <v>17,94</v>
          </cell>
          <cell r="H10642">
            <v>0</v>
          </cell>
          <cell r="I10642">
            <v>0</v>
          </cell>
          <cell r="J10642">
            <v>0</v>
          </cell>
          <cell r="K10642">
            <v>17.940000000000001</v>
          </cell>
          <cell r="L10642">
            <v>17.940000000000001</v>
          </cell>
          <cell r="M10642"/>
          <cell r="N10642">
            <v>4253</v>
          </cell>
        </row>
        <row r="10643">
          <cell r="A10643">
            <v>40981</v>
          </cell>
          <cell r="B10643" t="str">
            <v xml:space="preserve">OPERADOR DE GUINCHO OU GUINCHEIRO (MENSALISTA)                                                                                                                                                                                                                                                                                                                                                                                                                                                            </v>
          </cell>
          <cell r="C10643" t="str">
            <v>INSUMO</v>
          </cell>
          <cell r="D10643" t="str">
            <v xml:space="preserve">MES   </v>
          </cell>
          <cell r="E10643" t="str">
            <v>3.153,42</v>
          </cell>
          <cell r="F10643">
            <v>0</v>
          </cell>
          <cell r="G10643" t="str">
            <v>3.153,42</v>
          </cell>
          <cell r="H10643">
            <v>0</v>
          </cell>
          <cell r="I10643">
            <v>0</v>
          </cell>
          <cell r="J10643">
            <v>0</v>
          </cell>
          <cell r="K10643">
            <v>3153.42</v>
          </cell>
          <cell r="L10643">
            <v>3153.42</v>
          </cell>
          <cell r="M10643"/>
          <cell r="N10643">
            <v>40981</v>
          </cell>
        </row>
        <row r="10644">
          <cell r="A10644">
            <v>4254</v>
          </cell>
          <cell r="B10644" t="str">
            <v xml:space="preserve">OPERADOR DE GUINDASTE                                                                                                                                                                                                                                                                                                                                                                                                                                                                                     </v>
          </cell>
          <cell r="C10644" t="str">
            <v>INSUMO</v>
          </cell>
          <cell r="D10644" t="str">
            <v xml:space="preserve">H     </v>
          </cell>
          <cell r="E10644" t="str">
            <v>19,44</v>
          </cell>
          <cell r="F10644">
            <v>0</v>
          </cell>
          <cell r="G10644" t="str">
            <v>19,44</v>
          </cell>
          <cell r="H10644">
            <v>0</v>
          </cell>
          <cell r="I10644">
            <v>0</v>
          </cell>
          <cell r="J10644">
            <v>0</v>
          </cell>
          <cell r="K10644">
            <v>19.440000000000001</v>
          </cell>
          <cell r="L10644">
            <v>19.440000000000001</v>
          </cell>
          <cell r="M10644"/>
          <cell r="N10644">
            <v>4254</v>
          </cell>
        </row>
        <row r="10645">
          <cell r="A10645">
            <v>41036</v>
          </cell>
          <cell r="B10645" t="str">
            <v xml:space="preserve">OPERADOR DE GUINDASTE (MENSALISTA)                                                                                                                                                                                                                                                                                                                                                                                                                                                                        </v>
          </cell>
          <cell r="C10645" t="str">
            <v>INSUMO</v>
          </cell>
          <cell r="D10645" t="str">
            <v xml:space="preserve">MES   </v>
          </cell>
          <cell r="E10645" t="str">
            <v>3.418,77</v>
          </cell>
          <cell r="F10645">
            <v>0</v>
          </cell>
          <cell r="G10645" t="str">
            <v>3.418,77</v>
          </cell>
          <cell r="H10645">
            <v>0</v>
          </cell>
          <cell r="I10645">
            <v>0</v>
          </cell>
          <cell r="J10645">
            <v>0</v>
          </cell>
          <cell r="K10645">
            <v>3418.77</v>
          </cell>
          <cell r="L10645">
            <v>3418.77</v>
          </cell>
          <cell r="M10645"/>
          <cell r="N10645">
            <v>41036</v>
          </cell>
        </row>
        <row r="10646">
          <cell r="A10646">
            <v>4251</v>
          </cell>
          <cell r="B10646" t="str">
            <v xml:space="preserve">OPERADOR DE JATO ABRASIVO OU JATISTA                                                                                                                                                                                                                                                                                                                                                                                                                                                                      </v>
          </cell>
          <cell r="C10646" t="str">
            <v>INSUMO</v>
          </cell>
          <cell r="D10646" t="str">
            <v xml:space="preserve">H     </v>
          </cell>
          <cell r="E10646" t="str">
            <v>24,13</v>
          </cell>
          <cell r="F10646">
            <v>0</v>
          </cell>
          <cell r="G10646" t="str">
            <v>24,13</v>
          </cell>
          <cell r="H10646">
            <v>0</v>
          </cell>
          <cell r="I10646">
            <v>0</v>
          </cell>
          <cell r="J10646">
            <v>0</v>
          </cell>
          <cell r="K10646">
            <v>24.13</v>
          </cell>
          <cell r="L10646">
            <v>24.13</v>
          </cell>
          <cell r="M10646"/>
          <cell r="N10646">
            <v>4251</v>
          </cell>
        </row>
        <row r="10647">
          <cell r="A10647">
            <v>40979</v>
          </cell>
          <cell r="B10647" t="str">
            <v xml:space="preserve">OPERADOR DE JATO ABRASIVO OU JATISTA (MENSALISTA)                                                                                                                                                                                                                                                                                                                                                                                                                                                         </v>
          </cell>
          <cell r="C10647" t="str">
            <v>INSUMO</v>
          </cell>
          <cell r="D10647" t="str">
            <v xml:space="preserve">MES   </v>
          </cell>
          <cell r="E10647" t="str">
            <v>4.242,49</v>
          </cell>
          <cell r="F10647">
            <v>0</v>
          </cell>
          <cell r="G10647" t="str">
            <v>4.242,49</v>
          </cell>
          <cell r="H10647">
            <v>0</v>
          </cell>
          <cell r="I10647">
            <v>0</v>
          </cell>
          <cell r="J10647">
            <v>0</v>
          </cell>
          <cell r="K10647">
            <v>4242.49</v>
          </cell>
          <cell r="L10647">
            <v>4242.49</v>
          </cell>
          <cell r="M10647"/>
          <cell r="N10647">
            <v>40979</v>
          </cell>
        </row>
        <row r="10648">
          <cell r="A10648">
            <v>4230</v>
          </cell>
          <cell r="B10648" t="str">
            <v xml:space="preserve">OPERADOR DE MAQUINAS E TRATORES DIVERSOS (TERRAPLANAGEM)                                                                                                                                                                                                                                                                                                                                                                                                                                                  </v>
          </cell>
          <cell r="C10648" t="str">
            <v>INSUMO</v>
          </cell>
          <cell r="D10648" t="str">
            <v xml:space="preserve">H     </v>
          </cell>
          <cell r="E10648" t="str">
            <v>22,48</v>
          </cell>
          <cell r="F10648">
            <v>0</v>
          </cell>
          <cell r="G10648" t="str">
            <v>22,48</v>
          </cell>
          <cell r="H10648">
            <v>0</v>
          </cell>
          <cell r="I10648">
            <v>0</v>
          </cell>
          <cell r="J10648">
            <v>0</v>
          </cell>
          <cell r="K10648">
            <v>22.48</v>
          </cell>
          <cell r="L10648">
            <v>22.48</v>
          </cell>
          <cell r="M10648"/>
          <cell r="N10648">
            <v>4230</v>
          </cell>
        </row>
        <row r="10649">
          <cell r="A10649">
            <v>40998</v>
          </cell>
          <cell r="B10649" t="str">
            <v xml:space="preserve">OPERADOR DE MAQUINAS E TRATORES DIVERSOS (TERRAPLANAGEM) (MENSALISTA)                                                                                                                                                                                                                                                                                                                                                                                                                                     </v>
          </cell>
          <cell r="C10649" t="str">
            <v>INSUMO</v>
          </cell>
          <cell r="D10649" t="str">
            <v xml:space="preserve">MES   </v>
          </cell>
          <cell r="E10649" t="str">
            <v>3.951,46</v>
          </cell>
          <cell r="F10649">
            <v>0</v>
          </cell>
          <cell r="G10649" t="str">
            <v>3.951,46</v>
          </cell>
          <cell r="H10649">
            <v>0</v>
          </cell>
          <cell r="I10649">
            <v>0</v>
          </cell>
          <cell r="J10649">
            <v>0</v>
          </cell>
          <cell r="K10649">
            <v>3951.46</v>
          </cell>
          <cell r="L10649">
            <v>3951.46</v>
          </cell>
          <cell r="M10649"/>
          <cell r="N10649">
            <v>40998</v>
          </cell>
        </row>
        <row r="10650">
          <cell r="A10650">
            <v>4257</v>
          </cell>
          <cell r="B10650" t="str">
            <v xml:space="preserve">OPERADOR DE MARTELETE OU MARTELETEIRO                                                                                                                                                                                                                                                                                                                                                                                                                                                                     </v>
          </cell>
          <cell r="C10650" t="str">
            <v>INSUMO</v>
          </cell>
          <cell r="D10650" t="str">
            <v xml:space="preserve">H     </v>
          </cell>
          <cell r="E10650" t="str">
            <v>18,52</v>
          </cell>
          <cell r="F10650">
            <v>0</v>
          </cell>
          <cell r="G10650" t="str">
            <v>18,52</v>
          </cell>
          <cell r="H10650">
            <v>0</v>
          </cell>
          <cell r="I10650">
            <v>0</v>
          </cell>
          <cell r="J10650">
            <v>0</v>
          </cell>
          <cell r="K10650">
            <v>18.52</v>
          </cell>
          <cell r="L10650">
            <v>18.52</v>
          </cell>
          <cell r="M10650"/>
          <cell r="N10650">
            <v>4257</v>
          </cell>
        </row>
        <row r="10651">
          <cell r="A10651">
            <v>40982</v>
          </cell>
          <cell r="B10651" t="str">
            <v xml:space="preserve">OPERADOR DE MARTELETE OU MARTELETEIRO (MENSALISTA)                                                                                                                                                                                                                                                                                                                                                                                                                                                        </v>
          </cell>
          <cell r="C10651" t="str">
            <v>INSUMO</v>
          </cell>
          <cell r="D10651" t="str">
            <v xml:space="preserve">MES   </v>
          </cell>
          <cell r="E10651" t="str">
            <v>3.255,71</v>
          </cell>
          <cell r="F10651">
            <v>0</v>
          </cell>
          <cell r="G10651" t="str">
            <v>3.255,71</v>
          </cell>
          <cell r="H10651">
            <v>0</v>
          </cell>
          <cell r="I10651">
            <v>0</v>
          </cell>
          <cell r="J10651">
            <v>0</v>
          </cell>
          <cell r="K10651">
            <v>3255.71</v>
          </cell>
          <cell r="L10651">
            <v>3255.71</v>
          </cell>
          <cell r="M10651"/>
          <cell r="N10651">
            <v>40982</v>
          </cell>
        </row>
        <row r="10652">
          <cell r="A10652">
            <v>4240</v>
          </cell>
          <cell r="B10652" t="str">
            <v xml:space="preserve">OPERADOR DE MOTO SCRAPER                                                                                                                                                                                                                                                                                                                                                                                                                                                                                  </v>
          </cell>
          <cell r="C10652" t="str">
            <v>INSUMO</v>
          </cell>
          <cell r="D10652" t="str">
            <v xml:space="preserve">H     </v>
          </cell>
          <cell r="E10652" t="str">
            <v>25,03</v>
          </cell>
          <cell r="F10652">
            <v>0</v>
          </cell>
          <cell r="G10652" t="str">
            <v>25,03</v>
          </cell>
          <cell r="H10652">
            <v>0</v>
          </cell>
          <cell r="I10652">
            <v>0</v>
          </cell>
          <cell r="J10652">
            <v>0</v>
          </cell>
          <cell r="K10652">
            <v>25.03</v>
          </cell>
          <cell r="L10652">
            <v>25.03</v>
          </cell>
          <cell r="M10652"/>
          <cell r="N10652">
            <v>4240</v>
          </cell>
        </row>
        <row r="10653">
          <cell r="A10653">
            <v>41026</v>
          </cell>
          <cell r="B10653" t="str">
            <v xml:space="preserve">OPERADOR DE MOTO SCRAPER (MENSALISTA)                                                                                                                                                                                                                                                                                                                                                                                                                                                                     </v>
          </cell>
          <cell r="C10653" t="str">
            <v>INSUMO</v>
          </cell>
          <cell r="D10653" t="str">
            <v xml:space="preserve">MES   </v>
          </cell>
          <cell r="E10653" t="str">
            <v>4.399,79</v>
          </cell>
          <cell r="F10653">
            <v>0</v>
          </cell>
          <cell r="G10653" t="str">
            <v>4.399,79</v>
          </cell>
          <cell r="H10653">
            <v>0</v>
          </cell>
          <cell r="I10653">
            <v>0</v>
          </cell>
          <cell r="J10653">
            <v>0</v>
          </cell>
          <cell r="K10653">
            <v>4399.79</v>
          </cell>
          <cell r="L10653">
            <v>4399.79</v>
          </cell>
          <cell r="M10653"/>
          <cell r="N10653">
            <v>41026</v>
          </cell>
        </row>
        <row r="10654">
          <cell r="A10654">
            <v>4239</v>
          </cell>
          <cell r="B10654" t="str">
            <v xml:space="preserve">OPERADOR DE MOTONIVELADORA                                                                                                                                                                                                                                                                                                                                                                                                                                                                                </v>
          </cell>
          <cell r="C10654" t="str">
            <v>INSUMO</v>
          </cell>
          <cell r="D10654" t="str">
            <v xml:space="preserve">H     </v>
          </cell>
          <cell r="E10654" t="str">
            <v>30,73</v>
          </cell>
          <cell r="F10654">
            <v>0</v>
          </cell>
          <cell r="G10654" t="str">
            <v>30,73</v>
          </cell>
          <cell r="H10654">
            <v>0</v>
          </cell>
          <cell r="I10654">
            <v>0</v>
          </cell>
          <cell r="J10654">
            <v>0</v>
          </cell>
          <cell r="K10654">
            <v>30.73</v>
          </cell>
          <cell r="L10654">
            <v>30.73</v>
          </cell>
          <cell r="M10654"/>
          <cell r="N10654">
            <v>4239</v>
          </cell>
        </row>
        <row r="10655">
          <cell r="A10655">
            <v>41024</v>
          </cell>
          <cell r="B10655" t="str">
            <v xml:space="preserve">OPERADOR DE MOTONIVELADORA (MENSALISTA)                                                                                                                                                                                                                                                                                                                                                                                                                                                                   </v>
          </cell>
          <cell r="C10655" t="str">
            <v>INSUMO</v>
          </cell>
          <cell r="D10655" t="str">
            <v xml:space="preserve">MES   </v>
          </cell>
          <cell r="E10655" t="str">
            <v>5.397,73</v>
          </cell>
          <cell r="F10655">
            <v>0</v>
          </cell>
          <cell r="G10655" t="str">
            <v>5.397,73</v>
          </cell>
          <cell r="H10655">
            <v>0</v>
          </cell>
          <cell r="I10655">
            <v>0</v>
          </cell>
          <cell r="J10655">
            <v>0</v>
          </cell>
          <cell r="K10655">
            <v>5397.73</v>
          </cell>
          <cell r="L10655">
            <v>5397.73</v>
          </cell>
          <cell r="M10655"/>
          <cell r="N10655">
            <v>41024</v>
          </cell>
        </row>
        <row r="10656">
          <cell r="A10656">
            <v>4248</v>
          </cell>
          <cell r="B10656" t="str">
            <v xml:space="preserve">OPERADOR DE PA CARREGADEIRA                                                                                                                                                                                                                                                                                                                                                                                                                                                                               </v>
          </cell>
          <cell r="C10656" t="str">
            <v>INSUMO</v>
          </cell>
          <cell r="D10656" t="str">
            <v xml:space="preserve">H     </v>
          </cell>
          <cell r="E10656" t="str">
            <v>22,20</v>
          </cell>
          <cell r="F10656">
            <v>0</v>
          </cell>
          <cell r="G10656" t="str">
            <v>22,20</v>
          </cell>
          <cell r="H10656">
            <v>0</v>
          </cell>
          <cell r="I10656">
            <v>0</v>
          </cell>
          <cell r="J10656">
            <v>0</v>
          </cell>
          <cell r="K10656">
            <v>22.2</v>
          </cell>
          <cell r="L10656">
            <v>22.2</v>
          </cell>
          <cell r="M10656"/>
          <cell r="N10656">
            <v>4248</v>
          </cell>
        </row>
        <row r="10657">
          <cell r="A10657">
            <v>41033</v>
          </cell>
          <cell r="B10657" t="str">
            <v xml:space="preserve">OPERADOR DE PA CARREGADEIRA (MENSALISTA)                                                                                                                                                                                                                                                                                                                                                                                                                                                                  </v>
          </cell>
          <cell r="C10657" t="str">
            <v>INSUMO</v>
          </cell>
          <cell r="D10657" t="str">
            <v xml:space="preserve">MES   </v>
          </cell>
          <cell r="E10657" t="str">
            <v>3.903,90</v>
          </cell>
          <cell r="F10657">
            <v>0</v>
          </cell>
          <cell r="G10657" t="str">
            <v>3.903,90</v>
          </cell>
          <cell r="H10657">
            <v>0</v>
          </cell>
          <cell r="I10657">
            <v>0</v>
          </cell>
          <cell r="J10657">
            <v>0</v>
          </cell>
          <cell r="K10657">
            <v>3903.9</v>
          </cell>
          <cell r="L10657">
            <v>3903.9</v>
          </cell>
          <cell r="M10657"/>
          <cell r="N10657">
            <v>41033</v>
          </cell>
        </row>
        <row r="10658">
          <cell r="A10658">
            <v>41040</v>
          </cell>
          <cell r="B10658" t="str">
            <v xml:space="preserve">OPERADOR DE PAVIMENTADORA / MESA VIBROACABADORA (MENSALISTA)                                                                                                                                                                                                                                                                                                                                                                                                                                              </v>
          </cell>
          <cell r="C10658" t="str">
            <v>INSUMO</v>
          </cell>
          <cell r="D10658" t="str">
            <v xml:space="preserve">MES   </v>
          </cell>
          <cell r="E10658" t="str">
            <v>4.542,35</v>
          </cell>
          <cell r="F10658">
            <v>0</v>
          </cell>
          <cell r="G10658" t="str">
            <v>4.542,35</v>
          </cell>
          <cell r="H10658">
            <v>0</v>
          </cell>
          <cell r="I10658">
            <v>0</v>
          </cell>
          <cell r="J10658">
            <v>0</v>
          </cell>
          <cell r="K10658">
            <v>4542.3500000000004</v>
          </cell>
          <cell r="L10658">
            <v>4542.3500000000004</v>
          </cell>
          <cell r="M10658"/>
          <cell r="N10658">
            <v>41040</v>
          </cell>
        </row>
        <row r="10659">
          <cell r="A10659">
            <v>44500</v>
          </cell>
          <cell r="B10659" t="str">
            <v xml:space="preserve">OPERADOR DE PAVIMENTADORA / MESA VIBROACABADORA HORISTA                                                                                                                                                                                                                                                                                                                                                                                                                                                   </v>
          </cell>
          <cell r="C10659" t="str">
            <v>INSUMO</v>
          </cell>
          <cell r="D10659" t="str">
            <v xml:space="preserve">H     </v>
          </cell>
          <cell r="E10659" t="str">
            <v>25,84</v>
          </cell>
          <cell r="F10659">
            <v>0</v>
          </cell>
          <cell r="G10659" t="str">
            <v>25,84</v>
          </cell>
          <cell r="H10659">
            <v>0</v>
          </cell>
          <cell r="I10659">
            <v>0</v>
          </cell>
          <cell r="J10659">
            <v>0</v>
          </cell>
          <cell r="K10659">
            <v>25.84</v>
          </cell>
          <cell r="L10659">
            <v>25.84</v>
          </cell>
          <cell r="M10659"/>
          <cell r="N10659">
            <v>44500</v>
          </cell>
        </row>
        <row r="10660">
          <cell r="A10660">
            <v>4238</v>
          </cell>
          <cell r="B10660" t="str">
            <v xml:space="preserve">OPERADOR DE ROLO COMPACTADOR                                                                                                                                                                                                                                                                                                                                                                                                                                                                              </v>
          </cell>
          <cell r="C10660" t="str">
            <v>INSUMO</v>
          </cell>
          <cell r="D10660" t="str">
            <v xml:space="preserve">H     </v>
          </cell>
          <cell r="E10660" t="str">
            <v>20,53</v>
          </cell>
          <cell r="F10660">
            <v>0</v>
          </cell>
          <cell r="G10660" t="str">
            <v>20,53</v>
          </cell>
          <cell r="H10660">
            <v>0</v>
          </cell>
          <cell r="I10660">
            <v>0</v>
          </cell>
          <cell r="J10660">
            <v>0</v>
          </cell>
          <cell r="K10660">
            <v>20.53</v>
          </cell>
          <cell r="L10660">
            <v>20.53</v>
          </cell>
          <cell r="M10660"/>
          <cell r="N10660">
            <v>4238</v>
          </cell>
        </row>
        <row r="10661">
          <cell r="A10661">
            <v>41012</v>
          </cell>
          <cell r="B10661" t="str">
            <v xml:space="preserve">OPERADOR DE ROLO COMPACTADOR (MENSALISTA)                                                                                                                                                                                                                                                                                                                                                                                                                                                                 </v>
          </cell>
          <cell r="C10661" t="str">
            <v>INSUMO</v>
          </cell>
          <cell r="D10661" t="str">
            <v xml:space="preserve">MES   </v>
          </cell>
          <cell r="E10661" t="str">
            <v>3.607,87</v>
          </cell>
          <cell r="F10661">
            <v>0</v>
          </cell>
          <cell r="G10661" t="str">
            <v>3.607,87</v>
          </cell>
          <cell r="H10661">
            <v>0</v>
          </cell>
          <cell r="I10661">
            <v>0</v>
          </cell>
          <cell r="J10661">
            <v>0</v>
          </cell>
          <cell r="K10661">
            <v>3607.87</v>
          </cell>
          <cell r="L10661">
            <v>3607.87</v>
          </cell>
          <cell r="M10661"/>
          <cell r="N10661">
            <v>41012</v>
          </cell>
        </row>
        <row r="10662">
          <cell r="A10662">
            <v>4237</v>
          </cell>
          <cell r="B10662" t="str">
            <v xml:space="preserve">OPERADOR DE TRATOR - EXCLUSIVE AGROPECUARIA                                                                                                                                                                                                                                                                                                                                                                                                                                                               </v>
          </cell>
          <cell r="C10662" t="str">
            <v>INSUMO</v>
          </cell>
          <cell r="D10662" t="str">
            <v xml:space="preserve">H     </v>
          </cell>
          <cell r="E10662" t="str">
            <v>24,13</v>
          </cell>
          <cell r="F10662">
            <v>0</v>
          </cell>
          <cell r="G10662" t="str">
            <v>24,13</v>
          </cell>
          <cell r="H10662">
            <v>0</v>
          </cell>
          <cell r="I10662">
            <v>0</v>
          </cell>
          <cell r="J10662">
            <v>0</v>
          </cell>
          <cell r="K10662">
            <v>24.13</v>
          </cell>
          <cell r="L10662">
            <v>24.13</v>
          </cell>
          <cell r="M10662"/>
          <cell r="N10662">
            <v>4237</v>
          </cell>
        </row>
        <row r="10663">
          <cell r="A10663">
            <v>41002</v>
          </cell>
          <cell r="B10663" t="str">
            <v xml:space="preserve">OPERADOR DE TRATOR - EXCLUSIVE AGROPECUARIA (MENSALISTA)                                                                                                                                                                                                                                                                                                                                                                                                                                                  </v>
          </cell>
          <cell r="C10663" t="str">
            <v>INSUMO</v>
          </cell>
          <cell r="D10663" t="str">
            <v xml:space="preserve">MES   </v>
          </cell>
          <cell r="E10663" t="str">
            <v>4.239,87</v>
          </cell>
          <cell r="F10663">
            <v>0</v>
          </cell>
          <cell r="G10663" t="str">
            <v>4.239,87</v>
          </cell>
          <cell r="H10663">
            <v>0</v>
          </cell>
          <cell r="I10663">
            <v>0</v>
          </cell>
          <cell r="J10663">
            <v>0</v>
          </cell>
          <cell r="K10663">
            <v>4239.87</v>
          </cell>
          <cell r="L10663">
            <v>4239.87</v>
          </cell>
          <cell r="M10663"/>
          <cell r="N10663">
            <v>41002</v>
          </cell>
        </row>
        <row r="10664">
          <cell r="A10664">
            <v>4233</v>
          </cell>
          <cell r="B10664" t="str">
            <v xml:space="preserve">OPERADOR DE USINA DE ASFALTO, DE SOLOS OU DE CONCRETO                                                                                                                                                                                                                                                                                                                                                                                                                                                     </v>
          </cell>
          <cell r="C10664" t="str">
            <v>INSUMO</v>
          </cell>
          <cell r="D10664" t="str">
            <v xml:space="preserve">H     </v>
          </cell>
          <cell r="E10664" t="str">
            <v>22,20</v>
          </cell>
          <cell r="F10664">
            <v>0</v>
          </cell>
          <cell r="G10664" t="str">
            <v>22,20</v>
          </cell>
          <cell r="H10664">
            <v>0</v>
          </cell>
          <cell r="I10664">
            <v>0</v>
          </cell>
          <cell r="J10664">
            <v>0</v>
          </cell>
          <cell r="K10664">
            <v>22.2</v>
          </cell>
          <cell r="L10664">
            <v>22.2</v>
          </cell>
          <cell r="M10664"/>
          <cell r="N10664">
            <v>4233</v>
          </cell>
        </row>
        <row r="10665">
          <cell r="A10665">
            <v>41001</v>
          </cell>
          <cell r="B10665" t="str">
            <v xml:space="preserve">OPERADOR DE USINA DE ASFALTO, DE SOLOS OU DE CONCRETO (MENSALISTA)                                                                                                                                                                                                                                                                                                                                                                                                                                        </v>
          </cell>
          <cell r="C10665" t="str">
            <v>INSUMO</v>
          </cell>
          <cell r="D10665" t="str">
            <v xml:space="preserve">MES   </v>
          </cell>
          <cell r="E10665" t="str">
            <v>3.900,82</v>
          </cell>
          <cell r="F10665">
            <v>0</v>
          </cell>
          <cell r="G10665" t="str">
            <v>3.900,82</v>
          </cell>
          <cell r="H10665">
            <v>0</v>
          </cell>
          <cell r="I10665">
            <v>0</v>
          </cell>
          <cell r="J10665">
            <v>0</v>
          </cell>
          <cell r="K10665">
            <v>3900.82</v>
          </cell>
          <cell r="L10665">
            <v>3900.82</v>
          </cell>
          <cell r="M10665"/>
          <cell r="N10665">
            <v>41001</v>
          </cell>
        </row>
        <row r="10666">
          <cell r="A10666">
            <v>2</v>
          </cell>
          <cell r="B10666" t="str">
            <v xml:space="preserve">OXIGENIO, RECARGA PARA CILINDRO DE CONJUNTO OXICORTE GRANDE                                                                                                                                                                                                                                                                                                                                                                                                                                               </v>
          </cell>
          <cell r="C10666" t="str">
            <v>INSUMO</v>
          </cell>
          <cell r="D10666" t="str">
            <v xml:space="preserve">M3    </v>
          </cell>
          <cell r="E10666" t="str">
            <v>11,57</v>
          </cell>
          <cell r="F10666">
            <v>0</v>
          </cell>
          <cell r="G10666" t="str">
            <v>11,57</v>
          </cell>
          <cell r="H10666">
            <v>0</v>
          </cell>
          <cell r="I10666">
            <v>0</v>
          </cell>
          <cell r="J10666">
            <v>0</v>
          </cell>
          <cell r="K10666">
            <v>11.57</v>
          </cell>
          <cell r="L10666">
            <v>11.57</v>
          </cell>
          <cell r="M10666"/>
          <cell r="N10666">
            <v>2</v>
          </cell>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546.120,00</v>
          </cell>
          <cell r="F10667">
            <v>0</v>
          </cell>
          <cell r="G10667" t="str">
            <v>546.120,00</v>
          </cell>
          <cell r="H10667">
            <v>0</v>
          </cell>
          <cell r="I10667">
            <v>0</v>
          </cell>
          <cell r="J10667">
            <v>0</v>
          </cell>
          <cell r="K10667">
            <v>546120</v>
          </cell>
          <cell r="L10667">
            <v>546120</v>
          </cell>
          <cell r="M10667"/>
          <cell r="N10667">
            <v>36517</v>
          </cell>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615.000,00</v>
          </cell>
          <cell r="F10668">
            <v>0</v>
          </cell>
          <cell r="G10668" t="str">
            <v>615.000,00</v>
          </cell>
          <cell r="H10668">
            <v>0</v>
          </cell>
          <cell r="I10668">
            <v>0</v>
          </cell>
          <cell r="J10668">
            <v>0</v>
          </cell>
          <cell r="K10668">
            <v>615000</v>
          </cell>
          <cell r="L10668">
            <v>615000</v>
          </cell>
          <cell r="M10668"/>
          <cell r="N10668">
            <v>4262</v>
          </cell>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852.799,95</v>
          </cell>
          <cell r="F10669">
            <v>0</v>
          </cell>
          <cell r="G10669" t="str">
            <v>852.799,95</v>
          </cell>
          <cell r="H10669">
            <v>0</v>
          </cell>
          <cell r="I10669">
            <v>0</v>
          </cell>
          <cell r="J10669">
            <v>0</v>
          </cell>
          <cell r="K10669">
            <v>852799.95</v>
          </cell>
          <cell r="L10669">
            <v>852799.95</v>
          </cell>
          <cell r="M10669"/>
          <cell r="N10669">
            <v>4263</v>
          </cell>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970.879,95</v>
          </cell>
          <cell r="F10670">
            <v>0</v>
          </cell>
          <cell r="G10670" t="str">
            <v>970.879,95</v>
          </cell>
          <cell r="H10670">
            <v>0</v>
          </cell>
          <cell r="I10670">
            <v>0</v>
          </cell>
          <cell r="J10670">
            <v>0</v>
          </cell>
          <cell r="K10670">
            <v>970879.95</v>
          </cell>
          <cell r="L10670">
            <v>970879.95</v>
          </cell>
          <cell r="M10670"/>
          <cell r="N10670">
            <v>36518</v>
          </cell>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566.619,97</v>
          </cell>
          <cell r="F10671">
            <v>0</v>
          </cell>
          <cell r="G10671" t="str">
            <v>566.619,97</v>
          </cell>
          <cell r="H10671">
            <v>0</v>
          </cell>
          <cell r="I10671">
            <v>0</v>
          </cell>
          <cell r="J10671">
            <v>0</v>
          </cell>
          <cell r="K10671">
            <v>566619.97</v>
          </cell>
          <cell r="L10671">
            <v>566619.97</v>
          </cell>
          <cell r="M10671"/>
          <cell r="N10671">
            <v>14221</v>
          </cell>
        </row>
        <row r="10672">
          <cell r="A10672">
            <v>38402</v>
          </cell>
          <cell r="B10672" t="str">
            <v xml:space="preserve">PA DE LIXO PLASTICA, CABO LONGO                                                                                                                                                                                                                                                                                                                                                                                                                                                                           </v>
          </cell>
          <cell r="C10672" t="str">
            <v>INSUMO</v>
          </cell>
          <cell r="D10672" t="str">
            <v xml:space="preserve">UN    </v>
          </cell>
          <cell r="E10672" t="str">
            <v>6,05</v>
          </cell>
          <cell r="F10672">
            <v>0</v>
          </cell>
          <cell r="G10672" t="str">
            <v>6,05</v>
          </cell>
          <cell r="H10672">
            <v>0</v>
          </cell>
          <cell r="I10672">
            <v>0</v>
          </cell>
          <cell r="J10672">
            <v>0</v>
          </cell>
          <cell r="K10672">
            <v>6.05</v>
          </cell>
          <cell r="L10672">
            <v>6.05</v>
          </cell>
          <cell r="M10672"/>
          <cell r="N10672">
            <v>38402</v>
          </cell>
        </row>
        <row r="10673">
          <cell r="A10673">
            <v>3412</v>
          </cell>
          <cell r="B10673" t="str">
            <v xml:space="preserve">PAINEL DE LA DE VIDRO SEM REVESTIMENTO PSI 20, E = 25 MM, DE 1200 X 600 MM                                                                                                                                                                                                                                                                                                                                                                                                                                </v>
          </cell>
          <cell r="C10673" t="str">
            <v>INSUMO</v>
          </cell>
          <cell r="D10673" t="str">
            <v xml:space="preserve">M2    </v>
          </cell>
          <cell r="E10673" t="str">
            <v>14,24</v>
          </cell>
          <cell r="F10673">
            <v>0</v>
          </cell>
          <cell r="G10673" t="str">
            <v>14,24</v>
          </cell>
          <cell r="H10673">
            <v>0</v>
          </cell>
          <cell r="I10673">
            <v>0</v>
          </cell>
          <cell r="J10673">
            <v>0</v>
          </cell>
          <cell r="K10673">
            <v>14.24</v>
          </cell>
          <cell r="L10673">
            <v>14.24</v>
          </cell>
          <cell r="M10673"/>
          <cell r="N10673">
            <v>3412</v>
          </cell>
        </row>
        <row r="10674">
          <cell r="A10674">
            <v>3413</v>
          </cell>
          <cell r="B10674" t="str">
            <v xml:space="preserve">PAINEL DE LA DE VIDRO SEM REVESTIMENTO PSI 20, E = 50 MM, DE 1200 X 600 MM                                                                                                                                                                                                                                                                                                                                                                                                                                </v>
          </cell>
          <cell r="C10674" t="str">
            <v>INSUMO</v>
          </cell>
          <cell r="D10674" t="str">
            <v xml:space="preserve">M2    </v>
          </cell>
          <cell r="E10674" t="str">
            <v>32,07</v>
          </cell>
          <cell r="F10674">
            <v>0</v>
          </cell>
          <cell r="G10674" t="str">
            <v>32,07</v>
          </cell>
          <cell r="H10674">
            <v>0</v>
          </cell>
          <cell r="I10674">
            <v>0</v>
          </cell>
          <cell r="J10674">
            <v>0</v>
          </cell>
          <cell r="K10674">
            <v>32.07</v>
          </cell>
          <cell r="L10674">
            <v>32.07</v>
          </cell>
          <cell r="M10674"/>
          <cell r="N10674">
            <v>3413</v>
          </cell>
        </row>
        <row r="10675">
          <cell r="A10675">
            <v>39744</v>
          </cell>
          <cell r="B10675" t="str">
            <v xml:space="preserve">PAINEL DE LA DE VIDRO SEM REVESTIMENTO PSI 40, E = 25 MM, DE 1200 X 600 MM                                                                                                                                                                                                                                                                                                                                                                                                                                </v>
          </cell>
          <cell r="C10675" t="str">
            <v>INSUMO</v>
          </cell>
          <cell r="D10675" t="str">
            <v xml:space="preserve">M2    </v>
          </cell>
          <cell r="E10675" t="str">
            <v>24,90</v>
          </cell>
          <cell r="F10675">
            <v>0</v>
          </cell>
          <cell r="G10675" t="str">
            <v>24,90</v>
          </cell>
          <cell r="H10675">
            <v>0</v>
          </cell>
          <cell r="I10675">
            <v>0</v>
          </cell>
          <cell r="J10675">
            <v>0</v>
          </cell>
          <cell r="K10675">
            <v>24.9</v>
          </cell>
          <cell r="L10675">
            <v>24.9</v>
          </cell>
          <cell r="M10675"/>
          <cell r="N10675">
            <v>39744</v>
          </cell>
        </row>
        <row r="10676">
          <cell r="A10676">
            <v>39745</v>
          </cell>
          <cell r="B10676" t="str">
            <v xml:space="preserve">PAINEL DE LA DE VIDRO SEM REVESTIMENTO PSI 40, E = 50 MM, DE 1200 X 600 MM                                                                                                                                                                                                                                                                                                                                                                                                                                </v>
          </cell>
          <cell r="C10676" t="str">
            <v>INSUMO</v>
          </cell>
          <cell r="D10676" t="str">
            <v xml:space="preserve">M2    </v>
          </cell>
          <cell r="E10676" t="str">
            <v>52,55</v>
          </cell>
          <cell r="F10676">
            <v>0</v>
          </cell>
          <cell r="G10676" t="str">
            <v>52,55</v>
          </cell>
          <cell r="H10676">
            <v>0</v>
          </cell>
          <cell r="I10676">
            <v>0</v>
          </cell>
          <cell r="J10676">
            <v>0</v>
          </cell>
          <cell r="K10676">
            <v>52.55</v>
          </cell>
          <cell r="L10676">
            <v>52.55</v>
          </cell>
          <cell r="M10676"/>
          <cell r="N10676">
            <v>39745</v>
          </cell>
        </row>
        <row r="10677">
          <cell r="A10677">
            <v>39637</v>
          </cell>
          <cell r="B10677" t="str">
            <v xml:space="preserve">PAINEL ESTRUTURAL PARA LAJE SECA REVESTIDO EM PLACA CIMENTICIA, DE 1,20 X 2,50 M, E = 23 MM                                                                                                                                                                                                                                                                                                                                                                                                               </v>
          </cell>
          <cell r="C10677" t="str">
            <v>INSUMO</v>
          </cell>
          <cell r="D10677" t="str">
            <v xml:space="preserve">M2    </v>
          </cell>
          <cell r="E10677" t="str">
            <v>86,36</v>
          </cell>
          <cell r="F10677">
            <v>0</v>
          </cell>
          <cell r="G10677" t="str">
            <v>86,36</v>
          </cell>
          <cell r="H10677">
            <v>0</v>
          </cell>
          <cell r="I10677">
            <v>0</v>
          </cell>
          <cell r="J10677">
            <v>0</v>
          </cell>
          <cell r="K10677">
            <v>86.36</v>
          </cell>
          <cell r="L10677">
            <v>86.36</v>
          </cell>
          <cell r="M10677"/>
          <cell r="N10677">
            <v>39637</v>
          </cell>
        </row>
        <row r="10678">
          <cell r="A10678">
            <v>39638</v>
          </cell>
          <cell r="B10678" t="str">
            <v xml:space="preserve">PAINEL ESTRUTURAL PARA LAJE SECA REVESTIDO EM PLACA CIMENTICIA, DE 1,20 X 2,50 M, E = 40 MM                                                                                                                                                                                                                                                                                                                                                                                                               </v>
          </cell>
          <cell r="C10678" t="str">
            <v>INSUMO</v>
          </cell>
          <cell r="D10678" t="str">
            <v xml:space="preserve">M2    </v>
          </cell>
          <cell r="E10678" t="str">
            <v>97,73</v>
          </cell>
          <cell r="F10678">
            <v>0</v>
          </cell>
          <cell r="G10678" t="str">
            <v>97,73</v>
          </cell>
          <cell r="H10678">
            <v>0</v>
          </cell>
          <cell r="I10678">
            <v>0</v>
          </cell>
          <cell r="J10678">
            <v>0</v>
          </cell>
          <cell r="K10678">
            <v>97.73</v>
          </cell>
          <cell r="L10678">
            <v>97.73</v>
          </cell>
          <cell r="M10678"/>
          <cell r="N10678">
            <v>39638</v>
          </cell>
        </row>
        <row r="10679">
          <cell r="A10679">
            <v>39639</v>
          </cell>
          <cell r="B10679" t="str">
            <v xml:space="preserve">PAINEL ESTRUTURAL PARA LAJE SECA REVESTIDO EM PLACA CIMENTICIA, DE 1,20 X 2,50 M, E = 55 MM                                                                                                                                                                                                                                                                                                                                                                                                               </v>
          </cell>
          <cell r="C10679" t="str">
            <v>INSUMO</v>
          </cell>
          <cell r="D10679" t="str">
            <v xml:space="preserve">M2    </v>
          </cell>
          <cell r="E10679" t="str">
            <v>147,45</v>
          </cell>
          <cell r="F10679">
            <v>0</v>
          </cell>
          <cell r="G10679" t="str">
            <v>147,45</v>
          </cell>
          <cell r="H10679">
            <v>0</v>
          </cell>
          <cell r="I10679">
            <v>0</v>
          </cell>
          <cell r="J10679">
            <v>0</v>
          </cell>
          <cell r="K10679">
            <v>147.44999999999999</v>
          </cell>
          <cell r="L10679">
            <v>147.44999999999999</v>
          </cell>
          <cell r="M10679"/>
          <cell r="N10679">
            <v>39639</v>
          </cell>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cell r="N10680">
            <v>39517</v>
          </cell>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cell r="N10681">
            <v>39518</v>
          </cell>
        </row>
        <row r="10682">
          <cell r="A10682">
            <v>38366</v>
          </cell>
          <cell r="B10682" t="str">
            <v xml:space="preserve">PAPEL KRAFT BETUMADO                                                                                                                                                                                                                                                                                                                                                                                                                                                                                      </v>
          </cell>
          <cell r="C10682" t="str">
            <v>INSUMO</v>
          </cell>
          <cell r="D10682" t="str">
            <v xml:space="preserve">M2    </v>
          </cell>
          <cell r="E10682" t="str">
            <v>5,63</v>
          </cell>
          <cell r="F10682">
            <v>0</v>
          </cell>
          <cell r="G10682" t="str">
            <v>5,63</v>
          </cell>
          <cell r="H10682">
            <v>0</v>
          </cell>
          <cell r="I10682">
            <v>0</v>
          </cell>
          <cell r="J10682">
            <v>0</v>
          </cell>
          <cell r="K10682">
            <v>5.63</v>
          </cell>
          <cell r="L10682">
            <v>5.63</v>
          </cell>
          <cell r="M10682"/>
          <cell r="N10682">
            <v>38366</v>
          </cell>
        </row>
        <row r="10683">
          <cell r="A10683">
            <v>11703</v>
          </cell>
          <cell r="B10683" t="str">
            <v xml:space="preserve">PAPELEIRA DE PAREDE EM METAL CROMADO SEM TAMPA                                                                                                                                                                                                                                                                                                                                                                                                                                                            </v>
          </cell>
          <cell r="C10683" t="str">
            <v>INSUMO</v>
          </cell>
          <cell r="D10683" t="str">
            <v xml:space="preserve">UN    </v>
          </cell>
          <cell r="E10683" t="str">
            <v>45,01</v>
          </cell>
          <cell r="F10683">
            <v>0</v>
          </cell>
          <cell r="G10683" t="str">
            <v>45,01</v>
          </cell>
          <cell r="H10683">
            <v>0</v>
          </cell>
          <cell r="I10683">
            <v>0</v>
          </cell>
          <cell r="J10683">
            <v>0</v>
          </cell>
          <cell r="K10683">
            <v>45.01</v>
          </cell>
          <cell r="L10683">
            <v>45.01</v>
          </cell>
          <cell r="M10683"/>
          <cell r="N10683">
            <v>11703</v>
          </cell>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cell r="N10684">
            <v>37400</v>
          </cell>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3.250,70</v>
          </cell>
          <cell r="F10685">
            <v>0</v>
          </cell>
          <cell r="G10685" t="str">
            <v>3.250,70</v>
          </cell>
          <cell r="H10685">
            <v>0</v>
          </cell>
          <cell r="I10685">
            <v>0</v>
          </cell>
          <cell r="J10685">
            <v>0</v>
          </cell>
          <cell r="K10685">
            <v>3250.7</v>
          </cell>
          <cell r="L10685">
            <v>3250.7</v>
          </cell>
          <cell r="M10685"/>
          <cell r="N10685">
            <v>25400</v>
          </cell>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cell r="N10686">
            <v>4276</v>
          </cell>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cell r="N10687">
            <v>4273</v>
          </cell>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cell r="N10688">
            <v>4274</v>
          </cell>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0,28</v>
          </cell>
          <cell r="F10689">
            <v>0</v>
          </cell>
          <cell r="G10689" t="str">
            <v>0,28</v>
          </cell>
          <cell r="H10689">
            <v>0</v>
          </cell>
          <cell r="I10689">
            <v>0</v>
          </cell>
          <cell r="J10689">
            <v>0</v>
          </cell>
          <cell r="K10689">
            <v>0.28000000000000003</v>
          </cell>
          <cell r="L10689">
            <v>0.28000000000000003</v>
          </cell>
          <cell r="M10689"/>
          <cell r="N10689">
            <v>39438</v>
          </cell>
        </row>
        <row r="10690">
          <cell r="A10690">
            <v>11963</v>
          </cell>
          <cell r="B10690" t="str">
            <v xml:space="preserve">PARAFUSO DE ACO TIPO CHUMBADOR PARABOLT, DIAMETRO 1/2", COMPRIMENTO 75 MM                                                                                                                                                                                                                                                                                                                                                                                                                                 </v>
          </cell>
          <cell r="C10690" t="str">
            <v>INSUMO</v>
          </cell>
          <cell r="D10690" t="str">
            <v xml:space="preserve">UN    </v>
          </cell>
          <cell r="E10690" t="str">
            <v>10,19</v>
          </cell>
          <cell r="F10690">
            <v>0</v>
          </cell>
          <cell r="G10690" t="str">
            <v>10,19</v>
          </cell>
          <cell r="H10690">
            <v>0</v>
          </cell>
          <cell r="I10690">
            <v>0</v>
          </cell>
          <cell r="J10690">
            <v>0</v>
          </cell>
          <cell r="K10690">
            <v>10.19</v>
          </cell>
          <cell r="L10690">
            <v>10.19</v>
          </cell>
          <cell r="M10690"/>
          <cell r="N10690">
            <v>11963</v>
          </cell>
        </row>
        <row r="10691">
          <cell r="A10691">
            <v>11964</v>
          </cell>
          <cell r="B10691" t="str">
            <v xml:space="preserve">PARAFUSO DE ACO TIPO CHUMBADOR PARABOLT, DIAMETRO 3/8", COMPRIMENTO 75 MM                                                                                                                                                                                                                                                                                                                                                                                                                                 </v>
          </cell>
          <cell r="C10691" t="str">
            <v>INSUMO</v>
          </cell>
          <cell r="D10691" t="str">
            <v xml:space="preserve">UN    </v>
          </cell>
          <cell r="E10691" t="str">
            <v>2,57</v>
          </cell>
          <cell r="F10691">
            <v>0</v>
          </cell>
          <cell r="G10691" t="str">
            <v>2,57</v>
          </cell>
          <cell r="H10691">
            <v>0</v>
          </cell>
          <cell r="I10691">
            <v>0</v>
          </cell>
          <cell r="J10691">
            <v>0</v>
          </cell>
          <cell r="K10691">
            <v>2.57</v>
          </cell>
          <cell r="L10691">
            <v>2.57</v>
          </cell>
          <cell r="M10691"/>
          <cell r="N10691">
            <v>11964</v>
          </cell>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0,05</v>
          </cell>
          <cell r="F10692">
            <v>0</v>
          </cell>
          <cell r="G10692" t="str">
            <v>0,05</v>
          </cell>
          <cell r="H10692">
            <v>0</v>
          </cell>
          <cell r="I10692">
            <v>0</v>
          </cell>
          <cell r="J10692">
            <v>0</v>
          </cell>
          <cell r="K10692">
            <v>0.05</v>
          </cell>
          <cell r="L10692">
            <v>0.05</v>
          </cell>
          <cell r="M10692"/>
          <cell r="N10692">
            <v>4379</v>
          </cell>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0,20</v>
          </cell>
          <cell r="F10693">
            <v>0</v>
          </cell>
          <cell r="G10693" t="str">
            <v>0,20</v>
          </cell>
          <cell r="H10693">
            <v>0</v>
          </cell>
          <cell r="I10693">
            <v>0</v>
          </cell>
          <cell r="J10693">
            <v>0</v>
          </cell>
          <cell r="K10693">
            <v>0.2</v>
          </cell>
          <cell r="L10693">
            <v>0.2</v>
          </cell>
          <cell r="M10693"/>
          <cell r="N10693">
            <v>4377</v>
          </cell>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0,28</v>
          </cell>
          <cell r="F10694">
            <v>0</v>
          </cell>
          <cell r="G10694" t="str">
            <v>0,28</v>
          </cell>
          <cell r="H10694">
            <v>0</v>
          </cell>
          <cell r="I10694">
            <v>0</v>
          </cell>
          <cell r="J10694">
            <v>0</v>
          </cell>
          <cell r="K10694">
            <v>0.28000000000000003</v>
          </cell>
          <cell r="L10694">
            <v>0.28000000000000003</v>
          </cell>
          <cell r="M10694"/>
          <cell r="N10694">
            <v>4356</v>
          </cell>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0,48</v>
          </cell>
          <cell r="F10695">
            <v>0</v>
          </cell>
          <cell r="G10695" t="str">
            <v>0,48</v>
          </cell>
          <cell r="H10695">
            <v>0</v>
          </cell>
          <cell r="I10695">
            <v>0</v>
          </cell>
          <cell r="J10695">
            <v>0</v>
          </cell>
          <cell r="K10695">
            <v>0.48</v>
          </cell>
          <cell r="L10695">
            <v>0.48</v>
          </cell>
          <cell r="M10695"/>
          <cell r="N10695">
            <v>13246</v>
          </cell>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10,92</v>
          </cell>
          <cell r="F10696">
            <v>0</v>
          </cell>
          <cell r="G10696" t="str">
            <v>10,92</v>
          </cell>
          <cell r="H10696">
            <v>0</v>
          </cell>
          <cell r="I10696">
            <v>0</v>
          </cell>
          <cell r="J10696">
            <v>0</v>
          </cell>
          <cell r="K10696">
            <v>10.92</v>
          </cell>
          <cell r="L10696">
            <v>10.92</v>
          </cell>
          <cell r="M10696"/>
          <cell r="N10696">
            <v>4346</v>
          </cell>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4,78</v>
          </cell>
          <cell r="F10697">
            <v>0</v>
          </cell>
          <cell r="G10697" t="str">
            <v>4,78</v>
          </cell>
          <cell r="H10697">
            <v>0</v>
          </cell>
          <cell r="I10697">
            <v>0</v>
          </cell>
          <cell r="J10697">
            <v>0</v>
          </cell>
          <cell r="K10697">
            <v>4.78</v>
          </cell>
          <cell r="L10697">
            <v>4.78</v>
          </cell>
          <cell r="M10697"/>
          <cell r="N10697">
            <v>11955</v>
          </cell>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0,16</v>
          </cell>
          <cell r="F10698">
            <v>0</v>
          </cell>
          <cell r="G10698" t="str">
            <v>0,16</v>
          </cell>
          <cell r="H10698">
            <v>0</v>
          </cell>
          <cell r="I10698">
            <v>0</v>
          </cell>
          <cell r="J10698">
            <v>0</v>
          </cell>
          <cell r="K10698">
            <v>0.16</v>
          </cell>
          <cell r="L10698">
            <v>0.16</v>
          </cell>
          <cell r="M10698"/>
          <cell r="N10698">
            <v>11960</v>
          </cell>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0,28</v>
          </cell>
          <cell r="F10699">
            <v>0</v>
          </cell>
          <cell r="G10699" t="str">
            <v>0,28</v>
          </cell>
          <cell r="H10699">
            <v>0</v>
          </cell>
          <cell r="I10699">
            <v>0</v>
          </cell>
          <cell r="J10699">
            <v>0</v>
          </cell>
          <cell r="K10699">
            <v>0.28000000000000003</v>
          </cell>
          <cell r="L10699">
            <v>0.28000000000000003</v>
          </cell>
          <cell r="M10699"/>
          <cell r="N10699">
            <v>4333</v>
          </cell>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2,18</v>
          </cell>
          <cell r="F10700">
            <v>0</v>
          </cell>
          <cell r="G10700" t="str">
            <v>2,18</v>
          </cell>
          <cell r="H10700">
            <v>0</v>
          </cell>
          <cell r="I10700">
            <v>0</v>
          </cell>
          <cell r="J10700">
            <v>0</v>
          </cell>
          <cell r="K10700">
            <v>2.1800000000000002</v>
          </cell>
          <cell r="L10700">
            <v>2.1800000000000002</v>
          </cell>
          <cell r="M10700"/>
          <cell r="N10700">
            <v>4358</v>
          </cell>
        </row>
        <row r="10701">
          <cell r="A10701">
            <v>39435</v>
          </cell>
          <cell r="B10701" t="str">
            <v xml:space="preserve">PARAFUSO DRY WALL, EM ACO FOSFATIZADO, CABECA TROMBETA E PONTA AGULHA (TA), COMPRIMENTO 25 MM                                                                                                                                                                                                                                                                                                                                                                                                             </v>
          </cell>
          <cell r="C10701" t="str">
            <v>INSUMO</v>
          </cell>
          <cell r="D10701" t="str">
            <v xml:space="preserve">UN    </v>
          </cell>
          <cell r="E10701" t="str">
            <v>0,11</v>
          </cell>
          <cell r="F10701">
            <v>0</v>
          </cell>
          <cell r="G10701" t="str">
            <v>0,11</v>
          </cell>
          <cell r="H10701">
            <v>0</v>
          </cell>
          <cell r="I10701">
            <v>0</v>
          </cell>
          <cell r="J10701">
            <v>0</v>
          </cell>
          <cell r="K10701">
            <v>0.11</v>
          </cell>
          <cell r="L10701">
            <v>0.11</v>
          </cell>
          <cell r="M10701"/>
          <cell r="N10701">
            <v>39435</v>
          </cell>
        </row>
        <row r="10702">
          <cell r="A10702">
            <v>39436</v>
          </cell>
          <cell r="B10702" t="str">
            <v xml:space="preserve">PARAFUSO DRY WALL, EM ACO FOSFATIZADO, CABECA TROMBETA E PONTA AGULHA (TA), COMPRIMENTO 35 MM                                                                                                                                                                                                                                                                                                                                                                                                             </v>
          </cell>
          <cell r="C10702" t="str">
            <v>INSUMO</v>
          </cell>
          <cell r="D10702" t="str">
            <v xml:space="preserve">UN    </v>
          </cell>
          <cell r="E10702" t="str">
            <v>0,19</v>
          </cell>
          <cell r="F10702">
            <v>0</v>
          </cell>
          <cell r="G10702" t="str">
            <v>0,19</v>
          </cell>
          <cell r="H10702">
            <v>0</v>
          </cell>
          <cell r="I10702">
            <v>0</v>
          </cell>
          <cell r="J10702">
            <v>0</v>
          </cell>
          <cell r="K10702">
            <v>0.19</v>
          </cell>
          <cell r="L10702">
            <v>0.19</v>
          </cell>
          <cell r="M10702"/>
          <cell r="N10702">
            <v>39436</v>
          </cell>
        </row>
        <row r="10703">
          <cell r="A10703">
            <v>39437</v>
          </cell>
          <cell r="B10703" t="str">
            <v xml:space="preserve">PARAFUSO DRY WALL, EM ACO FOSFATIZADO, CABECA TROMBETA E PONTA AGULHA (TA), COMPRIMENTO 45 MM                                                                                                                                                                                                                                                                                                                                                                                                             </v>
          </cell>
          <cell r="C10703" t="str">
            <v>INSUMO</v>
          </cell>
          <cell r="D10703" t="str">
            <v xml:space="preserve">UN    </v>
          </cell>
          <cell r="E10703" t="str">
            <v>0,24</v>
          </cell>
          <cell r="F10703">
            <v>0</v>
          </cell>
          <cell r="G10703" t="str">
            <v>0,24</v>
          </cell>
          <cell r="H10703">
            <v>0</v>
          </cell>
          <cell r="I10703">
            <v>0</v>
          </cell>
          <cell r="J10703">
            <v>0</v>
          </cell>
          <cell r="K10703">
            <v>0.24</v>
          </cell>
          <cell r="L10703">
            <v>0.24</v>
          </cell>
          <cell r="M10703"/>
          <cell r="N10703">
            <v>39437</v>
          </cell>
        </row>
        <row r="10704">
          <cell r="A10704">
            <v>39439</v>
          </cell>
          <cell r="B10704" t="str">
            <v xml:space="preserve">PARAFUSO DRY WALL, EM ACO FOSFATIZADO, CABECA TROMBETA E PONTA BROCA (TB), COMPRIMENTO 25 MM                                                                                                                                                                                                                                                                                                                                                                                                              </v>
          </cell>
          <cell r="C10704" t="str">
            <v>INSUMO</v>
          </cell>
          <cell r="D10704" t="str">
            <v xml:space="preserve">UN    </v>
          </cell>
          <cell r="E10704" t="str">
            <v>0,17</v>
          </cell>
          <cell r="F10704">
            <v>0</v>
          </cell>
          <cell r="G10704" t="str">
            <v>0,17</v>
          </cell>
          <cell r="H10704">
            <v>0</v>
          </cell>
          <cell r="I10704">
            <v>0</v>
          </cell>
          <cell r="J10704">
            <v>0</v>
          </cell>
          <cell r="K10704">
            <v>0.17</v>
          </cell>
          <cell r="L10704">
            <v>0.17</v>
          </cell>
          <cell r="M10704"/>
          <cell r="N10704">
            <v>39439</v>
          </cell>
        </row>
        <row r="10705">
          <cell r="A10705">
            <v>39440</v>
          </cell>
          <cell r="B10705" t="str">
            <v xml:space="preserve">PARAFUSO DRY WALL, EM ACO FOSFATIZADO, CABECA TROMBETA E PONTA BROCA (TB), COMPRIMENTO 35 MM                                                                                                                                                                                                                                                                                                                                                                                                              </v>
          </cell>
          <cell r="C10705" t="str">
            <v>INSUMO</v>
          </cell>
          <cell r="D10705" t="str">
            <v xml:space="preserve">UN    </v>
          </cell>
          <cell r="E10705" t="str">
            <v>0,22</v>
          </cell>
          <cell r="F10705">
            <v>0</v>
          </cell>
          <cell r="G10705" t="str">
            <v>0,22</v>
          </cell>
          <cell r="H10705">
            <v>0</v>
          </cell>
          <cell r="I10705">
            <v>0</v>
          </cell>
          <cell r="J10705">
            <v>0</v>
          </cell>
          <cell r="K10705">
            <v>0.22</v>
          </cell>
          <cell r="L10705">
            <v>0.22</v>
          </cell>
          <cell r="M10705"/>
          <cell r="N10705">
            <v>39440</v>
          </cell>
        </row>
        <row r="10706">
          <cell r="A10706">
            <v>39441</v>
          </cell>
          <cell r="B10706" t="str">
            <v xml:space="preserve">PARAFUSO DRY WALL, EM ACO FOSFATIZADO, CABECA TROMBETA E PONTA BROCA (TB), COMPRIMENTO 45 MM                                                                                                                                                                                                                                                                                                                                                                                                              </v>
          </cell>
          <cell r="C10706" t="str">
            <v>INSUMO</v>
          </cell>
          <cell r="D10706" t="str">
            <v xml:space="preserve">UN    </v>
          </cell>
          <cell r="E10706" t="str">
            <v>0,27</v>
          </cell>
          <cell r="F10706">
            <v>0</v>
          </cell>
          <cell r="G10706" t="str">
            <v>0,27</v>
          </cell>
          <cell r="H10706">
            <v>0</v>
          </cell>
          <cell r="I10706">
            <v>0</v>
          </cell>
          <cell r="J10706">
            <v>0</v>
          </cell>
          <cell r="K10706">
            <v>0.27</v>
          </cell>
          <cell r="L10706">
            <v>0.27</v>
          </cell>
          <cell r="M10706"/>
          <cell r="N10706">
            <v>39441</v>
          </cell>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0,20</v>
          </cell>
          <cell r="F10707">
            <v>0</v>
          </cell>
          <cell r="G10707" t="str">
            <v>0,20</v>
          </cell>
          <cell r="H10707">
            <v>0</v>
          </cell>
          <cell r="I10707">
            <v>0</v>
          </cell>
          <cell r="J10707">
            <v>0</v>
          </cell>
          <cell r="K10707">
            <v>0.2</v>
          </cell>
          <cell r="L10707">
            <v>0.2</v>
          </cell>
          <cell r="M10707"/>
          <cell r="N10707">
            <v>39442</v>
          </cell>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0,26</v>
          </cell>
          <cell r="F10708">
            <v>0</v>
          </cell>
          <cell r="G10708" t="str">
            <v>0,26</v>
          </cell>
          <cell r="H10708">
            <v>0</v>
          </cell>
          <cell r="I10708">
            <v>0</v>
          </cell>
          <cell r="J10708">
            <v>0</v>
          </cell>
          <cell r="K10708">
            <v>0.26</v>
          </cell>
          <cell r="L10708">
            <v>0.26</v>
          </cell>
          <cell r="M10708"/>
          <cell r="N10708">
            <v>39443</v>
          </cell>
        </row>
        <row r="10709">
          <cell r="A10709">
            <v>4329</v>
          </cell>
          <cell r="B10709" t="str">
            <v xml:space="preserve">PARAFUSO EM ACO GALVANIZADO, TIPO MAQUINA, SEXTAVADO, SEM PORCA, DIAMETRO 1/2", COMPRIMENTO 2"                                                                                                                                                                                                                                                                                                                                                                                                            </v>
          </cell>
          <cell r="C10709" t="str">
            <v>INSUMO</v>
          </cell>
          <cell r="D10709" t="str">
            <v xml:space="preserve">UN    </v>
          </cell>
          <cell r="E10709" t="str">
            <v>2,33</v>
          </cell>
          <cell r="F10709">
            <v>0</v>
          </cell>
          <cell r="G10709" t="str">
            <v>2,33</v>
          </cell>
          <cell r="H10709">
            <v>0</v>
          </cell>
          <cell r="I10709">
            <v>0</v>
          </cell>
          <cell r="J10709">
            <v>0</v>
          </cell>
          <cell r="K10709">
            <v>2.33</v>
          </cell>
          <cell r="L10709">
            <v>2.33</v>
          </cell>
          <cell r="M10709"/>
          <cell r="N10709">
            <v>4329</v>
          </cell>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21,07</v>
          </cell>
          <cell r="F10710">
            <v>0</v>
          </cell>
          <cell r="G10710" t="str">
            <v>21,07</v>
          </cell>
          <cell r="H10710">
            <v>0</v>
          </cell>
          <cell r="I10710">
            <v>0</v>
          </cell>
          <cell r="J10710">
            <v>0</v>
          </cell>
          <cell r="K10710">
            <v>21.07</v>
          </cell>
          <cell r="L10710">
            <v>21.07</v>
          </cell>
          <cell r="M10710"/>
          <cell r="N10710">
            <v>4383</v>
          </cell>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22,08</v>
          </cell>
          <cell r="F10711">
            <v>0</v>
          </cell>
          <cell r="G10711" t="str">
            <v>22,08</v>
          </cell>
          <cell r="H10711">
            <v>0</v>
          </cell>
          <cell r="I10711">
            <v>0</v>
          </cell>
          <cell r="J10711">
            <v>0</v>
          </cell>
          <cell r="K10711">
            <v>22.08</v>
          </cell>
          <cell r="L10711">
            <v>22.08</v>
          </cell>
          <cell r="M10711"/>
          <cell r="N10711">
            <v>4344</v>
          </cell>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cell r="N10712">
            <v>436</v>
          </cell>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cell r="N10713">
            <v>442</v>
          </cell>
        </row>
        <row r="10714">
          <cell r="A10714">
            <v>11953</v>
          </cell>
          <cell r="B10714" t="str">
            <v xml:space="preserve">PARAFUSO FRANCES ZINCADO, DIAMETRO 1/2'', COMPRIMENTO 2'', COM PORCA E ARRUELA                                                                                                                                                                                                                                                                                                                                                                                                                            </v>
          </cell>
          <cell r="C10714" t="str">
            <v>INSUMO</v>
          </cell>
          <cell r="D10714" t="str">
            <v xml:space="preserve">UN    </v>
          </cell>
          <cell r="E10714" t="str">
            <v>3,50</v>
          </cell>
          <cell r="F10714">
            <v>0</v>
          </cell>
          <cell r="G10714" t="str">
            <v>3,50</v>
          </cell>
          <cell r="H10714">
            <v>0</v>
          </cell>
          <cell r="I10714">
            <v>0</v>
          </cell>
          <cell r="J10714">
            <v>0</v>
          </cell>
          <cell r="K10714">
            <v>3.5</v>
          </cell>
          <cell r="L10714">
            <v>3.5</v>
          </cell>
          <cell r="M10714"/>
          <cell r="N10714">
            <v>11953</v>
          </cell>
        </row>
        <row r="10715">
          <cell r="A10715">
            <v>4335</v>
          </cell>
          <cell r="B10715" t="str">
            <v xml:space="preserve">PARAFUSO FRANCES ZINCADO, DIAMETRO 1/2", COMPRIMENTO 12", COM PORCA E ARRUELA LISA MEDIA                                                                                                                                                                                                                                                                                                                                                                                                                  </v>
          </cell>
          <cell r="C10715" t="str">
            <v>INSUMO</v>
          </cell>
          <cell r="D10715" t="str">
            <v xml:space="preserve">UN    </v>
          </cell>
          <cell r="E10715" t="str">
            <v>14,83</v>
          </cell>
          <cell r="F10715">
            <v>0</v>
          </cell>
          <cell r="G10715" t="str">
            <v>14,83</v>
          </cell>
          <cell r="H10715">
            <v>0</v>
          </cell>
          <cell r="I10715">
            <v>0</v>
          </cell>
          <cell r="J10715">
            <v>0</v>
          </cell>
          <cell r="K10715">
            <v>14.83</v>
          </cell>
          <cell r="L10715">
            <v>14.83</v>
          </cell>
          <cell r="M10715"/>
          <cell r="N10715">
            <v>4335</v>
          </cell>
        </row>
        <row r="10716">
          <cell r="A10716">
            <v>4334</v>
          </cell>
          <cell r="B10716" t="str">
            <v xml:space="preserve">PARAFUSO FRANCES ZINCADO, DIAMETRO 1/2", COMPRIMENTO 15", COM PORCA E ARRUELA LISA MEDIA                                                                                                                                                                                                                                                                                                                                                                                                                  </v>
          </cell>
          <cell r="C10716" t="str">
            <v>INSUMO</v>
          </cell>
          <cell r="D10716" t="str">
            <v xml:space="preserve">UN    </v>
          </cell>
          <cell r="E10716" t="str">
            <v>20,34</v>
          </cell>
          <cell r="F10716">
            <v>0</v>
          </cell>
          <cell r="G10716" t="str">
            <v>20,34</v>
          </cell>
          <cell r="H10716">
            <v>0</v>
          </cell>
          <cell r="I10716">
            <v>0</v>
          </cell>
          <cell r="J10716">
            <v>0</v>
          </cell>
          <cell r="K10716">
            <v>20.34</v>
          </cell>
          <cell r="L10716">
            <v>20.34</v>
          </cell>
          <cell r="M10716"/>
          <cell r="N10716">
            <v>4334</v>
          </cell>
        </row>
        <row r="10717">
          <cell r="A10717">
            <v>4343</v>
          </cell>
          <cell r="B10717" t="str">
            <v xml:space="preserve">PARAFUSO FRANCES ZINCADO, DIAMETRO 1/2", COMPRIMENTO 4", COM PORCA E ARRUELA                                                                                                                                                                                                                                                                                                                                                                                                                              </v>
          </cell>
          <cell r="C10717" t="str">
            <v>INSUMO</v>
          </cell>
          <cell r="D10717" t="str">
            <v xml:space="preserve">UN    </v>
          </cell>
          <cell r="E10717" t="str">
            <v>5,00</v>
          </cell>
          <cell r="F10717">
            <v>0</v>
          </cell>
          <cell r="G10717" t="str">
            <v>5,00</v>
          </cell>
          <cell r="H10717">
            <v>0</v>
          </cell>
          <cell r="I10717">
            <v>0</v>
          </cell>
          <cell r="J10717">
            <v>0</v>
          </cell>
          <cell r="K10717">
            <v>5</v>
          </cell>
          <cell r="L10717">
            <v>5</v>
          </cell>
          <cell r="M10717"/>
          <cell r="N10717">
            <v>4343</v>
          </cell>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cell r="N10718">
            <v>430</v>
          </cell>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cell r="N10719">
            <v>441</v>
          </cell>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cell r="N10720">
            <v>431</v>
          </cell>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cell r="N10721">
            <v>432</v>
          </cell>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cell r="N10722">
            <v>429</v>
          </cell>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cell r="N10723">
            <v>439</v>
          </cell>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cell r="N10724">
            <v>433</v>
          </cell>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cell r="N10725">
            <v>437</v>
          </cell>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cell r="N10726">
            <v>11790</v>
          </cell>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cell r="N10727">
            <v>428</v>
          </cell>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24,21</v>
          </cell>
          <cell r="F10728">
            <v>0</v>
          </cell>
          <cell r="G10728" t="str">
            <v>24,21</v>
          </cell>
          <cell r="H10728">
            <v>0</v>
          </cell>
          <cell r="I10728">
            <v>0</v>
          </cell>
          <cell r="J10728">
            <v>0</v>
          </cell>
          <cell r="K10728">
            <v>24.21</v>
          </cell>
          <cell r="L10728">
            <v>24.21</v>
          </cell>
          <cell r="M10728"/>
          <cell r="N10728">
            <v>4384</v>
          </cell>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17,95</v>
          </cell>
          <cell r="F10729">
            <v>0</v>
          </cell>
          <cell r="G10729" t="str">
            <v>17,95</v>
          </cell>
          <cell r="H10729">
            <v>0</v>
          </cell>
          <cell r="I10729">
            <v>0</v>
          </cell>
          <cell r="J10729">
            <v>0</v>
          </cell>
          <cell r="K10729">
            <v>17.95</v>
          </cell>
          <cell r="L10729">
            <v>17.95</v>
          </cell>
          <cell r="M10729"/>
          <cell r="N10729">
            <v>4351</v>
          </cell>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cell r="N10730">
            <v>11054</v>
          </cell>
        </row>
        <row r="10731">
          <cell r="A10731">
            <v>11055</v>
          </cell>
          <cell r="B10731" t="str">
            <v xml:space="preserve">PARAFUSO ROSCA SOBERBA ZINCADO CABECA CHATA FENDA SIMPLES 3,5 X 25 MM (1 ")                                                                                                                                                                                                                                                                                                                                                                                                                               </v>
          </cell>
          <cell r="C10731" t="str">
            <v>INSUMO</v>
          </cell>
          <cell r="D10731" t="str">
            <v xml:space="preserve">UN    </v>
          </cell>
          <cell r="E10731" t="str">
            <v>0,08</v>
          </cell>
          <cell r="F10731">
            <v>0</v>
          </cell>
          <cell r="G10731" t="str">
            <v>0,08</v>
          </cell>
          <cell r="H10731">
            <v>0</v>
          </cell>
          <cell r="I10731">
            <v>0</v>
          </cell>
          <cell r="J10731">
            <v>0</v>
          </cell>
          <cell r="K10731">
            <v>0.08</v>
          </cell>
          <cell r="L10731">
            <v>0.08</v>
          </cell>
          <cell r="M10731"/>
          <cell r="N10731">
            <v>11055</v>
          </cell>
        </row>
        <row r="10732">
          <cell r="A10732">
            <v>11056</v>
          </cell>
          <cell r="B10732" t="str">
            <v xml:space="preserve">PARAFUSO ROSCA SOBERBA ZINCADO CABECA CHATA FENDA SIMPLES 3,8 X 30 MM (1.1/4 ")                                                                                                                                                                                                                                                                                                                                                                                                                           </v>
          </cell>
          <cell r="C10732" t="str">
            <v>INSUMO</v>
          </cell>
          <cell r="D10732" t="str">
            <v xml:space="preserve">UN    </v>
          </cell>
          <cell r="E10732" t="str">
            <v>0,09</v>
          </cell>
          <cell r="F10732">
            <v>0</v>
          </cell>
          <cell r="G10732" t="str">
            <v>0,09</v>
          </cell>
          <cell r="H10732">
            <v>0</v>
          </cell>
          <cell r="I10732">
            <v>0</v>
          </cell>
          <cell r="J10732">
            <v>0</v>
          </cell>
          <cell r="K10732">
            <v>0.09</v>
          </cell>
          <cell r="L10732">
            <v>0.09</v>
          </cell>
          <cell r="M10732"/>
          <cell r="N10732">
            <v>11056</v>
          </cell>
        </row>
        <row r="10733">
          <cell r="A10733">
            <v>11057</v>
          </cell>
          <cell r="B10733" t="str">
            <v xml:space="preserve">PARAFUSO ROSCA SOBERBA ZINCADO CABECA CHATA FENDA SIMPLES 4,8 X 40 MM (1.1/2 ")                                                                                                                                                                                                                                                                                                                                                                                                                           </v>
          </cell>
          <cell r="C10733" t="str">
            <v>INSUMO</v>
          </cell>
          <cell r="D10733" t="str">
            <v xml:space="preserve">UN    </v>
          </cell>
          <cell r="E10733" t="str">
            <v>0,19</v>
          </cell>
          <cell r="F10733">
            <v>0</v>
          </cell>
          <cell r="G10733" t="str">
            <v>0,19</v>
          </cell>
          <cell r="H10733">
            <v>0</v>
          </cell>
          <cell r="I10733">
            <v>0</v>
          </cell>
          <cell r="J10733">
            <v>0</v>
          </cell>
          <cell r="K10733">
            <v>0.19</v>
          </cell>
          <cell r="L10733">
            <v>0.19</v>
          </cell>
          <cell r="M10733"/>
          <cell r="N10733">
            <v>11057</v>
          </cell>
        </row>
        <row r="10734">
          <cell r="A10734">
            <v>11059</v>
          </cell>
          <cell r="B10734" t="str">
            <v xml:space="preserve">PARAFUSO ROSCA SOBERBA ZINCADO CABECA CHATA FENDA SIMPLES 5,5 X 50 MM (2 ")                                                                                                                                                                                                                                                                                                                                                                                                                               </v>
          </cell>
          <cell r="C10734" t="str">
            <v>INSUMO</v>
          </cell>
          <cell r="D10734" t="str">
            <v xml:space="preserve">UN    </v>
          </cell>
          <cell r="E10734" t="str">
            <v>0,37</v>
          </cell>
          <cell r="F10734">
            <v>0</v>
          </cell>
          <cell r="G10734" t="str">
            <v>0,37</v>
          </cell>
          <cell r="H10734">
            <v>0</v>
          </cell>
          <cell r="I10734">
            <v>0</v>
          </cell>
          <cell r="J10734">
            <v>0</v>
          </cell>
          <cell r="K10734">
            <v>0.37</v>
          </cell>
          <cell r="L10734">
            <v>0.37</v>
          </cell>
          <cell r="M10734"/>
          <cell r="N10734">
            <v>11059</v>
          </cell>
        </row>
        <row r="10735">
          <cell r="A10735">
            <v>11058</v>
          </cell>
          <cell r="B10735" t="str">
            <v xml:space="preserve">PARAFUSO ROSCA SOBERBA ZINCADO CABECA CHATA FENDA SIMPLES 5,5 X 65 MM (2.1/2 ")                                                                                                                                                                                                                                                                                                                                                                                                                           </v>
          </cell>
          <cell r="C10735" t="str">
            <v>INSUMO</v>
          </cell>
          <cell r="D10735" t="str">
            <v xml:space="preserve">UN    </v>
          </cell>
          <cell r="E10735" t="str">
            <v>0,48</v>
          </cell>
          <cell r="F10735">
            <v>0</v>
          </cell>
          <cell r="G10735" t="str">
            <v>0,48</v>
          </cell>
          <cell r="H10735">
            <v>0</v>
          </cell>
          <cell r="I10735">
            <v>0</v>
          </cell>
          <cell r="J10735">
            <v>0</v>
          </cell>
          <cell r="K10735">
            <v>0.48</v>
          </cell>
          <cell r="L10735">
            <v>0.48</v>
          </cell>
          <cell r="M10735"/>
          <cell r="N10735">
            <v>11058</v>
          </cell>
        </row>
        <row r="10736">
          <cell r="A10736">
            <v>4380</v>
          </cell>
          <cell r="B10736" t="str">
            <v xml:space="preserve">PARAFUSO ZINCADO ROSCA SOBERBA 5/16 " X 120 MM PARA TELHA FIBROCIMENTO                                                                                                                                                                                                                                                                                                                                                                                                                                    </v>
          </cell>
          <cell r="C10736" t="str">
            <v>INSUMO</v>
          </cell>
          <cell r="D10736" t="str">
            <v xml:space="preserve">UN    </v>
          </cell>
          <cell r="E10736" t="str">
            <v>1,63</v>
          </cell>
          <cell r="F10736">
            <v>0</v>
          </cell>
          <cell r="G10736" t="str">
            <v>1,63</v>
          </cell>
          <cell r="H10736">
            <v>0</v>
          </cell>
          <cell r="I10736">
            <v>0</v>
          </cell>
          <cell r="J10736">
            <v>0</v>
          </cell>
          <cell r="K10736">
            <v>1.63</v>
          </cell>
          <cell r="L10736">
            <v>1.63</v>
          </cell>
          <cell r="M10736"/>
          <cell r="N10736">
            <v>4380</v>
          </cell>
        </row>
        <row r="10737">
          <cell r="A10737">
            <v>4299</v>
          </cell>
          <cell r="B10737" t="str">
            <v xml:space="preserve">PARAFUSO ZINCADO ROSCA SOBERBA, CABECA SEXTAVADA, 5/16 " X 110 MM, PARA FIXACAO DE TELHA EM MADEIRA                                                                                                                                                                                                                                                                                                                                                                                                       </v>
          </cell>
          <cell r="C10737" t="str">
            <v>INSUMO</v>
          </cell>
          <cell r="D10737" t="str">
            <v xml:space="preserve">UN    </v>
          </cell>
          <cell r="E10737" t="str">
            <v>1,54</v>
          </cell>
          <cell r="F10737">
            <v>0</v>
          </cell>
          <cell r="G10737" t="str">
            <v>1,54</v>
          </cell>
          <cell r="H10737">
            <v>0</v>
          </cell>
          <cell r="I10737">
            <v>0</v>
          </cell>
          <cell r="J10737">
            <v>0</v>
          </cell>
          <cell r="K10737">
            <v>1.54</v>
          </cell>
          <cell r="L10737">
            <v>1.54</v>
          </cell>
          <cell r="M10737"/>
          <cell r="N10737">
            <v>4299</v>
          </cell>
        </row>
        <row r="10738">
          <cell r="A10738">
            <v>4304</v>
          </cell>
          <cell r="B10738" t="str">
            <v xml:space="preserve">PARAFUSO ZINCADO ROSCA SOBERBA, CABECA SEXTAVADA, 5/16 " X 150 MM, PARA FIXACAO DE TELHA EM MADEIRA                                                                                                                                                                                                                                                                                                                                                                                                       </v>
          </cell>
          <cell r="C10738" t="str">
            <v>INSUMO</v>
          </cell>
          <cell r="D10738" t="str">
            <v xml:space="preserve">UN    </v>
          </cell>
          <cell r="E10738" t="str">
            <v>2,10</v>
          </cell>
          <cell r="F10738">
            <v>0</v>
          </cell>
          <cell r="G10738" t="str">
            <v>2,10</v>
          </cell>
          <cell r="H10738">
            <v>0</v>
          </cell>
          <cell r="I10738">
            <v>0</v>
          </cell>
          <cell r="J10738">
            <v>0</v>
          </cell>
          <cell r="K10738">
            <v>2.1</v>
          </cell>
          <cell r="L10738">
            <v>2.1</v>
          </cell>
          <cell r="M10738"/>
          <cell r="N10738">
            <v>4304</v>
          </cell>
        </row>
        <row r="10739">
          <cell r="A10739">
            <v>4305</v>
          </cell>
          <cell r="B10739" t="str">
            <v xml:space="preserve">PARAFUSO ZINCADO ROSCA SOBERBA, CABECA SEXTAVADA, 5/16 " X 180 MM, PARA FIXACAO DE TELHA EM MADEIRA                                                                                                                                                                                                                                                                                                                                                                                                       </v>
          </cell>
          <cell r="C10739" t="str">
            <v>INSUMO</v>
          </cell>
          <cell r="D10739" t="str">
            <v xml:space="preserve">UN    </v>
          </cell>
          <cell r="E10739" t="str">
            <v>2,44</v>
          </cell>
          <cell r="F10739">
            <v>0</v>
          </cell>
          <cell r="G10739" t="str">
            <v>2,44</v>
          </cell>
          <cell r="H10739">
            <v>0</v>
          </cell>
          <cell r="I10739">
            <v>0</v>
          </cell>
          <cell r="J10739">
            <v>0</v>
          </cell>
          <cell r="K10739">
            <v>2.44</v>
          </cell>
          <cell r="L10739">
            <v>2.44</v>
          </cell>
          <cell r="M10739"/>
          <cell r="N10739">
            <v>4305</v>
          </cell>
        </row>
        <row r="10740">
          <cell r="A10740">
            <v>4306</v>
          </cell>
          <cell r="B10740" t="str">
            <v xml:space="preserve">PARAFUSO ZINCADO ROSCA SOBERBA, CABECA SEXTAVADA, 5/16 " X 200 MM, PARA FIXACAO DE TELHA EM MADEIRA                                                                                                                                                                                                                                                                                                                                                                                                       </v>
          </cell>
          <cell r="C10740" t="str">
            <v>INSUMO</v>
          </cell>
          <cell r="D10740" t="str">
            <v xml:space="preserve">UN    </v>
          </cell>
          <cell r="E10740" t="str">
            <v>2,83</v>
          </cell>
          <cell r="F10740">
            <v>0</v>
          </cell>
          <cell r="G10740" t="str">
            <v>2,83</v>
          </cell>
          <cell r="H10740">
            <v>0</v>
          </cell>
          <cell r="I10740">
            <v>0</v>
          </cell>
          <cell r="J10740">
            <v>0</v>
          </cell>
          <cell r="K10740">
            <v>2.83</v>
          </cell>
          <cell r="L10740">
            <v>2.83</v>
          </cell>
          <cell r="M10740"/>
          <cell r="N10740">
            <v>4306</v>
          </cell>
        </row>
        <row r="10741">
          <cell r="A10741">
            <v>4308</v>
          </cell>
          <cell r="B10741" t="str">
            <v xml:space="preserve">PARAFUSO ZINCADO ROSCA SOBERBA, CABECA SEXTAVADA, 5/16 " X 230 MM, PARA FIXACAO DE TELHA EM MADEIRA                                                                                                                                                                                                                                                                                                                                                                                                       </v>
          </cell>
          <cell r="C10741" t="str">
            <v>INSUMO</v>
          </cell>
          <cell r="D10741" t="str">
            <v xml:space="preserve">UN    </v>
          </cell>
          <cell r="E10741" t="str">
            <v>5,86</v>
          </cell>
          <cell r="F10741">
            <v>0</v>
          </cell>
          <cell r="G10741" t="str">
            <v>5,86</v>
          </cell>
          <cell r="H10741">
            <v>0</v>
          </cell>
          <cell r="I10741">
            <v>0</v>
          </cell>
          <cell r="J10741">
            <v>0</v>
          </cell>
          <cell r="K10741">
            <v>5.86</v>
          </cell>
          <cell r="L10741">
            <v>5.86</v>
          </cell>
          <cell r="M10741"/>
          <cell r="N10741">
            <v>4308</v>
          </cell>
        </row>
        <row r="10742">
          <cell r="A10742">
            <v>4302</v>
          </cell>
          <cell r="B10742" t="str">
            <v xml:space="preserve">PARAFUSO ZINCADO ROSCA SOBERBA, CABECA SEXTAVADA, 5/16 " X 250 MM, PARA FIXACAO DE TELHA EM MADEIRA                                                                                                                                                                                                                                                                                                                                                                                                       </v>
          </cell>
          <cell r="C10742" t="str">
            <v>INSUMO</v>
          </cell>
          <cell r="D10742" t="str">
            <v xml:space="preserve">UN    </v>
          </cell>
          <cell r="E10742" t="str">
            <v>4,40</v>
          </cell>
          <cell r="F10742">
            <v>0</v>
          </cell>
          <cell r="G10742" t="str">
            <v>4,40</v>
          </cell>
          <cell r="H10742">
            <v>0</v>
          </cell>
          <cell r="I10742">
            <v>0</v>
          </cell>
          <cell r="J10742">
            <v>0</v>
          </cell>
          <cell r="K10742">
            <v>4.4000000000000004</v>
          </cell>
          <cell r="L10742">
            <v>4.4000000000000004</v>
          </cell>
          <cell r="M10742"/>
          <cell r="N10742">
            <v>4302</v>
          </cell>
        </row>
        <row r="10743">
          <cell r="A10743">
            <v>4300</v>
          </cell>
          <cell r="B10743" t="str">
            <v xml:space="preserve">PARAFUSO ZINCADO ROSCA SOBERBA, CABECA SEXTAVADA, 5/16 " X 50 MM, PARA FIXACAO DE TELHA EM MADEIRA                                                                                                                                                                                                                                                                                                                                                                                                        </v>
          </cell>
          <cell r="C10743" t="str">
            <v>INSUMO</v>
          </cell>
          <cell r="D10743" t="str">
            <v xml:space="preserve">UN    </v>
          </cell>
          <cell r="E10743" t="str">
            <v>1,05</v>
          </cell>
          <cell r="F10743">
            <v>0</v>
          </cell>
          <cell r="G10743" t="str">
            <v>1,05</v>
          </cell>
          <cell r="H10743">
            <v>0</v>
          </cell>
          <cell r="I10743">
            <v>0</v>
          </cell>
          <cell r="J10743">
            <v>0</v>
          </cell>
          <cell r="K10743">
            <v>1.05</v>
          </cell>
          <cell r="L10743">
            <v>1.05</v>
          </cell>
          <cell r="M10743"/>
          <cell r="N10743">
            <v>4300</v>
          </cell>
        </row>
        <row r="10744">
          <cell r="A10744">
            <v>4301</v>
          </cell>
          <cell r="B10744" t="str">
            <v xml:space="preserve">PARAFUSO ZINCADO ROSCA SOBERBA, CABECA SEXTAVADA, 5/16 " X 85 MM, PARA FIXACAO DE TELHA EM MADEIRA                                                                                                                                                                                                                                                                                                                                                                                                        </v>
          </cell>
          <cell r="C10744" t="str">
            <v>INSUMO</v>
          </cell>
          <cell r="D10744" t="str">
            <v xml:space="preserve">UN    </v>
          </cell>
          <cell r="E10744" t="str">
            <v>1,28</v>
          </cell>
          <cell r="F10744">
            <v>0</v>
          </cell>
          <cell r="G10744" t="str">
            <v>1,28</v>
          </cell>
          <cell r="H10744">
            <v>0</v>
          </cell>
          <cell r="I10744">
            <v>0</v>
          </cell>
          <cell r="J10744">
            <v>0</v>
          </cell>
          <cell r="K10744">
            <v>1.28</v>
          </cell>
          <cell r="L10744">
            <v>1.28</v>
          </cell>
          <cell r="M10744"/>
          <cell r="N10744">
            <v>4301</v>
          </cell>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3,88</v>
          </cell>
          <cell r="F10745">
            <v>0</v>
          </cell>
          <cell r="G10745" t="str">
            <v>3,88</v>
          </cell>
          <cell r="H10745">
            <v>0</v>
          </cell>
          <cell r="I10745">
            <v>0</v>
          </cell>
          <cell r="J10745">
            <v>0</v>
          </cell>
          <cell r="K10745">
            <v>3.88</v>
          </cell>
          <cell r="L10745">
            <v>3.88</v>
          </cell>
          <cell r="M10745"/>
          <cell r="N10745">
            <v>4320</v>
          </cell>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1,89</v>
          </cell>
          <cell r="F10746">
            <v>0</v>
          </cell>
          <cell r="G10746" t="str">
            <v>1,89</v>
          </cell>
          <cell r="H10746">
            <v>0</v>
          </cell>
          <cell r="I10746">
            <v>0</v>
          </cell>
          <cell r="J10746">
            <v>0</v>
          </cell>
          <cell r="K10746">
            <v>1.89</v>
          </cell>
          <cell r="L10746">
            <v>1.89</v>
          </cell>
          <cell r="M10746"/>
          <cell r="N10746">
            <v>4318</v>
          </cell>
        </row>
        <row r="10747">
          <cell r="A10747">
            <v>40547</v>
          </cell>
          <cell r="B10747" t="str">
            <v xml:space="preserve">PARAFUSO ZINCADO, AUTOBROCANTE, FLANGEADO, 4,2 MM X 19 MM                                                                                                                                                                                                                                                                                                                                                                                                                                                 </v>
          </cell>
          <cell r="C10747" t="str">
            <v>INSUMO</v>
          </cell>
          <cell r="D10747" t="str">
            <v xml:space="preserve">CENTO </v>
          </cell>
          <cell r="E10747" t="str">
            <v>29,41</v>
          </cell>
          <cell r="F10747">
            <v>0</v>
          </cell>
          <cell r="G10747" t="str">
            <v>29,41</v>
          </cell>
          <cell r="H10747">
            <v>0</v>
          </cell>
          <cell r="I10747">
            <v>0</v>
          </cell>
          <cell r="J10747">
            <v>0</v>
          </cell>
          <cell r="K10747">
            <v>29.41</v>
          </cell>
          <cell r="L10747">
            <v>29.41</v>
          </cell>
          <cell r="M10747"/>
          <cell r="N10747">
            <v>40547</v>
          </cell>
        </row>
        <row r="10748">
          <cell r="A10748">
            <v>11962</v>
          </cell>
          <cell r="B10748" t="str">
            <v xml:space="preserve">PARAFUSO ZINCADO, SEXTAVADO, COM ROSCA INTEIRA, DIAMETRO 1/4", COMPRIMENTO 1/2"                                                                                                                                                                                                                                                                                                                                                                                                                           </v>
          </cell>
          <cell r="C10748" t="str">
            <v>INSUMO</v>
          </cell>
          <cell r="D10748" t="str">
            <v xml:space="preserve">UN    </v>
          </cell>
          <cell r="E10748" t="str">
            <v>0,24</v>
          </cell>
          <cell r="F10748">
            <v>0</v>
          </cell>
          <cell r="G10748" t="str">
            <v>0,24</v>
          </cell>
          <cell r="H10748">
            <v>0</v>
          </cell>
          <cell r="I10748">
            <v>0</v>
          </cell>
          <cell r="J10748">
            <v>0</v>
          </cell>
          <cell r="K10748">
            <v>0.24</v>
          </cell>
          <cell r="L10748">
            <v>0.24</v>
          </cell>
          <cell r="M10748"/>
          <cell r="N10748">
            <v>11962</v>
          </cell>
        </row>
        <row r="10749">
          <cell r="A10749">
            <v>4332</v>
          </cell>
          <cell r="B10749" t="str">
            <v xml:space="preserve">PARAFUSO ZINCADO, SEXTAVADO, COM ROSCA INTEIRA, DIAMETRO 3/8", COMPRIMENTO 2"                                                                                                                                                                                                                                                                                                                                                                                                                             </v>
          </cell>
          <cell r="C10749" t="str">
            <v>INSUMO</v>
          </cell>
          <cell r="D10749" t="str">
            <v xml:space="preserve">UN    </v>
          </cell>
          <cell r="E10749" t="str">
            <v>1,17</v>
          </cell>
          <cell r="F10749">
            <v>0</v>
          </cell>
          <cell r="G10749" t="str">
            <v>1,17</v>
          </cell>
          <cell r="H10749">
            <v>0</v>
          </cell>
          <cell r="I10749">
            <v>0</v>
          </cell>
          <cell r="J10749">
            <v>0</v>
          </cell>
          <cell r="K10749">
            <v>1.17</v>
          </cell>
          <cell r="L10749">
            <v>1.17</v>
          </cell>
          <cell r="M10749"/>
          <cell r="N10749">
            <v>4332</v>
          </cell>
        </row>
        <row r="10750">
          <cell r="A10750">
            <v>4331</v>
          </cell>
          <cell r="B10750" t="str">
            <v xml:space="preserve">PARAFUSO ZINCADO, SEXTAVADO, COM ROSCA INTEIRA, DIAMETRO 5/8", COMPRIMENTO 2 1/4"                                                                                                                                                                                                                                                                                                                                                                                                                         </v>
          </cell>
          <cell r="C10750" t="str">
            <v>INSUMO</v>
          </cell>
          <cell r="D10750" t="str">
            <v xml:space="preserve">UN    </v>
          </cell>
          <cell r="E10750" t="str">
            <v>4,41</v>
          </cell>
          <cell r="F10750">
            <v>0</v>
          </cell>
          <cell r="G10750" t="str">
            <v>4,41</v>
          </cell>
          <cell r="H10750">
            <v>0</v>
          </cell>
          <cell r="I10750">
            <v>0</v>
          </cell>
          <cell r="J10750">
            <v>0</v>
          </cell>
          <cell r="K10750">
            <v>4.41</v>
          </cell>
          <cell r="L10750">
            <v>4.41</v>
          </cell>
          <cell r="M10750"/>
          <cell r="N10750">
            <v>4331</v>
          </cell>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5,65</v>
          </cell>
          <cell r="F10751">
            <v>0</v>
          </cell>
          <cell r="G10751" t="str">
            <v>5,65</v>
          </cell>
          <cell r="H10751">
            <v>0</v>
          </cell>
          <cell r="I10751">
            <v>0</v>
          </cell>
          <cell r="J10751">
            <v>0</v>
          </cell>
          <cell r="K10751">
            <v>5.65</v>
          </cell>
          <cell r="L10751">
            <v>5.65</v>
          </cell>
          <cell r="M10751"/>
          <cell r="N10751">
            <v>4336</v>
          </cell>
        </row>
        <row r="10752">
          <cell r="A10752">
            <v>13294</v>
          </cell>
          <cell r="B10752" t="str">
            <v xml:space="preserve">PARAFUSO ZINCADO, SEXTAVADO, COM ROSCA SOBERBA, DIAMETRO 3/8", COMPRIMENTO 80 MM                                                                                                                                                                                                                                                                                                                                                                                                                          </v>
          </cell>
          <cell r="C10752" t="str">
            <v>INSUMO</v>
          </cell>
          <cell r="D10752" t="str">
            <v xml:space="preserve">UN    </v>
          </cell>
          <cell r="E10752" t="str">
            <v>1,62</v>
          </cell>
          <cell r="F10752">
            <v>0</v>
          </cell>
          <cell r="G10752" t="str">
            <v>1,62</v>
          </cell>
          <cell r="H10752">
            <v>0</v>
          </cell>
          <cell r="I10752">
            <v>0</v>
          </cell>
          <cell r="J10752">
            <v>0</v>
          </cell>
          <cell r="K10752">
            <v>1.62</v>
          </cell>
          <cell r="L10752">
            <v>1.62</v>
          </cell>
          <cell r="M10752"/>
          <cell r="N10752">
            <v>13294</v>
          </cell>
        </row>
        <row r="10753">
          <cell r="A10753">
            <v>11948</v>
          </cell>
          <cell r="B10753" t="str">
            <v xml:space="preserve">PARAFUSO ZINCADO, SEXTAVADO, COM ROSCA SOBERBA, DIAMETRO 5/16", COMPRIMENTO 40 MM                                                                                                                                                                                                                                                                                                                                                                                                                         </v>
          </cell>
          <cell r="C10753" t="str">
            <v>INSUMO</v>
          </cell>
          <cell r="D10753" t="str">
            <v xml:space="preserve">UN    </v>
          </cell>
          <cell r="E10753" t="str">
            <v>0,72</v>
          </cell>
          <cell r="F10753">
            <v>0</v>
          </cell>
          <cell r="G10753" t="str">
            <v>0,72</v>
          </cell>
          <cell r="H10753">
            <v>0</v>
          </cell>
          <cell r="I10753">
            <v>0</v>
          </cell>
          <cell r="J10753">
            <v>0</v>
          </cell>
          <cell r="K10753">
            <v>0.72</v>
          </cell>
          <cell r="L10753">
            <v>0.72</v>
          </cell>
          <cell r="M10753"/>
          <cell r="N10753">
            <v>11948</v>
          </cell>
        </row>
        <row r="10754">
          <cell r="A10754">
            <v>4382</v>
          </cell>
          <cell r="B10754" t="str">
            <v xml:space="preserve">PARAFUSO ZINCADO, SEXTAVADO, COM ROSCA SOBERBA, DIAMETRO 5/16", COMPRIMENTO 80 MM                                                                                                                                                                                                                                                                                                                                                                                                                         </v>
          </cell>
          <cell r="C10754" t="str">
            <v>INSUMO</v>
          </cell>
          <cell r="D10754" t="str">
            <v xml:space="preserve">UN    </v>
          </cell>
          <cell r="E10754" t="str">
            <v>1,21</v>
          </cell>
          <cell r="F10754">
            <v>0</v>
          </cell>
          <cell r="G10754" t="str">
            <v>1,21</v>
          </cell>
          <cell r="H10754">
            <v>0</v>
          </cell>
          <cell r="I10754">
            <v>0</v>
          </cell>
          <cell r="J10754">
            <v>0</v>
          </cell>
          <cell r="K10754">
            <v>1.21</v>
          </cell>
          <cell r="L10754">
            <v>1.21</v>
          </cell>
          <cell r="M10754"/>
          <cell r="N10754">
            <v>4382</v>
          </cell>
        </row>
        <row r="10755">
          <cell r="A10755">
            <v>4354</v>
          </cell>
          <cell r="B10755" t="str">
            <v xml:space="preserve">PARAFUSO ZINCADO, SEXTAVADO, GRAU 5, ROSCA INTEIRA, DIAMETRO 1 1/2", COMPRIMENTO 4"                                                                                                                                                                                                                                                                                                                                                                                                                       </v>
          </cell>
          <cell r="C10755" t="str">
            <v>INSUMO</v>
          </cell>
          <cell r="D10755" t="str">
            <v xml:space="preserve">UN    </v>
          </cell>
          <cell r="E10755" t="str">
            <v>50,65</v>
          </cell>
          <cell r="F10755">
            <v>0</v>
          </cell>
          <cell r="G10755" t="str">
            <v>50,65</v>
          </cell>
          <cell r="H10755">
            <v>0</v>
          </cell>
          <cell r="I10755">
            <v>0</v>
          </cell>
          <cell r="J10755">
            <v>0</v>
          </cell>
          <cell r="K10755">
            <v>50.65</v>
          </cell>
          <cell r="L10755">
            <v>50.65</v>
          </cell>
          <cell r="M10755"/>
          <cell r="N10755">
            <v>4354</v>
          </cell>
        </row>
        <row r="10756">
          <cell r="A10756">
            <v>40839</v>
          </cell>
          <cell r="B10756" t="str">
            <v xml:space="preserve">PARAFUSO, ASTM A307 - GRAU A, SEXTAVADO, ZINCADO, DIAMETRO 3/8" (9,52 MM), COMPRIMENTO 1 " (25,4 MM)                                                                                                                                                                                                                                                                                                                                                                                                      </v>
          </cell>
          <cell r="C10756" t="str">
            <v>INSUMO</v>
          </cell>
          <cell r="D10756" t="str">
            <v xml:space="preserve">CENTO </v>
          </cell>
          <cell r="E10756" t="str">
            <v>121,87</v>
          </cell>
          <cell r="F10756">
            <v>0</v>
          </cell>
          <cell r="G10756" t="str">
            <v>121,87</v>
          </cell>
          <cell r="H10756">
            <v>0</v>
          </cell>
          <cell r="I10756">
            <v>0</v>
          </cell>
          <cell r="J10756">
            <v>0</v>
          </cell>
          <cell r="K10756">
            <v>121.87</v>
          </cell>
          <cell r="L10756">
            <v>121.87</v>
          </cell>
          <cell r="M10756"/>
          <cell r="N10756">
            <v>40839</v>
          </cell>
        </row>
        <row r="10757">
          <cell r="A10757">
            <v>40552</v>
          </cell>
          <cell r="B10757" t="str">
            <v xml:space="preserve">PARAFUSO, AUTO ATARRACHANTE, CABECA CHATA, FENDA SIMPLES, 1/4 (6,35 MM) X 25 MM                                                                                                                                                                                                                                                                                                                                                                                                                          </v>
          </cell>
          <cell r="C10757" t="str">
            <v>INSUMO</v>
          </cell>
          <cell r="D10757" t="str">
            <v xml:space="preserve">CENTO </v>
          </cell>
          <cell r="E10757" t="str">
            <v>50,43</v>
          </cell>
          <cell r="F10757">
            <v>0</v>
          </cell>
          <cell r="G10757" t="str">
            <v>50,43</v>
          </cell>
          <cell r="H10757">
            <v>0</v>
          </cell>
          <cell r="I10757">
            <v>0</v>
          </cell>
          <cell r="J10757">
            <v>0</v>
          </cell>
          <cell r="K10757">
            <v>50.43</v>
          </cell>
          <cell r="L10757">
            <v>50.43</v>
          </cell>
          <cell r="M10757"/>
          <cell r="N10757">
            <v>40552</v>
          </cell>
        </row>
        <row r="10758">
          <cell r="A10758">
            <v>40549</v>
          </cell>
          <cell r="B10758" t="str">
            <v xml:space="preserve">PARAFUSO, COMUM, ASTM A307, SEXTAVADO, DIAMETRO 1/2" (12,7 MM), COMPRIMENTO 1" (25,4 MM)                                                                                                                                                                                                                                                                                                                                                                                                                  </v>
          </cell>
          <cell r="C10758" t="str">
            <v>INSUMO</v>
          </cell>
          <cell r="D10758" t="str">
            <v xml:space="preserve">CENTO </v>
          </cell>
          <cell r="E10758" t="str">
            <v>199,63</v>
          </cell>
          <cell r="F10758">
            <v>0</v>
          </cell>
          <cell r="G10758" t="str">
            <v>199,63</v>
          </cell>
          <cell r="H10758">
            <v>0</v>
          </cell>
          <cell r="I10758">
            <v>0</v>
          </cell>
          <cell r="J10758">
            <v>0</v>
          </cell>
          <cell r="K10758">
            <v>199.63</v>
          </cell>
          <cell r="L10758">
            <v>199.63</v>
          </cell>
          <cell r="M10758"/>
          <cell r="N10758">
            <v>40549</v>
          </cell>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2.598,60</v>
          </cell>
          <cell r="F10759">
            <v>0</v>
          </cell>
          <cell r="G10759" t="str">
            <v>2.598,60</v>
          </cell>
          <cell r="H10759">
            <v>0</v>
          </cell>
          <cell r="I10759">
            <v>0</v>
          </cell>
          <cell r="J10759">
            <v>0</v>
          </cell>
          <cell r="K10759">
            <v>2598.6</v>
          </cell>
          <cell r="L10759">
            <v>2598.6</v>
          </cell>
          <cell r="M10759"/>
          <cell r="N10759">
            <v>4385</v>
          </cell>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23,97</v>
          </cell>
          <cell r="F10760">
            <v>0</v>
          </cell>
          <cell r="G10760" t="str">
            <v>23,97</v>
          </cell>
          <cell r="H10760">
            <v>0</v>
          </cell>
          <cell r="I10760">
            <v>0</v>
          </cell>
          <cell r="J10760">
            <v>0</v>
          </cell>
          <cell r="K10760">
            <v>23.97</v>
          </cell>
          <cell r="L10760">
            <v>23.97</v>
          </cell>
          <cell r="M10760"/>
          <cell r="N10760">
            <v>20078</v>
          </cell>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cell r="N10761">
            <v>39897</v>
          </cell>
        </row>
        <row r="10762">
          <cell r="A10762">
            <v>118</v>
          </cell>
          <cell r="B10762" t="str">
            <v xml:space="preserve">PASTA VEDA JUNTAS/ROSCA, EMBALAGEM DE *500* G, PARA INSTALACOES DE AGUA, GAS E OUTROS                                                                                                                                                                                                                                                                                                                                                                                                                     </v>
          </cell>
          <cell r="C10762" t="str">
            <v>INSUMO</v>
          </cell>
          <cell r="D10762" t="str">
            <v xml:space="preserve">UN    </v>
          </cell>
          <cell r="E10762" t="str">
            <v>50,69</v>
          </cell>
          <cell r="F10762">
            <v>0</v>
          </cell>
          <cell r="G10762" t="str">
            <v>50,69</v>
          </cell>
          <cell r="H10762">
            <v>0</v>
          </cell>
          <cell r="I10762">
            <v>0</v>
          </cell>
          <cell r="J10762">
            <v>0</v>
          </cell>
          <cell r="K10762">
            <v>50.69</v>
          </cell>
          <cell r="L10762">
            <v>50.69</v>
          </cell>
          <cell r="M10762"/>
          <cell r="N10762">
            <v>118</v>
          </cell>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208,29</v>
          </cell>
          <cell r="F10763">
            <v>0</v>
          </cell>
          <cell r="G10763" t="str">
            <v>208,29</v>
          </cell>
          <cell r="H10763">
            <v>0</v>
          </cell>
          <cell r="I10763">
            <v>0</v>
          </cell>
          <cell r="J10763">
            <v>0</v>
          </cell>
          <cell r="K10763">
            <v>208.29</v>
          </cell>
          <cell r="L10763">
            <v>208.29</v>
          </cell>
          <cell r="M10763"/>
          <cell r="N10763">
            <v>4396</v>
          </cell>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134,14</v>
          </cell>
          <cell r="F10764">
            <v>0</v>
          </cell>
          <cell r="G10764" t="str">
            <v>134,14</v>
          </cell>
          <cell r="H10764">
            <v>0</v>
          </cell>
          <cell r="I10764">
            <v>0</v>
          </cell>
          <cell r="J10764">
            <v>0</v>
          </cell>
          <cell r="K10764">
            <v>134.13999999999999</v>
          </cell>
          <cell r="L10764">
            <v>134.13999999999999</v>
          </cell>
          <cell r="M10764"/>
          <cell r="N10764">
            <v>36881</v>
          </cell>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226,57</v>
          </cell>
          <cell r="F10765">
            <v>0</v>
          </cell>
          <cell r="G10765" t="str">
            <v>226,57</v>
          </cell>
          <cell r="H10765">
            <v>0</v>
          </cell>
          <cell r="I10765">
            <v>0</v>
          </cell>
          <cell r="J10765">
            <v>0</v>
          </cell>
          <cell r="K10765">
            <v>226.57</v>
          </cell>
          <cell r="L10765">
            <v>226.57</v>
          </cell>
          <cell r="M10765"/>
          <cell r="N10765">
            <v>4397</v>
          </cell>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160,40</v>
          </cell>
          <cell r="F10766">
            <v>0</v>
          </cell>
          <cell r="G10766" t="str">
            <v>160,40</v>
          </cell>
          <cell r="H10766">
            <v>0</v>
          </cell>
          <cell r="I10766">
            <v>0</v>
          </cell>
          <cell r="J10766">
            <v>0</v>
          </cell>
          <cell r="K10766">
            <v>160.4</v>
          </cell>
          <cell r="L10766">
            <v>160.4</v>
          </cell>
          <cell r="M10766"/>
          <cell r="N10766">
            <v>36882</v>
          </cell>
        </row>
        <row r="10767">
          <cell r="A10767">
            <v>4751</v>
          </cell>
          <cell r="B10767" t="str">
            <v xml:space="preserve">PASTILHEIRO (HORISTA)                                                                                                                                                                                                                                                                                                                                                                                                                                                                                     </v>
          </cell>
          <cell r="C10767" t="str">
            <v>INSUMO</v>
          </cell>
          <cell r="D10767" t="str">
            <v xml:space="preserve">H     </v>
          </cell>
          <cell r="E10767" t="str">
            <v>21,24</v>
          </cell>
          <cell r="F10767">
            <v>0</v>
          </cell>
          <cell r="G10767" t="str">
            <v>21,24</v>
          </cell>
          <cell r="H10767">
            <v>0</v>
          </cell>
          <cell r="I10767">
            <v>0</v>
          </cell>
          <cell r="J10767">
            <v>0</v>
          </cell>
          <cell r="K10767">
            <v>21.24</v>
          </cell>
          <cell r="L10767">
            <v>21.24</v>
          </cell>
          <cell r="M10767"/>
          <cell r="N10767">
            <v>4751</v>
          </cell>
        </row>
        <row r="10768">
          <cell r="A10768">
            <v>41066</v>
          </cell>
          <cell r="B10768" t="str">
            <v xml:space="preserve">PASTILHEIRO (MENSALISTA)                                                                                                                                                                                                                                                                                                                                                                                                                                                                                  </v>
          </cell>
          <cell r="C10768" t="str">
            <v>INSUMO</v>
          </cell>
          <cell r="D10768" t="str">
            <v xml:space="preserve">MES   </v>
          </cell>
          <cell r="E10768" t="str">
            <v>3.731,03</v>
          </cell>
          <cell r="F10768">
            <v>0</v>
          </cell>
          <cell r="G10768" t="str">
            <v>3.731,03</v>
          </cell>
          <cell r="H10768">
            <v>0</v>
          </cell>
          <cell r="I10768">
            <v>0</v>
          </cell>
          <cell r="J10768">
            <v>0</v>
          </cell>
          <cell r="K10768">
            <v>3731.03</v>
          </cell>
          <cell r="L10768">
            <v>3731.03</v>
          </cell>
          <cell r="M10768"/>
          <cell r="N10768">
            <v>41066</v>
          </cell>
        </row>
        <row r="10769">
          <cell r="A10769">
            <v>39604</v>
          </cell>
          <cell r="B10769" t="str">
            <v xml:space="preserve">PATCH CORD (CABO DE REDE), CATEGORIA 5 E (CAT 5E) UTP, 24 AWG, 4 PARES, EXTENSAO DE 1,50 M                                                                                                                                                                                                                                                                                                                                                                                                                </v>
          </cell>
          <cell r="C10769" t="str">
            <v>INSUMO</v>
          </cell>
          <cell r="D10769" t="str">
            <v xml:space="preserve">UN    </v>
          </cell>
          <cell r="E10769" t="str">
            <v>15,24</v>
          </cell>
          <cell r="F10769">
            <v>0</v>
          </cell>
          <cell r="G10769" t="str">
            <v>15,24</v>
          </cell>
          <cell r="H10769">
            <v>0</v>
          </cell>
          <cell r="I10769">
            <v>0</v>
          </cell>
          <cell r="J10769">
            <v>0</v>
          </cell>
          <cell r="K10769">
            <v>15.24</v>
          </cell>
          <cell r="L10769">
            <v>15.24</v>
          </cell>
          <cell r="M10769"/>
          <cell r="N10769">
            <v>39604</v>
          </cell>
        </row>
        <row r="10770">
          <cell r="A10770">
            <v>39605</v>
          </cell>
          <cell r="B10770" t="str">
            <v xml:space="preserve">PATCH CORD (CABO DE REDE), CATEGORIA 5 E (CAT 5E) UTP, 24 AWG, 4 PARES, EXTENSAO DE 2,50 M                                                                                                                                                                                                                                                                                                                                                                                                                </v>
          </cell>
          <cell r="C10770" t="str">
            <v>INSUMO</v>
          </cell>
          <cell r="D10770" t="str">
            <v xml:space="preserve">UN    </v>
          </cell>
          <cell r="E10770" t="str">
            <v>16,56</v>
          </cell>
          <cell r="F10770">
            <v>0</v>
          </cell>
          <cell r="G10770" t="str">
            <v>16,56</v>
          </cell>
          <cell r="H10770">
            <v>0</v>
          </cell>
          <cell r="I10770">
            <v>0</v>
          </cell>
          <cell r="J10770">
            <v>0</v>
          </cell>
          <cell r="K10770">
            <v>16.559999999999999</v>
          </cell>
          <cell r="L10770">
            <v>16.559999999999999</v>
          </cell>
          <cell r="M10770"/>
          <cell r="N10770">
            <v>39605</v>
          </cell>
        </row>
        <row r="10771">
          <cell r="A10771">
            <v>39606</v>
          </cell>
          <cell r="B10771" t="str">
            <v xml:space="preserve">PATCH CORD (CABO DE REDE), CATEGORIA 6 (CAT 6) UTP, 23 AWG, 4 PARES, EXTENSAO DE 1,50 M                                                                                                                                                                                                                                                                                                                                                                                                                   </v>
          </cell>
          <cell r="C10771" t="str">
            <v>INSUMO</v>
          </cell>
          <cell r="D10771" t="str">
            <v xml:space="preserve">UN    </v>
          </cell>
          <cell r="E10771" t="str">
            <v>29,00</v>
          </cell>
          <cell r="F10771">
            <v>0</v>
          </cell>
          <cell r="G10771" t="str">
            <v>29,00</v>
          </cell>
          <cell r="H10771">
            <v>0</v>
          </cell>
          <cell r="I10771">
            <v>0</v>
          </cell>
          <cell r="J10771">
            <v>0</v>
          </cell>
          <cell r="K10771">
            <v>29</v>
          </cell>
          <cell r="L10771">
            <v>29</v>
          </cell>
          <cell r="M10771"/>
          <cell r="N10771">
            <v>39606</v>
          </cell>
        </row>
        <row r="10772">
          <cell r="A10772">
            <v>39607</v>
          </cell>
          <cell r="B10772" t="str">
            <v xml:space="preserve">PATCH CORD (CABO DE REDE), CATEGORIA 6 (CAT 6) UTP, 23 AWG, 4 PARES, EXTENSAO DE 2,50 M                                                                                                                                                                                                                                                                                                                                                                                                                   </v>
          </cell>
          <cell r="C10772" t="str">
            <v>INSUMO</v>
          </cell>
          <cell r="D10772" t="str">
            <v xml:space="preserve">UN    </v>
          </cell>
          <cell r="E10772" t="str">
            <v>39,23</v>
          </cell>
          <cell r="F10772">
            <v>0</v>
          </cell>
          <cell r="G10772" t="str">
            <v>39,23</v>
          </cell>
          <cell r="H10772">
            <v>0</v>
          </cell>
          <cell r="I10772">
            <v>0</v>
          </cell>
          <cell r="J10772">
            <v>0</v>
          </cell>
          <cell r="K10772">
            <v>39.229999999999997</v>
          </cell>
          <cell r="L10772">
            <v>39.229999999999997</v>
          </cell>
          <cell r="M10772"/>
          <cell r="N10772">
            <v>39607</v>
          </cell>
        </row>
        <row r="10773">
          <cell r="A10773">
            <v>39594</v>
          </cell>
          <cell r="B10773" t="str">
            <v xml:space="preserve">PATCH PANEL, 24 PORTAS, CATEGORIA 5E, COM RACKS DE 19" DE LARGURA E 1 U DE ALTURA                                                                                                                                                                                                                                                                                                                                                                                                                         </v>
          </cell>
          <cell r="C10773" t="str">
            <v>INSUMO</v>
          </cell>
          <cell r="D10773" t="str">
            <v xml:space="preserve">UN    </v>
          </cell>
          <cell r="E10773" t="str">
            <v>370,45</v>
          </cell>
          <cell r="F10773">
            <v>0</v>
          </cell>
          <cell r="G10773" t="str">
            <v>370,45</v>
          </cell>
          <cell r="H10773">
            <v>0</v>
          </cell>
          <cell r="I10773">
            <v>0</v>
          </cell>
          <cell r="J10773">
            <v>0</v>
          </cell>
          <cell r="K10773">
            <v>370.45</v>
          </cell>
          <cell r="L10773">
            <v>370.45</v>
          </cell>
          <cell r="M10773"/>
          <cell r="N10773">
            <v>39594</v>
          </cell>
        </row>
        <row r="10774">
          <cell r="A10774">
            <v>39596</v>
          </cell>
          <cell r="B10774" t="str">
            <v xml:space="preserve">PATCH PANEL, 24 PORTAS, CATEGORIA 6, COM RACKS DE 19" DE LARGURA E 1 U DE ALTURA                                                                                                                                                                                                                                                                                                                                                                                                                          </v>
          </cell>
          <cell r="C10774" t="str">
            <v>INSUMO</v>
          </cell>
          <cell r="D10774" t="str">
            <v xml:space="preserve">UN    </v>
          </cell>
          <cell r="E10774" t="str">
            <v>992,09</v>
          </cell>
          <cell r="F10774">
            <v>0</v>
          </cell>
          <cell r="G10774" t="str">
            <v>992,09</v>
          </cell>
          <cell r="H10774">
            <v>0</v>
          </cell>
          <cell r="I10774">
            <v>0</v>
          </cell>
          <cell r="J10774">
            <v>0</v>
          </cell>
          <cell r="K10774">
            <v>992.09</v>
          </cell>
          <cell r="L10774">
            <v>992.09</v>
          </cell>
          <cell r="M10774"/>
          <cell r="N10774">
            <v>39596</v>
          </cell>
        </row>
        <row r="10775">
          <cell r="A10775">
            <v>39595</v>
          </cell>
          <cell r="B10775" t="str">
            <v xml:space="preserve">PATCH PANEL, 48 PORTAS, CATEGORIA 5E, COM RACKS DE 19" DE LARGURA E 2 U DE ALTURA                                                                                                                                                                                                                                                                                                                                                                                                                         </v>
          </cell>
          <cell r="C10775" t="str">
            <v>INSUMO</v>
          </cell>
          <cell r="D10775" t="str">
            <v xml:space="preserve">UN    </v>
          </cell>
          <cell r="E10775" t="str">
            <v>2.229,10</v>
          </cell>
          <cell r="F10775">
            <v>0</v>
          </cell>
          <cell r="G10775" t="str">
            <v>2.229,10</v>
          </cell>
          <cell r="H10775">
            <v>0</v>
          </cell>
          <cell r="I10775">
            <v>0</v>
          </cell>
          <cell r="J10775">
            <v>0</v>
          </cell>
          <cell r="K10775">
            <v>2229.1</v>
          </cell>
          <cell r="L10775">
            <v>2229.1</v>
          </cell>
          <cell r="M10775"/>
          <cell r="N10775">
            <v>39595</v>
          </cell>
        </row>
        <row r="10776">
          <cell r="A10776">
            <v>39597</v>
          </cell>
          <cell r="B10776" t="str">
            <v xml:space="preserve">PATCH PANEL, 48 PORTAS, CATEGORIA 6, COM RACKS DE 19" DE LARGURA E 2 U DE ALTURA                                                                                                                                                                                                                                                                                                                                                                                                                          </v>
          </cell>
          <cell r="C10776" t="str">
            <v>INSUMO</v>
          </cell>
          <cell r="D10776" t="str">
            <v xml:space="preserve">UN    </v>
          </cell>
          <cell r="E10776" t="str">
            <v>3.496,64</v>
          </cell>
          <cell r="F10776">
            <v>0</v>
          </cell>
          <cell r="G10776" t="str">
            <v>3.496,64</v>
          </cell>
          <cell r="H10776">
            <v>0</v>
          </cell>
          <cell r="I10776">
            <v>0</v>
          </cell>
          <cell r="J10776">
            <v>0</v>
          </cell>
          <cell r="K10776">
            <v>3496.64</v>
          </cell>
          <cell r="L10776">
            <v>3496.64</v>
          </cell>
          <cell r="M10776"/>
          <cell r="N10776">
            <v>39597</v>
          </cell>
        </row>
        <row r="10777">
          <cell r="A10777">
            <v>10731</v>
          </cell>
          <cell r="B10777" t="str">
            <v xml:space="preserve">PEDRA ARDOSIA, CINZA, *40 X 40* CM, E= *1 CM                                                                                                                                                                                                                                                                                                                                                                                                                                                              </v>
          </cell>
          <cell r="C10777" t="str">
            <v>INSUMO</v>
          </cell>
          <cell r="D10777" t="str">
            <v xml:space="preserve">M2    </v>
          </cell>
          <cell r="E10777" t="str">
            <v>34,50</v>
          </cell>
          <cell r="F10777">
            <v>0</v>
          </cell>
          <cell r="G10777" t="str">
            <v>34,50</v>
          </cell>
          <cell r="H10777">
            <v>0</v>
          </cell>
          <cell r="I10777">
            <v>0</v>
          </cell>
          <cell r="J10777">
            <v>0</v>
          </cell>
          <cell r="K10777">
            <v>34.5</v>
          </cell>
          <cell r="L10777">
            <v>34.5</v>
          </cell>
          <cell r="M10777"/>
          <cell r="N10777">
            <v>10731</v>
          </cell>
        </row>
        <row r="10778">
          <cell r="A10778">
            <v>4704</v>
          </cell>
          <cell r="B10778" t="str">
            <v xml:space="preserve">PEDRA ARDOSIA, CINZA, 20  X  40 CM,  E=  *1 CM                                                                                                                                                                                                                                                                                                                                                                                                                                                            </v>
          </cell>
          <cell r="C10778" t="str">
            <v>INSUMO</v>
          </cell>
          <cell r="D10778" t="str">
            <v xml:space="preserve">M2    </v>
          </cell>
          <cell r="E10778" t="str">
            <v>31,13</v>
          </cell>
          <cell r="F10778">
            <v>0</v>
          </cell>
          <cell r="G10778" t="str">
            <v>31,13</v>
          </cell>
          <cell r="H10778">
            <v>0</v>
          </cell>
          <cell r="I10778">
            <v>0</v>
          </cell>
          <cell r="J10778">
            <v>0</v>
          </cell>
          <cell r="K10778">
            <v>31.13</v>
          </cell>
          <cell r="L10778">
            <v>31.13</v>
          </cell>
          <cell r="M10778"/>
          <cell r="N10778">
            <v>4704</v>
          </cell>
        </row>
        <row r="10779">
          <cell r="A10779">
            <v>10730</v>
          </cell>
          <cell r="B10779" t="str">
            <v xml:space="preserve">PEDRA ARDOSIA, CINZA, 30  X  30,  E= *1 CM                                                                                                                                                                                                                                                                                                                                                                                                                                                                </v>
          </cell>
          <cell r="C10779" t="str">
            <v>INSUMO</v>
          </cell>
          <cell r="D10779" t="str">
            <v xml:space="preserve">M2    </v>
          </cell>
          <cell r="E10779" t="str">
            <v>33,36</v>
          </cell>
          <cell r="F10779">
            <v>0</v>
          </cell>
          <cell r="G10779" t="str">
            <v>33,36</v>
          </cell>
          <cell r="H10779">
            <v>0</v>
          </cell>
          <cell r="I10779">
            <v>0</v>
          </cell>
          <cell r="J10779">
            <v>0</v>
          </cell>
          <cell r="K10779">
            <v>33.36</v>
          </cell>
          <cell r="L10779">
            <v>33.36</v>
          </cell>
          <cell r="M10779"/>
          <cell r="N10779">
            <v>10730</v>
          </cell>
        </row>
        <row r="10780">
          <cell r="A10780">
            <v>4729</v>
          </cell>
          <cell r="B10780" t="str">
            <v xml:space="preserve">PEDRA BRITADA GRADUADA, CLASSIFICADA (POSTO PEDREIRA/FORNECEDOR, SEM FRETE)                                                                                                                                                                                                                                                                                                                                                                                                                               </v>
          </cell>
          <cell r="C10780" t="str">
            <v>INSUMO</v>
          </cell>
          <cell r="D10780" t="str">
            <v xml:space="preserve">M3    </v>
          </cell>
          <cell r="E10780" t="str">
            <v>70,16</v>
          </cell>
          <cell r="F10780">
            <v>0</v>
          </cell>
          <cell r="G10780" t="str">
            <v>70,16</v>
          </cell>
          <cell r="H10780">
            <v>0</v>
          </cell>
          <cell r="I10780">
            <v>0</v>
          </cell>
          <cell r="J10780">
            <v>0</v>
          </cell>
          <cell r="K10780">
            <v>70.16</v>
          </cell>
          <cell r="L10780">
            <v>70.16</v>
          </cell>
          <cell r="M10780"/>
          <cell r="N10780">
            <v>4729</v>
          </cell>
        </row>
        <row r="10781">
          <cell r="A10781">
            <v>4720</v>
          </cell>
          <cell r="B10781" t="str">
            <v xml:space="preserve">PEDRA BRITADA N. 0, OU PEDRISCO (4,8 A 9,5 MM) POSTO PEDREIRA/FORNECEDOR, SEM FRETE                                                                                                                                                                                                                                                                                                                                                                                                                       </v>
          </cell>
          <cell r="C10781" t="str">
            <v>INSUMO</v>
          </cell>
          <cell r="D10781" t="str">
            <v xml:space="preserve">M3    </v>
          </cell>
          <cell r="E10781" t="str">
            <v>80,39</v>
          </cell>
          <cell r="F10781">
            <v>0</v>
          </cell>
          <cell r="G10781" t="str">
            <v>80,39</v>
          </cell>
          <cell r="H10781">
            <v>0</v>
          </cell>
          <cell r="I10781">
            <v>0</v>
          </cell>
          <cell r="J10781">
            <v>0</v>
          </cell>
          <cell r="K10781">
            <v>80.39</v>
          </cell>
          <cell r="L10781">
            <v>80.39</v>
          </cell>
          <cell r="M10781"/>
          <cell r="N10781">
            <v>4720</v>
          </cell>
        </row>
        <row r="10782">
          <cell r="A10782">
            <v>4721</v>
          </cell>
          <cell r="B10782" t="str">
            <v xml:space="preserve">PEDRA BRITADA N. 1 (9,5 a 19 MM) POSTO PEDREIRA/FORNECEDOR, SEM FRETE                                                                                                                                                                                                                                                                                                                                                                                                                                     </v>
          </cell>
          <cell r="C10782" t="str">
            <v>INSUMO</v>
          </cell>
          <cell r="D10782" t="str">
            <v xml:space="preserve">M3    </v>
          </cell>
          <cell r="E10782" t="str">
            <v>69,63</v>
          </cell>
          <cell r="F10782">
            <v>0</v>
          </cell>
          <cell r="G10782" t="str">
            <v>69,63</v>
          </cell>
          <cell r="H10782">
            <v>0</v>
          </cell>
          <cell r="I10782">
            <v>0</v>
          </cell>
          <cell r="J10782">
            <v>0</v>
          </cell>
          <cell r="K10782">
            <v>69.63</v>
          </cell>
          <cell r="L10782">
            <v>69.63</v>
          </cell>
          <cell r="M10782"/>
          <cell r="N10782">
            <v>4721</v>
          </cell>
        </row>
        <row r="10783">
          <cell r="A10783">
            <v>4718</v>
          </cell>
          <cell r="B10783" t="str">
            <v xml:space="preserve">PEDRA BRITADA N. 2 (19 A 38 MM) POSTO PEDREIRA/FORNECEDOR, SEM FRETE                                                                                                                                                                                                                                                                                                                                                                                                                                      </v>
          </cell>
          <cell r="C10783" t="str">
            <v>INSUMO</v>
          </cell>
          <cell r="D10783" t="str">
            <v xml:space="preserve">M3    </v>
          </cell>
          <cell r="E10783" t="str">
            <v>70,00</v>
          </cell>
          <cell r="F10783">
            <v>0</v>
          </cell>
          <cell r="G10783" t="str">
            <v>70,00</v>
          </cell>
          <cell r="H10783">
            <v>0</v>
          </cell>
          <cell r="I10783">
            <v>0</v>
          </cell>
          <cell r="J10783">
            <v>0</v>
          </cell>
          <cell r="K10783">
            <v>70</v>
          </cell>
          <cell r="L10783">
            <v>70</v>
          </cell>
          <cell r="M10783"/>
          <cell r="N10783">
            <v>4718</v>
          </cell>
        </row>
        <row r="10784">
          <cell r="A10784">
            <v>4722</v>
          </cell>
          <cell r="B10784" t="str">
            <v xml:space="preserve">PEDRA BRITADA N. 3 (38 A 50 MM) POSTO PEDREIRA/FORNECEDOR, SEM FRETE                                                                                                                                                                                                                                                                                                                                                                                                                                      </v>
          </cell>
          <cell r="C10784" t="str">
            <v>INSUMO</v>
          </cell>
          <cell r="D10784" t="str">
            <v xml:space="preserve">M3    </v>
          </cell>
          <cell r="E10784" t="str">
            <v>65,77</v>
          </cell>
          <cell r="F10784">
            <v>0</v>
          </cell>
          <cell r="G10784" t="str">
            <v>65,77</v>
          </cell>
          <cell r="H10784">
            <v>0</v>
          </cell>
          <cell r="I10784">
            <v>0</v>
          </cell>
          <cell r="J10784">
            <v>0</v>
          </cell>
          <cell r="K10784">
            <v>65.77</v>
          </cell>
          <cell r="L10784">
            <v>65.77</v>
          </cell>
          <cell r="M10784"/>
          <cell r="N10784">
            <v>4722</v>
          </cell>
        </row>
        <row r="10785">
          <cell r="A10785">
            <v>4723</v>
          </cell>
          <cell r="B10785" t="str">
            <v xml:space="preserve">PEDRA BRITADA N. 4 (50 A 76 MM) POSTO PEDREIRA/FORNECEDOR, SEM FRETE                                                                                                                                                                                                                                                                                                                                                                                                                                      </v>
          </cell>
          <cell r="C10785" t="str">
            <v>INSUMO</v>
          </cell>
          <cell r="D10785" t="str">
            <v xml:space="preserve">M3    </v>
          </cell>
          <cell r="E10785" t="str">
            <v>65,20</v>
          </cell>
          <cell r="F10785">
            <v>0</v>
          </cell>
          <cell r="G10785" t="str">
            <v>65,20</v>
          </cell>
          <cell r="H10785">
            <v>0</v>
          </cell>
          <cell r="I10785">
            <v>0</v>
          </cell>
          <cell r="J10785">
            <v>0</v>
          </cell>
          <cell r="K10785">
            <v>65.2</v>
          </cell>
          <cell r="L10785">
            <v>65.2</v>
          </cell>
          <cell r="M10785"/>
          <cell r="N10785">
            <v>4723</v>
          </cell>
        </row>
        <row r="10786">
          <cell r="A10786">
            <v>4727</v>
          </cell>
          <cell r="B10786" t="str">
            <v xml:space="preserve">PEDRA BRITADA N. 5 (76 A 100 MM) POSTO PEDREIRA/FORNECEDOR, SEM FRETE                                                                                                                                                                                                                                                                                                                                                                                                                                     </v>
          </cell>
          <cell r="C10786" t="str">
            <v>INSUMO</v>
          </cell>
          <cell r="D10786" t="str">
            <v xml:space="preserve">M3    </v>
          </cell>
          <cell r="E10786" t="str">
            <v>59,68</v>
          </cell>
          <cell r="F10786">
            <v>0</v>
          </cell>
          <cell r="G10786" t="str">
            <v>59,68</v>
          </cell>
          <cell r="H10786">
            <v>0</v>
          </cell>
          <cell r="I10786">
            <v>0</v>
          </cell>
          <cell r="J10786">
            <v>0</v>
          </cell>
          <cell r="K10786">
            <v>59.68</v>
          </cell>
          <cell r="L10786">
            <v>59.68</v>
          </cell>
          <cell r="M10786"/>
          <cell r="N10786">
            <v>4727</v>
          </cell>
        </row>
        <row r="10787">
          <cell r="A10787">
            <v>4748</v>
          </cell>
          <cell r="B10787" t="str">
            <v xml:space="preserve">PEDRA BRITADA OU BICA CORRIDA, NAO CLASSIFICADA (POSTO PEDREIRA/FORNECEDOR, SEM FRETE)                                                                                                                                                                                                                                                                                                                                                                                                                    </v>
          </cell>
          <cell r="C10787" t="str">
            <v>INSUMO</v>
          </cell>
          <cell r="D10787" t="str">
            <v xml:space="preserve">M3    </v>
          </cell>
          <cell r="E10787" t="str">
            <v>64,31</v>
          </cell>
          <cell r="F10787">
            <v>0</v>
          </cell>
          <cell r="G10787" t="str">
            <v>64,31</v>
          </cell>
          <cell r="H10787">
            <v>0</v>
          </cell>
          <cell r="I10787">
            <v>0</v>
          </cell>
          <cell r="J10787">
            <v>0</v>
          </cell>
          <cell r="K10787">
            <v>64.31</v>
          </cell>
          <cell r="L10787">
            <v>64.31</v>
          </cell>
          <cell r="M10787"/>
          <cell r="N10787">
            <v>4748</v>
          </cell>
        </row>
        <row r="10788">
          <cell r="A10788">
            <v>4730</v>
          </cell>
          <cell r="B10788" t="str">
            <v xml:space="preserve">PEDRA DE MAO OU PEDRA RACHAO PARA ARRIMO/FUNDACAO (POSTO PEDREIRA/FORNECEDOR, SEM FRETE)                                                                                                                                                                                                                                                                                                                                                                                                                  </v>
          </cell>
          <cell r="C10788" t="str">
            <v>INSUMO</v>
          </cell>
          <cell r="D10788" t="str">
            <v xml:space="preserve">M3    </v>
          </cell>
          <cell r="E10788" t="str">
            <v>65,45</v>
          </cell>
          <cell r="F10788">
            <v>0</v>
          </cell>
          <cell r="G10788" t="str">
            <v>65,45</v>
          </cell>
          <cell r="H10788">
            <v>0</v>
          </cell>
          <cell r="I10788">
            <v>0</v>
          </cell>
          <cell r="J10788">
            <v>0</v>
          </cell>
          <cell r="K10788">
            <v>65.45</v>
          </cell>
          <cell r="L10788">
            <v>65.45</v>
          </cell>
          <cell r="M10788"/>
          <cell r="N10788">
            <v>4730</v>
          </cell>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75,52</v>
          </cell>
          <cell r="F10789">
            <v>0</v>
          </cell>
          <cell r="G10789" t="str">
            <v>75,52</v>
          </cell>
          <cell r="H10789">
            <v>0</v>
          </cell>
          <cell r="I10789">
            <v>0</v>
          </cell>
          <cell r="J10789">
            <v>0</v>
          </cell>
          <cell r="K10789">
            <v>75.52</v>
          </cell>
          <cell r="L10789">
            <v>75.52</v>
          </cell>
          <cell r="M10789"/>
          <cell r="N10789">
            <v>13186</v>
          </cell>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108,42</v>
          </cell>
          <cell r="F10790">
            <v>0</v>
          </cell>
          <cell r="G10790" t="str">
            <v>108,42</v>
          </cell>
          <cell r="H10790">
            <v>0</v>
          </cell>
          <cell r="I10790">
            <v>0</v>
          </cell>
          <cell r="J10790">
            <v>0</v>
          </cell>
          <cell r="K10790">
            <v>108.42</v>
          </cell>
          <cell r="L10790">
            <v>108.42</v>
          </cell>
          <cell r="M10790"/>
          <cell r="N10790">
            <v>10737</v>
          </cell>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64,49</v>
          </cell>
          <cell r="F10791">
            <v>0</v>
          </cell>
          <cell r="G10791" t="str">
            <v>64,49</v>
          </cell>
          <cell r="H10791">
            <v>0</v>
          </cell>
          <cell r="I10791">
            <v>0</v>
          </cell>
          <cell r="J10791">
            <v>0</v>
          </cell>
          <cell r="K10791">
            <v>64.489999999999995</v>
          </cell>
          <cell r="L10791">
            <v>64.489999999999995</v>
          </cell>
          <cell r="M10791"/>
          <cell r="N10791">
            <v>10734</v>
          </cell>
        </row>
        <row r="10792">
          <cell r="A10792">
            <v>4708</v>
          </cell>
          <cell r="B10792" t="str">
            <v xml:space="preserve">PEDRA PORTUGUESA  OU PETIT PAVE, BRANCA OU PRETA                                                                                                                                                                                                                                                                                                                                                                                                                                                          </v>
          </cell>
          <cell r="C10792" t="str">
            <v>INSUMO</v>
          </cell>
          <cell r="D10792" t="str">
            <v xml:space="preserve">M2    </v>
          </cell>
          <cell r="E10792" t="str">
            <v>125,10</v>
          </cell>
          <cell r="F10792">
            <v>0</v>
          </cell>
          <cell r="G10792" t="str">
            <v>125,10</v>
          </cell>
          <cell r="H10792">
            <v>0</v>
          </cell>
          <cell r="I10792">
            <v>0</v>
          </cell>
          <cell r="J10792">
            <v>0</v>
          </cell>
          <cell r="K10792">
            <v>125.1</v>
          </cell>
          <cell r="L10792">
            <v>125.1</v>
          </cell>
          <cell r="M10792"/>
          <cell r="N10792">
            <v>4708</v>
          </cell>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61,16</v>
          </cell>
          <cell r="F10793">
            <v>0</v>
          </cell>
          <cell r="G10793" t="str">
            <v>61,16</v>
          </cell>
          <cell r="H10793">
            <v>0</v>
          </cell>
          <cell r="I10793">
            <v>0</v>
          </cell>
          <cell r="J10793">
            <v>0</v>
          </cell>
          <cell r="K10793">
            <v>61.16</v>
          </cell>
          <cell r="L10793">
            <v>61.16</v>
          </cell>
          <cell r="M10793"/>
          <cell r="N10793">
            <v>4712</v>
          </cell>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196,13</v>
          </cell>
          <cell r="F10794">
            <v>0</v>
          </cell>
          <cell r="G10794" t="str">
            <v>196,13</v>
          </cell>
          <cell r="H10794">
            <v>0</v>
          </cell>
          <cell r="I10794">
            <v>0</v>
          </cell>
          <cell r="J10794">
            <v>0</v>
          </cell>
          <cell r="K10794">
            <v>196.13</v>
          </cell>
          <cell r="L10794">
            <v>196.13</v>
          </cell>
          <cell r="M10794"/>
          <cell r="N10794">
            <v>4710</v>
          </cell>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48,88</v>
          </cell>
          <cell r="F10795">
            <v>0</v>
          </cell>
          <cell r="G10795" t="str">
            <v>48,88</v>
          </cell>
          <cell r="H10795">
            <v>0</v>
          </cell>
          <cell r="I10795">
            <v>0</v>
          </cell>
          <cell r="J10795">
            <v>0</v>
          </cell>
          <cell r="K10795">
            <v>48.88</v>
          </cell>
          <cell r="L10795">
            <v>48.88</v>
          </cell>
          <cell r="M10795"/>
          <cell r="N10795">
            <v>4746</v>
          </cell>
        </row>
        <row r="10796">
          <cell r="A10796">
            <v>4750</v>
          </cell>
          <cell r="B10796" t="str">
            <v xml:space="preserve">PEDREIRO (HORISTA)                                                                                                                                                                                                                                                                                                                                                                                                                                                                                        </v>
          </cell>
          <cell r="C10796" t="str">
            <v>INSUMO</v>
          </cell>
          <cell r="D10796" t="str">
            <v xml:space="preserve">H     </v>
          </cell>
          <cell r="E10796" t="str">
            <v>21,24</v>
          </cell>
          <cell r="F10796">
            <v>0</v>
          </cell>
          <cell r="G10796" t="str">
            <v>21,24</v>
          </cell>
          <cell r="H10796">
            <v>0</v>
          </cell>
          <cell r="I10796">
            <v>0</v>
          </cell>
          <cell r="J10796">
            <v>0</v>
          </cell>
          <cell r="K10796">
            <v>21.24</v>
          </cell>
          <cell r="L10796">
            <v>21.24</v>
          </cell>
          <cell r="M10796"/>
          <cell r="N10796">
            <v>4750</v>
          </cell>
        </row>
        <row r="10797">
          <cell r="A10797">
            <v>41065</v>
          </cell>
          <cell r="B10797" t="str">
            <v xml:space="preserve">PEDREIRO (MENSALISTA)                                                                                                                                                                                                                                                                                                                                                                                                                                                                                     </v>
          </cell>
          <cell r="C10797" t="str">
            <v>INSUMO</v>
          </cell>
          <cell r="D10797" t="str">
            <v xml:space="preserve">MES   </v>
          </cell>
          <cell r="E10797" t="str">
            <v>3.731,03</v>
          </cell>
          <cell r="F10797">
            <v>0</v>
          </cell>
          <cell r="G10797" t="str">
            <v>3.731,03</v>
          </cell>
          <cell r="H10797">
            <v>0</v>
          </cell>
          <cell r="I10797">
            <v>0</v>
          </cell>
          <cell r="J10797">
            <v>0</v>
          </cell>
          <cell r="K10797">
            <v>3731.03</v>
          </cell>
          <cell r="L10797">
            <v>3731.03</v>
          </cell>
          <cell r="M10797"/>
          <cell r="N10797">
            <v>41065</v>
          </cell>
        </row>
        <row r="10798">
          <cell r="A10798">
            <v>34747</v>
          </cell>
          <cell r="B10798" t="str">
            <v xml:space="preserve">PEITORIL EM MARMORE, POLIDO, BRANCO COMUM, L= *15* CM, E=  *2,0* CM, COM PINGADEIRA                                                                                                                                                                                                                                                                                                                                                                                                                       </v>
          </cell>
          <cell r="C10798" t="str">
            <v>INSUMO</v>
          </cell>
          <cell r="D10798" t="str">
            <v xml:space="preserve">M     </v>
          </cell>
          <cell r="E10798" t="str">
            <v>96,22</v>
          </cell>
          <cell r="F10798">
            <v>0</v>
          </cell>
          <cell r="G10798" t="str">
            <v>96,22</v>
          </cell>
          <cell r="H10798">
            <v>0</v>
          </cell>
          <cell r="I10798">
            <v>0</v>
          </cell>
          <cell r="J10798">
            <v>0</v>
          </cell>
          <cell r="K10798">
            <v>96.22</v>
          </cell>
          <cell r="L10798">
            <v>96.22</v>
          </cell>
          <cell r="M10798"/>
          <cell r="N10798">
            <v>34747</v>
          </cell>
        </row>
        <row r="10799">
          <cell r="A10799">
            <v>4826</v>
          </cell>
          <cell r="B10799" t="str">
            <v xml:space="preserve">PEITORIL EM MARMORE, POLIDO, BRANCO COMUM, L= *15* CM, E=  *3* CM, CORTE RETO                                                                                                                                                                                                                                                                                                                                                                                                                             </v>
          </cell>
          <cell r="C10799" t="str">
            <v>INSUMO</v>
          </cell>
          <cell r="D10799" t="str">
            <v xml:space="preserve">M     </v>
          </cell>
          <cell r="E10799" t="str">
            <v>103,46</v>
          </cell>
          <cell r="F10799">
            <v>0</v>
          </cell>
          <cell r="G10799" t="str">
            <v>103,46</v>
          </cell>
          <cell r="H10799">
            <v>0</v>
          </cell>
          <cell r="I10799">
            <v>0</v>
          </cell>
          <cell r="J10799">
            <v>0</v>
          </cell>
          <cell r="K10799">
            <v>103.46</v>
          </cell>
          <cell r="L10799">
            <v>103.46</v>
          </cell>
          <cell r="M10799"/>
          <cell r="N10799">
            <v>4826</v>
          </cell>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cell r="N10800">
            <v>41975</v>
          </cell>
        </row>
        <row r="10801">
          <cell r="A10801">
            <v>4825</v>
          </cell>
          <cell r="B10801" t="str">
            <v xml:space="preserve">PEITORIL/ SOLEIRA EM MARMORE, POLIDO, BRANCO COMUM, L= *25* CM, E=  *3* CM, CORTE RETO                                                                                                                                                                                                                                                                                                                                                                                                                    </v>
          </cell>
          <cell r="C10801" t="str">
            <v>INSUMO</v>
          </cell>
          <cell r="D10801" t="str">
            <v xml:space="preserve">M     </v>
          </cell>
          <cell r="E10801" t="str">
            <v>143,21</v>
          </cell>
          <cell r="F10801">
            <v>0</v>
          </cell>
          <cell r="G10801" t="str">
            <v>143,21</v>
          </cell>
          <cell r="H10801">
            <v>0</v>
          </cell>
          <cell r="I10801">
            <v>0</v>
          </cell>
          <cell r="J10801">
            <v>0</v>
          </cell>
          <cell r="K10801">
            <v>143.21</v>
          </cell>
          <cell r="L10801">
            <v>143.21</v>
          </cell>
          <cell r="M10801"/>
          <cell r="N10801">
            <v>4825</v>
          </cell>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cell r="N10802">
            <v>34744</v>
          </cell>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2,34</v>
          </cell>
          <cell r="F10803">
            <v>0</v>
          </cell>
          <cell r="G10803" t="str">
            <v>2,34</v>
          </cell>
          <cell r="H10803">
            <v>0</v>
          </cell>
          <cell r="I10803">
            <v>0</v>
          </cell>
          <cell r="J10803">
            <v>0</v>
          </cell>
          <cell r="K10803">
            <v>2.34</v>
          </cell>
          <cell r="L10803">
            <v>2.34</v>
          </cell>
          <cell r="M10803"/>
          <cell r="N10803">
            <v>39430</v>
          </cell>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2,30</v>
          </cell>
          <cell r="F10804">
            <v>0</v>
          </cell>
          <cell r="G10804" t="str">
            <v>2,30</v>
          </cell>
          <cell r="H10804">
            <v>0</v>
          </cell>
          <cell r="I10804">
            <v>0</v>
          </cell>
          <cell r="J10804">
            <v>0</v>
          </cell>
          <cell r="K10804">
            <v>2.2999999999999998</v>
          </cell>
          <cell r="L10804">
            <v>2.2999999999999998</v>
          </cell>
          <cell r="M10804"/>
          <cell r="N10804">
            <v>39573</v>
          </cell>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14.434,59</v>
          </cell>
          <cell r="F10805">
            <v>0</v>
          </cell>
          <cell r="G10805" t="str">
            <v>14.434,59</v>
          </cell>
          <cell r="H10805">
            <v>0</v>
          </cell>
          <cell r="I10805">
            <v>0</v>
          </cell>
          <cell r="J10805">
            <v>0</v>
          </cell>
          <cell r="K10805">
            <v>14434.59</v>
          </cell>
          <cell r="L10805">
            <v>14434.59</v>
          </cell>
          <cell r="M10805"/>
          <cell r="N10805">
            <v>38410</v>
          </cell>
        </row>
        <row r="10806">
          <cell r="A10806">
            <v>41596</v>
          </cell>
          <cell r="B10806" t="str">
            <v xml:space="preserve">PERFIL "H" DE ACO LAMINADO, "HP" 250 X 62,0                                                                                                                                                                                                                                                                                                                                                                                                                                                               </v>
          </cell>
          <cell r="C10806" t="str">
            <v>INSUMO</v>
          </cell>
          <cell r="D10806" t="str">
            <v xml:space="preserve">KG    </v>
          </cell>
          <cell r="E10806" t="str">
            <v>14,81</v>
          </cell>
          <cell r="F10806">
            <v>0</v>
          </cell>
          <cell r="G10806" t="str">
            <v>14,81</v>
          </cell>
          <cell r="H10806">
            <v>0</v>
          </cell>
          <cell r="I10806">
            <v>0</v>
          </cell>
          <cell r="J10806">
            <v>0</v>
          </cell>
          <cell r="K10806">
            <v>14.81</v>
          </cell>
          <cell r="L10806">
            <v>14.81</v>
          </cell>
          <cell r="M10806"/>
          <cell r="N10806">
            <v>41596</v>
          </cell>
        </row>
        <row r="10807">
          <cell r="A10807">
            <v>41598</v>
          </cell>
          <cell r="B10807" t="str">
            <v xml:space="preserve">PERFIL "H" DE ACO LAMINADO, "HP" 310 X 79,0                                                                                                                                                                                                                                                                                                                                                                                                                                                               </v>
          </cell>
          <cell r="C10807" t="str">
            <v>INSUMO</v>
          </cell>
          <cell r="D10807" t="str">
            <v xml:space="preserve">KG    </v>
          </cell>
          <cell r="E10807" t="str">
            <v>14,81</v>
          </cell>
          <cell r="F10807">
            <v>0</v>
          </cell>
          <cell r="G10807" t="str">
            <v>14,81</v>
          </cell>
          <cell r="H10807">
            <v>0</v>
          </cell>
          <cell r="I10807">
            <v>0</v>
          </cell>
          <cell r="J10807">
            <v>0</v>
          </cell>
          <cell r="K10807">
            <v>14.81</v>
          </cell>
          <cell r="L10807">
            <v>14.81</v>
          </cell>
          <cell r="M10807"/>
          <cell r="N10807">
            <v>41598</v>
          </cell>
        </row>
        <row r="10808">
          <cell r="A10808">
            <v>41594</v>
          </cell>
          <cell r="B10808" t="str">
            <v xml:space="preserve">PERFIL "H" DE ACO LAMINADO, "W" 200 X 35,9                                                                                                                                                                                                                                                                                                                                                                                                                                                                </v>
          </cell>
          <cell r="C10808" t="str">
            <v>INSUMO</v>
          </cell>
          <cell r="D10808" t="str">
            <v xml:space="preserve">KG    </v>
          </cell>
          <cell r="E10808" t="str">
            <v>15,05</v>
          </cell>
          <cell r="F10808">
            <v>0</v>
          </cell>
          <cell r="G10808" t="str">
            <v>15,05</v>
          </cell>
          <cell r="H10808">
            <v>0</v>
          </cell>
          <cell r="I10808">
            <v>0</v>
          </cell>
          <cell r="J10808">
            <v>0</v>
          </cell>
          <cell r="K10808">
            <v>15.05</v>
          </cell>
          <cell r="L10808">
            <v>15.05</v>
          </cell>
          <cell r="M10808"/>
          <cell r="N10808">
            <v>41594</v>
          </cell>
        </row>
        <row r="10809">
          <cell r="A10809">
            <v>43663</v>
          </cell>
          <cell r="B10809" t="str">
            <v xml:space="preserve">PERFIL "I" DE ACO LAMINADO, ABAS INCLINADAS, "I" 102 X 12,7                                                                                                                                                                                                                                                                                                                                                                                                                                               </v>
          </cell>
          <cell r="C10809" t="str">
            <v>INSUMO</v>
          </cell>
          <cell r="D10809" t="str">
            <v xml:space="preserve">KG    </v>
          </cell>
          <cell r="E10809" t="str">
            <v>12,39</v>
          </cell>
          <cell r="F10809">
            <v>0</v>
          </cell>
          <cell r="G10809" t="str">
            <v>12,39</v>
          </cell>
          <cell r="H10809">
            <v>0</v>
          </cell>
          <cell r="I10809">
            <v>0</v>
          </cell>
          <cell r="J10809">
            <v>0</v>
          </cell>
          <cell r="K10809">
            <v>12.39</v>
          </cell>
          <cell r="L10809">
            <v>12.39</v>
          </cell>
          <cell r="M10809"/>
          <cell r="N10809">
            <v>43663</v>
          </cell>
        </row>
        <row r="10810">
          <cell r="A10810">
            <v>4766</v>
          </cell>
          <cell r="B10810" t="str">
            <v xml:space="preserve">PERFIL "I" DE ACO LAMINADO, ABAS INCLINADAS, "I" 152 X 22                                                                                                                                                                                                                                                                                                                                                                                                                                                 </v>
          </cell>
          <cell r="C10810" t="str">
            <v>INSUMO</v>
          </cell>
          <cell r="D10810" t="str">
            <v xml:space="preserve">KG    </v>
          </cell>
          <cell r="E10810" t="str">
            <v>11,67</v>
          </cell>
          <cell r="F10810">
            <v>0</v>
          </cell>
          <cell r="G10810" t="str">
            <v>11,67</v>
          </cell>
          <cell r="H10810">
            <v>0</v>
          </cell>
          <cell r="I10810">
            <v>0</v>
          </cell>
          <cell r="J10810">
            <v>0</v>
          </cell>
          <cell r="K10810">
            <v>11.67</v>
          </cell>
          <cell r="L10810">
            <v>11.67</v>
          </cell>
          <cell r="M10810"/>
          <cell r="N10810">
            <v>4766</v>
          </cell>
        </row>
        <row r="10811">
          <cell r="A10811">
            <v>43664</v>
          </cell>
          <cell r="B10811" t="str">
            <v xml:space="preserve">PERFIL "I" DE ACO LAMINADO, ABAS INCLINADAS, "I" 203 X 34,3                                                                                                                                                                                                                                                                                                                                                                                                                                               </v>
          </cell>
          <cell r="C10811" t="str">
            <v>INSUMO</v>
          </cell>
          <cell r="D10811" t="str">
            <v xml:space="preserve">KG    </v>
          </cell>
          <cell r="E10811" t="str">
            <v>12,46</v>
          </cell>
          <cell r="F10811">
            <v>0</v>
          </cell>
          <cell r="G10811" t="str">
            <v>12,46</v>
          </cell>
          <cell r="H10811">
            <v>0</v>
          </cell>
          <cell r="I10811">
            <v>0</v>
          </cell>
          <cell r="J10811">
            <v>0</v>
          </cell>
          <cell r="K10811">
            <v>12.46</v>
          </cell>
          <cell r="L10811">
            <v>12.46</v>
          </cell>
          <cell r="M10811"/>
          <cell r="N10811">
            <v>43664</v>
          </cell>
        </row>
        <row r="10812">
          <cell r="A10812">
            <v>43082</v>
          </cell>
          <cell r="B10812" t="str">
            <v xml:space="preserve">PERFIL "I" DE ACO LAMINADO, ABAS PARALELAS, "W", QUALQUER BITOLA                                                                                                                                                                                                                                                                                                                                                                                                                                          </v>
          </cell>
          <cell r="C10812" t="str">
            <v>INSUMO</v>
          </cell>
          <cell r="D10812" t="str">
            <v xml:space="preserve">KG    </v>
          </cell>
          <cell r="E10812" t="str">
            <v>13,58</v>
          </cell>
          <cell r="F10812">
            <v>0</v>
          </cell>
          <cell r="G10812" t="str">
            <v>13,58</v>
          </cell>
          <cell r="H10812">
            <v>0</v>
          </cell>
          <cell r="I10812">
            <v>0</v>
          </cell>
          <cell r="J10812">
            <v>0</v>
          </cell>
          <cell r="K10812">
            <v>13.58</v>
          </cell>
          <cell r="L10812">
            <v>13.58</v>
          </cell>
          <cell r="M10812"/>
          <cell r="N10812">
            <v>43082</v>
          </cell>
        </row>
        <row r="10813">
          <cell r="A10813">
            <v>43665</v>
          </cell>
          <cell r="B10813" t="str">
            <v xml:space="preserve">PERFIL "U" DE ACO LAMINADO, "U" 102 X 9,3                                                                                                                                                                                                                                                                                                                                                                                                                                                                 </v>
          </cell>
          <cell r="C10813" t="str">
            <v>INSUMO</v>
          </cell>
          <cell r="D10813" t="str">
            <v xml:space="preserve">KG    </v>
          </cell>
          <cell r="E10813" t="str">
            <v>11,67</v>
          </cell>
          <cell r="F10813">
            <v>0</v>
          </cell>
          <cell r="G10813" t="str">
            <v>11,67</v>
          </cell>
          <cell r="H10813">
            <v>0</v>
          </cell>
          <cell r="I10813">
            <v>0</v>
          </cell>
          <cell r="J10813">
            <v>0</v>
          </cell>
          <cell r="K10813">
            <v>11.67</v>
          </cell>
          <cell r="L10813">
            <v>11.67</v>
          </cell>
          <cell r="M10813"/>
          <cell r="N10813">
            <v>43665</v>
          </cell>
        </row>
        <row r="10814">
          <cell r="A10814">
            <v>10966</v>
          </cell>
          <cell r="B10814" t="str">
            <v xml:space="preserve">PERFIL "U" DE ACO LAMINADO, "U" 152 X 15,6                                                                                                                                                                                                                                                                                                                                                                                                                                                                </v>
          </cell>
          <cell r="C10814" t="str">
            <v>INSUMO</v>
          </cell>
          <cell r="D10814" t="str">
            <v xml:space="preserve">KG    </v>
          </cell>
          <cell r="E10814" t="str">
            <v>12,39</v>
          </cell>
          <cell r="F10814">
            <v>0</v>
          </cell>
          <cell r="G10814" t="str">
            <v>12,39</v>
          </cell>
          <cell r="H10814">
            <v>0</v>
          </cell>
          <cell r="I10814">
            <v>0</v>
          </cell>
          <cell r="J10814">
            <v>0</v>
          </cell>
          <cell r="K10814">
            <v>12.39</v>
          </cell>
          <cell r="L10814">
            <v>12.39</v>
          </cell>
          <cell r="M10814"/>
          <cell r="N10814">
            <v>10966</v>
          </cell>
        </row>
        <row r="10815">
          <cell r="A10815">
            <v>43692</v>
          </cell>
          <cell r="B10815" t="str">
            <v xml:space="preserve">PERFIL "U" EM CHAPA ACO DOBRADA, E = 3,04 MM, H = 20 CM, ABAS = 5 CM (4,47 KG/M)                                                                                                                                                                                                                                                                                                                                                                                                                          </v>
          </cell>
          <cell r="C10815" t="str">
            <v>INSUMO</v>
          </cell>
          <cell r="D10815" t="str">
            <v xml:space="preserve">KG    </v>
          </cell>
          <cell r="E10815" t="str">
            <v>12,39</v>
          </cell>
          <cell r="F10815">
            <v>0</v>
          </cell>
          <cell r="G10815" t="str">
            <v>12,39</v>
          </cell>
          <cell r="H10815">
            <v>0</v>
          </cell>
          <cell r="I10815">
            <v>0</v>
          </cell>
          <cell r="J10815">
            <v>0</v>
          </cell>
          <cell r="K10815">
            <v>12.39</v>
          </cell>
          <cell r="L10815">
            <v>12.39</v>
          </cell>
          <cell r="M10815"/>
          <cell r="N10815">
            <v>43692</v>
          </cell>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11,76</v>
          </cell>
          <cell r="F10816">
            <v>0</v>
          </cell>
          <cell r="G10816" t="str">
            <v>11,76</v>
          </cell>
          <cell r="H10816">
            <v>0</v>
          </cell>
          <cell r="I10816">
            <v>0</v>
          </cell>
          <cell r="J10816">
            <v>0</v>
          </cell>
          <cell r="K10816">
            <v>11.76</v>
          </cell>
          <cell r="L10816">
            <v>11.76</v>
          </cell>
          <cell r="M10816"/>
          <cell r="N10816">
            <v>43083</v>
          </cell>
        </row>
        <row r="10817">
          <cell r="A10817">
            <v>40535</v>
          </cell>
          <cell r="B10817" t="str">
            <v xml:space="preserve">PERFIL "U" SIMPLES DE ACO GALVANIZADO DOBRADO 75 X *40* MM, E = 2,65 MM                                                                                                                                                                                                                                                                                                                                                                                                                                   </v>
          </cell>
          <cell r="C10817" t="str">
            <v>INSUMO</v>
          </cell>
          <cell r="D10817" t="str">
            <v xml:space="preserve">KG    </v>
          </cell>
          <cell r="E10817" t="str">
            <v>11,76</v>
          </cell>
          <cell r="F10817">
            <v>0</v>
          </cell>
          <cell r="G10817" t="str">
            <v>11,76</v>
          </cell>
          <cell r="H10817">
            <v>0</v>
          </cell>
          <cell r="I10817">
            <v>0</v>
          </cell>
          <cell r="J10817">
            <v>0</v>
          </cell>
          <cell r="K10817">
            <v>11.76</v>
          </cell>
          <cell r="L10817">
            <v>11.76</v>
          </cell>
          <cell r="M10817"/>
          <cell r="N10817">
            <v>40535</v>
          </cell>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6,21</v>
          </cell>
          <cell r="F10818">
            <v>0</v>
          </cell>
          <cell r="G10818" t="str">
            <v>6,21</v>
          </cell>
          <cell r="H10818">
            <v>0</v>
          </cell>
          <cell r="I10818">
            <v>0</v>
          </cell>
          <cell r="J10818">
            <v>0</v>
          </cell>
          <cell r="K10818">
            <v>6.21</v>
          </cell>
          <cell r="L10818">
            <v>6.21</v>
          </cell>
          <cell r="M10818"/>
          <cell r="N10818">
            <v>39427</v>
          </cell>
        </row>
        <row r="10819">
          <cell r="A10819">
            <v>39424</v>
          </cell>
          <cell r="B10819" t="str">
            <v xml:space="preserve">PERFIL CANTONEIRA L, LISA, EM ACO, 25 X 30 MM, E = 0,5 MM, PARA ESTRUTURA DRYWALL                                                                                                                                                                                                                                                                                                                                                                                                                         </v>
          </cell>
          <cell r="C10819" t="str">
            <v>INSUMO</v>
          </cell>
          <cell r="D10819" t="str">
            <v xml:space="preserve">M     </v>
          </cell>
          <cell r="E10819" t="str">
            <v>3,69</v>
          </cell>
          <cell r="F10819">
            <v>0</v>
          </cell>
          <cell r="G10819" t="str">
            <v>3,69</v>
          </cell>
          <cell r="H10819">
            <v>0</v>
          </cell>
          <cell r="I10819">
            <v>0</v>
          </cell>
          <cell r="J10819">
            <v>0</v>
          </cell>
          <cell r="K10819">
            <v>3.69</v>
          </cell>
          <cell r="L10819">
            <v>3.69</v>
          </cell>
          <cell r="M10819"/>
          <cell r="N10819">
            <v>39424</v>
          </cell>
        </row>
        <row r="10820">
          <cell r="A10820">
            <v>39425</v>
          </cell>
          <cell r="B10820" t="str">
            <v xml:space="preserve">PERFIL CANTONEIRA L, PERFURADA, EM ACO, 23 X 23 MM, E = 0,5 MM, PARA ESTRUTURA DRYWALL                                                                                                                                                                                                                                                                                                                                                                                                                    </v>
          </cell>
          <cell r="C10820" t="str">
            <v>INSUMO</v>
          </cell>
          <cell r="D10820" t="str">
            <v xml:space="preserve">M     </v>
          </cell>
          <cell r="E10820" t="str">
            <v>3,64</v>
          </cell>
          <cell r="F10820">
            <v>0</v>
          </cell>
          <cell r="G10820" t="str">
            <v>3,64</v>
          </cell>
          <cell r="H10820">
            <v>0</v>
          </cell>
          <cell r="I10820">
            <v>0</v>
          </cell>
          <cell r="J10820">
            <v>0</v>
          </cell>
          <cell r="K10820">
            <v>3.64</v>
          </cell>
          <cell r="L10820">
            <v>3.64</v>
          </cell>
          <cell r="M10820"/>
          <cell r="N10820">
            <v>39425</v>
          </cell>
        </row>
        <row r="10821">
          <cell r="A10821">
            <v>40664</v>
          </cell>
          <cell r="B10821" t="str">
            <v xml:space="preserve">PERFIL CARTOLA DE ACO GALVANIZADO, *20 X 30 X 10* MM, E =  0,8 MM                                                                                                                                                                                                                                                                                                                                                                                                                                         </v>
          </cell>
          <cell r="C10821" t="str">
            <v>INSUMO</v>
          </cell>
          <cell r="D10821" t="str">
            <v xml:space="preserve">KG    </v>
          </cell>
          <cell r="E10821" t="str">
            <v>24,13</v>
          </cell>
          <cell r="F10821">
            <v>0</v>
          </cell>
          <cell r="G10821" t="str">
            <v>24,13</v>
          </cell>
          <cell r="H10821">
            <v>0</v>
          </cell>
          <cell r="I10821">
            <v>0</v>
          </cell>
          <cell r="J10821">
            <v>0</v>
          </cell>
          <cell r="K10821">
            <v>24.13</v>
          </cell>
          <cell r="L10821">
            <v>24.13</v>
          </cell>
          <cell r="M10821"/>
          <cell r="N10821">
            <v>40664</v>
          </cell>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cell r="N10822">
            <v>34360</v>
          </cell>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cell r="N10823">
            <v>20259</v>
          </cell>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cell r="N10824">
            <v>14077</v>
          </cell>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cell r="N10825">
            <v>3678</v>
          </cell>
        </row>
        <row r="10826">
          <cell r="A10826">
            <v>39418</v>
          </cell>
          <cell r="B10826" t="str">
            <v xml:space="preserve">PERFIL GUIA, FORMATO U, EM ACO ZINCADO, PARA ESTRUTURA PAREDE DRYWALL, E = 0,5 MM, 48  X 3000 MM (L X C)                                                                                                                                                                                                                                                                                                                                                                                                  </v>
          </cell>
          <cell r="C10826" t="str">
            <v>INSUMO</v>
          </cell>
          <cell r="D10826" t="str">
            <v xml:space="preserve">M     </v>
          </cell>
          <cell r="E10826" t="str">
            <v>6,92</v>
          </cell>
          <cell r="F10826">
            <v>0</v>
          </cell>
          <cell r="G10826" t="str">
            <v>6,92</v>
          </cell>
          <cell r="H10826">
            <v>0</v>
          </cell>
          <cell r="I10826">
            <v>0</v>
          </cell>
          <cell r="J10826">
            <v>0</v>
          </cell>
          <cell r="K10826">
            <v>6.92</v>
          </cell>
          <cell r="L10826">
            <v>6.92</v>
          </cell>
          <cell r="M10826"/>
          <cell r="N10826">
            <v>39418</v>
          </cell>
        </row>
        <row r="10827">
          <cell r="A10827">
            <v>39419</v>
          </cell>
          <cell r="B10827" t="str">
            <v xml:space="preserve">PERFIL GUIA, FORMATO U, EM ACO ZINCADO, PARA ESTRUTURA PAREDE DRYWALL, E = 0,5 MM, 70 X 3000 MM (L X C)                                                                                                                                                                                                                                                                                                                                                                                                   </v>
          </cell>
          <cell r="C10827" t="str">
            <v>INSUMO</v>
          </cell>
          <cell r="D10827" t="str">
            <v xml:space="preserve">M     </v>
          </cell>
          <cell r="E10827" t="str">
            <v>8,43</v>
          </cell>
          <cell r="F10827">
            <v>0</v>
          </cell>
          <cell r="G10827" t="str">
            <v>8,43</v>
          </cell>
          <cell r="H10827">
            <v>0</v>
          </cell>
          <cell r="I10827">
            <v>0</v>
          </cell>
          <cell r="J10827">
            <v>0</v>
          </cell>
          <cell r="K10827">
            <v>8.43</v>
          </cell>
          <cell r="L10827">
            <v>8.43</v>
          </cell>
          <cell r="M10827"/>
          <cell r="N10827">
            <v>39419</v>
          </cell>
        </row>
        <row r="10828">
          <cell r="A10828">
            <v>39420</v>
          </cell>
          <cell r="B10828" t="str">
            <v xml:space="preserve">PERFIL GUIA, FORMATO U, EM ACO ZINCADO, PARA ESTRUTURA PAREDE DRYWALL, E = 0,5 MM, 90 X 3000 MM (L X C)                                                                                                                                                                                                                                                                                                                                                                                                   </v>
          </cell>
          <cell r="C10828" t="str">
            <v>INSUMO</v>
          </cell>
          <cell r="D10828" t="str">
            <v xml:space="preserve">M     </v>
          </cell>
          <cell r="E10828" t="str">
            <v>9,31</v>
          </cell>
          <cell r="F10828">
            <v>0</v>
          </cell>
          <cell r="G10828" t="str">
            <v>9,31</v>
          </cell>
          <cell r="H10828">
            <v>0</v>
          </cell>
          <cell r="I10828">
            <v>0</v>
          </cell>
          <cell r="J10828">
            <v>0</v>
          </cell>
          <cell r="K10828">
            <v>9.31</v>
          </cell>
          <cell r="L10828">
            <v>9.31</v>
          </cell>
          <cell r="M10828"/>
          <cell r="N10828">
            <v>39420</v>
          </cell>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5,63</v>
          </cell>
          <cell r="F10829">
            <v>0</v>
          </cell>
          <cell r="G10829" t="str">
            <v>5,63</v>
          </cell>
          <cell r="H10829">
            <v>0</v>
          </cell>
          <cell r="I10829">
            <v>0</v>
          </cell>
          <cell r="J10829">
            <v>0</v>
          </cell>
          <cell r="K10829">
            <v>5.63</v>
          </cell>
          <cell r="L10829">
            <v>5.63</v>
          </cell>
          <cell r="M10829"/>
          <cell r="N10829">
            <v>39571</v>
          </cell>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8,20</v>
          </cell>
          <cell r="F10830">
            <v>0</v>
          </cell>
          <cell r="G10830" t="str">
            <v>8,20</v>
          </cell>
          <cell r="H10830">
            <v>0</v>
          </cell>
          <cell r="I10830">
            <v>0</v>
          </cell>
          <cell r="J10830">
            <v>0</v>
          </cell>
          <cell r="K10830">
            <v>8.1999999999999993</v>
          </cell>
          <cell r="L10830">
            <v>8.1999999999999993</v>
          </cell>
          <cell r="M10830"/>
          <cell r="N10830">
            <v>39421</v>
          </cell>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9,57</v>
          </cell>
          <cell r="F10831">
            <v>0</v>
          </cell>
          <cell r="G10831" t="str">
            <v>9,57</v>
          </cell>
          <cell r="H10831">
            <v>0</v>
          </cell>
          <cell r="I10831">
            <v>0</v>
          </cell>
          <cell r="J10831">
            <v>0</v>
          </cell>
          <cell r="K10831">
            <v>9.57</v>
          </cell>
          <cell r="L10831">
            <v>9.57</v>
          </cell>
          <cell r="M10831"/>
          <cell r="N10831">
            <v>39422</v>
          </cell>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11,11</v>
          </cell>
          <cell r="F10832">
            <v>0</v>
          </cell>
          <cell r="G10832" t="str">
            <v>11,11</v>
          </cell>
          <cell r="H10832">
            <v>0</v>
          </cell>
          <cell r="I10832">
            <v>0</v>
          </cell>
          <cell r="J10832">
            <v>0</v>
          </cell>
          <cell r="K10832">
            <v>11.11</v>
          </cell>
          <cell r="L10832">
            <v>11.11</v>
          </cell>
          <cell r="M10832"/>
          <cell r="N10832">
            <v>39423</v>
          </cell>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24,98</v>
          </cell>
          <cell r="F10833">
            <v>0</v>
          </cell>
          <cell r="G10833" t="str">
            <v>24,98</v>
          </cell>
          <cell r="H10833">
            <v>0</v>
          </cell>
          <cell r="I10833">
            <v>0</v>
          </cell>
          <cell r="J10833">
            <v>0</v>
          </cell>
          <cell r="K10833">
            <v>24.98</v>
          </cell>
          <cell r="L10833">
            <v>24.98</v>
          </cell>
          <cell r="M10833"/>
          <cell r="N10833">
            <v>39426</v>
          </cell>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7,88</v>
          </cell>
          <cell r="F10834">
            <v>0</v>
          </cell>
          <cell r="G10834" t="str">
            <v>7,88</v>
          </cell>
          <cell r="H10834">
            <v>0</v>
          </cell>
          <cell r="I10834">
            <v>0</v>
          </cell>
          <cell r="J10834">
            <v>0</v>
          </cell>
          <cell r="K10834">
            <v>7.88</v>
          </cell>
          <cell r="L10834">
            <v>7.88</v>
          </cell>
          <cell r="M10834"/>
          <cell r="N10834">
            <v>39429</v>
          </cell>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6,02</v>
          </cell>
          <cell r="F10835">
            <v>0</v>
          </cell>
          <cell r="G10835" t="str">
            <v>6,02</v>
          </cell>
          <cell r="H10835">
            <v>0</v>
          </cell>
          <cell r="I10835">
            <v>0</v>
          </cell>
          <cell r="J10835">
            <v>0</v>
          </cell>
          <cell r="K10835">
            <v>6.02</v>
          </cell>
          <cell r="L10835">
            <v>6.02</v>
          </cell>
          <cell r="M10835"/>
          <cell r="N10835">
            <v>39428</v>
          </cell>
        </row>
        <row r="10836">
          <cell r="A10836">
            <v>39572</v>
          </cell>
          <cell r="B10836" t="str">
            <v xml:space="preserve">PERFIL TIPO CANTONEIRA EM L, EM ACO GALVANIZADO, BRANCO, PARA FORRO REMOVIVEL, *23* X 3000 MM (L X C)                                                                                                                                                                                                                                                                                                                                                                                                     </v>
          </cell>
          <cell r="C10836" t="str">
            <v>INSUMO</v>
          </cell>
          <cell r="D10836" t="str">
            <v xml:space="preserve">M     </v>
          </cell>
          <cell r="E10836" t="str">
            <v>5,21</v>
          </cell>
          <cell r="F10836">
            <v>0</v>
          </cell>
          <cell r="G10836" t="str">
            <v>5,21</v>
          </cell>
          <cell r="H10836">
            <v>0</v>
          </cell>
          <cell r="I10836">
            <v>0</v>
          </cell>
          <cell r="J10836">
            <v>0</v>
          </cell>
          <cell r="K10836">
            <v>5.21</v>
          </cell>
          <cell r="L10836">
            <v>5.21</v>
          </cell>
          <cell r="M10836"/>
          <cell r="N10836">
            <v>39572</v>
          </cell>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5,53</v>
          </cell>
          <cell r="F10837">
            <v>0</v>
          </cell>
          <cell r="G10837" t="str">
            <v>5,53</v>
          </cell>
          <cell r="H10837">
            <v>0</v>
          </cell>
          <cell r="I10837">
            <v>0</v>
          </cell>
          <cell r="J10837">
            <v>0</v>
          </cell>
          <cell r="K10837">
            <v>5.53</v>
          </cell>
          <cell r="L10837">
            <v>5.53</v>
          </cell>
          <cell r="M10837"/>
          <cell r="N10837">
            <v>39570</v>
          </cell>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5,46</v>
          </cell>
          <cell r="F10838">
            <v>0</v>
          </cell>
          <cell r="G10838" t="str">
            <v>5,46</v>
          </cell>
          <cell r="H10838">
            <v>0</v>
          </cell>
          <cell r="I10838">
            <v>0</v>
          </cell>
          <cell r="J10838">
            <v>0</v>
          </cell>
          <cell r="K10838">
            <v>5.46</v>
          </cell>
          <cell r="L10838">
            <v>5.46</v>
          </cell>
          <cell r="M10838"/>
          <cell r="N10838">
            <v>39569</v>
          </cell>
        </row>
        <row r="10839">
          <cell r="A10839">
            <v>11552</v>
          </cell>
          <cell r="B10839" t="str">
            <v xml:space="preserve">PERFIL U DE ABAS IGUAIS, EM ALUMINIO, 1/2" (1,27 X 1,27 CM), PARA PORTA OU JANELA DE CORRER                                                                                                                                                                                                                                                                                                                                                                                                               </v>
          </cell>
          <cell r="C10839" t="str">
            <v>INSUMO</v>
          </cell>
          <cell r="D10839" t="str">
            <v xml:space="preserve">M     </v>
          </cell>
          <cell r="E10839" t="str">
            <v>6,70</v>
          </cell>
          <cell r="F10839">
            <v>0</v>
          </cell>
          <cell r="G10839" t="str">
            <v>6,70</v>
          </cell>
          <cell r="H10839">
            <v>0</v>
          </cell>
          <cell r="I10839">
            <v>0</v>
          </cell>
          <cell r="J10839">
            <v>0</v>
          </cell>
          <cell r="K10839">
            <v>6.7</v>
          </cell>
          <cell r="L10839">
            <v>6.7</v>
          </cell>
          <cell r="M10839"/>
          <cell r="N10839">
            <v>11552</v>
          </cell>
        </row>
        <row r="10840">
          <cell r="A10840">
            <v>40598</v>
          </cell>
          <cell r="B10840" t="str">
            <v xml:space="preserve">PERFIL UDC ("U" DOBRADO DE CHAPA) SIMPLES DE ACO LAMINADO, GALVANIZADO, ASTM A36, 127 X 50 MM, E= 3 MM                                                                                                                                                                                                                                                                                                                                                                                                    </v>
          </cell>
          <cell r="C10840" t="str">
            <v>INSUMO</v>
          </cell>
          <cell r="D10840" t="str">
            <v xml:space="preserve">KG    </v>
          </cell>
          <cell r="E10840" t="str">
            <v>11,47</v>
          </cell>
          <cell r="F10840">
            <v>0</v>
          </cell>
          <cell r="G10840" t="str">
            <v>11,47</v>
          </cell>
          <cell r="H10840">
            <v>0</v>
          </cell>
          <cell r="I10840">
            <v>0</v>
          </cell>
          <cell r="J10840">
            <v>0</v>
          </cell>
          <cell r="K10840">
            <v>11.47</v>
          </cell>
          <cell r="L10840">
            <v>11.47</v>
          </cell>
          <cell r="M10840"/>
          <cell r="N10840">
            <v>40598</v>
          </cell>
        </row>
        <row r="10841">
          <cell r="A10841">
            <v>39029</v>
          </cell>
          <cell r="B10841" t="str">
            <v xml:space="preserve">PERFILADO PERFURADO DUPLO 38 X 76 MM, CHAPA 22                                                                                                                                                                                                                                                                                                                                                                                                                                                            </v>
          </cell>
          <cell r="C10841" t="str">
            <v>INSUMO</v>
          </cell>
          <cell r="D10841" t="str">
            <v xml:space="preserve">M     </v>
          </cell>
          <cell r="E10841" t="str">
            <v>17,63</v>
          </cell>
          <cell r="F10841">
            <v>0</v>
          </cell>
          <cell r="G10841" t="str">
            <v>17,63</v>
          </cell>
          <cell r="H10841">
            <v>0</v>
          </cell>
          <cell r="I10841">
            <v>0</v>
          </cell>
          <cell r="J10841">
            <v>0</v>
          </cell>
          <cell r="K10841">
            <v>17.63</v>
          </cell>
          <cell r="L10841">
            <v>17.63</v>
          </cell>
          <cell r="M10841"/>
          <cell r="N10841">
            <v>39029</v>
          </cell>
        </row>
        <row r="10842">
          <cell r="A10842">
            <v>39028</v>
          </cell>
          <cell r="B10842" t="str">
            <v xml:space="preserve">PERFILADO PERFURADO SIMPLES 38 X 38 MM, CHAPA 22                                                                                                                                                                                                                                                                                                                                                                                                                                                          </v>
          </cell>
          <cell r="C10842" t="str">
            <v>INSUMO</v>
          </cell>
          <cell r="D10842" t="str">
            <v xml:space="preserve">M     </v>
          </cell>
          <cell r="E10842" t="str">
            <v>10,27</v>
          </cell>
          <cell r="F10842">
            <v>0</v>
          </cell>
          <cell r="G10842" t="str">
            <v>10,27</v>
          </cell>
          <cell r="H10842">
            <v>0</v>
          </cell>
          <cell r="I10842">
            <v>0</v>
          </cell>
          <cell r="J10842">
            <v>0</v>
          </cell>
          <cell r="K10842">
            <v>10.27</v>
          </cell>
          <cell r="L10842">
            <v>10.27</v>
          </cell>
          <cell r="M10842"/>
          <cell r="N10842">
            <v>39028</v>
          </cell>
        </row>
        <row r="10843">
          <cell r="A10843">
            <v>39328</v>
          </cell>
          <cell r="B10843" t="str">
            <v xml:space="preserve">PERFILADO PERFURADO 19 X 38 MM, CHAPA 22                                                                                                                                                                                                                                                                                                                                                                                                                                                                  </v>
          </cell>
          <cell r="C10843" t="str">
            <v>INSUMO</v>
          </cell>
          <cell r="D10843" t="str">
            <v xml:space="preserve">M     </v>
          </cell>
          <cell r="E10843" t="str">
            <v>5,64</v>
          </cell>
          <cell r="F10843">
            <v>0</v>
          </cell>
          <cell r="G10843" t="str">
            <v>5,64</v>
          </cell>
          <cell r="H10843">
            <v>0</v>
          </cell>
          <cell r="I10843">
            <v>0</v>
          </cell>
          <cell r="J10843">
            <v>0</v>
          </cell>
          <cell r="K10843">
            <v>5.64</v>
          </cell>
          <cell r="L10843">
            <v>5.64</v>
          </cell>
          <cell r="M10843"/>
          <cell r="N10843">
            <v>39328</v>
          </cell>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cell r="N10844">
            <v>38541</v>
          </cell>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cell r="N10845">
            <v>38542</v>
          </cell>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cell r="N10846">
            <v>38543</v>
          </cell>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56.567,56</v>
          </cell>
          <cell r="F10847">
            <v>0</v>
          </cell>
          <cell r="G10847" t="str">
            <v>56.567,56</v>
          </cell>
          <cell r="H10847">
            <v>0</v>
          </cell>
          <cell r="I10847">
            <v>0</v>
          </cell>
          <cell r="J10847">
            <v>0</v>
          </cell>
          <cell r="K10847">
            <v>56567.56</v>
          </cell>
          <cell r="L10847">
            <v>56567.56</v>
          </cell>
          <cell r="M10847"/>
          <cell r="N10847">
            <v>40406</v>
          </cell>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8.151,96</v>
          </cell>
          <cell r="F10848">
            <v>0</v>
          </cell>
          <cell r="G10848" t="str">
            <v>8.151,96</v>
          </cell>
          <cell r="H10848">
            <v>0</v>
          </cell>
          <cell r="I10848">
            <v>0</v>
          </cell>
          <cell r="J10848">
            <v>0</v>
          </cell>
          <cell r="K10848">
            <v>8151.96</v>
          </cell>
          <cell r="L10848">
            <v>8151.96</v>
          </cell>
          <cell r="M10848"/>
          <cell r="N10848">
            <v>40789</v>
          </cell>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25.519,20</v>
          </cell>
          <cell r="F10849">
            <v>0</v>
          </cell>
          <cell r="G10849" t="str">
            <v>25.519,20</v>
          </cell>
          <cell r="H10849">
            <v>0</v>
          </cell>
          <cell r="I10849">
            <v>0</v>
          </cell>
          <cell r="J10849">
            <v>0</v>
          </cell>
          <cell r="K10849">
            <v>25519.200000000001</v>
          </cell>
          <cell r="L10849">
            <v>25519.200000000001</v>
          </cell>
          <cell r="M10849"/>
          <cell r="N10849">
            <v>40791</v>
          </cell>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13.956,81</v>
          </cell>
          <cell r="F10850">
            <v>0</v>
          </cell>
          <cell r="G10850" t="str">
            <v>13.956,81</v>
          </cell>
          <cell r="H10850">
            <v>0</v>
          </cell>
          <cell r="I10850">
            <v>0</v>
          </cell>
          <cell r="J10850">
            <v>0</v>
          </cell>
          <cell r="K10850">
            <v>13956.81</v>
          </cell>
          <cell r="L10850">
            <v>13956.81</v>
          </cell>
          <cell r="M10850"/>
          <cell r="N10850">
            <v>11651</v>
          </cell>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cell r="N10851">
            <v>40435</v>
          </cell>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cell r="N10852">
            <v>39012</v>
          </cell>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cell r="N10853">
            <v>13617</v>
          </cell>
        </row>
        <row r="10854">
          <cell r="A10854">
            <v>35274</v>
          </cell>
          <cell r="B10854" t="str">
            <v xml:space="preserve">PILAR QUADRADO NAO APARELHADO *10 X 10* CM, EM MACARANDUBA, ANGELIM OU EQUIVALENTE DA REGIAO - BRUTA                                                                                                                                                                                                                                                                                                                                                                                                      </v>
          </cell>
          <cell r="C10854" t="str">
            <v>INSUMO</v>
          </cell>
          <cell r="D10854" t="str">
            <v xml:space="preserve">M     </v>
          </cell>
          <cell r="E10854" t="str">
            <v>57,09</v>
          </cell>
          <cell r="F10854">
            <v>0</v>
          </cell>
          <cell r="G10854" t="str">
            <v>57,09</v>
          </cell>
          <cell r="H10854">
            <v>0</v>
          </cell>
          <cell r="I10854">
            <v>0</v>
          </cell>
          <cell r="J10854">
            <v>0</v>
          </cell>
          <cell r="K10854">
            <v>57.09</v>
          </cell>
          <cell r="L10854">
            <v>57.09</v>
          </cell>
          <cell r="M10854"/>
          <cell r="N10854">
            <v>35274</v>
          </cell>
        </row>
        <row r="10855">
          <cell r="A10855">
            <v>35275</v>
          </cell>
          <cell r="B10855" t="str">
            <v xml:space="preserve">PILAR QUADRADO NAO APARELHADO *15 X 15* CM, EM MACARANDUBA, ANGELIM OU EQUIVALENTE DA REGIAO - BRUTA                                                                                                                                                                                                                                                                                                                                                                                                      </v>
          </cell>
          <cell r="C10855" t="str">
            <v>INSUMO</v>
          </cell>
          <cell r="D10855" t="str">
            <v xml:space="preserve">M     </v>
          </cell>
          <cell r="E10855" t="str">
            <v>121,18</v>
          </cell>
          <cell r="F10855">
            <v>0</v>
          </cell>
          <cell r="G10855" t="str">
            <v>121,18</v>
          </cell>
          <cell r="H10855">
            <v>0</v>
          </cell>
          <cell r="I10855">
            <v>0</v>
          </cell>
          <cell r="J10855">
            <v>0</v>
          </cell>
          <cell r="K10855">
            <v>121.18</v>
          </cell>
          <cell r="L10855">
            <v>121.18</v>
          </cell>
          <cell r="M10855"/>
          <cell r="N10855">
            <v>35275</v>
          </cell>
        </row>
        <row r="10856">
          <cell r="A10856">
            <v>35276</v>
          </cell>
          <cell r="B10856" t="str">
            <v xml:space="preserve">PILAR QUADRADO NAO APARELHADO *20 X 20* CM, EM MACARANDUBA, ANGELIM OU EQUIVALENTE DA REGIAO - BRUTA                                                                                                                                                                                                                                                                                                                                                                                                      </v>
          </cell>
          <cell r="C10856" t="str">
            <v>INSUMO</v>
          </cell>
          <cell r="D10856" t="str">
            <v xml:space="preserve">M     </v>
          </cell>
          <cell r="E10856" t="str">
            <v>210,84</v>
          </cell>
          <cell r="F10856">
            <v>0</v>
          </cell>
          <cell r="G10856" t="str">
            <v>210,84</v>
          </cell>
          <cell r="H10856">
            <v>0</v>
          </cell>
          <cell r="I10856">
            <v>0</v>
          </cell>
          <cell r="J10856">
            <v>0</v>
          </cell>
          <cell r="K10856">
            <v>210.84</v>
          </cell>
          <cell r="L10856">
            <v>210.84</v>
          </cell>
          <cell r="M10856"/>
          <cell r="N10856">
            <v>35276</v>
          </cell>
        </row>
        <row r="10857">
          <cell r="A10857">
            <v>38386</v>
          </cell>
          <cell r="B10857" t="str">
            <v xml:space="preserve">PINCEL CHATO (TRINCHA) CERDAS GRIS 1.1/2 " (38 MM)                                                                                                                                                                                                                                                                                                                                                                                                                                                        </v>
          </cell>
          <cell r="C10857" t="str">
            <v>INSUMO</v>
          </cell>
          <cell r="D10857" t="str">
            <v xml:space="preserve">UN    </v>
          </cell>
          <cell r="E10857" t="str">
            <v>5,97</v>
          </cell>
          <cell r="F10857">
            <v>0</v>
          </cell>
          <cell r="G10857" t="str">
            <v>5,97</v>
          </cell>
          <cell r="H10857">
            <v>0</v>
          </cell>
          <cell r="I10857">
            <v>0</v>
          </cell>
          <cell r="J10857">
            <v>0</v>
          </cell>
          <cell r="K10857">
            <v>5.97</v>
          </cell>
          <cell r="L10857">
            <v>5.97</v>
          </cell>
          <cell r="M10857"/>
          <cell r="N10857">
            <v>38386</v>
          </cell>
        </row>
        <row r="10858">
          <cell r="A10858">
            <v>11091</v>
          </cell>
          <cell r="B10858" t="str">
            <v xml:space="preserve">PINGADEIRA PLASTICA PARA TELHA DE FIBROCIMENTO CANALETE 49/KALHETA OU CANALETE 90/KALHETAO                                                                                                                                                                                                                                                                                                                                                                                                                </v>
          </cell>
          <cell r="C10858" t="str">
            <v>INSUMO</v>
          </cell>
          <cell r="D10858" t="str">
            <v xml:space="preserve">UN    </v>
          </cell>
          <cell r="E10858" t="str">
            <v>1,88</v>
          </cell>
          <cell r="F10858">
            <v>0</v>
          </cell>
          <cell r="G10858" t="str">
            <v>1,88</v>
          </cell>
          <cell r="H10858">
            <v>0</v>
          </cell>
          <cell r="I10858">
            <v>0</v>
          </cell>
          <cell r="J10858">
            <v>0</v>
          </cell>
          <cell r="K10858">
            <v>1.88</v>
          </cell>
          <cell r="L10858">
            <v>1.88</v>
          </cell>
          <cell r="M10858"/>
          <cell r="N10858">
            <v>11091</v>
          </cell>
        </row>
        <row r="10859">
          <cell r="A10859">
            <v>37586</v>
          </cell>
          <cell r="B10859" t="str">
            <v xml:space="preserve">PINO DE ACO COM ARRUELA CONICA, DIAMETRO ARRUELA = *23* MM E COMP HASTE = *27* MM (ACAO INDIRETA)                                                                                                                                                                                                                                                                                                                                                                                                         </v>
          </cell>
          <cell r="C10859" t="str">
            <v>INSUMO</v>
          </cell>
          <cell r="D10859" t="str">
            <v xml:space="preserve">CENTO </v>
          </cell>
          <cell r="E10859" t="str">
            <v>49,18</v>
          </cell>
          <cell r="F10859">
            <v>0</v>
          </cell>
          <cell r="G10859" t="str">
            <v>49,18</v>
          </cell>
          <cell r="H10859">
            <v>0</v>
          </cell>
          <cell r="I10859">
            <v>0</v>
          </cell>
          <cell r="J10859">
            <v>0</v>
          </cell>
          <cell r="K10859">
            <v>49.18</v>
          </cell>
          <cell r="L10859">
            <v>49.18</v>
          </cell>
          <cell r="M10859"/>
          <cell r="N10859">
            <v>37586</v>
          </cell>
        </row>
        <row r="10860">
          <cell r="A10860">
            <v>37395</v>
          </cell>
          <cell r="B10860" t="str">
            <v xml:space="preserve">PINO DE ACO COM FURO, HASTE = 27 MM (ACAO DIRETA)                                                                                                                                                                                                                                                                                                                                                                                                                                                         </v>
          </cell>
          <cell r="C10860" t="str">
            <v>INSUMO</v>
          </cell>
          <cell r="D10860" t="str">
            <v xml:space="preserve">CENTO </v>
          </cell>
          <cell r="E10860" t="str">
            <v>42,28</v>
          </cell>
          <cell r="F10860">
            <v>0</v>
          </cell>
          <cell r="G10860" t="str">
            <v>42,28</v>
          </cell>
          <cell r="H10860">
            <v>0</v>
          </cell>
          <cell r="I10860">
            <v>0</v>
          </cell>
          <cell r="J10860">
            <v>0</v>
          </cell>
          <cell r="K10860">
            <v>42.28</v>
          </cell>
          <cell r="L10860">
            <v>42.28</v>
          </cell>
          <cell r="M10860"/>
          <cell r="N10860">
            <v>37395</v>
          </cell>
        </row>
        <row r="10861">
          <cell r="A10861">
            <v>14147</v>
          </cell>
          <cell r="B10861" t="str">
            <v xml:space="preserve">PINO DE ACO COM ROSCA 1/4 ", COMPRIMENTO DA HASTE = 30 MM E ROSCA = 20 MM (ACAO DIRETA)                                                                                                                                                                                                                                                                                                                                                                                                                   </v>
          </cell>
          <cell r="C10861" t="str">
            <v>INSUMO</v>
          </cell>
          <cell r="D10861" t="str">
            <v xml:space="preserve">CENTO </v>
          </cell>
          <cell r="E10861" t="str">
            <v>56,09</v>
          </cell>
          <cell r="F10861">
            <v>0</v>
          </cell>
          <cell r="G10861" t="str">
            <v>56,09</v>
          </cell>
          <cell r="H10861">
            <v>0</v>
          </cell>
          <cell r="I10861">
            <v>0</v>
          </cell>
          <cell r="J10861">
            <v>0</v>
          </cell>
          <cell r="K10861">
            <v>56.09</v>
          </cell>
          <cell r="L10861">
            <v>56.09</v>
          </cell>
          <cell r="M10861"/>
          <cell r="N10861">
            <v>14147</v>
          </cell>
        </row>
        <row r="10862">
          <cell r="A10862">
            <v>37396</v>
          </cell>
          <cell r="B10862" t="str">
            <v xml:space="preserve">PINO DE ACO LISO 1/4 ", HASTE = *36,5* MM (ACAO DIRETA)                                                                                                                                                                                                                                                                                                                                                                                                                                                   </v>
          </cell>
          <cell r="C10862" t="str">
            <v>INSUMO</v>
          </cell>
          <cell r="D10862" t="str">
            <v xml:space="preserve">CENTO </v>
          </cell>
          <cell r="E10862" t="str">
            <v>34,60</v>
          </cell>
          <cell r="F10862">
            <v>0</v>
          </cell>
          <cell r="G10862" t="str">
            <v>34,60</v>
          </cell>
          <cell r="H10862">
            <v>0</v>
          </cell>
          <cell r="I10862">
            <v>0</v>
          </cell>
          <cell r="J10862">
            <v>0</v>
          </cell>
          <cell r="K10862">
            <v>34.6</v>
          </cell>
          <cell r="L10862">
            <v>34.6</v>
          </cell>
          <cell r="M10862"/>
          <cell r="N10862">
            <v>37396</v>
          </cell>
        </row>
        <row r="10863">
          <cell r="A10863">
            <v>37397</v>
          </cell>
          <cell r="B10863" t="str">
            <v xml:space="preserve">PINO DE ACO LISO 1/4 ", HASTE = *53* MM (ACAO DIRETA)                                                                                                                                                                                                                                                                                                                                                                                                                                                     </v>
          </cell>
          <cell r="C10863" t="str">
            <v>INSUMO</v>
          </cell>
          <cell r="D10863" t="str">
            <v xml:space="preserve">CENTO </v>
          </cell>
          <cell r="E10863" t="str">
            <v>36,24</v>
          </cell>
          <cell r="F10863">
            <v>0</v>
          </cell>
          <cell r="G10863" t="str">
            <v>36,24</v>
          </cell>
          <cell r="H10863">
            <v>0</v>
          </cell>
          <cell r="I10863">
            <v>0</v>
          </cell>
          <cell r="J10863">
            <v>0</v>
          </cell>
          <cell r="K10863">
            <v>36.24</v>
          </cell>
          <cell r="L10863">
            <v>36.24</v>
          </cell>
          <cell r="M10863"/>
          <cell r="N10863">
            <v>37397</v>
          </cell>
        </row>
        <row r="10864">
          <cell r="A10864">
            <v>43606</v>
          </cell>
          <cell r="B10864" t="str">
            <v xml:space="preserve">PINO GUIA RETO, EM LATAO, CHAPA COM 3 MM DE ESPESSURA E GUIA COM ROLETE DE 9 MM                                                                                                                                                                                                                                                                                                                                                                                                                           </v>
          </cell>
          <cell r="C10864" t="str">
            <v>INSUMO</v>
          </cell>
          <cell r="D10864" t="str">
            <v xml:space="preserve">UN    </v>
          </cell>
          <cell r="E10864" t="str">
            <v>8,02</v>
          </cell>
          <cell r="F10864">
            <v>0</v>
          </cell>
          <cell r="G10864" t="str">
            <v>8,02</v>
          </cell>
          <cell r="H10864">
            <v>0</v>
          </cell>
          <cell r="I10864">
            <v>0</v>
          </cell>
          <cell r="J10864">
            <v>0</v>
          </cell>
          <cell r="K10864">
            <v>8.02</v>
          </cell>
          <cell r="L10864">
            <v>8.02</v>
          </cell>
          <cell r="M10864"/>
          <cell r="N10864">
            <v>43606</v>
          </cell>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cell r="N10865">
            <v>444</v>
          </cell>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cell r="N10866">
            <v>445</v>
          </cell>
        </row>
        <row r="10867">
          <cell r="A10867">
            <v>4783</v>
          </cell>
          <cell r="B10867" t="str">
            <v xml:space="preserve">PINTOR (HORISTA)                                                                                                                                                                                                                                                                                                                                                                                                                                                                                          </v>
          </cell>
          <cell r="C10867" t="str">
            <v>INSUMO</v>
          </cell>
          <cell r="D10867" t="str">
            <v xml:space="preserve">H     </v>
          </cell>
          <cell r="E10867" t="str">
            <v>24,11</v>
          </cell>
          <cell r="F10867">
            <v>0</v>
          </cell>
          <cell r="G10867" t="str">
            <v>24,11</v>
          </cell>
          <cell r="H10867">
            <v>0</v>
          </cell>
          <cell r="I10867">
            <v>0</v>
          </cell>
          <cell r="J10867">
            <v>0</v>
          </cell>
          <cell r="K10867">
            <v>24.11</v>
          </cell>
          <cell r="L10867">
            <v>24.11</v>
          </cell>
          <cell r="M10867"/>
          <cell r="N10867">
            <v>4783</v>
          </cell>
        </row>
        <row r="10868">
          <cell r="A10868">
            <v>41079</v>
          </cell>
          <cell r="B10868" t="str">
            <v xml:space="preserve">PINTOR (MENSALISTA)                                                                                                                                                                                                                                                                                                                                                                                                                                                                                       </v>
          </cell>
          <cell r="C10868" t="str">
            <v>INSUMO</v>
          </cell>
          <cell r="D10868" t="str">
            <v xml:space="preserve">MES   </v>
          </cell>
          <cell r="E10868" t="str">
            <v>4.235,02</v>
          </cell>
          <cell r="F10868">
            <v>0</v>
          </cell>
          <cell r="G10868" t="str">
            <v>4.235,02</v>
          </cell>
          <cell r="H10868">
            <v>0</v>
          </cell>
          <cell r="I10868">
            <v>0</v>
          </cell>
          <cell r="J10868">
            <v>0</v>
          </cell>
          <cell r="K10868">
            <v>4235.0200000000004</v>
          </cell>
          <cell r="L10868">
            <v>4235.0200000000004</v>
          </cell>
          <cell r="M10868"/>
          <cell r="N10868">
            <v>41079</v>
          </cell>
        </row>
        <row r="10869">
          <cell r="A10869">
            <v>12874</v>
          </cell>
          <cell r="B10869" t="str">
            <v xml:space="preserve">PINTOR DE LETREIROS (HORISTA)                                                                                                                                                                                                                                                                                                                                                                                                                                                                             </v>
          </cell>
          <cell r="C10869" t="str">
            <v>INSUMO</v>
          </cell>
          <cell r="D10869" t="str">
            <v xml:space="preserve">H     </v>
          </cell>
          <cell r="E10869" t="str">
            <v>22,22</v>
          </cell>
          <cell r="F10869">
            <v>0</v>
          </cell>
          <cell r="G10869" t="str">
            <v>22,22</v>
          </cell>
          <cell r="H10869">
            <v>0</v>
          </cell>
          <cell r="I10869">
            <v>0</v>
          </cell>
          <cell r="J10869">
            <v>0</v>
          </cell>
          <cell r="K10869">
            <v>22.22</v>
          </cell>
          <cell r="L10869">
            <v>22.22</v>
          </cell>
          <cell r="M10869"/>
          <cell r="N10869">
            <v>12874</v>
          </cell>
        </row>
        <row r="10870">
          <cell r="A10870">
            <v>41082</v>
          </cell>
          <cell r="B10870" t="str">
            <v xml:space="preserve">PINTOR DE LETREIROS (MENSALISTA)                                                                                                                                                                                                                                                                                                                                                                                                                                                                          </v>
          </cell>
          <cell r="C10870" t="str">
            <v>INSUMO</v>
          </cell>
          <cell r="D10870" t="str">
            <v xml:space="preserve">MES   </v>
          </cell>
          <cell r="E10870" t="str">
            <v>3.905,54</v>
          </cell>
          <cell r="F10870">
            <v>0</v>
          </cell>
          <cell r="G10870" t="str">
            <v>3.905,54</v>
          </cell>
          <cell r="H10870">
            <v>0</v>
          </cell>
          <cell r="I10870">
            <v>0</v>
          </cell>
          <cell r="J10870">
            <v>0</v>
          </cell>
          <cell r="K10870">
            <v>3905.54</v>
          </cell>
          <cell r="L10870">
            <v>3905.54</v>
          </cell>
          <cell r="M10870"/>
          <cell r="N10870">
            <v>41082</v>
          </cell>
        </row>
        <row r="10871">
          <cell r="A10871">
            <v>4785</v>
          </cell>
          <cell r="B10871" t="str">
            <v xml:space="preserve">PINTOR PARA TINTA EPOXI (HORISTA)                                                                                                                                                                                                                                                                                                                                                                                                                                                                         </v>
          </cell>
          <cell r="C10871" t="str">
            <v>INSUMO</v>
          </cell>
          <cell r="D10871" t="str">
            <v xml:space="preserve">H     </v>
          </cell>
          <cell r="E10871" t="str">
            <v>24,11</v>
          </cell>
          <cell r="F10871">
            <v>0</v>
          </cell>
          <cell r="G10871" t="str">
            <v>24,11</v>
          </cell>
          <cell r="H10871">
            <v>0</v>
          </cell>
          <cell r="I10871">
            <v>0</v>
          </cell>
          <cell r="J10871">
            <v>0</v>
          </cell>
          <cell r="K10871">
            <v>24.11</v>
          </cell>
          <cell r="L10871">
            <v>24.11</v>
          </cell>
          <cell r="M10871"/>
          <cell r="N10871">
            <v>4785</v>
          </cell>
        </row>
        <row r="10872">
          <cell r="A10872">
            <v>41081</v>
          </cell>
          <cell r="B10872" t="str">
            <v xml:space="preserve">PINTOR PARA TINTA EPOXI (MENSALISTA)                                                                                                                                                                                                                                                                                                                                                                                                                                                                      </v>
          </cell>
          <cell r="C10872" t="str">
            <v>INSUMO</v>
          </cell>
          <cell r="D10872" t="str">
            <v xml:space="preserve">MES   </v>
          </cell>
          <cell r="E10872" t="str">
            <v>4.235,02</v>
          </cell>
          <cell r="F10872">
            <v>0</v>
          </cell>
          <cell r="G10872" t="str">
            <v>4.235,02</v>
          </cell>
          <cell r="H10872">
            <v>0</v>
          </cell>
          <cell r="I10872">
            <v>0</v>
          </cell>
          <cell r="J10872">
            <v>0</v>
          </cell>
          <cell r="K10872">
            <v>4235.0200000000004</v>
          </cell>
          <cell r="L10872">
            <v>4235.0200000000004</v>
          </cell>
          <cell r="M10872"/>
          <cell r="N10872">
            <v>41081</v>
          </cell>
        </row>
        <row r="10873">
          <cell r="A10873">
            <v>4801</v>
          </cell>
          <cell r="B10873" t="str">
            <v xml:space="preserve">PISO DE BORRACHA CANELADO EM PLACAS 50 X 50 CM, E = *3,5* MM, PARA COLA                                                                                                                                                                                                                                                                                                                                                                                                                                   </v>
          </cell>
          <cell r="C10873" t="str">
            <v>INSUMO</v>
          </cell>
          <cell r="D10873" t="str">
            <v xml:space="preserve">M2    </v>
          </cell>
          <cell r="E10873" t="str">
            <v>69,23</v>
          </cell>
          <cell r="F10873">
            <v>0</v>
          </cell>
          <cell r="G10873" t="str">
            <v>69,23</v>
          </cell>
          <cell r="H10873">
            <v>0</v>
          </cell>
          <cell r="I10873">
            <v>0</v>
          </cell>
          <cell r="J10873">
            <v>0</v>
          </cell>
          <cell r="K10873">
            <v>69.23</v>
          </cell>
          <cell r="L10873">
            <v>69.23</v>
          </cell>
          <cell r="M10873"/>
          <cell r="N10873">
            <v>4801</v>
          </cell>
        </row>
        <row r="10874">
          <cell r="A10874">
            <v>4794</v>
          </cell>
          <cell r="B10874" t="str">
            <v xml:space="preserve">PISO DE BORRACHA ESPORTIVO EM PLACAS 50 X 50 CM, E = 15 MM, PARA ARGAMASSA, PRETO                                                                                                                                                                                                                                                                                                                                                                                                                         </v>
          </cell>
          <cell r="C10874" t="str">
            <v>INSUMO</v>
          </cell>
          <cell r="D10874" t="str">
            <v xml:space="preserve">M2    </v>
          </cell>
          <cell r="E10874" t="str">
            <v>315,33</v>
          </cell>
          <cell r="F10874">
            <v>0</v>
          </cell>
          <cell r="G10874" t="str">
            <v>315,33</v>
          </cell>
          <cell r="H10874">
            <v>0</v>
          </cell>
          <cell r="I10874">
            <v>0</v>
          </cell>
          <cell r="J10874">
            <v>0</v>
          </cell>
          <cell r="K10874">
            <v>315.33</v>
          </cell>
          <cell r="L10874">
            <v>315.33</v>
          </cell>
          <cell r="M10874"/>
          <cell r="N10874">
            <v>4794</v>
          </cell>
        </row>
        <row r="10875">
          <cell r="A10875">
            <v>4796</v>
          </cell>
          <cell r="B10875" t="str">
            <v xml:space="preserve">PISO DE BORRACHA FRISADO OU PASTILHADO, PRETO, EM PLACAS 50 X 50 CM, E = 7 MM, PARA ARGAMASSA                                                                                                                                                                                                                                                                                                                                                                                                             </v>
          </cell>
          <cell r="C10875" t="str">
            <v>INSUMO</v>
          </cell>
          <cell r="D10875" t="str">
            <v xml:space="preserve">M2    </v>
          </cell>
          <cell r="E10875" t="str">
            <v>191,53</v>
          </cell>
          <cell r="F10875">
            <v>0</v>
          </cell>
          <cell r="G10875" t="str">
            <v>191,53</v>
          </cell>
          <cell r="H10875">
            <v>0</v>
          </cell>
          <cell r="I10875">
            <v>0</v>
          </cell>
          <cell r="J10875">
            <v>0</v>
          </cell>
          <cell r="K10875">
            <v>191.53</v>
          </cell>
          <cell r="L10875">
            <v>191.53</v>
          </cell>
          <cell r="M10875"/>
          <cell r="N10875">
            <v>4796</v>
          </cell>
        </row>
        <row r="10876">
          <cell r="A10876">
            <v>4800</v>
          </cell>
          <cell r="B10876" t="str">
            <v xml:space="preserve">PISO DE BORRACHA PASTILHADO EM PLACAS 50 X 50 CM, E = *3,5* MM, PARA COLA, PRETO                                                                                                                                                                                                                                                                                                                                                                                                                          </v>
          </cell>
          <cell r="C10876" t="str">
            <v>INSUMO</v>
          </cell>
          <cell r="D10876" t="str">
            <v xml:space="preserve">M2    </v>
          </cell>
          <cell r="E10876" t="str">
            <v>52,67</v>
          </cell>
          <cell r="F10876">
            <v>0</v>
          </cell>
          <cell r="G10876" t="str">
            <v>52,67</v>
          </cell>
          <cell r="H10876">
            <v>0</v>
          </cell>
          <cell r="I10876">
            <v>0</v>
          </cell>
          <cell r="J10876">
            <v>0</v>
          </cell>
          <cell r="K10876">
            <v>52.67</v>
          </cell>
          <cell r="L10876">
            <v>52.67</v>
          </cell>
          <cell r="M10876"/>
          <cell r="N10876">
            <v>4800</v>
          </cell>
        </row>
        <row r="10877">
          <cell r="A10877">
            <v>4795</v>
          </cell>
          <cell r="B10877" t="str">
            <v xml:space="preserve">PISO DE BORRACHA PASTILHADO EM PLACAS 50 X 50 CM, E = 15 MM, PARA ARGAMASSA, PRETO                                                                                                                                                                                                                                                                                                                                                                                                                        </v>
          </cell>
          <cell r="C10877" t="str">
            <v>INSUMO</v>
          </cell>
          <cell r="D10877" t="str">
            <v xml:space="preserve">M2    </v>
          </cell>
          <cell r="E10877" t="str">
            <v>306,95</v>
          </cell>
          <cell r="F10877">
            <v>0</v>
          </cell>
          <cell r="G10877" t="str">
            <v>306,95</v>
          </cell>
          <cell r="H10877">
            <v>0</v>
          </cell>
          <cell r="I10877">
            <v>0</v>
          </cell>
          <cell r="J10877">
            <v>0</v>
          </cell>
          <cell r="K10877">
            <v>306.95</v>
          </cell>
          <cell r="L10877">
            <v>306.95</v>
          </cell>
          <cell r="M10877"/>
          <cell r="N10877">
            <v>4795</v>
          </cell>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425,49</v>
          </cell>
          <cell r="F10878">
            <v>0</v>
          </cell>
          <cell r="G10878" t="str">
            <v>425,49</v>
          </cell>
          <cell r="H10878">
            <v>0</v>
          </cell>
          <cell r="I10878">
            <v>0</v>
          </cell>
          <cell r="J10878">
            <v>0</v>
          </cell>
          <cell r="K10878">
            <v>425.49</v>
          </cell>
          <cell r="L10878">
            <v>425.49</v>
          </cell>
          <cell r="M10878"/>
          <cell r="N10878">
            <v>39694</v>
          </cell>
        </row>
        <row r="10879">
          <cell r="A10879">
            <v>1292</v>
          </cell>
          <cell r="B10879" t="str">
            <v xml:space="preserve">PISO EM CERAMICA ESMALTADA EXTRA, PEI MAIOR OU IGUAL A 4, FORMATO MAIOR QUE 2025 CM2                                                                                                                                                                                                                                                                                                                                                                                                                      </v>
          </cell>
          <cell r="C10879" t="str">
            <v>INSUMO</v>
          </cell>
          <cell r="D10879" t="str">
            <v xml:space="preserve">M2    </v>
          </cell>
          <cell r="E10879" t="str">
            <v>71,14</v>
          </cell>
          <cell r="F10879">
            <v>0</v>
          </cell>
          <cell r="G10879" t="str">
            <v>71,14</v>
          </cell>
          <cell r="H10879">
            <v>0</v>
          </cell>
          <cell r="I10879">
            <v>0</v>
          </cell>
          <cell r="J10879">
            <v>0</v>
          </cell>
          <cell r="K10879">
            <v>71.14</v>
          </cell>
          <cell r="L10879">
            <v>71.14</v>
          </cell>
          <cell r="M10879"/>
          <cell r="N10879">
            <v>1292</v>
          </cell>
        </row>
        <row r="10880">
          <cell r="A10880">
            <v>1287</v>
          </cell>
          <cell r="B10880" t="str">
            <v xml:space="preserve">PISO EM CERAMICA ESMALTADA EXTRA, PEI MAIOR OU IGUAL A 4, FORMATO MENOR OU IGUAL A 2025 CM2                                                                                                                                                                                                                                                                                                                                                                                                               </v>
          </cell>
          <cell r="C10880" t="str">
            <v>INSUMO</v>
          </cell>
          <cell r="D10880" t="str">
            <v xml:space="preserve">M2    </v>
          </cell>
          <cell r="E10880" t="str">
            <v>34,90</v>
          </cell>
          <cell r="F10880">
            <v>0</v>
          </cell>
          <cell r="G10880" t="str">
            <v>34,90</v>
          </cell>
          <cell r="H10880">
            <v>0</v>
          </cell>
          <cell r="I10880">
            <v>0</v>
          </cell>
          <cell r="J10880">
            <v>0</v>
          </cell>
          <cell r="K10880">
            <v>34.9</v>
          </cell>
          <cell r="L10880">
            <v>34.9</v>
          </cell>
          <cell r="M10880"/>
          <cell r="N10880">
            <v>1287</v>
          </cell>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28,95</v>
          </cell>
          <cell r="F10881">
            <v>0</v>
          </cell>
          <cell r="G10881" t="str">
            <v>28,95</v>
          </cell>
          <cell r="H10881">
            <v>0</v>
          </cell>
          <cell r="I10881">
            <v>0</v>
          </cell>
          <cell r="J10881">
            <v>0</v>
          </cell>
          <cell r="K10881">
            <v>28.95</v>
          </cell>
          <cell r="L10881">
            <v>28.95</v>
          </cell>
          <cell r="M10881"/>
          <cell r="N10881">
            <v>1297</v>
          </cell>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cell r="N10882">
            <v>4786</v>
          </cell>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385,00</v>
          </cell>
          <cell r="F10883">
            <v>0</v>
          </cell>
          <cell r="G10883" t="str">
            <v>385,00</v>
          </cell>
          <cell r="H10883">
            <v>0</v>
          </cell>
          <cell r="I10883">
            <v>0</v>
          </cell>
          <cell r="J10883">
            <v>0</v>
          </cell>
          <cell r="K10883">
            <v>385</v>
          </cell>
          <cell r="L10883">
            <v>385</v>
          </cell>
          <cell r="M10883"/>
          <cell r="N10883">
            <v>10840</v>
          </cell>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290,56</v>
          </cell>
          <cell r="F10884">
            <v>0</v>
          </cell>
          <cell r="G10884" t="str">
            <v>290,56</v>
          </cell>
          <cell r="H10884">
            <v>0</v>
          </cell>
          <cell r="I10884">
            <v>0</v>
          </cell>
          <cell r="J10884">
            <v>0</v>
          </cell>
          <cell r="K10884">
            <v>290.56</v>
          </cell>
          <cell r="L10884">
            <v>290.56</v>
          </cell>
          <cell r="M10884"/>
          <cell r="N10884">
            <v>10841</v>
          </cell>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371,27</v>
          </cell>
          <cell r="F10885">
            <v>0</v>
          </cell>
          <cell r="G10885" t="str">
            <v>371,27</v>
          </cell>
          <cell r="H10885">
            <v>0</v>
          </cell>
          <cell r="I10885">
            <v>0</v>
          </cell>
          <cell r="J10885">
            <v>0</v>
          </cell>
          <cell r="K10885">
            <v>371.27</v>
          </cell>
          <cell r="L10885">
            <v>371.27</v>
          </cell>
          <cell r="M10885"/>
          <cell r="N10885">
            <v>44540</v>
          </cell>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419,70</v>
          </cell>
          <cell r="F10886">
            <v>0</v>
          </cell>
          <cell r="G10886" t="str">
            <v>419,70</v>
          </cell>
          <cell r="H10886">
            <v>0</v>
          </cell>
          <cell r="I10886">
            <v>0</v>
          </cell>
          <cell r="J10886">
            <v>0</v>
          </cell>
          <cell r="K10886">
            <v>419.7</v>
          </cell>
          <cell r="L10886">
            <v>419.7</v>
          </cell>
          <cell r="M10886"/>
          <cell r="N10886">
            <v>10842</v>
          </cell>
        </row>
        <row r="10887">
          <cell r="A10887">
            <v>21108</v>
          </cell>
          <cell r="B10887" t="str">
            <v xml:space="preserve">PISO EM PORCELANATO RETIFICADO EXTRA, FORMATO MENOR OU IGUAL A 2025 CM2                                                                                                                                                                                                                                                                                                                                                                                                                                   </v>
          </cell>
          <cell r="C10887" t="str">
            <v>INSUMO</v>
          </cell>
          <cell r="D10887" t="str">
            <v xml:space="preserve">M2    </v>
          </cell>
          <cell r="E10887" t="str">
            <v>94,82</v>
          </cell>
          <cell r="F10887">
            <v>0</v>
          </cell>
          <cell r="G10887" t="str">
            <v>94,82</v>
          </cell>
          <cell r="H10887">
            <v>0</v>
          </cell>
          <cell r="I10887">
            <v>0</v>
          </cell>
          <cell r="J10887">
            <v>0</v>
          </cell>
          <cell r="K10887">
            <v>94.82</v>
          </cell>
          <cell r="L10887">
            <v>94.82</v>
          </cell>
          <cell r="M10887"/>
          <cell r="N10887">
            <v>21108</v>
          </cell>
        </row>
        <row r="10888">
          <cell r="A10888">
            <v>38180</v>
          </cell>
          <cell r="B10888" t="str">
            <v xml:space="preserve">PISO EM REGUA VINILICA SEMIFLEXIVEL, ENCAIXE CLICADO, E = 4 MM (SEM COLOCACAO)                                                                                                                                                                                                                                                                                                                                                                                                                            </v>
          </cell>
          <cell r="C10888" t="str">
            <v>INSUMO</v>
          </cell>
          <cell r="D10888" t="str">
            <v xml:space="preserve">M2    </v>
          </cell>
          <cell r="E10888" t="str">
            <v>154,20</v>
          </cell>
          <cell r="F10888">
            <v>0</v>
          </cell>
          <cell r="G10888" t="str">
            <v>154,20</v>
          </cell>
          <cell r="H10888">
            <v>0</v>
          </cell>
          <cell r="I10888">
            <v>0</v>
          </cell>
          <cell r="J10888">
            <v>0</v>
          </cell>
          <cell r="K10888">
            <v>154.19999999999999</v>
          </cell>
          <cell r="L10888">
            <v>154.19999999999999</v>
          </cell>
          <cell r="M10888"/>
          <cell r="N10888">
            <v>38180</v>
          </cell>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cell r="N10889">
            <v>40648</v>
          </cell>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cell r="N10890">
            <v>40649</v>
          </cell>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cell r="N10891">
            <v>40650</v>
          </cell>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cell r="N10892">
            <v>40651</v>
          </cell>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cell r="N10893">
            <v>40652</v>
          </cell>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cell r="N10894">
            <v>40647</v>
          </cell>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cell r="N10895">
            <v>40653</v>
          </cell>
        </row>
        <row r="10896">
          <cell r="A10896">
            <v>36178</v>
          </cell>
          <cell r="B10896" t="str">
            <v xml:space="preserve">PISO PODOTATIL DE CONCRETO - DIRECIONAL E ALERTA, *40 X 40 X 2,5* CM                                                                                                                                                                                                                                                                                                                                                                                                                                      </v>
          </cell>
          <cell r="C10896" t="str">
            <v>INSUMO</v>
          </cell>
          <cell r="D10896" t="str">
            <v xml:space="preserve">UN    </v>
          </cell>
          <cell r="E10896" t="str">
            <v>14,04</v>
          </cell>
          <cell r="F10896">
            <v>0</v>
          </cell>
          <cell r="G10896" t="str">
            <v>14,04</v>
          </cell>
          <cell r="H10896">
            <v>0</v>
          </cell>
          <cell r="I10896">
            <v>0</v>
          </cell>
          <cell r="J10896">
            <v>0</v>
          </cell>
          <cell r="K10896">
            <v>14.04</v>
          </cell>
          <cell r="L10896">
            <v>14.04</v>
          </cell>
          <cell r="M10896"/>
          <cell r="N10896">
            <v>36178</v>
          </cell>
        </row>
        <row r="10897">
          <cell r="A10897">
            <v>38195</v>
          </cell>
          <cell r="B10897" t="str">
            <v xml:space="preserve">PISO PORCELANATO, BORDA RETA, EXTRA, FORMATO MAIOR QUE 2025 CM2                                                                                                                                                                                                                                                                                                                                                                                                                                           </v>
          </cell>
          <cell r="C10897" t="str">
            <v>INSUMO</v>
          </cell>
          <cell r="D10897" t="str">
            <v xml:space="preserve">M2    </v>
          </cell>
          <cell r="E10897" t="str">
            <v>111,99</v>
          </cell>
          <cell r="F10897">
            <v>0</v>
          </cell>
          <cell r="G10897" t="str">
            <v>111,99</v>
          </cell>
          <cell r="H10897">
            <v>0</v>
          </cell>
          <cell r="I10897">
            <v>0</v>
          </cell>
          <cell r="J10897">
            <v>0</v>
          </cell>
          <cell r="K10897">
            <v>111.99</v>
          </cell>
          <cell r="L10897">
            <v>111.99</v>
          </cell>
          <cell r="M10897"/>
          <cell r="N10897">
            <v>38195</v>
          </cell>
        </row>
        <row r="10898">
          <cell r="A10898">
            <v>38181</v>
          </cell>
          <cell r="B10898" t="str">
            <v xml:space="preserve">PISO TATIL ALERTA OU DIRECIONAL, DE BORRACHA, COLORIDO, 25 X 25 CM, E = 5 MM, PARA COLA                                                                                                                                                                                                                                                                                                                                                                                                                   </v>
          </cell>
          <cell r="C10898" t="str">
            <v>INSUMO</v>
          </cell>
          <cell r="D10898" t="str">
            <v xml:space="preserve">M2    </v>
          </cell>
          <cell r="E10898" t="str">
            <v>210,51</v>
          </cell>
          <cell r="F10898">
            <v>0</v>
          </cell>
          <cell r="G10898" t="str">
            <v>210,51</v>
          </cell>
          <cell r="H10898">
            <v>0</v>
          </cell>
          <cell r="I10898">
            <v>0</v>
          </cell>
          <cell r="J10898">
            <v>0</v>
          </cell>
          <cell r="K10898">
            <v>210.51</v>
          </cell>
          <cell r="L10898">
            <v>210.51</v>
          </cell>
          <cell r="M10898"/>
          <cell r="N10898">
            <v>38181</v>
          </cell>
        </row>
        <row r="10899">
          <cell r="A10899">
            <v>38182</v>
          </cell>
          <cell r="B10899" t="str">
            <v xml:space="preserve">PISO TATIL DE ALERTA OU DIRECIONAL DE BORRACHA, PRETO, 25 X 25 CM, E = 5 MM, PARA COLA                                                                                                                                                                                                                                                                                                                                                                                                                    </v>
          </cell>
          <cell r="C10899" t="str">
            <v>INSUMO</v>
          </cell>
          <cell r="D10899" t="str">
            <v xml:space="preserve">M2    </v>
          </cell>
          <cell r="E10899" t="str">
            <v>200,52</v>
          </cell>
          <cell r="F10899">
            <v>0</v>
          </cell>
          <cell r="G10899" t="str">
            <v>200,52</v>
          </cell>
          <cell r="H10899">
            <v>0</v>
          </cell>
          <cell r="I10899">
            <v>0</v>
          </cell>
          <cell r="J10899">
            <v>0</v>
          </cell>
          <cell r="K10899">
            <v>200.52</v>
          </cell>
          <cell r="L10899">
            <v>200.52</v>
          </cell>
          <cell r="M10899"/>
          <cell r="N10899">
            <v>38182</v>
          </cell>
        </row>
        <row r="10900">
          <cell r="A10900">
            <v>38186</v>
          </cell>
          <cell r="B10900" t="str">
            <v xml:space="preserve">PISO TATIL DE ALERTA OU DIRECIONAL, DE BORRACHA, COLORIDO, 25 X 25 CM, E = 12 MM, PARA ARGAMASSA                                                                                                                                                                                                                                                                                                                                                                                                          </v>
          </cell>
          <cell r="C10900" t="str">
            <v>INSUMO</v>
          </cell>
          <cell r="D10900" t="str">
            <v xml:space="preserve">M2    </v>
          </cell>
          <cell r="E10900" t="str">
            <v>521,22</v>
          </cell>
          <cell r="F10900">
            <v>0</v>
          </cell>
          <cell r="G10900" t="str">
            <v>521,22</v>
          </cell>
          <cell r="H10900">
            <v>0</v>
          </cell>
          <cell r="I10900">
            <v>0</v>
          </cell>
          <cell r="J10900">
            <v>0</v>
          </cell>
          <cell r="K10900">
            <v>521.22</v>
          </cell>
          <cell r="L10900">
            <v>521.22</v>
          </cell>
          <cell r="M10900"/>
          <cell r="N10900">
            <v>38186</v>
          </cell>
        </row>
        <row r="10901">
          <cell r="A10901">
            <v>38185</v>
          </cell>
          <cell r="B10901" t="str">
            <v xml:space="preserve">PISO TATIL DE ALERTA OU DIRECIONAL, DE BORRACHA, PRETO, 25 X 25 CM, E = 12 MM, PARA ARGAMASSA                                                                                                                                                                                                                                                                                                                                                                                                             </v>
          </cell>
          <cell r="C10901" t="str">
            <v>INSUMO</v>
          </cell>
          <cell r="D10901" t="str">
            <v xml:space="preserve">M2    </v>
          </cell>
          <cell r="E10901" t="str">
            <v>464,07</v>
          </cell>
          <cell r="F10901">
            <v>0</v>
          </cell>
          <cell r="G10901" t="str">
            <v>464,07</v>
          </cell>
          <cell r="H10901">
            <v>0</v>
          </cell>
          <cell r="I10901">
            <v>0</v>
          </cell>
          <cell r="J10901">
            <v>0</v>
          </cell>
          <cell r="K10901">
            <v>464.07</v>
          </cell>
          <cell r="L10901">
            <v>464.07</v>
          </cell>
          <cell r="M10901"/>
          <cell r="N10901">
            <v>38185</v>
          </cell>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cell r="N10902">
            <v>40654</v>
          </cell>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306,70</v>
          </cell>
          <cell r="F10903">
            <v>0</v>
          </cell>
          <cell r="G10903" t="str">
            <v>306,70</v>
          </cell>
          <cell r="H10903">
            <v>0</v>
          </cell>
          <cell r="I10903">
            <v>0</v>
          </cell>
          <cell r="J10903">
            <v>0</v>
          </cell>
          <cell r="K10903">
            <v>306.7</v>
          </cell>
          <cell r="L10903">
            <v>306.7</v>
          </cell>
          <cell r="M10903"/>
          <cell r="N10903">
            <v>44541</v>
          </cell>
        </row>
        <row r="10904">
          <cell r="A10904">
            <v>4822</v>
          </cell>
          <cell r="B10904" t="str">
            <v xml:space="preserve">PISO/ REVESTIMENTO EM MARMORE, POLIDO, BRANCO COMUM, FORMATO MAIOR OU IGUAL A 3025 CM2, E = *2* CM                                                                                                                                                                                                                                                                                                                                                                                                        </v>
          </cell>
          <cell r="C10904" t="str">
            <v>INSUMO</v>
          </cell>
          <cell r="D10904" t="str">
            <v xml:space="preserve">M2    </v>
          </cell>
          <cell r="E10904" t="str">
            <v>396,41</v>
          </cell>
          <cell r="F10904">
            <v>0</v>
          </cell>
          <cell r="G10904" t="str">
            <v>396,41</v>
          </cell>
          <cell r="H10904">
            <v>0</v>
          </cell>
          <cell r="I10904">
            <v>0</v>
          </cell>
          <cell r="J10904">
            <v>0</v>
          </cell>
          <cell r="K10904">
            <v>396.41</v>
          </cell>
          <cell r="L10904">
            <v>396.41</v>
          </cell>
          <cell r="M10904"/>
          <cell r="N10904">
            <v>4822</v>
          </cell>
        </row>
        <row r="10905">
          <cell r="A10905">
            <v>4818</v>
          </cell>
          <cell r="B10905" t="str">
            <v xml:space="preserve">PISO/ REVESTIMENTO EM MARMORE, POLIDO, BRANCO COMUM, FORMATO MENOR OU IGUAL A 3025 CM2, E = *2* CM                                                                                                                                                                                                                                                                                                                                                                                                        </v>
          </cell>
          <cell r="C10905" t="str">
            <v>INSUMO</v>
          </cell>
          <cell r="D10905" t="str">
            <v xml:space="preserve">M2    </v>
          </cell>
          <cell r="E10905" t="str">
            <v>407,46</v>
          </cell>
          <cell r="F10905">
            <v>0</v>
          </cell>
          <cell r="G10905" t="str">
            <v>407,46</v>
          </cell>
          <cell r="H10905">
            <v>0</v>
          </cell>
          <cell r="I10905">
            <v>0</v>
          </cell>
          <cell r="J10905">
            <v>0</v>
          </cell>
          <cell r="K10905">
            <v>407.46</v>
          </cell>
          <cell r="L10905">
            <v>407.46</v>
          </cell>
          <cell r="M10905"/>
          <cell r="N10905">
            <v>4818</v>
          </cell>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37,68</v>
          </cell>
          <cell r="F10906">
            <v>0</v>
          </cell>
          <cell r="G10906" t="str">
            <v>37,68</v>
          </cell>
          <cell r="H10906">
            <v>0</v>
          </cell>
          <cell r="I10906">
            <v>0</v>
          </cell>
          <cell r="J10906">
            <v>0</v>
          </cell>
          <cell r="K10906">
            <v>37.68</v>
          </cell>
          <cell r="L10906">
            <v>37.68</v>
          </cell>
          <cell r="M10906"/>
          <cell r="N10906">
            <v>39567</v>
          </cell>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39,88</v>
          </cell>
          <cell r="F10907">
            <v>0</v>
          </cell>
          <cell r="G10907" t="str">
            <v>39,88</v>
          </cell>
          <cell r="H10907">
            <v>0</v>
          </cell>
          <cell r="I10907">
            <v>0</v>
          </cell>
          <cell r="J10907">
            <v>0</v>
          </cell>
          <cell r="K10907">
            <v>39.880000000000003</v>
          </cell>
          <cell r="L10907">
            <v>39.880000000000003</v>
          </cell>
          <cell r="M10907"/>
          <cell r="N10907">
            <v>39566</v>
          </cell>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24,31</v>
          </cell>
          <cell r="F10908">
            <v>0</v>
          </cell>
          <cell r="G10908" t="str">
            <v>24,31</v>
          </cell>
          <cell r="H10908">
            <v>0</v>
          </cell>
          <cell r="I10908">
            <v>0</v>
          </cell>
          <cell r="J10908">
            <v>0</v>
          </cell>
          <cell r="K10908">
            <v>24.31</v>
          </cell>
          <cell r="L10908">
            <v>24.31</v>
          </cell>
          <cell r="M10908"/>
          <cell r="N10908">
            <v>39416</v>
          </cell>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23,71</v>
          </cell>
          <cell r="F10909">
            <v>0</v>
          </cell>
          <cell r="G10909" t="str">
            <v>23,71</v>
          </cell>
          <cell r="H10909">
            <v>0</v>
          </cell>
          <cell r="I10909">
            <v>0</v>
          </cell>
          <cell r="J10909">
            <v>0</v>
          </cell>
          <cell r="K10909">
            <v>23.71</v>
          </cell>
          <cell r="L10909">
            <v>23.71</v>
          </cell>
          <cell r="M10909"/>
          <cell r="N10909">
            <v>39417</v>
          </cell>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25,57</v>
          </cell>
          <cell r="F10910">
            <v>0</v>
          </cell>
          <cell r="G10910" t="str">
            <v>25,57</v>
          </cell>
          <cell r="H10910">
            <v>0</v>
          </cell>
          <cell r="I10910">
            <v>0</v>
          </cell>
          <cell r="J10910">
            <v>0</v>
          </cell>
          <cell r="K10910">
            <v>25.57</v>
          </cell>
          <cell r="L10910">
            <v>25.57</v>
          </cell>
          <cell r="M10910"/>
          <cell r="N10910">
            <v>43742</v>
          </cell>
        </row>
        <row r="10911">
          <cell r="A10911">
            <v>39414</v>
          </cell>
          <cell r="B10911" t="str">
            <v xml:space="preserve">PLACA / CHAPA DE GESSO ACARTONADO, RESISTENTE AO FOGO (RF), COR ROSA, E = 12,5 MM, 1200 X 1800 MM (L X C)                                                                                                                                                                                                                                                                                                                                                                                                 </v>
          </cell>
          <cell r="C10911" t="str">
            <v>INSUMO</v>
          </cell>
          <cell r="D10911" t="str">
            <v xml:space="preserve">M2    </v>
          </cell>
          <cell r="E10911" t="str">
            <v>23,02</v>
          </cell>
          <cell r="F10911">
            <v>0</v>
          </cell>
          <cell r="G10911" t="str">
            <v>23,02</v>
          </cell>
          <cell r="H10911">
            <v>0</v>
          </cell>
          <cell r="I10911">
            <v>0</v>
          </cell>
          <cell r="J10911">
            <v>0</v>
          </cell>
          <cell r="K10911">
            <v>23.02</v>
          </cell>
          <cell r="L10911">
            <v>23.02</v>
          </cell>
          <cell r="M10911"/>
          <cell r="N10911">
            <v>39414</v>
          </cell>
        </row>
        <row r="10912">
          <cell r="A10912">
            <v>39415</v>
          </cell>
          <cell r="B10912" t="str">
            <v xml:space="preserve">PLACA / CHAPA DE GESSO ACARTONADO, RESISTENTE AO FOGO (RF), COR ROSA, E = 12,5 MM, 1200 X 2400 MM (L X C)                                                                                                                                                                                                                                                                                                                                                                                                 </v>
          </cell>
          <cell r="C10912" t="str">
            <v>INSUMO</v>
          </cell>
          <cell r="D10912" t="str">
            <v xml:space="preserve">M2    </v>
          </cell>
          <cell r="E10912" t="str">
            <v>19,84</v>
          </cell>
          <cell r="F10912">
            <v>0</v>
          </cell>
          <cell r="G10912" t="str">
            <v>19,84</v>
          </cell>
          <cell r="H10912">
            <v>0</v>
          </cell>
          <cell r="I10912">
            <v>0</v>
          </cell>
          <cell r="J10912">
            <v>0</v>
          </cell>
          <cell r="K10912">
            <v>19.84</v>
          </cell>
          <cell r="L10912">
            <v>19.84</v>
          </cell>
          <cell r="M10912"/>
          <cell r="N10912">
            <v>39415</v>
          </cell>
        </row>
        <row r="10913">
          <cell r="A10913">
            <v>43740</v>
          </cell>
          <cell r="B10913" t="str">
            <v xml:space="preserve">PLACA / CHAPA DE GESSO ACARTONADO, RESISTENTE AO FOGO (RF), COR ROSA, E = 15 MM, 1200 X 2400 MM (L X C)                                                                                                                                                                                                                                                                                                                                                                                                   </v>
          </cell>
          <cell r="C10913" t="str">
            <v>INSUMO</v>
          </cell>
          <cell r="D10913" t="str">
            <v xml:space="preserve">M2    </v>
          </cell>
          <cell r="E10913" t="str">
            <v>24,23</v>
          </cell>
          <cell r="F10913">
            <v>0</v>
          </cell>
          <cell r="G10913" t="str">
            <v>24,23</v>
          </cell>
          <cell r="H10913">
            <v>0</v>
          </cell>
          <cell r="I10913">
            <v>0</v>
          </cell>
          <cell r="J10913">
            <v>0</v>
          </cell>
          <cell r="K10913">
            <v>24.23</v>
          </cell>
          <cell r="L10913">
            <v>24.23</v>
          </cell>
          <cell r="M10913"/>
          <cell r="N10913">
            <v>43740</v>
          </cell>
        </row>
        <row r="10914">
          <cell r="A10914">
            <v>39412</v>
          </cell>
          <cell r="B10914" t="str">
            <v xml:space="preserve">PLACA / CHAPA DE GESSO ACARTONADO, STANDARD (ST), COR BRANCA, E = 12,5 MM, 1200 X 1800 MM (L X C)                                                                                                                                                                                                                                                                                                                                                                                                         </v>
          </cell>
          <cell r="C10914" t="str">
            <v>INSUMO</v>
          </cell>
          <cell r="D10914" t="str">
            <v xml:space="preserve">M2    </v>
          </cell>
          <cell r="E10914" t="str">
            <v>16,62</v>
          </cell>
          <cell r="F10914">
            <v>0</v>
          </cell>
          <cell r="G10914" t="str">
            <v>16,62</v>
          </cell>
          <cell r="H10914">
            <v>0</v>
          </cell>
          <cell r="I10914">
            <v>0</v>
          </cell>
          <cell r="J10914">
            <v>0</v>
          </cell>
          <cell r="K10914">
            <v>16.62</v>
          </cell>
          <cell r="L10914">
            <v>16.62</v>
          </cell>
          <cell r="M10914"/>
          <cell r="N10914">
            <v>39412</v>
          </cell>
        </row>
        <row r="10915">
          <cell r="A10915">
            <v>39413</v>
          </cell>
          <cell r="B10915" t="str">
            <v xml:space="preserve">PLACA / CHAPA DE GESSO ACARTONADO, STANDARD (ST), COR BRANCA, E = 12,5 MM, 1200 X 2400 MM (L X C)                                                                                                                                                                                                                                                                                                                                                                                                         </v>
          </cell>
          <cell r="C10915" t="str">
            <v>INSUMO</v>
          </cell>
          <cell r="D10915" t="str">
            <v xml:space="preserve">M2    </v>
          </cell>
          <cell r="E10915" t="str">
            <v>17,97</v>
          </cell>
          <cell r="F10915">
            <v>0</v>
          </cell>
          <cell r="G10915" t="str">
            <v>17,97</v>
          </cell>
          <cell r="H10915">
            <v>0</v>
          </cell>
          <cell r="I10915">
            <v>0</v>
          </cell>
          <cell r="J10915">
            <v>0</v>
          </cell>
          <cell r="K10915">
            <v>17.97</v>
          </cell>
          <cell r="L10915">
            <v>17.97</v>
          </cell>
          <cell r="M10915"/>
          <cell r="N10915">
            <v>39413</v>
          </cell>
        </row>
        <row r="10916">
          <cell r="A10916">
            <v>43741</v>
          </cell>
          <cell r="B10916" t="str">
            <v xml:space="preserve">PLACA / CHAPA DE GESSO ACARTONADO, STANDARD (ST), COR BRANCA, E = 15 MM, 1200 X 2400 MM (L X C)                                                                                                                                                                                                                                                                                                                                                                                                           </v>
          </cell>
          <cell r="C10916" t="str">
            <v>INSUMO</v>
          </cell>
          <cell r="D10916" t="str">
            <v xml:space="preserve">M2    </v>
          </cell>
          <cell r="E10916" t="str">
            <v>19,16</v>
          </cell>
          <cell r="F10916">
            <v>0</v>
          </cell>
          <cell r="G10916" t="str">
            <v>19,16</v>
          </cell>
          <cell r="H10916">
            <v>0</v>
          </cell>
          <cell r="I10916">
            <v>0</v>
          </cell>
          <cell r="J10916">
            <v>0</v>
          </cell>
          <cell r="K10916">
            <v>19.16</v>
          </cell>
          <cell r="L10916">
            <v>19.16</v>
          </cell>
          <cell r="M10916"/>
          <cell r="N10916">
            <v>43741</v>
          </cell>
        </row>
        <row r="10917">
          <cell r="A10917">
            <v>11062</v>
          </cell>
          <cell r="B10917" t="str">
            <v xml:space="preserve">PLACA CIMENTICIA LISA E = 10 MM, DE 1,20 X *2,50* M (SEM AMIANTO)                                                                                                                                                                                                                                                                                                                                                                                                                                         </v>
          </cell>
          <cell r="C10917" t="str">
            <v>INSUMO</v>
          </cell>
          <cell r="D10917" t="str">
            <v xml:space="preserve">M2    </v>
          </cell>
          <cell r="E10917" t="str">
            <v>44,95</v>
          </cell>
          <cell r="F10917">
            <v>0</v>
          </cell>
          <cell r="G10917" t="str">
            <v>44,95</v>
          </cell>
          <cell r="H10917">
            <v>0</v>
          </cell>
          <cell r="I10917">
            <v>0</v>
          </cell>
          <cell r="J10917">
            <v>0</v>
          </cell>
          <cell r="K10917">
            <v>44.95</v>
          </cell>
          <cell r="L10917">
            <v>44.95</v>
          </cell>
          <cell r="M10917"/>
          <cell r="N10917">
            <v>11062</v>
          </cell>
        </row>
        <row r="10918">
          <cell r="A10918">
            <v>11063</v>
          </cell>
          <cell r="B10918" t="str">
            <v xml:space="preserve">PLACA CIMENTICIA LISA E = 6 MM, DE 1,20 X *2,50* M (SEM AMIANTO)                                                                                                                                                                                                                                                                                                                                                                                                                                          </v>
          </cell>
          <cell r="C10918" t="str">
            <v>INSUMO</v>
          </cell>
          <cell r="D10918" t="str">
            <v xml:space="preserve">M2    </v>
          </cell>
          <cell r="E10918" t="str">
            <v>27,51</v>
          </cell>
          <cell r="F10918">
            <v>0</v>
          </cell>
          <cell r="G10918" t="str">
            <v>27,51</v>
          </cell>
          <cell r="H10918">
            <v>0</v>
          </cell>
          <cell r="I10918">
            <v>0</v>
          </cell>
          <cell r="J10918">
            <v>0</v>
          </cell>
          <cell r="K10918">
            <v>27.51</v>
          </cell>
          <cell r="L10918">
            <v>27.51</v>
          </cell>
          <cell r="M10918"/>
          <cell r="N10918">
            <v>11063</v>
          </cell>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cell r="N10919">
            <v>13521</v>
          </cell>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cell r="N10920">
            <v>10851</v>
          </cell>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62,72</v>
          </cell>
          <cell r="F10921">
            <v>0</v>
          </cell>
          <cell r="G10921" t="str">
            <v>62,72</v>
          </cell>
          <cell r="H10921">
            <v>0</v>
          </cell>
          <cell r="I10921">
            <v>0</v>
          </cell>
          <cell r="J10921">
            <v>0</v>
          </cell>
          <cell r="K10921">
            <v>62.72</v>
          </cell>
          <cell r="L10921">
            <v>62.72</v>
          </cell>
          <cell r="M10921"/>
          <cell r="N10921">
            <v>39515</v>
          </cell>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52,88</v>
          </cell>
          <cell r="F10922">
            <v>0</v>
          </cell>
          <cell r="G10922" t="str">
            <v>52,88</v>
          </cell>
          <cell r="H10922">
            <v>0</v>
          </cell>
          <cell r="I10922">
            <v>0</v>
          </cell>
          <cell r="J10922">
            <v>0</v>
          </cell>
          <cell r="K10922">
            <v>52.88</v>
          </cell>
          <cell r="L10922">
            <v>52.88</v>
          </cell>
          <cell r="M10922"/>
          <cell r="N10922">
            <v>39516</v>
          </cell>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32,90</v>
          </cell>
          <cell r="F10923">
            <v>0</v>
          </cell>
          <cell r="G10923" t="str">
            <v>32,90</v>
          </cell>
          <cell r="H10923">
            <v>0</v>
          </cell>
          <cell r="I10923">
            <v>0</v>
          </cell>
          <cell r="J10923">
            <v>0</v>
          </cell>
          <cell r="K10923">
            <v>32.9</v>
          </cell>
          <cell r="L10923">
            <v>32.9</v>
          </cell>
          <cell r="M10923"/>
          <cell r="N10923">
            <v>39514</v>
          </cell>
        </row>
        <row r="10924">
          <cell r="A10924">
            <v>4812</v>
          </cell>
          <cell r="B10924" t="str">
            <v xml:space="preserve">PLACA DE GESSO PARA FORRO, *60 X 60* CM, ESPESSURA DE 12 MM (SEM COLOCACAO)                                                                                                                                                                                                                                                                                                                                                                                                                               </v>
          </cell>
          <cell r="C10924" t="str">
            <v>INSUMO</v>
          </cell>
          <cell r="D10924" t="str">
            <v xml:space="preserve">M2    </v>
          </cell>
          <cell r="E10924" t="str">
            <v>9,97</v>
          </cell>
          <cell r="F10924">
            <v>0</v>
          </cell>
          <cell r="G10924" t="str">
            <v>9,97</v>
          </cell>
          <cell r="H10924">
            <v>0</v>
          </cell>
          <cell r="I10924">
            <v>0</v>
          </cell>
          <cell r="J10924">
            <v>0</v>
          </cell>
          <cell r="K10924">
            <v>9.9700000000000006</v>
          </cell>
          <cell r="L10924">
            <v>9.9700000000000006</v>
          </cell>
          <cell r="M10924"/>
          <cell r="N10924">
            <v>4812</v>
          </cell>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cell r="N10925">
            <v>10849</v>
          </cell>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cell r="N10926">
            <v>10848</v>
          </cell>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cell r="N10927">
            <v>4813</v>
          </cell>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cell r="N10928">
            <v>37560</v>
          </cell>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cell r="N10929">
            <v>37557</v>
          </cell>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cell r="N10930">
            <v>37556</v>
          </cell>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cell r="N10931">
            <v>37559</v>
          </cell>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cell r="N10932">
            <v>37539</v>
          </cell>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cell r="N10933">
            <v>37558</v>
          </cell>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cell r="N10934">
            <v>34723</v>
          </cell>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cell r="N10935">
            <v>34721</v>
          </cell>
        </row>
        <row r="10936">
          <cell r="A10936">
            <v>4309</v>
          </cell>
          <cell r="B10936" t="str">
            <v xml:space="preserve">PLACA DE VENTILACAO PARA TELHA DE FIBROCIMENTO CANALETE 49 KALHETA                                                                                                                                                                                                                                                                                                                                                                                                                                        </v>
          </cell>
          <cell r="C10936" t="str">
            <v>INSUMO</v>
          </cell>
          <cell r="D10936" t="str">
            <v xml:space="preserve">UN    </v>
          </cell>
          <cell r="E10936" t="str">
            <v>8,43</v>
          </cell>
          <cell r="F10936">
            <v>0</v>
          </cell>
          <cell r="G10936" t="str">
            <v>8,43</v>
          </cell>
          <cell r="H10936">
            <v>0</v>
          </cell>
          <cell r="I10936">
            <v>0</v>
          </cell>
          <cell r="J10936">
            <v>0</v>
          </cell>
          <cell r="K10936">
            <v>8.43</v>
          </cell>
          <cell r="L10936">
            <v>8.43</v>
          </cell>
          <cell r="M10936"/>
          <cell r="N10936">
            <v>4309</v>
          </cell>
        </row>
        <row r="10937">
          <cell r="A10937">
            <v>4307</v>
          </cell>
          <cell r="B10937" t="str">
            <v xml:space="preserve">PLACA DE VENTILACAO PARA TELHA DE FIBROCIMENTO, CANALETE 90 OU KALHETAO                                                                                                                                                                                                                                                                                                                                                                                                                                   </v>
          </cell>
          <cell r="C10937" t="str">
            <v>INSUMO</v>
          </cell>
          <cell r="D10937" t="str">
            <v xml:space="preserve">UN    </v>
          </cell>
          <cell r="E10937" t="str">
            <v>14,42</v>
          </cell>
          <cell r="F10937">
            <v>0</v>
          </cell>
          <cell r="G10937" t="str">
            <v>14,42</v>
          </cell>
          <cell r="H10937">
            <v>0</v>
          </cell>
          <cell r="I10937">
            <v>0</v>
          </cell>
          <cell r="J10937">
            <v>0</v>
          </cell>
          <cell r="K10937">
            <v>14.42</v>
          </cell>
          <cell r="L10937">
            <v>14.42</v>
          </cell>
          <cell r="M10937"/>
          <cell r="N10937">
            <v>4307</v>
          </cell>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cell r="N10938">
            <v>10850</v>
          </cell>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cell r="N10939">
            <v>42438</v>
          </cell>
        </row>
        <row r="10940">
          <cell r="A10940">
            <v>4792</v>
          </cell>
          <cell r="B10940" t="str">
            <v xml:space="preserve">PLACA VINILICA SEMIFLEXIVEL PARA PISOS, E = 3,2 MM, 30 X 30 CM (SEM COLOCACAO)                                                                                                                                                                                                                                                                                                                                                                                                                            </v>
          </cell>
          <cell r="C10940" t="str">
            <v>INSUMO</v>
          </cell>
          <cell r="D10940" t="str">
            <v xml:space="preserve">M2    </v>
          </cell>
          <cell r="E10940" t="str">
            <v>148,03</v>
          </cell>
          <cell r="F10940">
            <v>0</v>
          </cell>
          <cell r="G10940" t="str">
            <v>148,03</v>
          </cell>
          <cell r="H10940">
            <v>0</v>
          </cell>
          <cell r="I10940">
            <v>0</v>
          </cell>
          <cell r="J10940">
            <v>0</v>
          </cell>
          <cell r="K10940">
            <v>148.03</v>
          </cell>
          <cell r="L10940">
            <v>148.03</v>
          </cell>
          <cell r="M10940"/>
          <cell r="N10940">
            <v>4792</v>
          </cell>
        </row>
        <row r="10941">
          <cell r="A10941">
            <v>4790</v>
          </cell>
          <cell r="B10941" t="str">
            <v xml:space="preserve">PLACA VINILICA SEMIFLEXIVEL PARA REVESTIMENTO DE PISOS E PAREDES, E = 2 MM (SEM COLOCACAO)                                                                                                                                                                                                                                                                                                                                                                                                                </v>
          </cell>
          <cell r="C10941" t="str">
            <v>INSUMO</v>
          </cell>
          <cell r="D10941" t="str">
            <v xml:space="preserve">M2    </v>
          </cell>
          <cell r="E10941" t="str">
            <v>89,00</v>
          </cell>
          <cell r="F10941">
            <v>0</v>
          </cell>
          <cell r="G10941" t="str">
            <v>89,00</v>
          </cell>
          <cell r="H10941">
            <v>0</v>
          </cell>
          <cell r="I10941">
            <v>0</v>
          </cell>
          <cell r="J10941">
            <v>0</v>
          </cell>
          <cell r="K10941">
            <v>89</v>
          </cell>
          <cell r="L10941">
            <v>89</v>
          </cell>
          <cell r="M10941"/>
          <cell r="N10941">
            <v>4790</v>
          </cell>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92,16</v>
          </cell>
          <cell r="F10942">
            <v>0</v>
          </cell>
          <cell r="G10942" t="str">
            <v>92,16</v>
          </cell>
          <cell r="H10942">
            <v>0</v>
          </cell>
          <cell r="I10942">
            <v>0</v>
          </cell>
          <cell r="J10942">
            <v>0</v>
          </cell>
          <cell r="K10942">
            <v>92.16</v>
          </cell>
          <cell r="L10942">
            <v>92.16</v>
          </cell>
          <cell r="M10942"/>
          <cell r="N10942">
            <v>40671</v>
          </cell>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cell r="N10943">
            <v>7552</v>
          </cell>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cell r="N10944">
            <v>4893</v>
          </cell>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cell r="N10945">
            <v>4894</v>
          </cell>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cell r="N10946">
            <v>4888</v>
          </cell>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cell r="N10947">
            <v>4890</v>
          </cell>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cell r="N10948">
            <v>12411</v>
          </cell>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cell r="N10949">
            <v>4891</v>
          </cell>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cell r="N10950">
            <v>4889</v>
          </cell>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cell r="N10951">
            <v>4892</v>
          </cell>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cell r="N10952">
            <v>12412</v>
          </cell>
        </row>
        <row r="10953">
          <cell r="A10953">
            <v>11073</v>
          </cell>
          <cell r="B10953" t="str">
            <v xml:space="preserve">PLUG PVC P/ ESG PREDIAL  75MM                                                                                                                                                                                                                                                                                                                                                                                                                                                                             </v>
          </cell>
          <cell r="C10953" t="str">
            <v>INSUMO</v>
          </cell>
          <cell r="D10953" t="str">
            <v xml:space="preserve">UN    </v>
          </cell>
          <cell r="E10953" t="str">
            <v>7,04</v>
          </cell>
          <cell r="F10953">
            <v>0</v>
          </cell>
          <cell r="G10953" t="str">
            <v>7,04</v>
          </cell>
          <cell r="H10953">
            <v>0</v>
          </cell>
          <cell r="I10953">
            <v>0</v>
          </cell>
          <cell r="J10953">
            <v>0</v>
          </cell>
          <cell r="K10953">
            <v>7.04</v>
          </cell>
          <cell r="L10953">
            <v>7.04</v>
          </cell>
          <cell r="M10953"/>
          <cell r="N10953">
            <v>11073</v>
          </cell>
        </row>
        <row r="10954">
          <cell r="A10954">
            <v>11071</v>
          </cell>
          <cell r="B10954" t="str">
            <v xml:space="preserve">PLUG PVC P/ ESG PREDIAL 100MM                                                                                                                                                                                                                                                                                                                                                                                                                                                                             </v>
          </cell>
          <cell r="C10954" t="str">
            <v>INSUMO</v>
          </cell>
          <cell r="D10954" t="str">
            <v xml:space="preserve">UN    </v>
          </cell>
          <cell r="E10954" t="str">
            <v>11,40</v>
          </cell>
          <cell r="F10954">
            <v>0</v>
          </cell>
          <cell r="G10954" t="str">
            <v>11,40</v>
          </cell>
          <cell r="H10954">
            <v>0</v>
          </cell>
          <cell r="I10954">
            <v>0</v>
          </cell>
          <cell r="J10954">
            <v>0</v>
          </cell>
          <cell r="K10954">
            <v>11.4</v>
          </cell>
          <cell r="L10954">
            <v>11.4</v>
          </cell>
          <cell r="M10954"/>
          <cell r="N10954">
            <v>11071</v>
          </cell>
        </row>
        <row r="10955">
          <cell r="A10955">
            <v>11072</v>
          </cell>
          <cell r="B10955" t="str">
            <v xml:space="preserve">PLUG PVC P/ ESG PREDIAL 50MM                                                                                                                                                                                                                                                                                                                                                                                                                                                                              </v>
          </cell>
          <cell r="C10955" t="str">
            <v>INSUMO</v>
          </cell>
          <cell r="D10955" t="str">
            <v xml:space="preserve">UN    </v>
          </cell>
          <cell r="E10955" t="str">
            <v>3,98</v>
          </cell>
          <cell r="F10955">
            <v>0</v>
          </cell>
          <cell r="G10955" t="str">
            <v>3,98</v>
          </cell>
          <cell r="H10955">
            <v>0</v>
          </cell>
          <cell r="I10955">
            <v>0</v>
          </cell>
          <cell r="J10955">
            <v>0</v>
          </cell>
          <cell r="K10955">
            <v>3.98</v>
          </cell>
          <cell r="L10955">
            <v>3.98</v>
          </cell>
          <cell r="M10955"/>
          <cell r="N10955">
            <v>11072</v>
          </cell>
        </row>
        <row r="10956">
          <cell r="A10956">
            <v>4895</v>
          </cell>
          <cell r="B10956" t="str">
            <v xml:space="preserve">PLUG PVC ROSCAVEL,  1/2",  AGUA FRIA PREDIAL (NBR 5648)                                                                                                                                                                                                                                                                                                                                                                                                                                                   </v>
          </cell>
          <cell r="C10956" t="str">
            <v>INSUMO</v>
          </cell>
          <cell r="D10956" t="str">
            <v xml:space="preserve">UN    </v>
          </cell>
          <cell r="E10956" t="str">
            <v>0,76</v>
          </cell>
          <cell r="F10956">
            <v>0</v>
          </cell>
          <cell r="G10956" t="str">
            <v>0,76</v>
          </cell>
          <cell r="H10956">
            <v>0</v>
          </cell>
          <cell r="I10956">
            <v>0</v>
          </cell>
          <cell r="J10956">
            <v>0</v>
          </cell>
          <cell r="K10956">
            <v>0.76</v>
          </cell>
          <cell r="L10956">
            <v>0.76</v>
          </cell>
          <cell r="M10956"/>
          <cell r="N10956">
            <v>4895</v>
          </cell>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cell r="N10957">
            <v>4907</v>
          </cell>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cell r="N10958">
            <v>4902</v>
          </cell>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cell r="N10959">
            <v>4908</v>
          </cell>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cell r="N10960">
            <v>4909</v>
          </cell>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cell r="N10961">
            <v>4903</v>
          </cell>
        </row>
        <row r="10962">
          <cell r="A10962">
            <v>4897</v>
          </cell>
          <cell r="B10962" t="str">
            <v xml:space="preserve">PLUG PVC, ROSCAVEL 1", PARA AGUA FRIA PREDIAL                                                                                                                                                                                                                                                                                                                                                                                                                                                             </v>
          </cell>
          <cell r="C10962" t="str">
            <v>INSUMO</v>
          </cell>
          <cell r="D10962" t="str">
            <v xml:space="preserve">UN    </v>
          </cell>
          <cell r="E10962" t="str">
            <v>3,20</v>
          </cell>
          <cell r="F10962">
            <v>0</v>
          </cell>
          <cell r="G10962" t="str">
            <v>3,20</v>
          </cell>
          <cell r="H10962">
            <v>0</v>
          </cell>
          <cell r="I10962">
            <v>0</v>
          </cell>
          <cell r="J10962">
            <v>0</v>
          </cell>
          <cell r="K10962">
            <v>3.2</v>
          </cell>
          <cell r="L10962">
            <v>3.2</v>
          </cell>
          <cell r="M10962"/>
          <cell r="N10962">
            <v>4897</v>
          </cell>
        </row>
        <row r="10963">
          <cell r="A10963">
            <v>4896</v>
          </cell>
          <cell r="B10963" t="str">
            <v xml:space="preserve">PLUG PVC, ROSCAVEL 3/4", PARA  AGUA FRIA PREDIAL                                                                                                                                                                                                                                                                                                                                                                                                                                                          </v>
          </cell>
          <cell r="C10963" t="str">
            <v>INSUMO</v>
          </cell>
          <cell r="D10963" t="str">
            <v xml:space="preserve">UN    </v>
          </cell>
          <cell r="E10963" t="str">
            <v>1,14</v>
          </cell>
          <cell r="F10963">
            <v>0</v>
          </cell>
          <cell r="G10963" t="str">
            <v>1,14</v>
          </cell>
          <cell r="H10963">
            <v>0</v>
          </cell>
          <cell r="I10963">
            <v>0</v>
          </cell>
          <cell r="J10963">
            <v>0</v>
          </cell>
          <cell r="K10963">
            <v>1.1399999999999999</v>
          </cell>
          <cell r="L10963">
            <v>1.1399999999999999</v>
          </cell>
          <cell r="M10963"/>
          <cell r="N10963">
            <v>4896</v>
          </cell>
        </row>
        <row r="10964">
          <cell r="A10964">
            <v>4900</v>
          </cell>
          <cell r="B10964" t="str">
            <v xml:space="preserve">PLUG PVC, ROSCAVEL, 1 1/2",  AGUA FRIA PREDIAL                                                                                                                                                                                                                                                                                                                                                                                                                                                            </v>
          </cell>
          <cell r="C10964" t="str">
            <v>INSUMO</v>
          </cell>
          <cell r="D10964" t="str">
            <v xml:space="preserve">UN    </v>
          </cell>
          <cell r="E10964" t="str">
            <v>9,53</v>
          </cell>
          <cell r="F10964">
            <v>0</v>
          </cell>
          <cell r="G10964" t="str">
            <v>9,53</v>
          </cell>
          <cell r="H10964">
            <v>0</v>
          </cell>
          <cell r="I10964">
            <v>0</v>
          </cell>
          <cell r="J10964">
            <v>0</v>
          </cell>
          <cell r="K10964">
            <v>9.5299999999999994</v>
          </cell>
          <cell r="L10964">
            <v>9.5299999999999994</v>
          </cell>
          <cell r="M10964"/>
          <cell r="N10964">
            <v>4900</v>
          </cell>
        </row>
        <row r="10965">
          <cell r="A10965">
            <v>4898</v>
          </cell>
          <cell r="B10965" t="str">
            <v xml:space="preserve">PLUG PVC, ROSCAVEL, 1 1/4",  AGUA FRIA PREDIAL                                                                                                                                                                                                                                                                                                                                                                                                                                                            </v>
          </cell>
          <cell r="C10965" t="str">
            <v>INSUMO</v>
          </cell>
          <cell r="D10965" t="str">
            <v xml:space="preserve">UN    </v>
          </cell>
          <cell r="E10965" t="str">
            <v>3,56</v>
          </cell>
          <cell r="F10965">
            <v>0</v>
          </cell>
          <cell r="G10965" t="str">
            <v>3,56</v>
          </cell>
          <cell r="H10965">
            <v>0</v>
          </cell>
          <cell r="I10965">
            <v>0</v>
          </cell>
          <cell r="J10965">
            <v>0</v>
          </cell>
          <cell r="K10965">
            <v>3.56</v>
          </cell>
          <cell r="L10965">
            <v>3.56</v>
          </cell>
          <cell r="M10965"/>
          <cell r="N10965">
            <v>4898</v>
          </cell>
        </row>
        <row r="10966">
          <cell r="A10966">
            <v>4899</v>
          </cell>
          <cell r="B10966" t="str">
            <v xml:space="preserve">PLUG PVC, ROSCAVEL, 2",  AGUA FRIA PREDIAL                                                                                                                                                                                                                                                                                                                                                                                                                                                                </v>
          </cell>
          <cell r="C10966" t="str">
            <v>INSUMO</v>
          </cell>
          <cell r="D10966" t="str">
            <v xml:space="preserve">UN    </v>
          </cell>
          <cell r="E10966" t="str">
            <v>13,08</v>
          </cell>
          <cell r="F10966">
            <v>0</v>
          </cell>
          <cell r="G10966" t="str">
            <v>13,08</v>
          </cell>
          <cell r="H10966">
            <v>0</v>
          </cell>
          <cell r="I10966">
            <v>0</v>
          </cell>
          <cell r="J10966">
            <v>0</v>
          </cell>
          <cell r="K10966">
            <v>13.08</v>
          </cell>
          <cell r="L10966">
            <v>13.08</v>
          </cell>
          <cell r="M10966"/>
          <cell r="N10966">
            <v>4899</v>
          </cell>
        </row>
        <row r="10967">
          <cell r="A10967">
            <v>11096</v>
          </cell>
          <cell r="B10967" t="str">
            <v xml:space="preserve">PO DE MARMORE (POSTO PEDREIRA/FORNECEDOR, SEM FRETE)                                                                                                                                                                                                                                                                                                                                                                                                                                                      </v>
          </cell>
          <cell r="C10967" t="str">
            <v>INSUMO</v>
          </cell>
          <cell r="D10967" t="str">
            <v xml:space="preserve">KG    </v>
          </cell>
          <cell r="E10967" t="str">
            <v>0,95</v>
          </cell>
          <cell r="F10967">
            <v>0</v>
          </cell>
          <cell r="G10967" t="str">
            <v>0,95</v>
          </cell>
          <cell r="H10967">
            <v>0</v>
          </cell>
          <cell r="I10967">
            <v>0</v>
          </cell>
          <cell r="J10967">
            <v>0</v>
          </cell>
          <cell r="K10967">
            <v>0.95</v>
          </cell>
          <cell r="L10967">
            <v>0.95</v>
          </cell>
          <cell r="M10967"/>
          <cell r="N10967">
            <v>11096</v>
          </cell>
        </row>
        <row r="10968">
          <cell r="A10968">
            <v>4741</v>
          </cell>
          <cell r="B10968" t="str">
            <v xml:space="preserve">PO DE PEDRA (POSTO PEDREIRA/FORNECEDOR, SEM FRETE)                                                                                                                                                                                                                                                                                                                                                                                                                                                        </v>
          </cell>
          <cell r="C10968" t="str">
            <v>INSUMO</v>
          </cell>
          <cell r="D10968" t="str">
            <v xml:space="preserve">M3    </v>
          </cell>
          <cell r="E10968" t="str">
            <v>65,77</v>
          </cell>
          <cell r="F10968">
            <v>0</v>
          </cell>
          <cell r="G10968" t="str">
            <v>65,77</v>
          </cell>
          <cell r="H10968">
            <v>0</v>
          </cell>
          <cell r="I10968">
            <v>0</v>
          </cell>
          <cell r="J10968">
            <v>0</v>
          </cell>
          <cell r="K10968">
            <v>65.77</v>
          </cell>
          <cell r="L10968">
            <v>65.77</v>
          </cell>
          <cell r="M10968"/>
          <cell r="N10968">
            <v>4741</v>
          </cell>
        </row>
        <row r="10969">
          <cell r="A10969">
            <v>4752</v>
          </cell>
          <cell r="B10969" t="str">
            <v xml:space="preserve">POCEIRO / ESCAVADOR DE VALAS E TUBULOES                                                                                                                                                                                                                                                                                                                                                                                                                                                                   </v>
          </cell>
          <cell r="C10969" t="str">
            <v>INSUMO</v>
          </cell>
          <cell r="D10969" t="str">
            <v xml:space="preserve">H     </v>
          </cell>
          <cell r="E10969" t="str">
            <v>17,94</v>
          </cell>
          <cell r="F10969">
            <v>0</v>
          </cell>
          <cell r="G10969" t="str">
            <v>17,94</v>
          </cell>
          <cell r="H10969">
            <v>0</v>
          </cell>
          <cell r="I10969">
            <v>0</v>
          </cell>
          <cell r="J10969">
            <v>0</v>
          </cell>
          <cell r="K10969">
            <v>17.940000000000001</v>
          </cell>
          <cell r="L10969">
            <v>17.940000000000001</v>
          </cell>
          <cell r="M10969"/>
          <cell r="N10969">
            <v>4752</v>
          </cell>
        </row>
        <row r="10970">
          <cell r="A10970">
            <v>41091</v>
          </cell>
          <cell r="B10970" t="str">
            <v xml:space="preserve">POCEIRO / ESCAVADOR DE VALAS E TUBULOES (MENSALISTA)                                                                                                                                                                                                                                                                                                                                                                                                                                                      </v>
          </cell>
          <cell r="C10970" t="str">
            <v>INSUMO</v>
          </cell>
          <cell r="D10970" t="str">
            <v xml:space="preserve">MES   </v>
          </cell>
          <cell r="E10970" t="str">
            <v>3.153,42</v>
          </cell>
          <cell r="F10970">
            <v>0</v>
          </cell>
          <cell r="G10970" t="str">
            <v>3.153,42</v>
          </cell>
          <cell r="H10970">
            <v>0</v>
          </cell>
          <cell r="I10970">
            <v>0</v>
          </cell>
          <cell r="J10970">
            <v>0</v>
          </cell>
          <cell r="K10970">
            <v>3153.42</v>
          </cell>
          <cell r="L10970">
            <v>3153.42</v>
          </cell>
          <cell r="M10970"/>
          <cell r="N10970">
            <v>41091</v>
          </cell>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cell r="N10971">
            <v>13954</v>
          </cell>
        </row>
        <row r="10972">
          <cell r="A10972">
            <v>3411</v>
          </cell>
          <cell r="B10972" t="str">
            <v xml:space="preserve">POLIESTIRENO EXPANDIDO/EPS (ISOPOR), PEROLAS, PARA CONCRETO LEVE                                                                                                                                                                                                                                                                                                                                                                                                                                          </v>
          </cell>
          <cell r="C10972" t="str">
            <v>INSUMO</v>
          </cell>
          <cell r="D10972" t="str">
            <v xml:space="preserve">KG    </v>
          </cell>
          <cell r="E10972" t="str">
            <v>39,98</v>
          </cell>
          <cell r="F10972">
            <v>0</v>
          </cell>
          <cell r="G10972" t="str">
            <v>39,98</v>
          </cell>
          <cell r="H10972">
            <v>0</v>
          </cell>
          <cell r="I10972">
            <v>0</v>
          </cell>
          <cell r="J10972">
            <v>0</v>
          </cell>
          <cell r="K10972">
            <v>39.979999999999997</v>
          </cell>
          <cell r="L10972">
            <v>39.979999999999997</v>
          </cell>
          <cell r="M10972"/>
          <cell r="N10972">
            <v>3411</v>
          </cell>
        </row>
        <row r="10973">
          <cell r="A10973">
            <v>39995</v>
          </cell>
          <cell r="B10973" t="str">
            <v xml:space="preserve">POLIESTIRENO EXPANDIDO/EPS (ISOPOR), TIPO 2F, BLOCO                                                                                                                                                                                                                                                                                                                                                                                                                                                       </v>
          </cell>
          <cell r="C10973" t="str">
            <v>INSUMO</v>
          </cell>
          <cell r="D10973" t="str">
            <v xml:space="preserve">M3    </v>
          </cell>
          <cell r="E10973" t="str">
            <v>307,63</v>
          </cell>
          <cell r="F10973">
            <v>0</v>
          </cell>
          <cell r="G10973" t="str">
            <v>307,63</v>
          </cell>
          <cell r="H10973">
            <v>0</v>
          </cell>
          <cell r="I10973">
            <v>0</v>
          </cell>
          <cell r="J10973">
            <v>0</v>
          </cell>
          <cell r="K10973">
            <v>307.63</v>
          </cell>
          <cell r="L10973">
            <v>307.63</v>
          </cell>
          <cell r="M10973"/>
          <cell r="N10973">
            <v>39995</v>
          </cell>
        </row>
        <row r="10974">
          <cell r="A10974">
            <v>11615</v>
          </cell>
          <cell r="B10974" t="str">
            <v xml:space="preserve">POLIESTIRENO EXPANDIDO/EPS (ISOPOR), TIPO 2F, PLACA, ISOLAMENTO TERMOACUSTICO, E = 10 MM, 1000 X 500 MM                                                                                                                                                                                                                                                                                                                                                                                                   </v>
          </cell>
          <cell r="C10974" t="str">
            <v>INSUMO</v>
          </cell>
          <cell r="D10974" t="str">
            <v xml:space="preserve">M2    </v>
          </cell>
          <cell r="E10974" t="str">
            <v>2,61</v>
          </cell>
          <cell r="F10974">
            <v>0</v>
          </cell>
          <cell r="G10974" t="str">
            <v>2,61</v>
          </cell>
          <cell r="H10974">
            <v>0</v>
          </cell>
          <cell r="I10974">
            <v>0</v>
          </cell>
          <cell r="J10974">
            <v>0</v>
          </cell>
          <cell r="K10974">
            <v>2.61</v>
          </cell>
          <cell r="L10974">
            <v>2.61</v>
          </cell>
          <cell r="M10974"/>
          <cell r="N10974">
            <v>11615</v>
          </cell>
        </row>
        <row r="10975">
          <cell r="A10975">
            <v>3408</v>
          </cell>
          <cell r="B10975" t="str">
            <v xml:space="preserve">POLIESTIRENO EXPANDIDO/EPS (ISOPOR), TIPO 2F, PLACA, ISOLAMENTO TERMOACUSTICO, E = 20 MM, 1000 X 500 MM                                                                                                                                                                                                                                                                                                                                                                                                   </v>
          </cell>
          <cell r="C10975" t="str">
            <v>INSUMO</v>
          </cell>
          <cell r="D10975" t="str">
            <v xml:space="preserve">M2    </v>
          </cell>
          <cell r="E10975" t="str">
            <v>6,93</v>
          </cell>
          <cell r="F10975">
            <v>0</v>
          </cell>
          <cell r="G10975" t="str">
            <v>6,93</v>
          </cell>
          <cell r="H10975">
            <v>0</v>
          </cell>
          <cell r="I10975">
            <v>0</v>
          </cell>
          <cell r="J10975">
            <v>0</v>
          </cell>
          <cell r="K10975">
            <v>6.93</v>
          </cell>
          <cell r="L10975">
            <v>6.93</v>
          </cell>
          <cell r="M10975"/>
          <cell r="N10975">
            <v>3408</v>
          </cell>
        </row>
        <row r="10976">
          <cell r="A10976">
            <v>3409</v>
          </cell>
          <cell r="B10976" t="str">
            <v xml:space="preserve">POLIESTIRENO EXPANDIDO/EPS (ISOPOR), TIPO 2F, PLACA, ISOLAMENTO TERMOACUSTICO, E = 50 MM, 1000 X 500 MM                                                                                                                                                                                                                                                                                                                                                                                                   </v>
          </cell>
          <cell r="C10976" t="str">
            <v>INSUMO</v>
          </cell>
          <cell r="D10976" t="str">
            <v xml:space="preserve">M2    </v>
          </cell>
          <cell r="E10976" t="str">
            <v>17,32</v>
          </cell>
          <cell r="F10976">
            <v>0</v>
          </cell>
          <cell r="G10976" t="str">
            <v>17,32</v>
          </cell>
          <cell r="H10976">
            <v>0</v>
          </cell>
          <cell r="I10976">
            <v>0</v>
          </cell>
          <cell r="J10976">
            <v>0</v>
          </cell>
          <cell r="K10976">
            <v>17.32</v>
          </cell>
          <cell r="L10976">
            <v>17.32</v>
          </cell>
          <cell r="M10976"/>
          <cell r="N10976">
            <v>3409</v>
          </cell>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cell r="N10977">
            <v>11427</v>
          </cell>
        </row>
        <row r="10978">
          <cell r="A10978">
            <v>4491</v>
          </cell>
          <cell r="B10978" t="str">
            <v xml:space="preserve">PONTALETE *7,5 X 7,5* CM EM PINUS, MISTA OU EQUIVALENTE DA REGIAO - BRUTA                                                                                                                                                                                                                                                                                                                                                                                                                                 </v>
          </cell>
          <cell r="C10978" t="str">
            <v>INSUMO</v>
          </cell>
          <cell r="D10978" t="str">
            <v xml:space="preserve">M     </v>
          </cell>
          <cell r="E10978" t="str">
            <v>7,60</v>
          </cell>
          <cell r="F10978">
            <v>0</v>
          </cell>
          <cell r="G10978" t="str">
            <v>7,60</v>
          </cell>
          <cell r="H10978">
            <v>0</v>
          </cell>
          <cell r="I10978">
            <v>0</v>
          </cell>
          <cell r="J10978">
            <v>0</v>
          </cell>
          <cell r="K10978">
            <v>7.6</v>
          </cell>
          <cell r="L10978">
            <v>7.6</v>
          </cell>
          <cell r="M10978"/>
          <cell r="N10978">
            <v>4491</v>
          </cell>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cell r="N10979">
            <v>2745</v>
          </cell>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cell r="N10980">
            <v>14439</v>
          </cell>
        </row>
        <row r="10981">
          <cell r="A10981">
            <v>44496</v>
          </cell>
          <cell r="B10981" t="str">
            <v xml:space="preserve">PONTEIRO PARA MARTELO ROMPEDOR, DIAMETRO = *28* MM, COMPRIMENTO = *520* MM, ENCAIXE  SEXTAVADO                                                                                                                                                                                                                                                                                                                                                                                                            </v>
          </cell>
          <cell r="C10981" t="str">
            <v>INSUMO</v>
          </cell>
          <cell r="D10981" t="str">
            <v xml:space="preserve">UN    </v>
          </cell>
          <cell r="E10981" t="str">
            <v>208,99</v>
          </cell>
          <cell r="F10981">
            <v>0</v>
          </cell>
          <cell r="G10981" t="str">
            <v>208,99</v>
          </cell>
          <cell r="H10981">
            <v>0</v>
          </cell>
          <cell r="I10981">
            <v>0</v>
          </cell>
          <cell r="J10981">
            <v>0</v>
          </cell>
          <cell r="K10981">
            <v>208.99</v>
          </cell>
          <cell r="L10981">
            <v>208.99</v>
          </cell>
          <cell r="M10981"/>
          <cell r="N10981">
            <v>44496</v>
          </cell>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cell r="N10982">
            <v>12362</v>
          </cell>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cell r="N10983">
            <v>421</v>
          </cell>
        </row>
        <row r="10984">
          <cell r="A10984">
            <v>14148</v>
          </cell>
          <cell r="B10984" t="str">
            <v xml:space="preserve">PORCA UNIAO/JUNCAO ZINCADA SEXTAVADA 1/4 ", CHAVE 7/16 ", COMPRIMENTO = 25 MM                                                                                                                                                                                                                                                                                                                                                                                                                             </v>
          </cell>
          <cell r="C10984" t="str">
            <v>INSUMO</v>
          </cell>
          <cell r="D10984" t="str">
            <v xml:space="preserve">UN    </v>
          </cell>
          <cell r="E10984" t="str">
            <v>0,95</v>
          </cell>
          <cell r="F10984">
            <v>0</v>
          </cell>
          <cell r="G10984" t="str">
            <v>0,95</v>
          </cell>
          <cell r="H10984">
            <v>0</v>
          </cell>
          <cell r="I10984">
            <v>0</v>
          </cell>
          <cell r="J10984">
            <v>0</v>
          </cell>
          <cell r="K10984">
            <v>0.95</v>
          </cell>
          <cell r="L10984">
            <v>0.95</v>
          </cell>
          <cell r="M10984"/>
          <cell r="N10984">
            <v>14148</v>
          </cell>
        </row>
        <row r="10985">
          <cell r="A10985">
            <v>4341</v>
          </cell>
          <cell r="B10985" t="str">
            <v xml:space="preserve">PORCA ZINCADA, QUADRADA, DIAMETRO 3/8"                                                                                                                                                                                                                                                                                                                                                                                                                                                                    </v>
          </cell>
          <cell r="C10985" t="str">
            <v>INSUMO</v>
          </cell>
          <cell r="D10985" t="str">
            <v xml:space="preserve">UN    </v>
          </cell>
          <cell r="E10985" t="str">
            <v>1,09</v>
          </cell>
          <cell r="F10985">
            <v>0</v>
          </cell>
          <cell r="G10985" t="str">
            <v>1,09</v>
          </cell>
          <cell r="H10985">
            <v>0</v>
          </cell>
          <cell r="I10985">
            <v>0</v>
          </cell>
          <cell r="J10985">
            <v>0</v>
          </cell>
          <cell r="K10985">
            <v>1.0900000000000001</v>
          </cell>
          <cell r="L10985">
            <v>1.0900000000000001</v>
          </cell>
          <cell r="M10985"/>
          <cell r="N10985">
            <v>4341</v>
          </cell>
        </row>
        <row r="10986">
          <cell r="A10986">
            <v>4337</v>
          </cell>
          <cell r="B10986" t="str">
            <v xml:space="preserve">PORCA ZINCADA, QUADRADA, DIAMETRO 5/8"                                                                                                                                                                                                                                                                                                                                                                                                                                                                    </v>
          </cell>
          <cell r="C10986" t="str">
            <v>INSUMO</v>
          </cell>
          <cell r="D10986" t="str">
            <v xml:space="preserve">UN    </v>
          </cell>
          <cell r="E10986" t="str">
            <v>2,75</v>
          </cell>
          <cell r="F10986">
            <v>0</v>
          </cell>
          <cell r="G10986" t="str">
            <v>2,75</v>
          </cell>
          <cell r="H10986">
            <v>0</v>
          </cell>
          <cell r="I10986">
            <v>0</v>
          </cell>
          <cell r="J10986">
            <v>0</v>
          </cell>
          <cell r="K10986">
            <v>2.75</v>
          </cell>
          <cell r="L10986">
            <v>2.75</v>
          </cell>
          <cell r="M10986"/>
          <cell r="N10986">
            <v>4337</v>
          </cell>
        </row>
        <row r="10987">
          <cell r="A10987">
            <v>4339</v>
          </cell>
          <cell r="B10987" t="str">
            <v xml:space="preserve">PORCA ZINCADA, SEXTAVADA, DIAMETRO 1/2"                                                                                                                                                                                                                                                                                                                                                                                                                                                                   </v>
          </cell>
          <cell r="C10987" t="str">
            <v>INSUMO</v>
          </cell>
          <cell r="D10987" t="str">
            <v xml:space="preserve">UN    </v>
          </cell>
          <cell r="E10987" t="str">
            <v>0,58</v>
          </cell>
          <cell r="F10987">
            <v>0</v>
          </cell>
          <cell r="G10987" t="str">
            <v>0,58</v>
          </cell>
          <cell r="H10987">
            <v>0</v>
          </cell>
          <cell r="I10987">
            <v>0</v>
          </cell>
          <cell r="J10987">
            <v>0</v>
          </cell>
          <cell r="K10987">
            <v>0.57999999999999996</v>
          </cell>
          <cell r="L10987">
            <v>0.57999999999999996</v>
          </cell>
          <cell r="M10987"/>
          <cell r="N10987">
            <v>4339</v>
          </cell>
        </row>
        <row r="10988">
          <cell r="A10988">
            <v>39997</v>
          </cell>
          <cell r="B10988" t="str">
            <v xml:space="preserve">PORCA ZINCADA, SEXTAVADA, DIAMETRO 1/4"                                                                                                                                                                                                                                                                                                                                                                                                                                                                   </v>
          </cell>
          <cell r="C10988" t="str">
            <v>INSUMO</v>
          </cell>
          <cell r="D10988" t="str">
            <v xml:space="preserve">UN    </v>
          </cell>
          <cell r="E10988" t="str">
            <v>0,32</v>
          </cell>
          <cell r="F10988">
            <v>0</v>
          </cell>
          <cell r="G10988" t="str">
            <v>0,32</v>
          </cell>
          <cell r="H10988">
            <v>0</v>
          </cell>
          <cell r="I10988">
            <v>0</v>
          </cell>
          <cell r="J10988">
            <v>0</v>
          </cell>
          <cell r="K10988">
            <v>0.32</v>
          </cell>
          <cell r="L10988">
            <v>0.32</v>
          </cell>
          <cell r="M10988"/>
          <cell r="N10988">
            <v>39997</v>
          </cell>
        </row>
        <row r="10989">
          <cell r="A10989">
            <v>11971</v>
          </cell>
          <cell r="B10989" t="str">
            <v xml:space="preserve">PORCA ZINCADA, SEXTAVADA, DIAMETRO 1"                                                                                                                                                                                                                                                                                                                                                                                                                                                                     </v>
          </cell>
          <cell r="C10989" t="str">
            <v>INSUMO</v>
          </cell>
          <cell r="D10989" t="str">
            <v xml:space="preserve">UN    </v>
          </cell>
          <cell r="E10989" t="str">
            <v>4,55</v>
          </cell>
          <cell r="F10989">
            <v>0</v>
          </cell>
          <cell r="G10989" t="str">
            <v>4,55</v>
          </cell>
          <cell r="H10989">
            <v>0</v>
          </cell>
          <cell r="I10989">
            <v>0</v>
          </cell>
          <cell r="J10989">
            <v>0</v>
          </cell>
          <cell r="K10989">
            <v>4.55</v>
          </cell>
          <cell r="L10989">
            <v>4.55</v>
          </cell>
          <cell r="M10989"/>
          <cell r="N10989">
            <v>11971</v>
          </cell>
        </row>
        <row r="10990">
          <cell r="A10990">
            <v>4342</v>
          </cell>
          <cell r="B10990" t="str">
            <v xml:space="preserve">PORCA ZINCADA, SEXTAVADA, DIAMETRO 3/8"                                                                                                                                                                                                                                                                                                                                                                                                                                                                   </v>
          </cell>
          <cell r="C10990" t="str">
            <v>INSUMO</v>
          </cell>
          <cell r="D10990" t="str">
            <v xml:space="preserve">UN    </v>
          </cell>
          <cell r="E10990" t="str">
            <v>0,24</v>
          </cell>
          <cell r="F10990">
            <v>0</v>
          </cell>
          <cell r="G10990" t="str">
            <v>0,24</v>
          </cell>
          <cell r="H10990">
            <v>0</v>
          </cell>
          <cell r="I10990">
            <v>0</v>
          </cell>
          <cell r="J10990">
            <v>0</v>
          </cell>
          <cell r="K10990">
            <v>0.24</v>
          </cell>
          <cell r="L10990">
            <v>0.24</v>
          </cell>
          <cell r="M10990"/>
          <cell r="N10990">
            <v>4342</v>
          </cell>
        </row>
        <row r="10991">
          <cell r="A10991">
            <v>4330</v>
          </cell>
          <cell r="B10991" t="str">
            <v xml:space="preserve">PORCA ZINCADA, SEXTAVADA, DIAMETRO 5/16"                                                                                                                                                                                                                                                                                                                                                                                                                                                                  </v>
          </cell>
          <cell r="C10991" t="str">
            <v>INSUMO</v>
          </cell>
          <cell r="D10991" t="str">
            <v xml:space="preserve">UN    </v>
          </cell>
          <cell r="E10991" t="str">
            <v>0,16</v>
          </cell>
          <cell r="F10991">
            <v>0</v>
          </cell>
          <cell r="G10991" t="str">
            <v>0,16</v>
          </cell>
          <cell r="H10991">
            <v>0</v>
          </cell>
          <cell r="I10991">
            <v>0</v>
          </cell>
          <cell r="J10991">
            <v>0</v>
          </cell>
          <cell r="K10991">
            <v>0.16</v>
          </cell>
          <cell r="L10991">
            <v>0.16</v>
          </cell>
          <cell r="M10991"/>
          <cell r="N10991">
            <v>4330</v>
          </cell>
        </row>
        <row r="10992">
          <cell r="A10992">
            <v>4340</v>
          </cell>
          <cell r="B10992" t="str">
            <v xml:space="preserve">PORCA ZINCADA, SEXTAVADA, DIAMETRO 5/8"                                                                                                                                                                                                                                                                                                                                                                                                                                                                   </v>
          </cell>
          <cell r="C10992" t="str">
            <v>INSUMO</v>
          </cell>
          <cell r="D10992" t="str">
            <v xml:space="preserve">UN    </v>
          </cell>
          <cell r="E10992" t="str">
            <v>1,27</v>
          </cell>
          <cell r="F10992">
            <v>0</v>
          </cell>
          <cell r="G10992" t="str">
            <v>1,27</v>
          </cell>
          <cell r="H10992">
            <v>0</v>
          </cell>
          <cell r="I10992">
            <v>0</v>
          </cell>
          <cell r="J10992">
            <v>0</v>
          </cell>
          <cell r="K10992">
            <v>1.27</v>
          </cell>
          <cell r="L10992">
            <v>1.27</v>
          </cell>
          <cell r="M10992"/>
          <cell r="N10992">
            <v>4340</v>
          </cell>
        </row>
        <row r="10993">
          <cell r="A10993">
            <v>5088</v>
          </cell>
          <cell r="B10993" t="str">
            <v xml:space="preserve">PORTA CADEADO EM ACO GALVANIZADO, COMPRIMENTO DE 3  1/2"                                                                                                                                                                                                                                                                                                                                                                                                                                                  </v>
          </cell>
          <cell r="C10993" t="str">
            <v>INSUMO</v>
          </cell>
          <cell r="D10993" t="str">
            <v xml:space="preserve">UN    </v>
          </cell>
          <cell r="E10993" t="str">
            <v>6,26</v>
          </cell>
          <cell r="F10993">
            <v>0</v>
          </cell>
          <cell r="G10993" t="str">
            <v>6,26</v>
          </cell>
          <cell r="H10993">
            <v>0</v>
          </cell>
          <cell r="I10993">
            <v>0</v>
          </cell>
          <cell r="J10993">
            <v>0</v>
          </cell>
          <cell r="K10993">
            <v>6.26</v>
          </cell>
          <cell r="L10993">
            <v>6.26</v>
          </cell>
          <cell r="M10993"/>
          <cell r="N10993">
            <v>5088</v>
          </cell>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cell r="N10994">
            <v>11154</v>
          </cell>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358,38</v>
          </cell>
          <cell r="F10995">
            <v>0</v>
          </cell>
          <cell r="G10995" t="str">
            <v>358,38</v>
          </cell>
          <cell r="H10995">
            <v>0</v>
          </cell>
          <cell r="I10995">
            <v>0</v>
          </cell>
          <cell r="J10995">
            <v>0</v>
          </cell>
          <cell r="K10995">
            <v>358.38</v>
          </cell>
          <cell r="L10995">
            <v>358.38</v>
          </cell>
          <cell r="M10995"/>
          <cell r="N10995">
            <v>4989</v>
          </cell>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336,15</v>
          </cell>
          <cell r="F10996">
            <v>0</v>
          </cell>
          <cell r="G10996" t="str">
            <v>336,15</v>
          </cell>
          <cell r="H10996">
            <v>0</v>
          </cell>
          <cell r="I10996">
            <v>0</v>
          </cell>
          <cell r="J10996">
            <v>0</v>
          </cell>
          <cell r="K10996">
            <v>336.15</v>
          </cell>
          <cell r="L10996">
            <v>336.15</v>
          </cell>
          <cell r="M10996"/>
          <cell r="N10996">
            <v>4982</v>
          </cell>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265,09</v>
          </cell>
          <cell r="F10997">
            <v>0</v>
          </cell>
          <cell r="G10997" t="str">
            <v>265,09</v>
          </cell>
          <cell r="H10997">
            <v>0</v>
          </cell>
          <cell r="I10997">
            <v>0</v>
          </cell>
          <cell r="J10997">
            <v>0</v>
          </cell>
          <cell r="K10997">
            <v>265.08999999999997</v>
          </cell>
          <cell r="L10997">
            <v>265.08999999999997</v>
          </cell>
          <cell r="M10997"/>
          <cell r="N10997">
            <v>4962</v>
          </cell>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236,00</v>
          </cell>
          <cell r="F10998">
            <v>0</v>
          </cell>
          <cell r="G10998" t="str">
            <v>236,00</v>
          </cell>
          <cell r="H10998">
            <v>0</v>
          </cell>
          <cell r="I10998">
            <v>0</v>
          </cell>
          <cell r="J10998">
            <v>0</v>
          </cell>
          <cell r="K10998">
            <v>236</v>
          </cell>
          <cell r="L10998">
            <v>236</v>
          </cell>
          <cell r="M10998"/>
          <cell r="N10998">
            <v>4981</v>
          </cell>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299,39</v>
          </cell>
          <cell r="F10999">
            <v>0</v>
          </cell>
          <cell r="G10999" t="str">
            <v>299,39</v>
          </cell>
          <cell r="H10999">
            <v>0</v>
          </cell>
          <cell r="I10999">
            <v>0</v>
          </cell>
          <cell r="J10999">
            <v>0</v>
          </cell>
          <cell r="K10999">
            <v>299.39</v>
          </cell>
          <cell r="L10999">
            <v>299.39</v>
          </cell>
          <cell r="M10999"/>
          <cell r="N10999">
            <v>4964</v>
          </cell>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292,45</v>
          </cell>
          <cell r="F11000">
            <v>0</v>
          </cell>
          <cell r="G11000" t="str">
            <v>292,45</v>
          </cell>
          <cell r="H11000">
            <v>0</v>
          </cell>
          <cell r="I11000">
            <v>0</v>
          </cell>
          <cell r="J11000">
            <v>0</v>
          </cell>
          <cell r="K11000">
            <v>292.45</v>
          </cell>
          <cell r="L11000">
            <v>292.45</v>
          </cell>
          <cell r="M11000"/>
          <cell r="N11000">
            <v>4992</v>
          </cell>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334,59</v>
          </cell>
          <cell r="F11001">
            <v>0</v>
          </cell>
          <cell r="G11001" t="str">
            <v>334,59</v>
          </cell>
          <cell r="H11001">
            <v>0</v>
          </cell>
          <cell r="I11001">
            <v>0</v>
          </cell>
          <cell r="J11001">
            <v>0</v>
          </cell>
          <cell r="K11001">
            <v>334.59</v>
          </cell>
          <cell r="L11001">
            <v>334.59</v>
          </cell>
          <cell r="M11001"/>
          <cell r="N11001">
            <v>4987</v>
          </cell>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cell r="N11002">
            <v>4930</v>
          </cell>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cell r="N11003">
            <v>39021</v>
          </cell>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cell r="N11004">
            <v>39022</v>
          </cell>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cell r="N11005">
            <v>39024</v>
          </cell>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cell r="N11006">
            <v>4914</v>
          </cell>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cell r="N11007">
            <v>4917</v>
          </cell>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cell r="N11008">
            <v>39025</v>
          </cell>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cell r="N11009">
            <v>4922</v>
          </cell>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449,40</v>
          </cell>
          <cell r="F11010">
            <v>0</v>
          </cell>
          <cell r="G11010" t="str">
            <v>449,40</v>
          </cell>
          <cell r="H11010">
            <v>0</v>
          </cell>
          <cell r="I11010">
            <v>0</v>
          </cell>
          <cell r="J11010">
            <v>0</v>
          </cell>
          <cell r="K11010">
            <v>449.4</v>
          </cell>
          <cell r="L11010">
            <v>449.4</v>
          </cell>
          <cell r="M11010"/>
          <cell r="N11010">
            <v>4911</v>
          </cell>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730,27</v>
          </cell>
          <cell r="F11011">
            <v>0</v>
          </cell>
          <cell r="G11011" t="str">
            <v>730,27</v>
          </cell>
          <cell r="H11011">
            <v>0</v>
          </cell>
          <cell r="I11011">
            <v>0</v>
          </cell>
          <cell r="J11011">
            <v>0</v>
          </cell>
          <cell r="K11011">
            <v>730.27</v>
          </cell>
          <cell r="L11011">
            <v>730.27</v>
          </cell>
          <cell r="M11011"/>
          <cell r="N11011">
            <v>37518</v>
          </cell>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615,63</v>
          </cell>
          <cell r="F11012">
            <v>0</v>
          </cell>
          <cell r="G11012" t="str">
            <v>615,63</v>
          </cell>
          <cell r="H11012">
            <v>0</v>
          </cell>
          <cell r="I11012">
            <v>0</v>
          </cell>
          <cell r="J11012">
            <v>0</v>
          </cell>
          <cell r="K11012">
            <v>615.63</v>
          </cell>
          <cell r="L11012">
            <v>615.63</v>
          </cell>
          <cell r="M11012"/>
          <cell r="N11012">
            <v>4910</v>
          </cell>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917,14</v>
          </cell>
          <cell r="F11013">
            <v>0</v>
          </cell>
          <cell r="G11013" t="str">
            <v>917,14</v>
          </cell>
          <cell r="H11013">
            <v>0</v>
          </cell>
          <cell r="I11013">
            <v>0</v>
          </cell>
          <cell r="J11013">
            <v>0</v>
          </cell>
          <cell r="K11013">
            <v>917.14</v>
          </cell>
          <cell r="L11013">
            <v>917.14</v>
          </cell>
          <cell r="M11013"/>
          <cell r="N11013">
            <v>4943</v>
          </cell>
        </row>
        <row r="11014">
          <cell r="A11014">
            <v>5002</v>
          </cell>
          <cell r="B11014" t="str">
            <v xml:space="preserve">PORTA DE MADEIRA QUADRICULADA PARA VIDRO, DE CORRER (EUCALIPTO OU EQUIVALENTE REGIONAL), E = *3,5* CM                                                                                                                                                                                                                                                                                                                                                                                                     </v>
          </cell>
          <cell r="C11014" t="str">
            <v>INSUMO</v>
          </cell>
          <cell r="D11014" t="str">
            <v xml:space="preserve">M2    </v>
          </cell>
          <cell r="E11014" t="str">
            <v>371,61</v>
          </cell>
          <cell r="F11014">
            <v>0</v>
          </cell>
          <cell r="G11014" t="str">
            <v>371,61</v>
          </cell>
          <cell r="H11014">
            <v>0</v>
          </cell>
          <cell r="I11014">
            <v>0</v>
          </cell>
          <cell r="J11014">
            <v>0</v>
          </cell>
          <cell r="K11014">
            <v>371.61</v>
          </cell>
          <cell r="L11014">
            <v>371.61</v>
          </cell>
          <cell r="M11014"/>
          <cell r="N11014">
            <v>5002</v>
          </cell>
        </row>
        <row r="11015">
          <cell r="A11015">
            <v>4977</v>
          </cell>
          <cell r="B11015" t="str">
            <v xml:space="preserve">PORTA DE MADEIRA TIPO VENEZIANA (EUCALIPTO OU EQUIVALENTE REGIONAL), E = *3,5* CM                                                                                                                                                                                                                                                                                                                                                                                                                         </v>
          </cell>
          <cell r="C11015" t="str">
            <v>INSUMO</v>
          </cell>
          <cell r="D11015" t="str">
            <v xml:space="preserve">M2    </v>
          </cell>
          <cell r="E11015" t="str">
            <v>250,85</v>
          </cell>
          <cell r="F11015">
            <v>0</v>
          </cell>
          <cell r="G11015" t="str">
            <v>250,85</v>
          </cell>
          <cell r="H11015">
            <v>0</v>
          </cell>
          <cell r="I11015">
            <v>0</v>
          </cell>
          <cell r="J11015">
            <v>0</v>
          </cell>
          <cell r="K11015">
            <v>250.85</v>
          </cell>
          <cell r="L11015">
            <v>250.85</v>
          </cell>
          <cell r="M11015"/>
          <cell r="N11015">
            <v>4977</v>
          </cell>
        </row>
        <row r="11016">
          <cell r="A11016">
            <v>5028</v>
          </cell>
          <cell r="B11016" t="str">
            <v xml:space="preserve">PORTA DE MADEIRA-DE-LEI QUADRICULADA PARA VIDRO, DE CORRER (ANGELIM OU EQUIVALENTE REGIONAL), E = *3,5* CM                                                                                                                                                                                                                                                                                                                                                                                                </v>
          </cell>
          <cell r="C11016" t="str">
            <v>INSUMO</v>
          </cell>
          <cell r="D11016" t="str">
            <v xml:space="preserve">M2    </v>
          </cell>
          <cell r="E11016" t="str">
            <v>613,79</v>
          </cell>
          <cell r="F11016">
            <v>0</v>
          </cell>
          <cell r="G11016" t="str">
            <v>613,79</v>
          </cell>
          <cell r="H11016">
            <v>0</v>
          </cell>
          <cell r="I11016">
            <v>0</v>
          </cell>
          <cell r="J11016">
            <v>0</v>
          </cell>
          <cell r="K11016">
            <v>613.79</v>
          </cell>
          <cell r="L11016">
            <v>613.79</v>
          </cell>
          <cell r="M11016"/>
          <cell r="N11016">
            <v>5028</v>
          </cell>
        </row>
        <row r="11017">
          <cell r="A11017">
            <v>4998</v>
          </cell>
          <cell r="B11017" t="str">
            <v xml:space="preserve">PORTA DE MADEIRA-DE-LEI TIPO MEXICANA SEM EMENDA (ANGELIM OU EQUIVALENTE REGIONAL), E = *3,5* CM                                                                                                                                                                                                                                                                                                                                                                                                          </v>
          </cell>
          <cell r="C11017" t="str">
            <v>INSUMO</v>
          </cell>
          <cell r="D11017" t="str">
            <v xml:space="preserve">M2    </v>
          </cell>
          <cell r="E11017" t="str">
            <v>509,77</v>
          </cell>
          <cell r="F11017">
            <v>0</v>
          </cell>
          <cell r="G11017" t="str">
            <v>509,77</v>
          </cell>
          <cell r="H11017">
            <v>0</v>
          </cell>
          <cell r="I11017">
            <v>0</v>
          </cell>
          <cell r="J11017">
            <v>0</v>
          </cell>
          <cell r="K11017">
            <v>509.77</v>
          </cell>
          <cell r="L11017">
            <v>509.77</v>
          </cell>
          <cell r="M11017"/>
          <cell r="N11017">
            <v>4998</v>
          </cell>
        </row>
        <row r="11018">
          <cell r="A11018">
            <v>4969</v>
          </cell>
          <cell r="B11018" t="str">
            <v xml:space="preserve">PORTA DE MADEIRA-DE-LEI TIPO VENEZIANA (ANGELIM OU EQUIVALENTE REGIONAL), E = *3,5* CM                                                                                                                                                                                                                                                                                                                                                                                                                    </v>
          </cell>
          <cell r="C11018" t="str">
            <v>INSUMO</v>
          </cell>
          <cell r="D11018" t="str">
            <v xml:space="preserve">M2    </v>
          </cell>
          <cell r="E11018" t="str">
            <v>354,78</v>
          </cell>
          <cell r="F11018">
            <v>0</v>
          </cell>
          <cell r="G11018" t="str">
            <v>354,78</v>
          </cell>
          <cell r="H11018">
            <v>0</v>
          </cell>
          <cell r="I11018">
            <v>0</v>
          </cell>
          <cell r="J11018">
            <v>0</v>
          </cell>
          <cell r="K11018">
            <v>354.78</v>
          </cell>
          <cell r="L11018">
            <v>354.78</v>
          </cell>
          <cell r="M11018"/>
          <cell r="N11018">
            <v>4969</v>
          </cell>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202,74</v>
          </cell>
          <cell r="F11019">
            <v>0</v>
          </cell>
          <cell r="G11019" t="str">
            <v>202,74</v>
          </cell>
          <cell r="H11019">
            <v>0</v>
          </cell>
          <cell r="I11019">
            <v>0</v>
          </cell>
          <cell r="J11019">
            <v>0</v>
          </cell>
          <cell r="K11019">
            <v>202.74</v>
          </cell>
          <cell r="L11019">
            <v>202.74</v>
          </cell>
          <cell r="M11019"/>
          <cell r="N11019">
            <v>11364</v>
          </cell>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210,40</v>
          </cell>
          <cell r="F11020">
            <v>0</v>
          </cell>
          <cell r="G11020" t="str">
            <v>210,40</v>
          </cell>
          <cell r="H11020">
            <v>0</v>
          </cell>
          <cell r="I11020">
            <v>0</v>
          </cell>
          <cell r="J11020">
            <v>0</v>
          </cell>
          <cell r="K11020">
            <v>210.4</v>
          </cell>
          <cell r="L11020">
            <v>210.4</v>
          </cell>
          <cell r="M11020"/>
          <cell r="N11020">
            <v>11365</v>
          </cell>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223,65</v>
          </cell>
          <cell r="F11021">
            <v>0</v>
          </cell>
          <cell r="G11021" t="str">
            <v>223,65</v>
          </cell>
          <cell r="H11021">
            <v>0</v>
          </cell>
          <cell r="I11021">
            <v>0</v>
          </cell>
          <cell r="J11021">
            <v>0</v>
          </cell>
          <cell r="K11021">
            <v>223.65</v>
          </cell>
          <cell r="L11021">
            <v>223.65</v>
          </cell>
          <cell r="M11021"/>
          <cell r="N11021">
            <v>11366</v>
          </cell>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262,71</v>
          </cell>
          <cell r="F11022">
            <v>0</v>
          </cell>
          <cell r="G11022" t="str">
            <v>262,71</v>
          </cell>
          <cell r="H11022">
            <v>0</v>
          </cell>
          <cell r="I11022">
            <v>0</v>
          </cell>
          <cell r="J11022">
            <v>0</v>
          </cell>
          <cell r="K11022">
            <v>262.70999999999998</v>
          </cell>
          <cell r="L11022">
            <v>262.70999999999998</v>
          </cell>
          <cell r="M11022"/>
          <cell r="N11022">
            <v>43777</v>
          </cell>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243,88</v>
          </cell>
          <cell r="F11023">
            <v>0</v>
          </cell>
          <cell r="G11023" t="str">
            <v>243,88</v>
          </cell>
          <cell r="H11023">
            <v>0</v>
          </cell>
          <cell r="I11023">
            <v>0</v>
          </cell>
          <cell r="J11023">
            <v>0</v>
          </cell>
          <cell r="K11023">
            <v>243.88</v>
          </cell>
          <cell r="L11023">
            <v>243.88</v>
          </cell>
          <cell r="M11023"/>
          <cell r="N11023">
            <v>20322</v>
          </cell>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221,44</v>
          </cell>
          <cell r="F11024">
            <v>0</v>
          </cell>
          <cell r="G11024" t="str">
            <v>221,44</v>
          </cell>
          <cell r="H11024">
            <v>0</v>
          </cell>
          <cell r="I11024">
            <v>0</v>
          </cell>
          <cell r="J11024">
            <v>0</v>
          </cell>
          <cell r="K11024">
            <v>221.44</v>
          </cell>
          <cell r="L11024">
            <v>221.44</v>
          </cell>
          <cell r="M11024"/>
          <cell r="N11024">
            <v>10553</v>
          </cell>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233,47</v>
          </cell>
          <cell r="F11025">
            <v>0</v>
          </cell>
          <cell r="G11025" t="str">
            <v>233,47</v>
          </cell>
          <cell r="H11025">
            <v>0</v>
          </cell>
          <cell r="I11025">
            <v>0</v>
          </cell>
          <cell r="J11025">
            <v>0</v>
          </cell>
          <cell r="K11025">
            <v>233.47</v>
          </cell>
          <cell r="L11025">
            <v>233.47</v>
          </cell>
          <cell r="M11025"/>
          <cell r="N11025">
            <v>5020</v>
          </cell>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223,40</v>
          </cell>
          <cell r="F11026">
            <v>0</v>
          </cell>
          <cell r="G11026" t="str">
            <v>223,40</v>
          </cell>
          <cell r="H11026">
            <v>0</v>
          </cell>
          <cell r="I11026">
            <v>0</v>
          </cell>
          <cell r="J11026">
            <v>0</v>
          </cell>
          <cell r="K11026">
            <v>223.4</v>
          </cell>
          <cell r="L11026">
            <v>223.4</v>
          </cell>
          <cell r="M11026"/>
          <cell r="N11026">
            <v>10554</v>
          </cell>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243,63</v>
          </cell>
          <cell r="F11027">
            <v>0</v>
          </cell>
          <cell r="G11027" t="str">
            <v>243,63</v>
          </cell>
          <cell r="H11027">
            <v>0</v>
          </cell>
          <cell r="I11027">
            <v>0</v>
          </cell>
          <cell r="J11027">
            <v>0</v>
          </cell>
          <cell r="K11027">
            <v>243.63</v>
          </cell>
          <cell r="L11027">
            <v>243.63</v>
          </cell>
          <cell r="M11027"/>
          <cell r="N11027">
            <v>10555</v>
          </cell>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323,93</v>
          </cell>
          <cell r="F11028">
            <v>0</v>
          </cell>
          <cell r="G11028" t="str">
            <v>323,93</v>
          </cell>
          <cell r="H11028">
            <v>0</v>
          </cell>
          <cell r="I11028">
            <v>0</v>
          </cell>
          <cell r="J11028">
            <v>0</v>
          </cell>
          <cell r="K11028">
            <v>323.93</v>
          </cell>
          <cell r="L11028">
            <v>323.93</v>
          </cell>
          <cell r="M11028"/>
          <cell r="N11028">
            <v>10556</v>
          </cell>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454,87</v>
          </cell>
          <cell r="F11029">
            <v>0</v>
          </cell>
          <cell r="G11029" t="str">
            <v>454,87</v>
          </cell>
          <cell r="H11029">
            <v>0</v>
          </cell>
          <cell r="I11029">
            <v>0</v>
          </cell>
          <cell r="J11029">
            <v>0</v>
          </cell>
          <cell r="K11029">
            <v>454.87</v>
          </cell>
          <cell r="L11029">
            <v>454.87</v>
          </cell>
          <cell r="M11029"/>
          <cell r="N11029">
            <v>39502</v>
          </cell>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503,01</v>
          </cell>
          <cell r="F11030">
            <v>0</v>
          </cell>
          <cell r="G11030" t="str">
            <v>503,01</v>
          </cell>
          <cell r="H11030">
            <v>0</v>
          </cell>
          <cell r="I11030">
            <v>0</v>
          </cell>
          <cell r="J11030">
            <v>0</v>
          </cell>
          <cell r="K11030">
            <v>503.01</v>
          </cell>
          <cell r="L11030">
            <v>503.01</v>
          </cell>
          <cell r="M11030"/>
          <cell r="N11030">
            <v>39504</v>
          </cell>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529,40</v>
          </cell>
          <cell r="F11031">
            <v>0</v>
          </cell>
          <cell r="G11031" t="str">
            <v>529,40</v>
          </cell>
          <cell r="H11031">
            <v>0</v>
          </cell>
          <cell r="I11031">
            <v>0</v>
          </cell>
          <cell r="J11031">
            <v>0</v>
          </cell>
          <cell r="K11031">
            <v>529.4</v>
          </cell>
          <cell r="L11031">
            <v>529.4</v>
          </cell>
          <cell r="M11031"/>
          <cell r="N11031">
            <v>39503</v>
          </cell>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570,50</v>
          </cell>
          <cell r="F11032">
            <v>0</v>
          </cell>
          <cell r="G11032" t="str">
            <v>570,50</v>
          </cell>
          <cell r="H11032">
            <v>0</v>
          </cell>
          <cell r="I11032">
            <v>0</v>
          </cell>
          <cell r="J11032">
            <v>0</v>
          </cell>
          <cell r="K11032">
            <v>570.5</v>
          </cell>
          <cell r="L11032">
            <v>570.5</v>
          </cell>
          <cell r="M11032"/>
          <cell r="N11032">
            <v>39505</v>
          </cell>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cell r="N11033">
            <v>44471</v>
          </cell>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1.371,12</v>
          </cell>
          <cell r="F11034">
            <v>0</v>
          </cell>
          <cell r="G11034" t="str">
            <v>1.371,12</v>
          </cell>
          <cell r="H11034">
            <v>0</v>
          </cell>
          <cell r="I11034">
            <v>0</v>
          </cell>
          <cell r="J11034">
            <v>0</v>
          </cell>
          <cell r="K11034">
            <v>1371.12</v>
          </cell>
          <cell r="L11034">
            <v>1371.12</v>
          </cell>
          <cell r="M11034"/>
          <cell r="N11034">
            <v>4944</v>
          </cell>
        </row>
        <row r="11035">
          <cell r="A11035">
            <v>21102</v>
          </cell>
          <cell r="B11035" t="str">
            <v xml:space="preserve">PORTA TOALHA BANHO EM METAL CROMADO, TIPO BARRA                                                                                                                                                                                                                                                                                                                                                                                                                                                           </v>
          </cell>
          <cell r="C11035" t="str">
            <v>INSUMO</v>
          </cell>
          <cell r="D11035" t="str">
            <v xml:space="preserve">UN    </v>
          </cell>
          <cell r="E11035" t="str">
            <v>53,55</v>
          </cell>
          <cell r="F11035">
            <v>0</v>
          </cell>
          <cell r="G11035" t="str">
            <v>53,55</v>
          </cell>
          <cell r="H11035">
            <v>0</v>
          </cell>
          <cell r="I11035">
            <v>0</v>
          </cell>
          <cell r="J11035">
            <v>0</v>
          </cell>
          <cell r="K11035">
            <v>53.55</v>
          </cell>
          <cell r="L11035">
            <v>53.55</v>
          </cell>
          <cell r="M11035"/>
          <cell r="N11035">
            <v>21102</v>
          </cell>
        </row>
        <row r="11036">
          <cell r="A11036">
            <v>21101</v>
          </cell>
          <cell r="B11036" t="str">
            <v xml:space="preserve">PORTA TOALHA ROSTO EM METAL CROMADO, TIPO ARGOLA                                                                                                                                                                                                                                                                                                                                                                                                                                                          </v>
          </cell>
          <cell r="C11036" t="str">
            <v>INSUMO</v>
          </cell>
          <cell r="D11036" t="str">
            <v xml:space="preserve">UN    </v>
          </cell>
          <cell r="E11036" t="str">
            <v>34,38</v>
          </cell>
          <cell r="F11036">
            <v>0</v>
          </cell>
          <cell r="G11036" t="str">
            <v>34,38</v>
          </cell>
          <cell r="H11036">
            <v>0</v>
          </cell>
          <cell r="I11036">
            <v>0</v>
          </cell>
          <cell r="J11036">
            <v>0</v>
          </cell>
          <cell r="K11036">
            <v>34.380000000000003</v>
          </cell>
          <cell r="L11036">
            <v>34.380000000000003</v>
          </cell>
          <cell r="M11036"/>
          <cell r="N11036">
            <v>21101</v>
          </cell>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cell r="N11037">
            <v>34713</v>
          </cell>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cell r="N11038">
            <v>37563</v>
          </cell>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cell r="N11039">
            <v>4948</v>
          </cell>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cell r="N11040">
            <v>37561</v>
          </cell>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cell r="N11041">
            <v>37562</v>
          </cell>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cell r="N11042">
            <v>14164</v>
          </cell>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cell r="N11043">
            <v>14163</v>
          </cell>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cell r="N11044">
            <v>5051</v>
          </cell>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cell r="N11045">
            <v>14162</v>
          </cell>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cell r="N11046">
            <v>5052</v>
          </cell>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cell r="N11047">
            <v>14166</v>
          </cell>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cell r="N11048">
            <v>14165</v>
          </cell>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cell r="N11049">
            <v>5050</v>
          </cell>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cell r="N11050">
            <v>12366</v>
          </cell>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cell r="N11051">
            <v>5045</v>
          </cell>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cell r="N11052">
            <v>5035</v>
          </cell>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cell r="N11053">
            <v>41180</v>
          </cell>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cell r="N11054">
            <v>41181</v>
          </cell>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cell r="N11055">
            <v>41182</v>
          </cell>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cell r="N11056">
            <v>41183</v>
          </cell>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cell r="N11057">
            <v>41184</v>
          </cell>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cell r="N11058">
            <v>41185</v>
          </cell>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cell r="N11059">
            <v>41186</v>
          </cell>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cell r="N11060">
            <v>41187</v>
          </cell>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cell r="N11061">
            <v>41188</v>
          </cell>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cell r="N11062">
            <v>5036</v>
          </cell>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cell r="N11063">
            <v>41189</v>
          </cell>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cell r="N11064">
            <v>41190</v>
          </cell>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cell r="N11065">
            <v>41191</v>
          </cell>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cell r="N11066">
            <v>41192</v>
          </cell>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cell r="N11067">
            <v>41193</v>
          </cell>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cell r="N11068">
            <v>41194</v>
          </cell>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cell r="N11069">
            <v>5044</v>
          </cell>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cell r="N11070">
            <v>5059</v>
          </cell>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cell r="N11071">
            <v>41201</v>
          </cell>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cell r="N11072">
            <v>41199</v>
          </cell>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cell r="N11073">
            <v>5057</v>
          </cell>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cell r="N11074">
            <v>41200</v>
          </cell>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cell r="N11075">
            <v>41205</v>
          </cell>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cell r="N11076">
            <v>41202</v>
          </cell>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cell r="N11077">
            <v>41206</v>
          </cell>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cell r="N11078">
            <v>12372</v>
          </cell>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cell r="N11079">
            <v>41207</v>
          </cell>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cell r="N11080">
            <v>41203</v>
          </cell>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cell r="N11081">
            <v>41204</v>
          </cell>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cell r="N11082">
            <v>41210</v>
          </cell>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cell r="N11083">
            <v>41208</v>
          </cell>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cell r="N11084">
            <v>41211</v>
          </cell>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cell r="N11085">
            <v>13339</v>
          </cell>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cell r="N11086">
            <v>41213</v>
          </cell>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cell r="N11087">
            <v>41209</v>
          </cell>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cell r="N11088">
            <v>41216</v>
          </cell>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cell r="N11089">
            <v>41217</v>
          </cell>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cell r="N11090">
            <v>41218</v>
          </cell>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cell r="N11091">
            <v>41214</v>
          </cell>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cell r="N11092">
            <v>41215</v>
          </cell>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cell r="N11093">
            <v>41221</v>
          </cell>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cell r="N11094">
            <v>41222</v>
          </cell>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cell r="N11095">
            <v>41195</v>
          </cell>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cell r="N11096">
            <v>41198</v>
          </cell>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cell r="N11097">
            <v>41196</v>
          </cell>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cell r="N11098">
            <v>5033</v>
          </cell>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cell r="N11099">
            <v>41197</v>
          </cell>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cell r="N11100">
            <v>12388</v>
          </cell>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cell r="N11101">
            <v>2731</v>
          </cell>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cell r="N11102">
            <v>41457</v>
          </cell>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cell r="N11103">
            <v>41458</v>
          </cell>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cell r="N11104">
            <v>41459</v>
          </cell>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cell r="N11105">
            <v>41461</v>
          </cell>
        </row>
        <row r="11106">
          <cell r="A11106">
            <v>44537</v>
          </cell>
          <cell r="B11106" t="str">
            <v xml:space="preserve">POZOLANA DE CLASSE  C                                                                                                                                                                                                                                                                                                                                                                                                                                                                                     </v>
          </cell>
          <cell r="C11106" t="str">
            <v>INSUMO</v>
          </cell>
          <cell r="D11106" t="str">
            <v xml:space="preserve">T     </v>
          </cell>
          <cell r="E11106" t="str">
            <v>368,67</v>
          </cell>
          <cell r="F11106">
            <v>0</v>
          </cell>
          <cell r="G11106" t="str">
            <v>368,67</v>
          </cell>
          <cell r="H11106">
            <v>0</v>
          </cell>
          <cell r="I11106">
            <v>0</v>
          </cell>
          <cell r="J11106">
            <v>0</v>
          </cell>
          <cell r="K11106">
            <v>368.67</v>
          </cell>
          <cell r="L11106">
            <v>368.67</v>
          </cell>
          <cell r="M11106"/>
          <cell r="N11106">
            <v>44537</v>
          </cell>
        </row>
        <row r="11107">
          <cell r="A11107">
            <v>11844</v>
          </cell>
          <cell r="B11107" t="str">
            <v xml:space="preserve">PRANCHA  APARELHADA *4 X 30* CM, EM MACARANDUBA, ANGELIM OU EQUIVALENTE DA REGIAO                                                                                                                                                                                                                                                                                                                                                                                                                         </v>
          </cell>
          <cell r="C11107" t="str">
            <v>INSUMO</v>
          </cell>
          <cell r="D11107" t="str">
            <v xml:space="preserve">M     </v>
          </cell>
          <cell r="E11107" t="str">
            <v>59,78</v>
          </cell>
          <cell r="F11107">
            <v>0</v>
          </cell>
          <cell r="G11107" t="str">
            <v>59,78</v>
          </cell>
          <cell r="H11107">
            <v>0</v>
          </cell>
          <cell r="I11107">
            <v>0</v>
          </cell>
          <cell r="J11107">
            <v>0</v>
          </cell>
          <cell r="K11107">
            <v>59.78</v>
          </cell>
          <cell r="L11107">
            <v>59.78</v>
          </cell>
          <cell r="M11107"/>
          <cell r="N11107">
            <v>11844</v>
          </cell>
        </row>
        <row r="11108">
          <cell r="A11108">
            <v>4465</v>
          </cell>
          <cell r="B11108" t="str">
            <v xml:space="preserve">PRANCHA NAO APARELHADA  *6 X 25* CM, EM MACARANDUBA, ANGELIM OU EQUIVALENTE DA REGIAO -  BRUTA                                                                                                                                                                                                                                                                                                                                                                                                            </v>
          </cell>
          <cell r="C11108" t="str">
            <v>INSUMO</v>
          </cell>
          <cell r="D11108" t="str">
            <v xml:space="preserve">M     </v>
          </cell>
          <cell r="E11108" t="str">
            <v>49,68</v>
          </cell>
          <cell r="F11108">
            <v>0</v>
          </cell>
          <cell r="G11108" t="str">
            <v>49,68</v>
          </cell>
          <cell r="H11108">
            <v>0</v>
          </cell>
          <cell r="I11108">
            <v>0</v>
          </cell>
          <cell r="J11108">
            <v>0</v>
          </cell>
          <cell r="K11108">
            <v>49.68</v>
          </cell>
          <cell r="L11108">
            <v>49.68</v>
          </cell>
          <cell r="M11108"/>
          <cell r="N11108">
            <v>4465</v>
          </cell>
        </row>
        <row r="11109">
          <cell r="A11109">
            <v>35273</v>
          </cell>
          <cell r="B11109" t="str">
            <v xml:space="preserve">PRANCHA NAO APARELHADA  *6 X 30* CM, EM MACARANDUBA, ANGELIM OU EQUIVALENTE DA REGIAO - BRUTA                                                                                                                                                                                                                                                                                                                                                                                                             </v>
          </cell>
          <cell r="C11109" t="str">
            <v>INSUMO</v>
          </cell>
          <cell r="D11109" t="str">
            <v xml:space="preserve">M     </v>
          </cell>
          <cell r="E11109" t="str">
            <v>59,58</v>
          </cell>
          <cell r="F11109">
            <v>0</v>
          </cell>
          <cell r="G11109" t="str">
            <v>59,58</v>
          </cell>
          <cell r="H11109">
            <v>0</v>
          </cell>
          <cell r="I11109">
            <v>0</v>
          </cell>
          <cell r="J11109">
            <v>0</v>
          </cell>
          <cell r="K11109">
            <v>59.58</v>
          </cell>
          <cell r="L11109">
            <v>59.58</v>
          </cell>
          <cell r="M11109"/>
          <cell r="N11109">
            <v>35273</v>
          </cell>
        </row>
        <row r="11110">
          <cell r="A11110">
            <v>4470</v>
          </cell>
          <cell r="B11110" t="str">
            <v xml:space="preserve">PRANCHA NAO APARELHADA  *6 X 40* CM, EM MACARANDUBA, ANGELIM OU EQUIVALENTE DA REGIAO -  BRUTA                                                                                                                                                                                                                                                                                                                                                                                                            </v>
          </cell>
          <cell r="C11110" t="str">
            <v>INSUMO</v>
          </cell>
          <cell r="D11110" t="str">
            <v xml:space="preserve">M     </v>
          </cell>
          <cell r="E11110" t="str">
            <v>137,50</v>
          </cell>
          <cell r="F11110">
            <v>0</v>
          </cell>
          <cell r="G11110" t="str">
            <v>137,50</v>
          </cell>
          <cell r="H11110">
            <v>0</v>
          </cell>
          <cell r="I11110">
            <v>0</v>
          </cell>
          <cell r="J11110">
            <v>0</v>
          </cell>
          <cell r="K11110">
            <v>137.5</v>
          </cell>
          <cell r="L11110">
            <v>137.5</v>
          </cell>
          <cell r="M11110"/>
          <cell r="N11110">
            <v>4470</v>
          </cell>
        </row>
        <row r="11111">
          <cell r="A11111">
            <v>20208</v>
          </cell>
          <cell r="B11111" t="str">
            <v xml:space="preserve">PRANCHAO  APARELHADO *8 X 30* CM, EM MACARANDUBA, ANGELIM OU EQUIVALENTE DA REGIAO                                                                                                                                                                                                                                                                                                                                                                                                                        </v>
          </cell>
          <cell r="C11111" t="str">
            <v>INSUMO</v>
          </cell>
          <cell r="D11111" t="str">
            <v xml:space="preserve">M     </v>
          </cell>
          <cell r="E11111" t="str">
            <v>123,75</v>
          </cell>
          <cell r="F11111">
            <v>0</v>
          </cell>
          <cell r="G11111" t="str">
            <v>123,75</v>
          </cell>
          <cell r="H11111">
            <v>0</v>
          </cell>
          <cell r="I11111">
            <v>0</v>
          </cell>
          <cell r="J11111">
            <v>0</v>
          </cell>
          <cell r="K11111">
            <v>123.75</v>
          </cell>
          <cell r="L11111">
            <v>123.75</v>
          </cell>
          <cell r="M11111"/>
          <cell r="N11111">
            <v>20208</v>
          </cell>
        </row>
        <row r="11112">
          <cell r="A11112">
            <v>20204</v>
          </cell>
          <cell r="B11112" t="str">
            <v xml:space="preserve">PRANCHAO APARELHADO *7,5 X 23* CM, EM MACARANDUBA, ANGELIM OU EQUIVALENTE DA REGIAO                                                                                                                                                                                                                                                                                                                                                                                                                       </v>
          </cell>
          <cell r="C11112" t="str">
            <v>INSUMO</v>
          </cell>
          <cell r="D11112" t="str">
            <v xml:space="preserve">M     </v>
          </cell>
          <cell r="E11112" t="str">
            <v>91,67</v>
          </cell>
          <cell r="F11112">
            <v>0</v>
          </cell>
          <cell r="G11112" t="str">
            <v>91,67</v>
          </cell>
          <cell r="H11112">
            <v>0</v>
          </cell>
          <cell r="I11112">
            <v>0</v>
          </cell>
          <cell r="J11112">
            <v>0</v>
          </cell>
          <cell r="K11112">
            <v>91.67</v>
          </cell>
          <cell r="L11112">
            <v>91.67</v>
          </cell>
          <cell r="M11112"/>
          <cell r="N11112">
            <v>20204</v>
          </cell>
        </row>
        <row r="11113">
          <cell r="A11113">
            <v>4437</v>
          </cell>
          <cell r="B11113" t="str">
            <v xml:space="preserve">PRANCHAO NAO APARELHADO  *7,5 X 23* CM, EM MACARANDUBA, ANGELIM OU EQUIVALENTE DA REGIAO - BRUTA                                                                                                                                                                                                                                                                                                                                                                                                          </v>
          </cell>
          <cell r="C11113" t="str">
            <v>INSUMO</v>
          </cell>
          <cell r="D11113" t="str">
            <v xml:space="preserve">M     </v>
          </cell>
          <cell r="E11113" t="str">
            <v>103,13</v>
          </cell>
          <cell r="F11113">
            <v>0</v>
          </cell>
          <cell r="G11113" t="str">
            <v>103,13</v>
          </cell>
          <cell r="H11113">
            <v>0</v>
          </cell>
          <cell r="I11113">
            <v>0</v>
          </cell>
          <cell r="J11113">
            <v>0</v>
          </cell>
          <cell r="K11113">
            <v>103.13</v>
          </cell>
          <cell r="L11113">
            <v>103.13</v>
          </cell>
          <cell r="M11113"/>
          <cell r="N11113">
            <v>4437</v>
          </cell>
        </row>
        <row r="11114">
          <cell r="A11114">
            <v>14580</v>
          </cell>
          <cell r="B11114" t="str">
            <v xml:space="preserve">PRANCHAO NAO APARELHADO *8 X 30* CM, EM MACARANDUBA, ANGELIM OU EQUIVALENTE DA REGIAO - BRUTA                                                                                                                                                                                                                                                                                                                                                                                                             </v>
          </cell>
          <cell r="C11114" t="str">
            <v>INSUMO</v>
          </cell>
          <cell r="D11114" t="str">
            <v xml:space="preserve">M     </v>
          </cell>
          <cell r="E11114" t="str">
            <v>103,13</v>
          </cell>
          <cell r="F11114">
            <v>0</v>
          </cell>
          <cell r="G11114" t="str">
            <v>103,13</v>
          </cell>
          <cell r="H11114">
            <v>0</v>
          </cell>
          <cell r="I11114">
            <v>0</v>
          </cell>
          <cell r="J11114">
            <v>0</v>
          </cell>
          <cell r="K11114">
            <v>103.13</v>
          </cell>
          <cell r="L11114">
            <v>103.13</v>
          </cell>
          <cell r="M11114"/>
          <cell r="N11114">
            <v>14580</v>
          </cell>
        </row>
        <row r="11115">
          <cell r="A11115">
            <v>40304</v>
          </cell>
          <cell r="B11115" t="str">
            <v xml:space="preserve">PREGO DE ACO POLIDO COM CABECA DUPLA 17 X 27 (2 1/2 X 11)                                                                                                                                                                                                                                                                                                                                                                                                                                                 </v>
          </cell>
          <cell r="C11115" t="str">
            <v>INSUMO</v>
          </cell>
          <cell r="D11115" t="str">
            <v xml:space="preserve">KG    </v>
          </cell>
          <cell r="E11115" t="str">
            <v>21,84</v>
          </cell>
          <cell r="F11115">
            <v>0</v>
          </cell>
          <cell r="G11115" t="str">
            <v>21,84</v>
          </cell>
          <cell r="H11115">
            <v>0</v>
          </cell>
          <cell r="I11115">
            <v>0</v>
          </cell>
          <cell r="J11115">
            <v>0</v>
          </cell>
          <cell r="K11115">
            <v>21.84</v>
          </cell>
          <cell r="L11115">
            <v>21.84</v>
          </cell>
          <cell r="M11115"/>
          <cell r="N11115">
            <v>40304</v>
          </cell>
        </row>
        <row r="11116">
          <cell r="A11116">
            <v>5065</v>
          </cell>
          <cell r="B11116" t="str">
            <v xml:space="preserve">PREGO DE ACO POLIDO COM CABECA 10 X 10 (7/8 X 17)                                                                                                                                                                                                                                                                                                                                                                                                                                                         </v>
          </cell>
          <cell r="C11116" t="str">
            <v>INSUMO</v>
          </cell>
          <cell r="D11116" t="str">
            <v xml:space="preserve">KG    </v>
          </cell>
          <cell r="E11116" t="str">
            <v>33,67</v>
          </cell>
          <cell r="F11116">
            <v>0</v>
          </cell>
          <cell r="G11116" t="str">
            <v>33,67</v>
          </cell>
          <cell r="H11116">
            <v>0</v>
          </cell>
          <cell r="I11116">
            <v>0</v>
          </cell>
          <cell r="J11116">
            <v>0</v>
          </cell>
          <cell r="K11116">
            <v>33.67</v>
          </cell>
          <cell r="L11116">
            <v>33.67</v>
          </cell>
          <cell r="M11116"/>
          <cell r="N11116">
            <v>5065</v>
          </cell>
        </row>
        <row r="11117">
          <cell r="A11117">
            <v>5072</v>
          </cell>
          <cell r="B11117" t="str">
            <v xml:space="preserve">PREGO DE ACO POLIDO COM CABECA 10 X 11 (1 X 17)                                                                                                                                                                                                                                                                                                                                                                                                                                                           </v>
          </cell>
          <cell r="C11117" t="str">
            <v>INSUMO</v>
          </cell>
          <cell r="D11117" t="str">
            <v xml:space="preserve">KG    </v>
          </cell>
          <cell r="E11117" t="str">
            <v>31,14</v>
          </cell>
          <cell r="F11117">
            <v>0</v>
          </cell>
          <cell r="G11117" t="str">
            <v>31,14</v>
          </cell>
          <cell r="H11117">
            <v>0</v>
          </cell>
          <cell r="I11117">
            <v>0</v>
          </cell>
          <cell r="J11117">
            <v>0</v>
          </cell>
          <cell r="K11117">
            <v>31.14</v>
          </cell>
          <cell r="L11117">
            <v>31.14</v>
          </cell>
          <cell r="M11117"/>
          <cell r="N11117">
            <v>5072</v>
          </cell>
        </row>
        <row r="11118">
          <cell r="A11118">
            <v>5066</v>
          </cell>
          <cell r="B11118" t="str">
            <v xml:space="preserve">PREGO DE ACO POLIDO COM CABECA 12 X 12                                                                                                                                                                                                                                                                                                                                                                                                                                                                    </v>
          </cell>
          <cell r="C11118" t="str">
            <v>INSUMO</v>
          </cell>
          <cell r="D11118" t="str">
            <v xml:space="preserve">KG    </v>
          </cell>
          <cell r="E11118" t="str">
            <v>23,32</v>
          </cell>
          <cell r="F11118">
            <v>0</v>
          </cell>
          <cell r="G11118" t="str">
            <v>23,32</v>
          </cell>
          <cell r="H11118">
            <v>0</v>
          </cell>
          <cell r="I11118">
            <v>0</v>
          </cell>
          <cell r="J11118">
            <v>0</v>
          </cell>
          <cell r="K11118">
            <v>23.32</v>
          </cell>
          <cell r="L11118">
            <v>23.32</v>
          </cell>
          <cell r="M11118"/>
          <cell r="N11118">
            <v>5066</v>
          </cell>
        </row>
        <row r="11119">
          <cell r="A11119">
            <v>5063</v>
          </cell>
          <cell r="B11119" t="str">
            <v xml:space="preserve">PREGO DE ACO POLIDO COM CABECA 14 X 18 (1 1/2 X 14)                                                                                                                                                                                                                                                                                                                                                                                                                                                       </v>
          </cell>
          <cell r="C11119" t="str">
            <v>INSUMO</v>
          </cell>
          <cell r="D11119" t="str">
            <v xml:space="preserve">KG    </v>
          </cell>
          <cell r="E11119" t="str">
            <v>21,12</v>
          </cell>
          <cell r="F11119">
            <v>0</v>
          </cell>
          <cell r="G11119" t="str">
            <v>21,12</v>
          </cell>
          <cell r="H11119">
            <v>0</v>
          </cell>
          <cell r="I11119">
            <v>0</v>
          </cell>
          <cell r="J11119">
            <v>0</v>
          </cell>
          <cell r="K11119">
            <v>21.12</v>
          </cell>
          <cell r="L11119">
            <v>21.12</v>
          </cell>
          <cell r="M11119"/>
          <cell r="N11119">
            <v>5063</v>
          </cell>
        </row>
        <row r="11120">
          <cell r="A11120">
            <v>20247</v>
          </cell>
          <cell r="B11120" t="str">
            <v xml:space="preserve">PREGO DE ACO POLIDO COM CABECA 15 X 15 (1 1/4 X 13)                                                                                                                                                                                                                                                                                                                                                                                                                                                       </v>
          </cell>
          <cell r="C11120" t="str">
            <v>INSUMO</v>
          </cell>
          <cell r="D11120" t="str">
            <v xml:space="preserve">KG    </v>
          </cell>
          <cell r="E11120" t="str">
            <v>19,60</v>
          </cell>
          <cell r="F11120">
            <v>0</v>
          </cell>
          <cell r="G11120" t="str">
            <v>19,60</v>
          </cell>
          <cell r="H11120">
            <v>0</v>
          </cell>
          <cell r="I11120">
            <v>0</v>
          </cell>
          <cell r="J11120">
            <v>0</v>
          </cell>
          <cell r="K11120">
            <v>19.600000000000001</v>
          </cell>
          <cell r="L11120">
            <v>19.600000000000001</v>
          </cell>
          <cell r="M11120"/>
          <cell r="N11120">
            <v>20247</v>
          </cell>
        </row>
        <row r="11121">
          <cell r="A11121">
            <v>5074</v>
          </cell>
          <cell r="B11121" t="str">
            <v xml:space="preserve">PREGO DE ACO POLIDO COM CABECA 15 X 18 (1 1/2 X 13)                                                                                                                                                                                                                                                                                                                                                                                                                                                       </v>
          </cell>
          <cell r="C11121" t="str">
            <v>INSUMO</v>
          </cell>
          <cell r="D11121" t="str">
            <v xml:space="preserve">KG    </v>
          </cell>
          <cell r="E11121" t="str">
            <v>19,83</v>
          </cell>
          <cell r="F11121">
            <v>0</v>
          </cell>
          <cell r="G11121" t="str">
            <v>19,83</v>
          </cell>
          <cell r="H11121">
            <v>0</v>
          </cell>
          <cell r="I11121">
            <v>0</v>
          </cell>
          <cell r="J11121">
            <v>0</v>
          </cell>
          <cell r="K11121">
            <v>19.829999999999998</v>
          </cell>
          <cell r="L11121">
            <v>19.829999999999998</v>
          </cell>
          <cell r="M11121"/>
          <cell r="N11121">
            <v>5074</v>
          </cell>
        </row>
        <row r="11122">
          <cell r="A11122">
            <v>5067</v>
          </cell>
          <cell r="B11122" t="str">
            <v xml:space="preserve">PREGO DE ACO POLIDO COM CABECA 16 X 24 (2 1/4 X 12)                                                                                                                                                                                                                                                                                                                                                                                                                                                       </v>
          </cell>
          <cell r="C11122" t="str">
            <v>INSUMO</v>
          </cell>
          <cell r="D11122" t="str">
            <v xml:space="preserve">KG    </v>
          </cell>
          <cell r="E11122" t="str">
            <v>18,86</v>
          </cell>
          <cell r="F11122">
            <v>0</v>
          </cell>
          <cell r="G11122" t="str">
            <v>18,86</v>
          </cell>
          <cell r="H11122">
            <v>0</v>
          </cell>
          <cell r="I11122">
            <v>0</v>
          </cell>
          <cell r="J11122">
            <v>0</v>
          </cell>
          <cell r="K11122">
            <v>18.86</v>
          </cell>
          <cell r="L11122">
            <v>18.86</v>
          </cell>
          <cell r="M11122"/>
          <cell r="N11122">
            <v>5067</v>
          </cell>
        </row>
        <row r="11123">
          <cell r="A11123">
            <v>5078</v>
          </cell>
          <cell r="B11123" t="str">
            <v xml:space="preserve">PREGO DE ACO POLIDO COM CABECA 16 X 27 (2 1/2 X 12)                                                                                                                                                                                                                                                                                                                                                                                                                                                       </v>
          </cell>
          <cell r="C11123" t="str">
            <v>INSUMO</v>
          </cell>
          <cell r="D11123" t="str">
            <v xml:space="preserve">KG    </v>
          </cell>
          <cell r="E11123" t="str">
            <v>18,65</v>
          </cell>
          <cell r="F11123">
            <v>0</v>
          </cell>
          <cell r="G11123" t="str">
            <v>18,65</v>
          </cell>
          <cell r="H11123">
            <v>0</v>
          </cell>
          <cell r="I11123">
            <v>0</v>
          </cell>
          <cell r="J11123">
            <v>0</v>
          </cell>
          <cell r="K11123">
            <v>18.649999999999999</v>
          </cell>
          <cell r="L11123">
            <v>18.649999999999999</v>
          </cell>
          <cell r="M11123"/>
          <cell r="N11123">
            <v>5078</v>
          </cell>
        </row>
        <row r="11124">
          <cell r="A11124">
            <v>5068</v>
          </cell>
          <cell r="B11124" t="str">
            <v xml:space="preserve">PREGO DE ACO POLIDO COM CABECA 17 X 21 (2 X 11)                                                                                                                                                                                                                                                                                                                                                                                                                                                           </v>
          </cell>
          <cell r="C11124" t="str">
            <v>INSUMO</v>
          </cell>
          <cell r="D11124" t="str">
            <v xml:space="preserve">KG    </v>
          </cell>
          <cell r="E11124" t="str">
            <v>17,70</v>
          </cell>
          <cell r="F11124">
            <v>0</v>
          </cell>
          <cell r="G11124" t="str">
            <v>17,70</v>
          </cell>
          <cell r="H11124">
            <v>0</v>
          </cell>
          <cell r="I11124">
            <v>0</v>
          </cell>
          <cell r="J11124">
            <v>0</v>
          </cell>
          <cell r="K11124">
            <v>17.7</v>
          </cell>
          <cell r="L11124">
            <v>17.7</v>
          </cell>
          <cell r="M11124"/>
          <cell r="N11124">
            <v>5068</v>
          </cell>
        </row>
        <row r="11125">
          <cell r="A11125">
            <v>5073</v>
          </cell>
          <cell r="B11125" t="str">
            <v xml:space="preserve">PREGO DE ACO POLIDO COM CABECA 17 X 24 (2 1/4 X 11)                                                                                                                                                                                                                                                                                                                                                                                                                                                       </v>
          </cell>
          <cell r="C11125" t="str">
            <v>INSUMO</v>
          </cell>
          <cell r="D11125" t="str">
            <v xml:space="preserve">KG    </v>
          </cell>
          <cell r="E11125" t="str">
            <v>18,04</v>
          </cell>
          <cell r="F11125">
            <v>0</v>
          </cell>
          <cell r="G11125" t="str">
            <v>18,04</v>
          </cell>
          <cell r="H11125">
            <v>0</v>
          </cell>
          <cell r="I11125">
            <v>0</v>
          </cell>
          <cell r="J11125">
            <v>0</v>
          </cell>
          <cell r="K11125">
            <v>18.04</v>
          </cell>
          <cell r="L11125">
            <v>18.04</v>
          </cell>
          <cell r="M11125"/>
          <cell r="N11125">
            <v>5073</v>
          </cell>
        </row>
        <row r="11126">
          <cell r="A11126">
            <v>5069</v>
          </cell>
          <cell r="B11126" t="str">
            <v xml:space="preserve">PREGO DE ACO POLIDO COM CABECA 17 X 27 (2 1/2 X 11)                                                                                                                                                                                                                                                                                                                                                                                                                                                       </v>
          </cell>
          <cell r="C11126" t="str">
            <v>INSUMO</v>
          </cell>
          <cell r="D11126" t="str">
            <v xml:space="preserve">KG    </v>
          </cell>
          <cell r="E11126" t="str">
            <v>18,04</v>
          </cell>
          <cell r="F11126">
            <v>0</v>
          </cell>
          <cell r="G11126" t="str">
            <v>18,04</v>
          </cell>
          <cell r="H11126">
            <v>0</v>
          </cell>
          <cell r="I11126">
            <v>0</v>
          </cell>
          <cell r="J11126">
            <v>0</v>
          </cell>
          <cell r="K11126">
            <v>18.04</v>
          </cell>
          <cell r="L11126">
            <v>18.04</v>
          </cell>
          <cell r="M11126"/>
          <cell r="N11126">
            <v>5069</v>
          </cell>
        </row>
        <row r="11127">
          <cell r="A11127">
            <v>5070</v>
          </cell>
          <cell r="B11127" t="str">
            <v xml:space="preserve">PREGO DE ACO POLIDO COM CABECA 17 X 30 (2 3/4 X 11)                                                                                                                                                                                                                                                                                                                                                                                                                                                       </v>
          </cell>
          <cell r="C11127" t="str">
            <v>INSUMO</v>
          </cell>
          <cell r="D11127" t="str">
            <v xml:space="preserve">KG    </v>
          </cell>
          <cell r="E11127" t="str">
            <v>18,24</v>
          </cell>
          <cell r="F11127">
            <v>0</v>
          </cell>
          <cell r="G11127" t="str">
            <v>18,24</v>
          </cell>
          <cell r="H11127">
            <v>0</v>
          </cell>
          <cell r="I11127">
            <v>0</v>
          </cell>
          <cell r="J11127">
            <v>0</v>
          </cell>
          <cell r="K11127">
            <v>18.239999999999998</v>
          </cell>
          <cell r="L11127">
            <v>18.239999999999998</v>
          </cell>
          <cell r="M11127"/>
          <cell r="N11127">
            <v>5070</v>
          </cell>
        </row>
        <row r="11128">
          <cell r="A11128">
            <v>5071</v>
          </cell>
          <cell r="B11128" t="str">
            <v xml:space="preserve">PREGO DE ACO POLIDO COM CABECA 18 X 24 (2 1/4 X 10)                                                                                                                                                                                                                                                                                                                                                                                                                                                       </v>
          </cell>
          <cell r="C11128" t="str">
            <v>INSUMO</v>
          </cell>
          <cell r="D11128" t="str">
            <v xml:space="preserve">KG    </v>
          </cell>
          <cell r="E11128" t="str">
            <v>17,70</v>
          </cell>
          <cell r="F11128">
            <v>0</v>
          </cell>
          <cell r="G11128" t="str">
            <v>17,70</v>
          </cell>
          <cell r="H11128">
            <v>0</v>
          </cell>
          <cell r="I11128">
            <v>0</v>
          </cell>
          <cell r="J11128">
            <v>0</v>
          </cell>
          <cell r="K11128">
            <v>17.7</v>
          </cell>
          <cell r="L11128">
            <v>17.7</v>
          </cell>
          <cell r="M11128"/>
          <cell r="N11128">
            <v>5071</v>
          </cell>
        </row>
        <row r="11129">
          <cell r="A11129">
            <v>5061</v>
          </cell>
          <cell r="B11129" t="str">
            <v xml:space="preserve">PREGO DE ACO POLIDO COM CABECA 18 X 27 (2 1/2 X 10)                                                                                                                                                                                                                                                                                                                                                                                                                                                       </v>
          </cell>
          <cell r="C11129" t="str">
            <v>INSUMO</v>
          </cell>
          <cell r="D11129" t="str">
            <v xml:space="preserve">KG    </v>
          </cell>
          <cell r="E11129" t="str">
            <v>17,40</v>
          </cell>
          <cell r="F11129">
            <v>0</v>
          </cell>
          <cell r="G11129" t="str">
            <v>17,40</v>
          </cell>
          <cell r="H11129">
            <v>0</v>
          </cell>
          <cell r="I11129">
            <v>0</v>
          </cell>
          <cell r="J11129">
            <v>0</v>
          </cell>
          <cell r="K11129">
            <v>17.399999999999999</v>
          </cell>
          <cell r="L11129">
            <v>17.399999999999999</v>
          </cell>
          <cell r="M11129"/>
          <cell r="N11129">
            <v>5061</v>
          </cell>
        </row>
        <row r="11130">
          <cell r="A11130">
            <v>5075</v>
          </cell>
          <cell r="B11130" t="str">
            <v xml:space="preserve">PREGO DE ACO POLIDO COM CABECA 18 X 30 (2 3/4 X 10)                                                                                                                                                                                                                                                                                                                                                                                                                                                       </v>
          </cell>
          <cell r="C11130" t="str">
            <v>INSUMO</v>
          </cell>
          <cell r="D11130" t="str">
            <v xml:space="preserve">KG    </v>
          </cell>
          <cell r="E11130" t="str">
            <v>17,70</v>
          </cell>
          <cell r="F11130">
            <v>0</v>
          </cell>
          <cell r="G11130" t="str">
            <v>17,70</v>
          </cell>
          <cell r="H11130">
            <v>0</v>
          </cell>
          <cell r="I11130">
            <v>0</v>
          </cell>
          <cell r="J11130">
            <v>0</v>
          </cell>
          <cell r="K11130">
            <v>17.7</v>
          </cell>
          <cell r="L11130">
            <v>17.7</v>
          </cell>
          <cell r="M11130"/>
          <cell r="N11130">
            <v>5075</v>
          </cell>
        </row>
        <row r="11131">
          <cell r="A11131">
            <v>39027</v>
          </cell>
          <cell r="B11131" t="str">
            <v xml:space="preserve">PREGO DE ACO POLIDO COM CABECA 19  X 36 (3 1/4  X  9)                                                                                                                                                                                                                                                                                                                                                                                                                                                     </v>
          </cell>
          <cell r="C11131" t="str">
            <v>INSUMO</v>
          </cell>
          <cell r="D11131" t="str">
            <v xml:space="preserve">KG    </v>
          </cell>
          <cell r="E11131" t="str">
            <v>17,68</v>
          </cell>
          <cell r="F11131">
            <v>0</v>
          </cell>
          <cell r="G11131" t="str">
            <v>17,68</v>
          </cell>
          <cell r="H11131">
            <v>0</v>
          </cell>
          <cell r="I11131">
            <v>0</v>
          </cell>
          <cell r="J11131">
            <v>0</v>
          </cell>
          <cell r="K11131">
            <v>17.68</v>
          </cell>
          <cell r="L11131">
            <v>17.68</v>
          </cell>
          <cell r="M11131"/>
          <cell r="N11131">
            <v>39027</v>
          </cell>
        </row>
        <row r="11132">
          <cell r="A11132">
            <v>5062</v>
          </cell>
          <cell r="B11132" t="str">
            <v xml:space="preserve">PREGO DE ACO POLIDO COM CABECA 19 X 33 (3 X 9)                                                                                                                                                                                                                                                                                                                                                                                                                                                            </v>
          </cell>
          <cell r="C11132" t="str">
            <v>INSUMO</v>
          </cell>
          <cell r="D11132" t="str">
            <v xml:space="preserve">KG    </v>
          </cell>
          <cell r="E11132" t="str">
            <v>17,93</v>
          </cell>
          <cell r="F11132">
            <v>0</v>
          </cell>
          <cell r="G11132" t="str">
            <v>17,93</v>
          </cell>
          <cell r="H11132">
            <v>0</v>
          </cell>
          <cell r="I11132">
            <v>0</v>
          </cell>
          <cell r="J11132">
            <v>0</v>
          </cell>
          <cell r="K11132">
            <v>17.93</v>
          </cell>
          <cell r="L11132">
            <v>17.93</v>
          </cell>
          <cell r="M11132"/>
          <cell r="N11132">
            <v>5062</v>
          </cell>
        </row>
        <row r="11133">
          <cell r="A11133">
            <v>40568</v>
          </cell>
          <cell r="B11133" t="str">
            <v xml:space="preserve">PREGO DE ACO POLIDO COM CABECA 22 X 48 (4 1/4 X 5)                                                                                                                                                                                                                                                                                                                                                                                                                                                        </v>
          </cell>
          <cell r="C11133" t="str">
            <v>INSUMO</v>
          </cell>
          <cell r="D11133" t="str">
            <v xml:space="preserve">KG    </v>
          </cell>
          <cell r="E11133" t="str">
            <v>17,83</v>
          </cell>
          <cell r="F11133">
            <v>0</v>
          </cell>
          <cell r="G11133" t="str">
            <v>17,83</v>
          </cell>
          <cell r="H11133">
            <v>0</v>
          </cell>
          <cell r="I11133">
            <v>0</v>
          </cell>
          <cell r="J11133">
            <v>0</v>
          </cell>
          <cell r="K11133">
            <v>17.829999999999998</v>
          </cell>
          <cell r="L11133">
            <v>17.829999999999998</v>
          </cell>
          <cell r="M11133"/>
          <cell r="N11133">
            <v>40568</v>
          </cell>
        </row>
        <row r="11134">
          <cell r="A11134">
            <v>39026</v>
          </cell>
          <cell r="B11134" t="str">
            <v xml:space="preserve">PREGO DE ACO POLIDO SEM CABECA 15 X 15 (1 1/4 X 13)                                                                                                                                                                                                                                                                                                                                                                                                                                                       </v>
          </cell>
          <cell r="C11134" t="str">
            <v>INSUMO</v>
          </cell>
          <cell r="D11134" t="str">
            <v xml:space="preserve">KG    </v>
          </cell>
          <cell r="E11134" t="str">
            <v>19,90</v>
          </cell>
          <cell r="F11134">
            <v>0</v>
          </cell>
          <cell r="G11134" t="str">
            <v>19,90</v>
          </cell>
          <cell r="H11134">
            <v>0</v>
          </cell>
          <cell r="I11134">
            <v>0</v>
          </cell>
          <cell r="J11134">
            <v>0</v>
          </cell>
          <cell r="K11134">
            <v>19.899999999999999</v>
          </cell>
          <cell r="L11134">
            <v>19.899999999999999</v>
          </cell>
          <cell r="M11134"/>
          <cell r="N11134">
            <v>39026</v>
          </cell>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cell r="N11135">
            <v>42431</v>
          </cell>
        </row>
        <row r="11136">
          <cell r="A11136">
            <v>44074</v>
          </cell>
          <cell r="B11136" t="str">
            <v xml:space="preserve">PRIMER DE POLIURETANO                                                                                                                                                                                                                                                                                                                                                                                                                                                                                     </v>
          </cell>
          <cell r="C11136" t="str">
            <v>INSUMO</v>
          </cell>
          <cell r="D11136" t="str">
            <v xml:space="preserve">L     </v>
          </cell>
          <cell r="E11136" t="str">
            <v>588,87</v>
          </cell>
          <cell r="F11136">
            <v>0</v>
          </cell>
          <cell r="G11136" t="str">
            <v>588,87</v>
          </cell>
          <cell r="H11136">
            <v>0</v>
          </cell>
          <cell r="I11136">
            <v>0</v>
          </cell>
          <cell r="J11136">
            <v>0</v>
          </cell>
          <cell r="K11136">
            <v>588.87</v>
          </cell>
          <cell r="L11136">
            <v>588.87</v>
          </cell>
          <cell r="M11136"/>
          <cell r="N11136">
            <v>44074</v>
          </cell>
        </row>
        <row r="11137">
          <cell r="A11137">
            <v>44072</v>
          </cell>
          <cell r="B11137" t="str">
            <v xml:space="preserve">PRIMER EPOXI / EPOXIDICO                                                                                                                                                                                                                                                                                                                                                                                                                                                                                  </v>
          </cell>
          <cell r="C11137" t="str">
            <v>INSUMO</v>
          </cell>
          <cell r="D11137" t="str">
            <v xml:space="preserve">L     </v>
          </cell>
          <cell r="E11137" t="str">
            <v>119,56</v>
          </cell>
          <cell r="F11137">
            <v>0</v>
          </cell>
          <cell r="G11137" t="str">
            <v>119,56</v>
          </cell>
          <cell r="H11137">
            <v>0</v>
          </cell>
          <cell r="I11137">
            <v>0</v>
          </cell>
          <cell r="J11137">
            <v>0</v>
          </cell>
          <cell r="K11137">
            <v>119.56</v>
          </cell>
          <cell r="L11137">
            <v>119.56</v>
          </cell>
          <cell r="M11137"/>
          <cell r="N11137">
            <v>44072</v>
          </cell>
        </row>
        <row r="11138">
          <cell r="A11138">
            <v>511</v>
          </cell>
          <cell r="B11138" t="str">
            <v xml:space="preserve">PRIMER PARA MANTA ASFALTICA A BASE DE ASFALTO MODIFICADO DILUIDO EM SOLVENTE, APLICACAO A FRIO                                                                                                                                                                                                                                                                                                                                                                                                            </v>
          </cell>
          <cell r="C11138" t="str">
            <v>INSUMO</v>
          </cell>
          <cell r="D11138" t="str">
            <v xml:space="preserve">L     </v>
          </cell>
          <cell r="E11138" t="str">
            <v>18,51</v>
          </cell>
          <cell r="F11138">
            <v>0</v>
          </cell>
          <cell r="G11138" t="str">
            <v>18,51</v>
          </cell>
          <cell r="H11138">
            <v>0</v>
          </cell>
          <cell r="I11138">
            <v>0</v>
          </cell>
          <cell r="J11138">
            <v>0</v>
          </cell>
          <cell r="K11138">
            <v>18.510000000000002</v>
          </cell>
          <cell r="L11138">
            <v>18.510000000000002</v>
          </cell>
          <cell r="M11138"/>
          <cell r="N11138">
            <v>511</v>
          </cell>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80.205,96</v>
          </cell>
          <cell r="F11139">
            <v>0</v>
          </cell>
          <cell r="G11139" t="str">
            <v>80.205,96</v>
          </cell>
          <cell r="H11139">
            <v>0</v>
          </cell>
          <cell r="I11139">
            <v>0</v>
          </cell>
          <cell r="J11139">
            <v>0</v>
          </cell>
          <cell r="K11139">
            <v>80205.960000000006</v>
          </cell>
          <cell r="L11139">
            <v>80205.960000000006</v>
          </cell>
          <cell r="M11139"/>
          <cell r="N11139">
            <v>37540</v>
          </cell>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106.312,60</v>
          </cell>
          <cell r="F11140">
            <v>0</v>
          </cell>
          <cell r="G11140" t="str">
            <v>106.312,60</v>
          </cell>
          <cell r="H11140">
            <v>0</v>
          </cell>
          <cell r="I11140">
            <v>0</v>
          </cell>
          <cell r="J11140">
            <v>0</v>
          </cell>
          <cell r="K11140">
            <v>106312.6</v>
          </cell>
          <cell r="L11140">
            <v>106312.6</v>
          </cell>
          <cell r="M11140"/>
          <cell r="N11140">
            <v>37548</v>
          </cell>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637,77</v>
          </cell>
          <cell r="F11141">
            <v>0</v>
          </cell>
          <cell r="G11141" t="str">
            <v>637,77</v>
          </cell>
          <cell r="H11141">
            <v>0</v>
          </cell>
          <cell r="I11141">
            <v>0</v>
          </cell>
          <cell r="J11141">
            <v>0</v>
          </cell>
          <cell r="K11141">
            <v>637.77</v>
          </cell>
          <cell r="L11141">
            <v>637.77</v>
          </cell>
          <cell r="M11141"/>
          <cell r="N11141">
            <v>39828</v>
          </cell>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cell r="N11142">
            <v>12273</v>
          </cell>
        </row>
        <row r="11143">
          <cell r="A11143">
            <v>38392</v>
          </cell>
          <cell r="B11143" t="str">
            <v xml:space="preserve">PROLONGADOR/EXTENSOR PARA ROLO DE PINTURA 3 M                                                                                                                                                                                                                                                                                                                                                                                                                                                             </v>
          </cell>
          <cell r="C11143" t="str">
            <v>INSUMO</v>
          </cell>
          <cell r="D11143" t="str">
            <v xml:space="preserve">UN    </v>
          </cell>
          <cell r="E11143" t="str">
            <v>65,87</v>
          </cell>
          <cell r="F11143">
            <v>0</v>
          </cell>
          <cell r="G11143" t="str">
            <v>65,87</v>
          </cell>
          <cell r="H11143">
            <v>0</v>
          </cell>
          <cell r="I11143">
            <v>0</v>
          </cell>
          <cell r="J11143">
            <v>0</v>
          </cell>
          <cell r="K11143">
            <v>65.87</v>
          </cell>
          <cell r="L11143">
            <v>65.87</v>
          </cell>
          <cell r="M11143"/>
          <cell r="N11143">
            <v>38392</v>
          </cell>
        </row>
        <row r="11144">
          <cell r="A11144">
            <v>11735</v>
          </cell>
          <cell r="B11144" t="str">
            <v xml:space="preserve">PROLONGAMENTO / PROLONGADOR PARA CAIXA SIFONADA, PVC, 100 MM X 200 MM (NBR 5688)                                                                                                                                                                                                                                                                                                                                                                                                                          </v>
          </cell>
          <cell r="C11144" t="str">
            <v>INSUMO</v>
          </cell>
          <cell r="D11144" t="str">
            <v xml:space="preserve">UN    </v>
          </cell>
          <cell r="E11144" t="str">
            <v>10,02</v>
          </cell>
          <cell r="F11144">
            <v>0</v>
          </cell>
          <cell r="G11144" t="str">
            <v>10,02</v>
          </cell>
          <cell r="H11144">
            <v>0</v>
          </cell>
          <cell r="I11144">
            <v>0</v>
          </cell>
          <cell r="J11144">
            <v>0</v>
          </cell>
          <cell r="K11144">
            <v>10.02</v>
          </cell>
          <cell r="L11144">
            <v>10.02</v>
          </cell>
          <cell r="M11144"/>
          <cell r="N11144">
            <v>11735</v>
          </cell>
        </row>
        <row r="11145">
          <cell r="A11145">
            <v>11737</v>
          </cell>
          <cell r="B11145" t="str">
            <v xml:space="preserve">PROLONGAMENTO / PROLONGADOR PARA CAIXA SIFONADA, PVC, 150 MM X 150 MM (NBR 5688)                                                                                                                                                                                                                                                                                                                                                                                                                          </v>
          </cell>
          <cell r="C11145" t="str">
            <v>INSUMO</v>
          </cell>
          <cell r="D11145" t="str">
            <v xml:space="preserve">UN    </v>
          </cell>
          <cell r="E11145" t="str">
            <v>14,21</v>
          </cell>
          <cell r="F11145">
            <v>0</v>
          </cell>
          <cell r="G11145" t="str">
            <v>14,21</v>
          </cell>
          <cell r="H11145">
            <v>0</v>
          </cell>
          <cell r="I11145">
            <v>0</v>
          </cell>
          <cell r="J11145">
            <v>0</v>
          </cell>
          <cell r="K11145">
            <v>14.21</v>
          </cell>
          <cell r="L11145">
            <v>14.21</v>
          </cell>
          <cell r="M11145"/>
          <cell r="N11145">
            <v>11737</v>
          </cell>
        </row>
        <row r="11146">
          <cell r="A11146">
            <v>11738</v>
          </cell>
          <cell r="B11146" t="str">
            <v xml:space="preserve">PROLONGAMENTO / PROLONGADOR PARA CAIXA SIFONADA, PVC, 150 MM X 200 MM (NBR 5688)                                                                                                                                                                                                                                                                                                                                                                                                                          </v>
          </cell>
          <cell r="C11146" t="str">
            <v>INSUMO</v>
          </cell>
          <cell r="D11146" t="str">
            <v xml:space="preserve">UN    </v>
          </cell>
          <cell r="E11146" t="str">
            <v>17,91</v>
          </cell>
          <cell r="F11146">
            <v>0</v>
          </cell>
          <cell r="G11146" t="str">
            <v>17,91</v>
          </cell>
          <cell r="H11146">
            <v>0</v>
          </cell>
          <cell r="I11146">
            <v>0</v>
          </cell>
          <cell r="J11146">
            <v>0</v>
          </cell>
          <cell r="K11146">
            <v>17.91</v>
          </cell>
          <cell r="L11146">
            <v>17.91</v>
          </cell>
          <cell r="M11146"/>
          <cell r="N11146">
            <v>11738</v>
          </cell>
        </row>
        <row r="11147">
          <cell r="A11147">
            <v>36143</v>
          </cell>
          <cell r="B11147" t="str">
            <v xml:space="preserve">PROTETOR AUDITIVO TIPO CONCHA COM ABAFADOR DE RUIDOS, ATENUACAO ACIMA DE 22 DB                                                                                                                                                                                                                                                                                                                                                                                                                            </v>
          </cell>
          <cell r="C11147" t="str">
            <v>INSUMO</v>
          </cell>
          <cell r="D11147" t="str">
            <v xml:space="preserve">UN    </v>
          </cell>
          <cell r="E11147" t="str">
            <v>30,54</v>
          </cell>
          <cell r="F11147">
            <v>0</v>
          </cell>
          <cell r="G11147" t="str">
            <v>30,54</v>
          </cell>
          <cell r="H11147">
            <v>0</v>
          </cell>
          <cell r="I11147">
            <v>0</v>
          </cell>
          <cell r="J11147">
            <v>0</v>
          </cell>
          <cell r="K11147">
            <v>30.54</v>
          </cell>
          <cell r="L11147">
            <v>30.54</v>
          </cell>
          <cell r="M11147"/>
          <cell r="N11147">
            <v>36143</v>
          </cell>
        </row>
        <row r="11148">
          <cell r="A11148">
            <v>36142</v>
          </cell>
          <cell r="B11148" t="str">
            <v xml:space="preserve">PROTETOR AUDITIVO TIPO PLUG DE INSERCAO COM CORDAO, ATENUACAO SUPERIOR A 15 DB                                                                                                                                                                                                                                                                                                                                                                                                                            </v>
          </cell>
          <cell r="C11148" t="str">
            <v>INSUMO</v>
          </cell>
          <cell r="D11148" t="str">
            <v xml:space="preserve">UN    </v>
          </cell>
          <cell r="E11148" t="str">
            <v>2,23</v>
          </cell>
          <cell r="F11148">
            <v>0</v>
          </cell>
          <cell r="G11148" t="str">
            <v>2,23</v>
          </cell>
          <cell r="H11148">
            <v>0</v>
          </cell>
          <cell r="I11148">
            <v>0</v>
          </cell>
          <cell r="J11148">
            <v>0</v>
          </cell>
          <cell r="K11148">
            <v>2.23</v>
          </cell>
          <cell r="L11148">
            <v>2.23</v>
          </cell>
          <cell r="M11148"/>
          <cell r="N11148">
            <v>36142</v>
          </cell>
        </row>
        <row r="11149">
          <cell r="A11149">
            <v>36146</v>
          </cell>
          <cell r="B11149" t="str">
            <v xml:space="preserve">PROTETOR SOLAR FPS 30, EMBALAGEM 2 LITROS                                                                                                                                                                                                                                                                                                                                                                                                                                                                 </v>
          </cell>
          <cell r="C11149" t="str">
            <v>INSUMO</v>
          </cell>
          <cell r="D11149" t="str">
            <v xml:space="preserve">UN    </v>
          </cell>
          <cell r="E11149" t="str">
            <v>253,30</v>
          </cell>
          <cell r="F11149">
            <v>0</v>
          </cell>
          <cell r="G11149" t="str">
            <v>253,30</v>
          </cell>
          <cell r="H11149">
            <v>0</v>
          </cell>
          <cell r="I11149">
            <v>0</v>
          </cell>
          <cell r="J11149">
            <v>0</v>
          </cell>
          <cell r="K11149">
            <v>253.3</v>
          </cell>
          <cell r="L11149">
            <v>253.3</v>
          </cell>
          <cell r="M11149"/>
          <cell r="N11149">
            <v>36146</v>
          </cell>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cell r="N11150">
            <v>39015</v>
          </cell>
        </row>
        <row r="11151">
          <cell r="A11151">
            <v>38377</v>
          </cell>
          <cell r="B11151" t="str">
            <v xml:space="preserve">PRUMO DE CENTRO EM ACO *400* G                                                                                                                                                                                                                                                                                                                                                                                                                                                                            </v>
          </cell>
          <cell r="C11151" t="str">
            <v>INSUMO</v>
          </cell>
          <cell r="D11151" t="str">
            <v xml:space="preserve">UN    </v>
          </cell>
          <cell r="E11151" t="str">
            <v>50,06</v>
          </cell>
          <cell r="F11151">
            <v>0</v>
          </cell>
          <cell r="G11151" t="str">
            <v>50,06</v>
          </cell>
          <cell r="H11151">
            <v>0</v>
          </cell>
          <cell r="I11151">
            <v>0</v>
          </cell>
          <cell r="J11151">
            <v>0</v>
          </cell>
          <cell r="K11151">
            <v>50.06</v>
          </cell>
          <cell r="L11151">
            <v>50.06</v>
          </cell>
          <cell r="M11151"/>
          <cell r="N11151">
            <v>38377</v>
          </cell>
        </row>
        <row r="11152">
          <cell r="A11152">
            <v>38376</v>
          </cell>
          <cell r="B11152" t="str">
            <v xml:space="preserve">PRUMO DE PAREDE EM ACO 700 A 750 G                                                                                                                                                                                                                                                                                                                                                                                                                                                                        </v>
          </cell>
          <cell r="C11152" t="str">
            <v>INSUMO</v>
          </cell>
          <cell r="D11152" t="str">
            <v xml:space="preserve">UN    </v>
          </cell>
          <cell r="E11152" t="str">
            <v>57,07</v>
          </cell>
          <cell r="F11152">
            <v>0</v>
          </cell>
          <cell r="G11152" t="str">
            <v>57,07</v>
          </cell>
          <cell r="H11152">
            <v>0</v>
          </cell>
          <cell r="I11152">
            <v>0</v>
          </cell>
          <cell r="J11152">
            <v>0</v>
          </cell>
          <cell r="K11152">
            <v>57.07</v>
          </cell>
          <cell r="L11152">
            <v>57.07</v>
          </cell>
          <cell r="M11152"/>
          <cell r="N11152">
            <v>38376</v>
          </cell>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cell r="N11153">
            <v>38116</v>
          </cell>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cell r="N11154">
            <v>38066</v>
          </cell>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cell r="N11155">
            <v>38117</v>
          </cell>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cell r="N11156">
            <v>38067</v>
          </cell>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12,14</v>
          </cell>
          <cell r="F11157">
            <v>0</v>
          </cell>
          <cell r="G11157" t="str">
            <v>12,14</v>
          </cell>
          <cell r="H11157">
            <v>0</v>
          </cell>
          <cell r="I11157">
            <v>0</v>
          </cell>
          <cell r="J11157">
            <v>0</v>
          </cell>
          <cell r="K11157">
            <v>12.14</v>
          </cell>
          <cell r="L11157">
            <v>12.14</v>
          </cell>
          <cell r="M11157"/>
          <cell r="N11157">
            <v>11522</v>
          </cell>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48,64</v>
          </cell>
          <cell r="F11158">
            <v>0</v>
          </cell>
          <cell r="G11158" t="str">
            <v>48,64</v>
          </cell>
          <cell r="H11158">
            <v>0</v>
          </cell>
          <cell r="I11158">
            <v>0</v>
          </cell>
          <cell r="J11158">
            <v>0</v>
          </cell>
          <cell r="K11158">
            <v>48.64</v>
          </cell>
          <cell r="L11158">
            <v>48.64</v>
          </cell>
          <cell r="M11158"/>
          <cell r="N11158">
            <v>43600</v>
          </cell>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18,96</v>
          </cell>
          <cell r="F11159">
            <v>0</v>
          </cell>
          <cell r="G11159" t="str">
            <v>18,96</v>
          </cell>
          <cell r="H11159">
            <v>0</v>
          </cell>
          <cell r="I11159">
            <v>0</v>
          </cell>
          <cell r="J11159">
            <v>0</v>
          </cell>
          <cell r="K11159">
            <v>18.96</v>
          </cell>
          <cell r="L11159">
            <v>18.96</v>
          </cell>
          <cell r="M11159"/>
          <cell r="N11159">
            <v>5080</v>
          </cell>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132,41</v>
          </cell>
          <cell r="F11160">
            <v>0</v>
          </cell>
          <cell r="G11160" t="str">
            <v>132,41</v>
          </cell>
          <cell r="H11160">
            <v>0</v>
          </cell>
          <cell r="I11160">
            <v>0</v>
          </cell>
          <cell r="J11160">
            <v>0</v>
          </cell>
          <cell r="K11160">
            <v>132.41</v>
          </cell>
          <cell r="L11160">
            <v>132.41</v>
          </cell>
          <cell r="M11160"/>
          <cell r="N11160">
            <v>38168</v>
          </cell>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66,20</v>
          </cell>
          <cell r="F11161">
            <v>0</v>
          </cell>
          <cell r="G11161" t="str">
            <v>66,20</v>
          </cell>
          <cell r="H11161">
            <v>0</v>
          </cell>
          <cell r="I11161">
            <v>0</v>
          </cell>
          <cell r="J11161">
            <v>0</v>
          </cell>
          <cell r="K11161">
            <v>66.2</v>
          </cell>
          <cell r="L11161">
            <v>66.2</v>
          </cell>
          <cell r="M11161"/>
          <cell r="N11161">
            <v>43601</v>
          </cell>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466,29</v>
          </cell>
          <cell r="F11162">
            <v>0</v>
          </cell>
          <cell r="G11162" t="str">
            <v>466,29</v>
          </cell>
          <cell r="H11162">
            <v>0</v>
          </cell>
          <cell r="I11162">
            <v>0</v>
          </cell>
          <cell r="J11162">
            <v>0</v>
          </cell>
          <cell r="K11162">
            <v>466.29</v>
          </cell>
          <cell r="L11162">
            <v>466.29</v>
          </cell>
          <cell r="M11162"/>
          <cell r="N11162">
            <v>13393</v>
          </cell>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653,46</v>
          </cell>
          <cell r="F11163">
            <v>0</v>
          </cell>
          <cell r="G11163" t="str">
            <v>653,46</v>
          </cell>
          <cell r="H11163">
            <v>0</v>
          </cell>
          <cell r="I11163">
            <v>0</v>
          </cell>
          <cell r="J11163">
            <v>0</v>
          </cell>
          <cell r="K11163">
            <v>653.46</v>
          </cell>
          <cell r="L11163">
            <v>653.46</v>
          </cell>
          <cell r="M11163"/>
          <cell r="N11163">
            <v>13395</v>
          </cell>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686,72</v>
          </cell>
          <cell r="F11164">
            <v>0</v>
          </cell>
          <cell r="G11164" t="str">
            <v>686,72</v>
          </cell>
          <cell r="H11164">
            <v>0</v>
          </cell>
          <cell r="I11164">
            <v>0</v>
          </cell>
          <cell r="J11164">
            <v>0</v>
          </cell>
          <cell r="K11164">
            <v>686.72</v>
          </cell>
          <cell r="L11164">
            <v>686.72</v>
          </cell>
          <cell r="M11164"/>
          <cell r="N11164">
            <v>12039</v>
          </cell>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964,45</v>
          </cell>
          <cell r="F11165">
            <v>0</v>
          </cell>
          <cell r="G11165" t="str">
            <v>964,45</v>
          </cell>
          <cell r="H11165">
            <v>0</v>
          </cell>
          <cell r="I11165">
            <v>0</v>
          </cell>
          <cell r="J11165">
            <v>0</v>
          </cell>
          <cell r="K11165">
            <v>964.45</v>
          </cell>
          <cell r="L11165">
            <v>964.45</v>
          </cell>
          <cell r="M11165"/>
          <cell r="N11165">
            <v>13396</v>
          </cell>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787,53</v>
          </cell>
          <cell r="F11166">
            <v>0</v>
          </cell>
          <cell r="G11166" t="str">
            <v>787,53</v>
          </cell>
          <cell r="H11166">
            <v>0</v>
          </cell>
          <cell r="I11166">
            <v>0</v>
          </cell>
          <cell r="J11166">
            <v>0</v>
          </cell>
          <cell r="K11166">
            <v>787.53</v>
          </cell>
          <cell r="L11166">
            <v>787.53</v>
          </cell>
          <cell r="M11166"/>
          <cell r="N11166">
            <v>12041</v>
          </cell>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1.662,75</v>
          </cell>
          <cell r="F11167">
            <v>0</v>
          </cell>
          <cell r="G11167" t="str">
            <v>1.662,75</v>
          </cell>
          <cell r="H11167">
            <v>0</v>
          </cell>
          <cell r="I11167">
            <v>0</v>
          </cell>
          <cell r="J11167">
            <v>0</v>
          </cell>
          <cell r="K11167">
            <v>1662.75</v>
          </cell>
          <cell r="L11167">
            <v>1662.75</v>
          </cell>
          <cell r="M11167"/>
          <cell r="N11167">
            <v>12043</v>
          </cell>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791,51</v>
          </cell>
          <cell r="F11168">
            <v>0</v>
          </cell>
          <cell r="G11168" t="str">
            <v>791,51</v>
          </cell>
          <cell r="H11168">
            <v>0</v>
          </cell>
          <cell r="I11168">
            <v>0</v>
          </cell>
          <cell r="J11168">
            <v>0</v>
          </cell>
          <cell r="K11168">
            <v>791.51</v>
          </cell>
          <cell r="L11168">
            <v>791.51</v>
          </cell>
          <cell r="M11168"/>
          <cell r="N11168">
            <v>39762</v>
          </cell>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1.155,58</v>
          </cell>
          <cell r="F11169">
            <v>0</v>
          </cell>
          <cell r="G11169" t="str">
            <v>1.155,58</v>
          </cell>
          <cell r="H11169">
            <v>0</v>
          </cell>
          <cell r="I11169">
            <v>0</v>
          </cell>
          <cell r="J11169">
            <v>0</v>
          </cell>
          <cell r="K11169">
            <v>1155.58</v>
          </cell>
          <cell r="L11169">
            <v>1155.58</v>
          </cell>
          <cell r="M11169"/>
          <cell r="N11169">
            <v>12042</v>
          </cell>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1.352,46</v>
          </cell>
          <cell r="F11170">
            <v>0</v>
          </cell>
          <cell r="G11170" t="str">
            <v>1.352,46</v>
          </cell>
          <cell r="H11170">
            <v>0</v>
          </cell>
          <cell r="I11170">
            <v>0</v>
          </cell>
          <cell r="J11170">
            <v>0</v>
          </cell>
          <cell r="K11170">
            <v>1352.46</v>
          </cell>
          <cell r="L11170">
            <v>1352.46</v>
          </cell>
          <cell r="M11170"/>
          <cell r="N11170">
            <v>39763</v>
          </cell>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1.348,01</v>
          </cell>
          <cell r="F11171">
            <v>0</v>
          </cell>
          <cell r="G11171" t="str">
            <v>1.348,01</v>
          </cell>
          <cell r="H11171">
            <v>0</v>
          </cell>
          <cell r="I11171">
            <v>0</v>
          </cell>
          <cell r="J11171">
            <v>0</v>
          </cell>
          <cell r="K11171">
            <v>1348.01</v>
          </cell>
          <cell r="L11171">
            <v>1348.01</v>
          </cell>
          <cell r="M11171"/>
          <cell r="N11171">
            <v>39760</v>
          </cell>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484,02</v>
          </cell>
          <cell r="F11172">
            <v>0</v>
          </cell>
          <cell r="G11172" t="str">
            <v>484,02</v>
          </cell>
          <cell r="H11172">
            <v>0</v>
          </cell>
          <cell r="I11172">
            <v>0</v>
          </cell>
          <cell r="J11172">
            <v>0</v>
          </cell>
          <cell r="K11172">
            <v>484.02</v>
          </cell>
          <cell r="L11172">
            <v>484.02</v>
          </cell>
          <cell r="M11172"/>
          <cell r="N11172">
            <v>39756</v>
          </cell>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604,79</v>
          </cell>
          <cell r="F11173">
            <v>0</v>
          </cell>
          <cell r="G11173" t="str">
            <v>604,79</v>
          </cell>
          <cell r="H11173">
            <v>0</v>
          </cell>
          <cell r="I11173">
            <v>0</v>
          </cell>
          <cell r="J11173">
            <v>0</v>
          </cell>
          <cell r="K11173">
            <v>604.79</v>
          </cell>
          <cell r="L11173">
            <v>604.79</v>
          </cell>
          <cell r="M11173"/>
          <cell r="N11173">
            <v>12038</v>
          </cell>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559,25</v>
          </cell>
          <cell r="F11174">
            <v>0</v>
          </cell>
          <cell r="G11174" t="str">
            <v>559,25</v>
          </cell>
          <cell r="H11174">
            <v>0</v>
          </cell>
          <cell r="I11174">
            <v>0</v>
          </cell>
          <cell r="J11174">
            <v>0</v>
          </cell>
          <cell r="K11174">
            <v>559.25</v>
          </cell>
          <cell r="L11174">
            <v>559.25</v>
          </cell>
          <cell r="M11174"/>
          <cell r="N11174">
            <v>39757</v>
          </cell>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815,03</v>
          </cell>
          <cell r="F11175">
            <v>0</v>
          </cell>
          <cell r="G11175" t="str">
            <v>815,03</v>
          </cell>
          <cell r="H11175">
            <v>0</v>
          </cell>
          <cell r="I11175">
            <v>0</v>
          </cell>
          <cell r="J11175">
            <v>0</v>
          </cell>
          <cell r="K11175">
            <v>815.03</v>
          </cell>
          <cell r="L11175">
            <v>815.03</v>
          </cell>
          <cell r="M11175"/>
          <cell r="N11175">
            <v>39758</v>
          </cell>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1.006,56</v>
          </cell>
          <cell r="F11176">
            <v>0</v>
          </cell>
          <cell r="G11176" t="str">
            <v>1.006,56</v>
          </cell>
          <cell r="H11176">
            <v>0</v>
          </cell>
          <cell r="I11176">
            <v>0</v>
          </cell>
          <cell r="J11176">
            <v>0</v>
          </cell>
          <cell r="K11176">
            <v>1006.56</v>
          </cell>
          <cell r="L11176">
            <v>1006.56</v>
          </cell>
          <cell r="M11176"/>
          <cell r="N11176">
            <v>39759</v>
          </cell>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1.209,91</v>
          </cell>
          <cell r="F11177">
            <v>0</v>
          </cell>
          <cell r="G11177" t="str">
            <v>1.209,91</v>
          </cell>
          <cell r="H11177">
            <v>0</v>
          </cell>
          <cell r="I11177">
            <v>0</v>
          </cell>
          <cell r="J11177">
            <v>0</v>
          </cell>
          <cell r="K11177">
            <v>1209.9100000000001</v>
          </cell>
          <cell r="L11177">
            <v>1209.9100000000001</v>
          </cell>
          <cell r="M11177"/>
          <cell r="N11177">
            <v>39761</v>
          </cell>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115,79</v>
          </cell>
          <cell r="F11178">
            <v>0</v>
          </cell>
          <cell r="G11178" t="str">
            <v>115,79</v>
          </cell>
          <cell r="H11178">
            <v>0</v>
          </cell>
          <cell r="I11178">
            <v>0</v>
          </cell>
          <cell r="J11178">
            <v>0</v>
          </cell>
          <cell r="K11178">
            <v>115.79</v>
          </cell>
          <cell r="L11178">
            <v>115.79</v>
          </cell>
          <cell r="M11178"/>
          <cell r="N11178">
            <v>39805</v>
          </cell>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214,53</v>
          </cell>
          <cell r="F11179">
            <v>0</v>
          </cell>
          <cell r="G11179" t="str">
            <v>214,53</v>
          </cell>
          <cell r="H11179">
            <v>0</v>
          </cell>
          <cell r="I11179">
            <v>0</v>
          </cell>
          <cell r="J11179">
            <v>0</v>
          </cell>
          <cell r="K11179">
            <v>214.53</v>
          </cell>
          <cell r="L11179">
            <v>214.53</v>
          </cell>
          <cell r="M11179"/>
          <cell r="N11179">
            <v>39806</v>
          </cell>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464,94</v>
          </cell>
          <cell r="F11180">
            <v>0</v>
          </cell>
          <cell r="G11180" t="str">
            <v>464,94</v>
          </cell>
          <cell r="H11180">
            <v>0</v>
          </cell>
          <cell r="I11180">
            <v>0</v>
          </cell>
          <cell r="J11180">
            <v>0</v>
          </cell>
          <cell r="K11180">
            <v>464.94</v>
          </cell>
          <cell r="L11180">
            <v>464.94</v>
          </cell>
          <cell r="M11180"/>
          <cell r="N11180">
            <v>39807</v>
          </cell>
        </row>
        <row r="11181">
          <cell r="A11181">
            <v>43100</v>
          </cell>
          <cell r="B11181" t="str">
            <v xml:space="preserve">QUADRO DE DISTRIBUICAO, EM PVC, DE EMBUTIR, COM BARRAMENTO TERRA / NEUTRO, PARA 48 DISJUNTORES DIN                                                                                                                                                                                                                                                                                                                                                                                                        </v>
          </cell>
          <cell r="C11181" t="str">
            <v>INSUMO</v>
          </cell>
          <cell r="D11181" t="str">
            <v xml:space="preserve">UN    </v>
          </cell>
          <cell r="E11181" t="str">
            <v>363,48</v>
          </cell>
          <cell r="F11181">
            <v>0</v>
          </cell>
          <cell r="G11181" t="str">
            <v>363,48</v>
          </cell>
          <cell r="H11181">
            <v>0</v>
          </cell>
          <cell r="I11181">
            <v>0</v>
          </cell>
          <cell r="J11181">
            <v>0</v>
          </cell>
          <cell r="K11181">
            <v>363.48</v>
          </cell>
          <cell r="L11181">
            <v>363.48</v>
          </cell>
          <cell r="M11181"/>
          <cell r="N11181">
            <v>43100</v>
          </cell>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67,99</v>
          </cell>
          <cell r="F11182">
            <v>0</v>
          </cell>
          <cell r="G11182" t="str">
            <v>67,99</v>
          </cell>
          <cell r="H11182">
            <v>0</v>
          </cell>
          <cell r="I11182">
            <v>0</v>
          </cell>
          <cell r="J11182">
            <v>0</v>
          </cell>
          <cell r="K11182">
            <v>67.989999999999995</v>
          </cell>
          <cell r="L11182">
            <v>67.989999999999995</v>
          </cell>
          <cell r="M11182"/>
          <cell r="N11182">
            <v>39804</v>
          </cell>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70,42</v>
          </cell>
          <cell r="F11183">
            <v>0</v>
          </cell>
          <cell r="G11183" t="str">
            <v>70,42</v>
          </cell>
          <cell r="H11183">
            <v>0</v>
          </cell>
          <cell r="I11183">
            <v>0</v>
          </cell>
          <cell r="J11183">
            <v>0</v>
          </cell>
          <cell r="K11183">
            <v>70.42</v>
          </cell>
          <cell r="L11183">
            <v>70.42</v>
          </cell>
          <cell r="M11183"/>
          <cell r="N11183">
            <v>39796</v>
          </cell>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110,55</v>
          </cell>
          <cell r="F11184">
            <v>0</v>
          </cell>
          <cell r="G11184" t="str">
            <v>110,55</v>
          </cell>
          <cell r="H11184">
            <v>0</v>
          </cell>
          <cell r="I11184">
            <v>0</v>
          </cell>
          <cell r="J11184">
            <v>0</v>
          </cell>
          <cell r="K11184">
            <v>110.55</v>
          </cell>
          <cell r="L11184">
            <v>110.55</v>
          </cell>
          <cell r="M11184"/>
          <cell r="N11184">
            <v>39797</v>
          </cell>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189,63</v>
          </cell>
          <cell r="F11185">
            <v>0</v>
          </cell>
          <cell r="G11185" t="str">
            <v>189,63</v>
          </cell>
          <cell r="H11185">
            <v>0</v>
          </cell>
          <cell r="I11185">
            <v>0</v>
          </cell>
          <cell r="J11185">
            <v>0</v>
          </cell>
          <cell r="K11185">
            <v>189.63</v>
          </cell>
          <cell r="L11185">
            <v>189.63</v>
          </cell>
          <cell r="M11185"/>
          <cell r="N11185">
            <v>39798</v>
          </cell>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29,89</v>
          </cell>
          <cell r="F11186">
            <v>0</v>
          </cell>
          <cell r="G11186" t="str">
            <v>29,89</v>
          </cell>
          <cell r="H11186">
            <v>0</v>
          </cell>
          <cell r="I11186">
            <v>0</v>
          </cell>
          <cell r="J11186">
            <v>0</v>
          </cell>
          <cell r="K11186">
            <v>29.89</v>
          </cell>
          <cell r="L11186">
            <v>29.89</v>
          </cell>
          <cell r="M11186"/>
          <cell r="N11186">
            <v>39794</v>
          </cell>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47,22</v>
          </cell>
          <cell r="F11187">
            <v>0</v>
          </cell>
          <cell r="G11187" t="str">
            <v>47,22</v>
          </cell>
          <cell r="H11187">
            <v>0</v>
          </cell>
          <cell r="I11187">
            <v>0</v>
          </cell>
          <cell r="J11187">
            <v>0</v>
          </cell>
          <cell r="K11187">
            <v>47.22</v>
          </cell>
          <cell r="L11187">
            <v>47.22</v>
          </cell>
          <cell r="M11187"/>
          <cell r="N11187">
            <v>39795</v>
          </cell>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34,84</v>
          </cell>
          <cell r="F11188">
            <v>0</v>
          </cell>
          <cell r="G11188" t="str">
            <v>34,84</v>
          </cell>
          <cell r="H11188">
            <v>0</v>
          </cell>
          <cell r="I11188">
            <v>0</v>
          </cell>
          <cell r="J11188">
            <v>0</v>
          </cell>
          <cell r="K11188">
            <v>34.840000000000003</v>
          </cell>
          <cell r="L11188">
            <v>34.840000000000003</v>
          </cell>
          <cell r="M11188"/>
          <cell r="N11188">
            <v>39799</v>
          </cell>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99,72</v>
          </cell>
          <cell r="F11189">
            <v>0</v>
          </cell>
          <cell r="G11189" t="str">
            <v>99,72</v>
          </cell>
          <cell r="H11189">
            <v>0</v>
          </cell>
          <cell r="I11189">
            <v>0</v>
          </cell>
          <cell r="J11189">
            <v>0</v>
          </cell>
          <cell r="K11189">
            <v>99.72</v>
          </cell>
          <cell r="L11189">
            <v>99.72</v>
          </cell>
          <cell r="M11189"/>
          <cell r="N11189">
            <v>39801</v>
          </cell>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146,17</v>
          </cell>
          <cell r="F11190">
            <v>0</v>
          </cell>
          <cell r="G11190" t="str">
            <v>146,17</v>
          </cell>
          <cell r="H11190">
            <v>0</v>
          </cell>
          <cell r="I11190">
            <v>0</v>
          </cell>
          <cell r="J11190">
            <v>0</v>
          </cell>
          <cell r="K11190">
            <v>146.16999999999999</v>
          </cell>
          <cell r="L11190">
            <v>146.16999999999999</v>
          </cell>
          <cell r="M11190"/>
          <cell r="N11190">
            <v>39802</v>
          </cell>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203,92</v>
          </cell>
          <cell r="F11191">
            <v>0</v>
          </cell>
          <cell r="G11191" t="str">
            <v>203,92</v>
          </cell>
          <cell r="H11191">
            <v>0</v>
          </cell>
          <cell r="I11191">
            <v>0</v>
          </cell>
          <cell r="J11191">
            <v>0</v>
          </cell>
          <cell r="K11191">
            <v>203.92</v>
          </cell>
          <cell r="L11191">
            <v>203.92</v>
          </cell>
          <cell r="M11191"/>
          <cell r="N11191">
            <v>39803</v>
          </cell>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59,35</v>
          </cell>
          <cell r="F11192">
            <v>0</v>
          </cell>
          <cell r="G11192" t="str">
            <v>59,35</v>
          </cell>
          <cell r="H11192">
            <v>0</v>
          </cell>
          <cell r="I11192">
            <v>0</v>
          </cell>
          <cell r="J11192">
            <v>0</v>
          </cell>
          <cell r="K11192">
            <v>59.35</v>
          </cell>
          <cell r="L11192">
            <v>59.35</v>
          </cell>
          <cell r="M11192"/>
          <cell r="N11192">
            <v>39800</v>
          </cell>
        </row>
        <row r="11193">
          <cell r="A11193">
            <v>43837</v>
          </cell>
          <cell r="B11193" t="str">
            <v xml:space="preserve">RACK DE PISO PARA SERVIDOR, ABERTO, EM COLUNA, 44U X *570* MM                                                                                                                                                                                                                                                                                                                                                                                                                                             </v>
          </cell>
          <cell r="C11193" t="str">
            <v>INSUMO</v>
          </cell>
          <cell r="D11193" t="str">
            <v xml:space="preserve">UN    </v>
          </cell>
          <cell r="E11193" t="str">
            <v>1.481,53</v>
          </cell>
          <cell r="F11193">
            <v>0</v>
          </cell>
          <cell r="G11193" t="str">
            <v>1.481,53</v>
          </cell>
          <cell r="H11193">
            <v>0</v>
          </cell>
          <cell r="I11193">
            <v>0</v>
          </cell>
          <cell r="J11193">
            <v>0</v>
          </cell>
          <cell r="K11193">
            <v>1481.53</v>
          </cell>
          <cell r="L11193">
            <v>1481.53</v>
          </cell>
          <cell r="M11193"/>
          <cell r="N11193">
            <v>43837</v>
          </cell>
        </row>
        <row r="11194">
          <cell r="A11194">
            <v>43836</v>
          </cell>
          <cell r="B11194" t="str">
            <v xml:space="preserve">RACK DE PISO PARA SERVIDOR, FECHADO, 44U, COM PORTA, 44U X *570* MM                                                                                                                                                                                                                                                                                                                                                                                                                                       </v>
          </cell>
          <cell r="C11194" t="str">
            <v>INSUMO</v>
          </cell>
          <cell r="D11194" t="str">
            <v xml:space="preserve">UN    </v>
          </cell>
          <cell r="E11194" t="str">
            <v>3.014,66</v>
          </cell>
          <cell r="F11194">
            <v>0</v>
          </cell>
          <cell r="G11194" t="str">
            <v>3.014,66</v>
          </cell>
          <cell r="H11194">
            <v>0</v>
          </cell>
          <cell r="I11194">
            <v>0</v>
          </cell>
          <cell r="J11194">
            <v>0</v>
          </cell>
          <cell r="K11194">
            <v>3014.66</v>
          </cell>
          <cell r="L11194">
            <v>3014.66</v>
          </cell>
          <cell r="M11194"/>
          <cell r="N11194">
            <v>43836</v>
          </cell>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cell r="N11195">
            <v>21059</v>
          </cell>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cell r="N11196">
            <v>11234</v>
          </cell>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cell r="N11197">
            <v>21060</v>
          </cell>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cell r="N11198">
            <v>21061</v>
          </cell>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cell r="N11199">
            <v>21062</v>
          </cell>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cell r="N11200">
            <v>11708</v>
          </cell>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cell r="N11201">
            <v>11709</v>
          </cell>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cell r="N11202">
            <v>11710</v>
          </cell>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cell r="N11203">
            <v>11707</v>
          </cell>
        </row>
        <row r="11204">
          <cell r="A11204">
            <v>5102</v>
          </cell>
          <cell r="B11204" t="str">
            <v xml:space="preserve">RALO SECO / RALO DE PASSAGEM EM PVC, QUADRADO, 100 X 100 X 53 MM, SAIDA 40 MM, COM GRELHA BRANCA                                                                                                                                                                                                                                                                                                                                                                                                          </v>
          </cell>
          <cell r="C11204" t="str">
            <v>INSUMO</v>
          </cell>
          <cell r="D11204" t="str">
            <v xml:space="preserve">UN    </v>
          </cell>
          <cell r="E11204" t="str">
            <v>14,08</v>
          </cell>
          <cell r="F11204">
            <v>0</v>
          </cell>
          <cell r="G11204" t="str">
            <v>14,08</v>
          </cell>
          <cell r="H11204">
            <v>0</v>
          </cell>
          <cell r="I11204">
            <v>0</v>
          </cell>
          <cell r="J11204">
            <v>0</v>
          </cell>
          <cell r="K11204">
            <v>14.08</v>
          </cell>
          <cell r="L11204">
            <v>14.08</v>
          </cell>
          <cell r="M11204"/>
          <cell r="N11204">
            <v>5102</v>
          </cell>
        </row>
        <row r="11205">
          <cell r="A11205">
            <v>11739</v>
          </cell>
          <cell r="B11205" t="str">
            <v xml:space="preserve">RALO SECO CONICO, PVC, 100 X 40 MM,  COM GRELHA REDONDA BRANCA                                                                                                                                                                                                                                                                                                                                                                                                                                            </v>
          </cell>
          <cell r="C11205" t="str">
            <v>INSUMO</v>
          </cell>
          <cell r="D11205" t="str">
            <v xml:space="preserve">UN    </v>
          </cell>
          <cell r="E11205" t="str">
            <v>10,03</v>
          </cell>
          <cell r="F11205">
            <v>0</v>
          </cell>
          <cell r="G11205" t="str">
            <v>10,03</v>
          </cell>
          <cell r="H11205">
            <v>0</v>
          </cell>
          <cell r="I11205">
            <v>0</v>
          </cell>
          <cell r="J11205">
            <v>0</v>
          </cell>
          <cell r="K11205">
            <v>10.029999999999999</v>
          </cell>
          <cell r="L11205">
            <v>10.029999999999999</v>
          </cell>
          <cell r="M11205"/>
          <cell r="N11205">
            <v>11739</v>
          </cell>
        </row>
        <row r="11206">
          <cell r="A11206">
            <v>11711</v>
          </cell>
          <cell r="B11206" t="str">
            <v xml:space="preserve">RALO SECO CONICO, PVC, 100 X 40 MM, COM GRELHA QUADRADA BRANCA                                                                                                                                                                                                                                                                                                                                                                                                                                            </v>
          </cell>
          <cell r="C11206" t="str">
            <v>INSUMO</v>
          </cell>
          <cell r="D11206" t="str">
            <v xml:space="preserve">UN    </v>
          </cell>
          <cell r="E11206" t="str">
            <v>11,73</v>
          </cell>
          <cell r="F11206">
            <v>0</v>
          </cell>
          <cell r="G11206" t="str">
            <v>11,73</v>
          </cell>
          <cell r="H11206">
            <v>0</v>
          </cell>
          <cell r="I11206">
            <v>0</v>
          </cell>
          <cell r="J11206">
            <v>0</v>
          </cell>
          <cell r="K11206">
            <v>11.73</v>
          </cell>
          <cell r="L11206">
            <v>11.73</v>
          </cell>
          <cell r="M11206"/>
          <cell r="N11206">
            <v>11711</v>
          </cell>
        </row>
        <row r="11207">
          <cell r="A11207">
            <v>11741</v>
          </cell>
          <cell r="B11207" t="str">
            <v xml:space="preserve">RALO SIFONADO CILINDRICO, PVC, 100 X 40 MM,  COM GRELHA REDONDA BRANCA                                                                                                                                                                                                                                                                                                                                                                                                                                    </v>
          </cell>
          <cell r="C11207" t="str">
            <v>INSUMO</v>
          </cell>
          <cell r="D11207" t="str">
            <v xml:space="preserve">UN    </v>
          </cell>
          <cell r="E11207" t="str">
            <v>12,77</v>
          </cell>
          <cell r="F11207">
            <v>0</v>
          </cell>
          <cell r="G11207" t="str">
            <v>12,77</v>
          </cell>
          <cell r="H11207">
            <v>0</v>
          </cell>
          <cell r="I11207">
            <v>0</v>
          </cell>
          <cell r="J11207">
            <v>0</v>
          </cell>
          <cell r="K11207">
            <v>12.77</v>
          </cell>
          <cell r="L11207">
            <v>12.77</v>
          </cell>
          <cell r="M11207"/>
          <cell r="N11207">
            <v>11741</v>
          </cell>
        </row>
        <row r="11208">
          <cell r="A11208">
            <v>11745</v>
          </cell>
          <cell r="B11208" t="str">
            <v xml:space="preserve">RALO SIFONADO QUADRADO, PVC, 100 X 53 MM, SAIDA 40 MM, COM GRELHA QUADRADA BRANCA                                                                                                                                                                                                                                                                                                                                                                                                                         </v>
          </cell>
          <cell r="C11208" t="str">
            <v>INSUMO</v>
          </cell>
          <cell r="D11208" t="str">
            <v xml:space="preserve">UN    </v>
          </cell>
          <cell r="E11208" t="str">
            <v>16,83</v>
          </cell>
          <cell r="F11208">
            <v>0</v>
          </cell>
          <cell r="G11208" t="str">
            <v>16,83</v>
          </cell>
          <cell r="H11208">
            <v>0</v>
          </cell>
          <cell r="I11208">
            <v>0</v>
          </cell>
          <cell r="J11208">
            <v>0</v>
          </cell>
          <cell r="K11208">
            <v>16.829999999999998</v>
          </cell>
          <cell r="L11208">
            <v>16.829999999999998</v>
          </cell>
          <cell r="M11208"/>
          <cell r="N11208">
            <v>11745</v>
          </cell>
        </row>
        <row r="11209">
          <cell r="A11209">
            <v>11743</v>
          </cell>
          <cell r="B11209" t="str">
            <v xml:space="preserve">RALO SIFONADO REDONDO CONICO, PVC, 100 X 40 MM, COM GRELHA REDONDA BRANCA                                                                                                                                                                                                                                                                                                                                                                                                                                 </v>
          </cell>
          <cell r="C11209" t="str">
            <v>INSUMO</v>
          </cell>
          <cell r="D11209" t="str">
            <v xml:space="preserve">UN    </v>
          </cell>
          <cell r="E11209" t="str">
            <v>10,72</v>
          </cell>
          <cell r="F11209">
            <v>0</v>
          </cell>
          <cell r="G11209" t="str">
            <v>10,72</v>
          </cell>
          <cell r="H11209">
            <v>0</v>
          </cell>
          <cell r="I11209">
            <v>0</v>
          </cell>
          <cell r="J11209">
            <v>0</v>
          </cell>
          <cell r="K11209">
            <v>10.72</v>
          </cell>
          <cell r="L11209">
            <v>10.72</v>
          </cell>
          <cell r="M11209"/>
          <cell r="N11209">
            <v>11743</v>
          </cell>
        </row>
        <row r="11210">
          <cell r="A11210">
            <v>40985</v>
          </cell>
          <cell r="B11210" t="str">
            <v xml:space="preserve">RASTELEIRO (MENSALISTA)                                                                                                                                                                                                                                                                                                                                                                                                                                                                                   </v>
          </cell>
          <cell r="C11210" t="str">
            <v>INSUMO</v>
          </cell>
          <cell r="D11210" t="str">
            <v xml:space="preserve">MES   </v>
          </cell>
          <cell r="E11210" t="str">
            <v>3.072,47</v>
          </cell>
          <cell r="F11210">
            <v>0</v>
          </cell>
          <cell r="G11210" t="str">
            <v>3.072,47</v>
          </cell>
          <cell r="H11210">
            <v>0</v>
          </cell>
          <cell r="I11210">
            <v>0</v>
          </cell>
          <cell r="J11210">
            <v>0</v>
          </cell>
          <cell r="K11210">
            <v>3072.47</v>
          </cell>
          <cell r="L11210">
            <v>3072.47</v>
          </cell>
          <cell r="M11210"/>
          <cell r="N11210">
            <v>40985</v>
          </cell>
        </row>
        <row r="11211">
          <cell r="A11211">
            <v>44502</v>
          </cell>
          <cell r="B11211" t="str">
            <v xml:space="preserve">RASTELEIRO HORISTA                                                                                                                                                                                                                                                                                                                                                                                                                                                                                        </v>
          </cell>
          <cell r="C11211" t="str">
            <v>INSUMO</v>
          </cell>
          <cell r="D11211" t="str">
            <v xml:space="preserve">H     </v>
          </cell>
          <cell r="E11211" t="str">
            <v>17,47</v>
          </cell>
          <cell r="F11211">
            <v>0</v>
          </cell>
          <cell r="G11211" t="str">
            <v>17,47</v>
          </cell>
          <cell r="H11211">
            <v>0</v>
          </cell>
          <cell r="I11211">
            <v>0</v>
          </cell>
          <cell r="J11211">
            <v>0</v>
          </cell>
          <cell r="K11211">
            <v>17.47</v>
          </cell>
          <cell r="L11211">
            <v>17.47</v>
          </cell>
          <cell r="M11211"/>
          <cell r="N11211">
            <v>44502</v>
          </cell>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cell r="N11212">
            <v>1088</v>
          </cell>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cell r="N11213">
            <v>1087</v>
          </cell>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cell r="N11214">
            <v>38777</v>
          </cell>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cell r="N11215">
            <v>1086</v>
          </cell>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cell r="N11216">
            <v>1079</v>
          </cell>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cell r="N11217">
            <v>39374</v>
          </cell>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cell r="N11218">
            <v>1082</v>
          </cell>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cell r="N11219">
            <v>12316</v>
          </cell>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cell r="N11220">
            <v>12317</v>
          </cell>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cell r="N11221">
            <v>12318</v>
          </cell>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cell r="N11222">
            <v>5104</v>
          </cell>
        </row>
        <row r="11223">
          <cell r="A11223">
            <v>44530</v>
          </cell>
          <cell r="B11223" t="str">
            <v xml:space="preserve">REBOLO ABRASIVO RETO DE USO GERAL GRAO 36, DE 6 X 1 " ( DIAMETRO X ALTURA)                                                                                                                                                                                                                                                                                                                                                                                                                                </v>
          </cell>
          <cell r="C11223" t="str">
            <v>INSUMO</v>
          </cell>
          <cell r="D11223" t="str">
            <v xml:space="preserve">UN    </v>
          </cell>
          <cell r="E11223" t="str">
            <v>74,24</v>
          </cell>
          <cell r="F11223">
            <v>0</v>
          </cell>
          <cell r="G11223" t="str">
            <v>74,24</v>
          </cell>
          <cell r="H11223">
            <v>0</v>
          </cell>
          <cell r="I11223">
            <v>0</v>
          </cell>
          <cell r="J11223">
            <v>0</v>
          </cell>
          <cell r="K11223">
            <v>74.239999999999995</v>
          </cell>
          <cell r="L11223">
            <v>74.239999999999995</v>
          </cell>
          <cell r="M11223"/>
          <cell r="N11223">
            <v>44530</v>
          </cell>
        </row>
        <row r="11224">
          <cell r="A11224">
            <v>2710</v>
          </cell>
          <cell r="B11224" t="str">
            <v xml:space="preserve">REBOLO ABRASIVO RETO DE USO GERAL GRAO 36, DE 6 X 3/4 " (DIAMETRO X ALTURA)                                                                                                                                                                                                                                                                                                                                                                                                                               </v>
          </cell>
          <cell r="C11224" t="str">
            <v>INSUMO</v>
          </cell>
          <cell r="D11224" t="str">
            <v xml:space="preserve">UN    </v>
          </cell>
          <cell r="E11224" t="str">
            <v>59,29</v>
          </cell>
          <cell r="F11224">
            <v>0</v>
          </cell>
          <cell r="G11224" t="str">
            <v>59,29</v>
          </cell>
          <cell r="H11224">
            <v>0</v>
          </cell>
          <cell r="I11224">
            <v>0</v>
          </cell>
          <cell r="J11224">
            <v>0</v>
          </cell>
          <cell r="K11224">
            <v>59.29</v>
          </cell>
          <cell r="L11224">
            <v>59.29</v>
          </cell>
          <cell r="M11224"/>
          <cell r="N11224">
            <v>2710</v>
          </cell>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cell r="N11225">
            <v>14575</v>
          </cell>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cell r="N11226">
            <v>20034</v>
          </cell>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cell r="N11227">
            <v>20036</v>
          </cell>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cell r="N11228">
            <v>20037</v>
          </cell>
        </row>
        <row r="11229">
          <cell r="A11229">
            <v>20043</v>
          </cell>
          <cell r="B11229" t="str">
            <v xml:space="preserve">REDUCAO EXCENTRICA PVC P/ ESG PREDIAL DN 100 X 50MM                                                                                                                                                                                                                                                                                                                                                                                                                                                       </v>
          </cell>
          <cell r="C11229" t="str">
            <v>INSUMO</v>
          </cell>
          <cell r="D11229" t="str">
            <v xml:space="preserve">UN    </v>
          </cell>
          <cell r="E11229" t="str">
            <v>9,57</v>
          </cell>
          <cell r="F11229">
            <v>0</v>
          </cell>
          <cell r="G11229" t="str">
            <v>9,57</v>
          </cell>
          <cell r="H11229">
            <v>0</v>
          </cell>
          <cell r="I11229">
            <v>0</v>
          </cell>
          <cell r="J11229">
            <v>0</v>
          </cell>
          <cell r="K11229">
            <v>9.57</v>
          </cell>
          <cell r="L11229">
            <v>9.57</v>
          </cell>
          <cell r="M11229"/>
          <cell r="N11229">
            <v>20043</v>
          </cell>
        </row>
        <row r="11230">
          <cell r="A11230">
            <v>20044</v>
          </cell>
          <cell r="B11230" t="str">
            <v xml:space="preserve">REDUCAO EXCENTRICA PVC P/ ESG PREDIAL DN 100 X 75MM                                                                                                                                                                                                                                                                                                                                                                                                                                                       </v>
          </cell>
          <cell r="C11230" t="str">
            <v>INSUMO</v>
          </cell>
          <cell r="D11230" t="str">
            <v xml:space="preserve">UN    </v>
          </cell>
          <cell r="E11230" t="str">
            <v>11,18</v>
          </cell>
          <cell r="F11230">
            <v>0</v>
          </cell>
          <cell r="G11230" t="str">
            <v>11,18</v>
          </cell>
          <cell r="H11230">
            <v>0</v>
          </cell>
          <cell r="I11230">
            <v>0</v>
          </cell>
          <cell r="J11230">
            <v>0</v>
          </cell>
          <cell r="K11230">
            <v>11.18</v>
          </cell>
          <cell r="L11230">
            <v>11.18</v>
          </cell>
          <cell r="M11230"/>
          <cell r="N11230">
            <v>20044</v>
          </cell>
        </row>
        <row r="11231">
          <cell r="A11231">
            <v>20042</v>
          </cell>
          <cell r="B11231" t="str">
            <v xml:space="preserve">REDUCAO EXCENTRICA PVC P/ ESG PREDIAL DN 75 X 50MM                                                                                                                                                                                                                                                                                                                                                                                                                                                        </v>
          </cell>
          <cell r="C11231" t="str">
            <v>INSUMO</v>
          </cell>
          <cell r="D11231" t="str">
            <v xml:space="preserve">UN    </v>
          </cell>
          <cell r="E11231" t="str">
            <v>8,10</v>
          </cell>
          <cell r="F11231">
            <v>0</v>
          </cell>
          <cell r="G11231" t="str">
            <v>8,10</v>
          </cell>
          <cell r="H11231">
            <v>0</v>
          </cell>
          <cell r="I11231">
            <v>0</v>
          </cell>
          <cell r="J11231">
            <v>0</v>
          </cell>
          <cell r="K11231">
            <v>8.1</v>
          </cell>
          <cell r="L11231">
            <v>8.1</v>
          </cell>
          <cell r="M11231"/>
          <cell r="N11231">
            <v>20042</v>
          </cell>
        </row>
        <row r="11232">
          <cell r="A11232">
            <v>20046</v>
          </cell>
          <cell r="B11232" t="str">
            <v xml:space="preserve">REDUCAO EXCENTRICA PVC, SERIE R, DN 100 X 75 MM, PARA ESGOTO OU AGUAS PLUVIAIS PREDIAIS                                                                                                                                                                                                                                                                                                                                                                                                                   </v>
          </cell>
          <cell r="C11232" t="str">
            <v>INSUMO</v>
          </cell>
          <cell r="D11232" t="str">
            <v xml:space="preserve">UN    </v>
          </cell>
          <cell r="E11232" t="str">
            <v>23,72</v>
          </cell>
          <cell r="F11232">
            <v>0</v>
          </cell>
          <cell r="G11232" t="str">
            <v>23,72</v>
          </cell>
          <cell r="H11232">
            <v>0</v>
          </cell>
          <cell r="I11232">
            <v>0</v>
          </cell>
          <cell r="J11232">
            <v>0</v>
          </cell>
          <cell r="K11232">
            <v>23.72</v>
          </cell>
          <cell r="L11232">
            <v>23.72</v>
          </cell>
          <cell r="M11232"/>
          <cell r="N11232">
            <v>20046</v>
          </cell>
        </row>
        <row r="11233">
          <cell r="A11233">
            <v>20047</v>
          </cell>
          <cell r="B11233" t="str">
            <v xml:space="preserve">REDUCAO EXCENTRICA PVC, SERIE R, DN 150 X 100 MM, PARA ESGOTO OU AGUAS PLUVIAIS PREDIAIS                                                                                                                                                                                                                                                                                                                                                                                                                  </v>
          </cell>
          <cell r="C11233" t="str">
            <v>INSUMO</v>
          </cell>
          <cell r="D11233" t="str">
            <v xml:space="preserve">UN    </v>
          </cell>
          <cell r="E11233" t="str">
            <v>64,82</v>
          </cell>
          <cell r="F11233">
            <v>0</v>
          </cell>
          <cell r="G11233" t="str">
            <v>64,82</v>
          </cell>
          <cell r="H11233">
            <v>0</v>
          </cell>
          <cell r="I11233">
            <v>0</v>
          </cell>
          <cell r="J11233">
            <v>0</v>
          </cell>
          <cell r="K11233">
            <v>64.819999999999993</v>
          </cell>
          <cell r="L11233">
            <v>64.819999999999993</v>
          </cell>
          <cell r="M11233"/>
          <cell r="N11233">
            <v>20047</v>
          </cell>
        </row>
        <row r="11234">
          <cell r="A11234">
            <v>20045</v>
          </cell>
          <cell r="B11234" t="str">
            <v xml:space="preserve">REDUCAO EXCENTRICA PVC, SERIE R, DN 75 X 50 MM, PARA ESGOTO OU AGUAS PLUVIAIS PREDIAIS                                                                                                                                                                                                                                                                                                                                                                                                                    </v>
          </cell>
          <cell r="C11234" t="str">
            <v>INSUMO</v>
          </cell>
          <cell r="D11234" t="str">
            <v xml:space="preserve">UN    </v>
          </cell>
          <cell r="E11234" t="str">
            <v>9,75</v>
          </cell>
          <cell r="F11234">
            <v>0</v>
          </cell>
          <cell r="G11234" t="str">
            <v>9,75</v>
          </cell>
          <cell r="H11234">
            <v>0</v>
          </cell>
          <cell r="I11234">
            <v>0</v>
          </cell>
          <cell r="J11234">
            <v>0</v>
          </cell>
          <cell r="K11234">
            <v>9.75</v>
          </cell>
          <cell r="L11234">
            <v>9.75</v>
          </cell>
          <cell r="M11234"/>
          <cell r="N11234">
            <v>20045</v>
          </cell>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189,99</v>
          </cell>
          <cell r="F11235">
            <v>0</v>
          </cell>
          <cell r="G11235" t="str">
            <v>189,99</v>
          </cell>
          <cell r="H11235">
            <v>0</v>
          </cell>
          <cell r="I11235">
            <v>0</v>
          </cell>
          <cell r="J11235">
            <v>0</v>
          </cell>
          <cell r="K11235">
            <v>189.99</v>
          </cell>
          <cell r="L11235">
            <v>189.99</v>
          </cell>
          <cell r="M11235"/>
          <cell r="N11235">
            <v>20972</v>
          </cell>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cell r="N11236">
            <v>20032</v>
          </cell>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cell r="N11237">
            <v>11321</v>
          </cell>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cell r="N11238">
            <v>11323</v>
          </cell>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cell r="N11239">
            <v>20327</v>
          </cell>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cell r="N11240">
            <v>13390</v>
          </cell>
        </row>
        <row r="11241">
          <cell r="A11241">
            <v>6034</v>
          </cell>
          <cell r="B11241" t="str">
            <v xml:space="preserve">REGISTRO DE ESFERA DE PASSEIO, PVC PARA POLIETILENO, 20 MM                                                                                                                                                                                                                                                                                                                                                                                                                                                </v>
          </cell>
          <cell r="C11241" t="str">
            <v>INSUMO</v>
          </cell>
          <cell r="D11241" t="str">
            <v xml:space="preserve">UN    </v>
          </cell>
          <cell r="E11241" t="str">
            <v>15,19</v>
          </cell>
          <cell r="F11241">
            <v>0</v>
          </cell>
          <cell r="G11241" t="str">
            <v>15,19</v>
          </cell>
          <cell r="H11241">
            <v>0</v>
          </cell>
          <cell r="I11241">
            <v>0</v>
          </cell>
          <cell r="J11241">
            <v>0</v>
          </cell>
          <cell r="K11241">
            <v>15.19</v>
          </cell>
          <cell r="L11241">
            <v>15.19</v>
          </cell>
          <cell r="M11241"/>
          <cell r="N11241">
            <v>6034</v>
          </cell>
        </row>
        <row r="11242">
          <cell r="A11242">
            <v>6036</v>
          </cell>
          <cell r="B11242" t="str">
            <v xml:space="preserve">REGISTRO DE ESFERA PVC, COM BORBOLETA, COM ROSCA EXTERNA, DE 1/2"                                                                                                                                                                                                                                                                                                                                                                                                                                         </v>
          </cell>
          <cell r="C11242" t="str">
            <v>INSUMO</v>
          </cell>
          <cell r="D11242" t="str">
            <v xml:space="preserve">UN    </v>
          </cell>
          <cell r="E11242" t="str">
            <v>20,69</v>
          </cell>
          <cell r="F11242">
            <v>0</v>
          </cell>
          <cell r="G11242" t="str">
            <v>20,69</v>
          </cell>
          <cell r="H11242">
            <v>0</v>
          </cell>
          <cell r="I11242">
            <v>0</v>
          </cell>
          <cell r="J11242">
            <v>0</v>
          </cell>
          <cell r="K11242">
            <v>20.69</v>
          </cell>
          <cell r="L11242">
            <v>20.69</v>
          </cell>
          <cell r="M11242"/>
          <cell r="N11242">
            <v>6036</v>
          </cell>
        </row>
        <row r="11243">
          <cell r="A11243">
            <v>6031</v>
          </cell>
          <cell r="B11243" t="str">
            <v xml:space="preserve">REGISTRO DE ESFERA PVC, COM BORBOLETA, COM ROSCA EXTERNA, DE 3/4"                                                                                                                                                                                                                                                                                                                                                                                                                                         </v>
          </cell>
          <cell r="C11243" t="str">
            <v>INSUMO</v>
          </cell>
          <cell r="D11243" t="str">
            <v xml:space="preserve">UN    </v>
          </cell>
          <cell r="E11243" t="str">
            <v>24,31</v>
          </cell>
          <cell r="F11243">
            <v>0</v>
          </cell>
          <cell r="G11243" t="str">
            <v>24,31</v>
          </cell>
          <cell r="H11243">
            <v>0</v>
          </cell>
          <cell r="I11243">
            <v>0</v>
          </cell>
          <cell r="J11243">
            <v>0</v>
          </cell>
          <cell r="K11243">
            <v>24.31</v>
          </cell>
          <cell r="L11243">
            <v>24.31</v>
          </cell>
          <cell r="M11243"/>
          <cell r="N11243">
            <v>6031</v>
          </cell>
        </row>
        <row r="11244">
          <cell r="A11244">
            <v>6029</v>
          </cell>
          <cell r="B11244" t="str">
            <v xml:space="preserve">REGISTRO DE ESFERA PVC, COM CABECA QUADRADA, COM ROSCA EXTERNA, 1/2"                                                                                                                                                                                                                                                                                                                                                                                                                                      </v>
          </cell>
          <cell r="C11244" t="str">
            <v>INSUMO</v>
          </cell>
          <cell r="D11244" t="str">
            <v xml:space="preserve">UN    </v>
          </cell>
          <cell r="E11244" t="str">
            <v>24,57</v>
          </cell>
          <cell r="F11244">
            <v>0</v>
          </cell>
          <cell r="G11244" t="str">
            <v>24,57</v>
          </cell>
          <cell r="H11244">
            <v>0</v>
          </cell>
          <cell r="I11244">
            <v>0</v>
          </cell>
          <cell r="J11244">
            <v>0</v>
          </cell>
          <cell r="K11244">
            <v>24.57</v>
          </cell>
          <cell r="L11244">
            <v>24.57</v>
          </cell>
          <cell r="M11244"/>
          <cell r="N11244">
            <v>6029</v>
          </cell>
        </row>
        <row r="11245">
          <cell r="A11245">
            <v>6033</v>
          </cell>
          <cell r="B11245" t="str">
            <v xml:space="preserve">REGISTRO DE ESFERA PVC, COM CABECA QUADRADA, COM ROSCA EXTERNA, 3/4"                                                                                                                                                                                                                                                                                                                                                                                                                                      </v>
          </cell>
          <cell r="C11245" t="str">
            <v>INSUMO</v>
          </cell>
          <cell r="D11245" t="str">
            <v xml:space="preserve">UN    </v>
          </cell>
          <cell r="E11245" t="str">
            <v>32,38</v>
          </cell>
          <cell r="F11245">
            <v>0</v>
          </cell>
          <cell r="G11245" t="str">
            <v>32,38</v>
          </cell>
          <cell r="H11245">
            <v>0</v>
          </cell>
          <cell r="I11245">
            <v>0</v>
          </cell>
          <cell r="J11245">
            <v>0</v>
          </cell>
          <cell r="K11245">
            <v>32.380000000000003</v>
          </cell>
          <cell r="L11245">
            <v>32.380000000000003</v>
          </cell>
          <cell r="M11245"/>
          <cell r="N11245">
            <v>6033</v>
          </cell>
        </row>
        <row r="11246">
          <cell r="A11246">
            <v>11672</v>
          </cell>
          <cell r="B11246" t="str">
            <v xml:space="preserve">REGISTRO DE ESFERA, PVC, COM VOLANTE, VS, ROSCAVEL, DN 1 1/2", COM CORPO DIVIDIDO                                                                                                                                                                                                                                                                                                                                                                                                                         </v>
          </cell>
          <cell r="C11246" t="str">
            <v>INSUMO</v>
          </cell>
          <cell r="D11246" t="str">
            <v xml:space="preserve">UN    </v>
          </cell>
          <cell r="E11246" t="str">
            <v>70,44</v>
          </cell>
          <cell r="F11246">
            <v>0</v>
          </cell>
          <cell r="G11246" t="str">
            <v>70,44</v>
          </cell>
          <cell r="H11246">
            <v>0</v>
          </cell>
          <cell r="I11246">
            <v>0</v>
          </cell>
          <cell r="J11246">
            <v>0</v>
          </cell>
          <cell r="K11246">
            <v>70.44</v>
          </cell>
          <cell r="L11246">
            <v>70.44</v>
          </cell>
          <cell r="M11246"/>
          <cell r="N11246">
            <v>11672</v>
          </cell>
        </row>
        <row r="11247">
          <cell r="A11247">
            <v>11669</v>
          </cell>
          <cell r="B11247" t="str">
            <v xml:space="preserve">REGISTRO DE ESFERA, PVC, COM VOLANTE, VS, ROSCAVEL, DN 1 1/4", COM CORPO DIVIDIDO                                                                                                                                                                                                                                                                                                                                                                                                                         </v>
          </cell>
          <cell r="C11247" t="str">
            <v>INSUMO</v>
          </cell>
          <cell r="D11247" t="str">
            <v xml:space="preserve">UN    </v>
          </cell>
          <cell r="E11247" t="str">
            <v>67,08</v>
          </cell>
          <cell r="F11247">
            <v>0</v>
          </cell>
          <cell r="G11247" t="str">
            <v>67,08</v>
          </cell>
          <cell r="H11247">
            <v>0</v>
          </cell>
          <cell r="I11247">
            <v>0</v>
          </cell>
          <cell r="J11247">
            <v>0</v>
          </cell>
          <cell r="K11247">
            <v>67.08</v>
          </cell>
          <cell r="L11247">
            <v>67.08</v>
          </cell>
          <cell r="M11247"/>
          <cell r="N11247">
            <v>11669</v>
          </cell>
        </row>
        <row r="11248">
          <cell r="A11248">
            <v>11670</v>
          </cell>
          <cell r="B11248" t="str">
            <v xml:space="preserve">REGISTRO DE ESFERA, PVC, COM VOLANTE, VS, ROSCAVEL, DN 1/2", COM CORPO DIVIDIDO                                                                                                                                                                                                                                                                                                                                                                                                                           </v>
          </cell>
          <cell r="C11248" t="str">
            <v>INSUMO</v>
          </cell>
          <cell r="D11248" t="str">
            <v xml:space="preserve">UN    </v>
          </cell>
          <cell r="E11248" t="str">
            <v>25,69</v>
          </cell>
          <cell r="F11248">
            <v>0</v>
          </cell>
          <cell r="G11248" t="str">
            <v>25,69</v>
          </cell>
          <cell r="H11248">
            <v>0</v>
          </cell>
          <cell r="I11248">
            <v>0</v>
          </cell>
          <cell r="J11248">
            <v>0</v>
          </cell>
          <cell r="K11248">
            <v>25.69</v>
          </cell>
          <cell r="L11248">
            <v>25.69</v>
          </cell>
          <cell r="M11248"/>
          <cell r="N11248">
            <v>11670</v>
          </cell>
        </row>
        <row r="11249">
          <cell r="A11249">
            <v>20055</v>
          </cell>
          <cell r="B11249" t="str">
            <v xml:space="preserve">REGISTRO DE ESFERA, PVC, COM VOLANTE, VS, ROSCAVEL, DN 1", COM CORPO DIVIDIDO                                                                                                                                                                                                                                                                                                                                                                                                                             </v>
          </cell>
          <cell r="C11249" t="str">
            <v>INSUMO</v>
          </cell>
          <cell r="D11249" t="str">
            <v xml:space="preserve">UN    </v>
          </cell>
          <cell r="E11249" t="str">
            <v>50,24</v>
          </cell>
          <cell r="F11249">
            <v>0</v>
          </cell>
          <cell r="G11249" t="str">
            <v>50,24</v>
          </cell>
          <cell r="H11249">
            <v>0</v>
          </cell>
          <cell r="I11249">
            <v>0</v>
          </cell>
          <cell r="J11249">
            <v>0</v>
          </cell>
          <cell r="K11249">
            <v>50.24</v>
          </cell>
          <cell r="L11249">
            <v>50.24</v>
          </cell>
          <cell r="M11249"/>
          <cell r="N11249">
            <v>20055</v>
          </cell>
        </row>
        <row r="11250">
          <cell r="A11250">
            <v>11671</v>
          </cell>
          <cell r="B11250" t="str">
            <v xml:space="preserve">REGISTRO DE ESFERA, PVC, COM VOLANTE, VS, ROSCAVEL, DN 2", COM CORPO DIVIDIDO                                                                                                                                                                                                                                                                                                                                                                                                                             </v>
          </cell>
          <cell r="C11250" t="str">
            <v>INSUMO</v>
          </cell>
          <cell r="D11250" t="str">
            <v xml:space="preserve">UN    </v>
          </cell>
          <cell r="E11250" t="str">
            <v>107,80</v>
          </cell>
          <cell r="F11250">
            <v>0</v>
          </cell>
          <cell r="G11250" t="str">
            <v>107,80</v>
          </cell>
          <cell r="H11250">
            <v>0</v>
          </cell>
          <cell r="I11250">
            <v>0</v>
          </cell>
          <cell r="J11250">
            <v>0</v>
          </cell>
          <cell r="K11250">
            <v>107.8</v>
          </cell>
          <cell r="L11250">
            <v>107.8</v>
          </cell>
          <cell r="M11250"/>
          <cell r="N11250">
            <v>11671</v>
          </cell>
        </row>
        <row r="11251">
          <cell r="A11251">
            <v>6032</v>
          </cell>
          <cell r="B11251" t="str">
            <v xml:space="preserve">REGISTRO DE ESFERA, PVC, COM VOLANTE, VS, ROSCAVEL, DN 3/4", COM CORPO DIVIDIDO                                                                                                                                                                                                                                                                                                                                                                                                                           </v>
          </cell>
          <cell r="C11251" t="str">
            <v>INSUMO</v>
          </cell>
          <cell r="D11251" t="str">
            <v xml:space="preserve">UN    </v>
          </cell>
          <cell r="E11251" t="str">
            <v>30,79</v>
          </cell>
          <cell r="F11251">
            <v>0</v>
          </cell>
          <cell r="G11251" t="str">
            <v>30,79</v>
          </cell>
          <cell r="H11251">
            <v>0</v>
          </cell>
          <cell r="I11251">
            <v>0</v>
          </cell>
          <cell r="J11251">
            <v>0</v>
          </cell>
          <cell r="K11251">
            <v>30.79</v>
          </cell>
          <cell r="L11251">
            <v>30.79</v>
          </cell>
          <cell r="M11251"/>
          <cell r="N11251">
            <v>6032</v>
          </cell>
        </row>
        <row r="11252">
          <cell r="A11252">
            <v>11673</v>
          </cell>
          <cell r="B11252" t="str">
            <v xml:space="preserve">REGISTRO DE ESFERA, PVC, COM VOLANTE, VS, SOLDAVEL, DN 20 MM, COM CORPO DIVIDIDO                                                                                                                                                                                                                                                                                                                                                                                                                          </v>
          </cell>
          <cell r="C11252" t="str">
            <v>INSUMO</v>
          </cell>
          <cell r="D11252" t="str">
            <v xml:space="preserve">UN    </v>
          </cell>
          <cell r="E11252" t="str">
            <v>24,25</v>
          </cell>
          <cell r="F11252">
            <v>0</v>
          </cell>
          <cell r="G11252" t="str">
            <v>24,25</v>
          </cell>
          <cell r="H11252">
            <v>0</v>
          </cell>
          <cell r="I11252">
            <v>0</v>
          </cell>
          <cell r="J11252">
            <v>0</v>
          </cell>
          <cell r="K11252">
            <v>24.25</v>
          </cell>
          <cell r="L11252">
            <v>24.25</v>
          </cell>
          <cell r="M11252"/>
          <cell r="N11252">
            <v>11673</v>
          </cell>
        </row>
        <row r="11253">
          <cell r="A11253">
            <v>11674</v>
          </cell>
          <cell r="B11253" t="str">
            <v xml:space="preserve">REGISTRO DE ESFERA, PVC, COM VOLANTE, VS, SOLDAVEL, DN 25 MM, COM CORPO DIVIDIDO                                                                                                                                                                                                                                                                                                                                                                                                                          </v>
          </cell>
          <cell r="C11253" t="str">
            <v>INSUMO</v>
          </cell>
          <cell r="D11253" t="str">
            <v xml:space="preserve">UN    </v>
          </cell>
          <cell r="E11253" t="str">
            <v>31,22</v>
          </cell>
          <cell r="F11253">
            <v>0</v>
          </cell>
          <cell r="G11253" t="str">
            <v>31,22</v>
          </cell>
          <cell r="H11253">
            <v>0</v>
          </cell>
          <cell r="I11253">
            <v>0</v>
          </cell>
          <cell r="J11253">
            <v>0</v>
          </cell>
          <cell r="K11253">
            <v>31.22</v>
          </cell>
          <cell r="L11253">
            <v>31.22</v>
          </cell>
          <cell r="M11253"/>
          <cell r="N11253">
            <v>11674</v>
          </cell>
        </row>
        <row r="11254">
          <cell r="A11254">
            <v>11675</v>
          </cell>
          <cell r="B11254" t="str">
            <v xml:space="preserve">REGISTRO DE ESFERA, PVC, COM VOLANTE, VS, SOLDAVEL, DN 32 MM, COM CORPO DIVIDIDO                                                                                                                                                                                                                                                                                                                                                                                                                          </v>
          </cell>
          <cell r="C11254" t="str">
            <v>INSUMO</v>
          </cell>
          <cell r="D11254" t="str">
            <v xml:space="preserve">UN    </v>
          </cell>
          <cell r="E11254" t="str">
            <v>49,57</v>
          </cell>
          <cell r="F11254">
            <v>0</v>
          </cell>
          <cell r="G11254" t="str">
            <v>49,57</v>
          </cell>
          <cell r="H11254">
            <v>0</v>
          </cell>
          <cell r="I11254">
            <v>0</v>
          </cell>
          <cell r="J11254">
            <v>0</v>
          </cell>
          <cell r="K11254">
            <v>49.57</v>
          </cell>
          <cell r="L11254">
            <v>49.57</v>
          </cell>
          <cell r="M11254"/>
          <cell r="N11254">
            <v>11675</v>
          </cell>
        </row>
        <row r="11255">
          <cell r="A11255">
            <v>11676</v>
          </cell>
          <cell r="B11255" t="str">
            <v xml:space="preserve">REGISTRO DE ESFERA, PVC, COM VOLANTE, VS, SOLDAVEL, DN 40 MM, COM CORPO DIVIDIDO                                                                                                                                                                                                                                                                                                                                                                                                                          </v>
          </cell>
          <cell r="C11255" t="str">
            <v>INSUMO</v>
          </cell>
          <cell r="D11255" t="str">
            <v xml:space="preserve">UN    </v>
          </cell>
          <cell r="E11255" t="str">
            <v>66,30</v>
          </cell>
          <cell r="F11255">
            <v>0</v>
          </cell>
          <cell r="G11255" t="str">
            <v>66,30</v>
          </cell>
          <cell r="H11255">
            <v>0</v>
          </cell>
          <cell r="I11255">
            <v>0</v>
          </cell>
          <cell r="J11255">
            <v>0</v>
          </cell>
          <cell r="K11255">
            <v>66.3</v>
          </cell>
          <cell r="L11255">
            <v>66.3</v>
          </cell>
          <cell r="M11255"/>
          <cell r="N11255">
            <v>11676</v>
          </cell>
        </row>
        <row r="11256">
          <cell r="A11256">
            <v>11677</v>
          </cell>
          <cell r="B11256" t="str">
            <v xml:space="preserve">REGISTRO DE ESFERA, PVC, COM VOLANTE, VS, SOLDAVEL, DN 50 MM, COM CORPO DIVIDIDO                                                                                                                                                                                                                                                                                                                                                                                                                          </v>
          </cell>
          <cell r="C11256" t="str">
            <v>INSUMO</v>
          </cell>
          <cell r="D11256" t="str">
            <v xml:space="preserve">UN    </v>
          </cell>
          <cell r="E11256" t="str">
            <v>68,47</v>
          </cell>
          <cell r="F11256">
            <v>0</v>
          </cell>
          <cell r="G11256" t="str">
            <v>68,47</v>
          </cell>
          <cell r="H11256">
            <v>0</v>
          </cell>
          <cell r="I11256">
            <v>0</v>
          </cell>
          <cell r="J11256">
            <v>0</v>
          </cell>
          <cell r="K11256">
            <v>68.47</v>
          </cell>
          <cell r="L11256">
            <v>68.47</v>
          </cell>
          <cell r="M11256"/>
          <cell r="N11256">
            <v>11677</v>
          </cell>
        </row>
        <row r="11257">
          <cell r="A11257">
            <v>11678</v>
          </cell>
          <cell r="B11257" t="str">
            <v xml:space="preserve">REGISTRO DE ESFERA, PVC, COM VOLANTE, VS, SOLDAVEL, DN 60 MM, COM CORPO DIVIDIDO                                                                                                                                                                                                                                                                                                                                                                                                                          </v>
          </cell>
          <cell r="C11257" t="str">
            <v>INSUMO</v>
          </cell>
          <cell r="D11257" t="str">
            <v xml:space="preserve">UN    </v>
          </cell>
          <cell r="E11257" t="str">
            <v>125,39</v>
          </cell>
          <cell r="F11257">
            <v>0</v>
          </cell>
          <cell r="G11257" t="str">
            <v>125,39</v>
          </cell>
          <cell r="H11257">
            <v>0</v>
          </cell>
          <cell r="I11257">
            <v>0</v>
          </cell>
          <cell r="J11257">
            <v>0</v>
          </cell>
          <cell r="K11257">
            <v>125.39</v>
          </cell>
          <cell r="L11257">
            <v>125.39</v>
          </cell>
          <cell r="M11257"/>
          <cell r="N11257">
            <v>11678</v>
          </cell>
        </row>
        <row r="11258">
          <cell r="A11258">
            <v>6038</v>
          </cell>
          <cell r="B11258" t="str">
            <v xml:space="preserve">REGISTRO DE PRESSAO PVC, ROSCAVEL, VOLANTE SIMPLES, DE 1/2"                                                                                                                                                                                                                                                                                                                                                                                                                                               </v>
          </cell>
          <cell r="C11258" t="str">
            <v>INSUMO</v>
          </cell>
          <cell r="D11258" t="str">
            <v xml:space="preserve">UN    </v>
          </cell>
          <cell r="E11258" t="str">
            <v>7,95</v>
          </cell>
          <cell r="F11258">
            <v>0</v>
          </cell>
          <cell r="G11258" t="str">
            <v>7,95</v>
          </cell>
          <cell r="H11258">
            <v>0</v>
          </cell>
          <cell r="I11258">
            <v>0</v>
          </cell>
          <cell r="J11258">
            <v>0</v>
          </cell>
          <cell r="K11258">
            <v>7.95</v>
          </cell>
          <cell r="L11258">
            <v>7.95</v>
          </cell>
          <cell r="M11258"/>
          <cell r="N11258">
            <v>6038</v>
          </cell>
        </row>
        <row r="11259">
          <cell r="A11259">
            <v>11718</v>
          </cell>
          <cell r="B11259" t="str">
            <v xml:space="preserve">REGISTRO DE PRESSAO PVC, ROSCAVEL, VOLANTE SIMPLES, DE 3/4"                                                                                                                                                                                                                                                                                                                                                                                                                                               </v>
          </cell>
          <cell r="C11259" t="str">
            <v>INSUMO</v>
          </cell>
          <cell r="D11259" t="str">
            <v xml:space="preserve">UN    </v>
          </cell>
          <cell r="E11259" t="str">
            <v>22,68</v>
          </cell>
          <cell r="F11259">
            <v>0</v>
          </cell>
          <cell r="G11259" t="str">
            <v>22,68</v>
          </cell>
          <cell r="H11259">
            <v>0</v>
          </cell>
          <cell r="I11259">
            <v>0</v>
          </cell>
          <cell r="J11259">
            <v>0</v>
          </cell>
          <cell r="K11259">
            <v>22.68</v>
          </cell>
          <cell r="L11259">
            <v>22.68</v>
          </cell>
          <cell r="M11259"/>
          <cell r="N11259">
            <v>11718</v>
          </cell>
        </row>
        <row r="11260">
          <cell r="A11260">
            <v>6037</v>
          </cell>
          <cell r="B11260" t="str">
            <v xml:space="preserve">REGISTRO DE PRESSAO PVC, SOLDAVEL, VOLANTE SIMPLES, DE 20 MM                                                                                                                                                                                                                                                                                                                                                                                                                                              </v>
          </cell>
          <cell r="C11260" t="str">
            <v>INSUMO</v>
          </cell>
          <cell r="D11260" t="str">
            <v xml:space="preserve">UN    </v>
          </cell>
          <cell r="E11260" t="str">
            <v>16,55</v>
          </cell>
          <cell r="F11260">
            <v>0</v>
          </cell>
          <cell r="G11260" t="str">
            <v>16,55</v>
          </cell>
          <cell r="H11260">
            <v>0</v>
          </cell>
          <cell r="I11260">
            <v>0</v>
          </cell>
          <cell r="J11260">
            <v>0</v>
          </cell>
          <cell r="K11260">
            <v>16.55</v>
          </cell>
          <cell r="L11260">
            <v>16.55</v>
          </cell>
          <cell r="M11260"/>
          <cell r="N11260">
            <v>6037</v>
          </cell>
        </row>
        <row r="11261">
          <cell r="A11261">
            <v>11719</v>
          </cell>
          <cell r="B11261" t="str">
            <v xml:space="preserve">REGISTRO DE PRESSAO PVC, SOLDAVEL, VOLANTE SIMPLES, DE 25 MM                                                                                                                                                                                                                                                                                                                                                                                                                                              </v>
          </cell>
          <cell r="C11261" t="str">
            <v>INSUMO</v>
          </cell>
          <cell r="D11261" t="str">
            <v xml:space="preserve">UN    </v>
          </cell>
          <cell r="E11261" t="str">
            <v>18,40</v>
          </cell>
          <cell r="F11261">
            <v>0</v>
          </cell>
          <cell r="G11261" t="str">
            <v>18,40</v>
          </cell>
          <cell r="H11261">
            <v>0</v>
          </cell>
          <cell r="I11261">
            <v>0</v>
          </cell>
          <cell r="J11261">
            <v>0</v>
          </cell>
          <cell r="K11261">
            <v>18.399999999999999</v>
          </cell>
          <cell r="L11261">
            <v>18.399999999999999</v>
          </cell>
          <cell r="M11261"/>
          <cell r="N11261">
            <v>11719</v>
          </cell>
        </row>
        <row r="11262">
          <cell r="A11262">
            <v>6019</v>
          </cell>
          <cell r="B11262" t="str">
            <v xml:space="preserve">REGISTRO GAVETA BRUTO EM LATAO FORJADO, BITOLA 1 " (REF 1509)                                                                                                                                                                                                                                                                                                                                                                                                                                             </v>
          </cell>
          <cell r="C11262" t="str">
            <v>INSUMO</v>
          </cell>
          <cell r="D11262" t="str">
            <v xml:space="preserve">UN    </v>
          </cell>
          <cell r="E11262" t="str">
            <v>44,29</v>
          </cell>
          <cell r="F11262">
            <v>0</v>
          </cell>
          <cell r="G11262" t="str">
            <v>44,29</v>
          </cell>
          <cell r="H11262">
            <v>0</v>
          </cell>
          <cell r="I11262">
            <v>0</v>
          </cell>
          <cell r="J11262">
            <v>0</v>
          </cell>
          <cell r="K11262">
            <v>44.29</v>
          </cell>
          <cell r="L11262">
            <v>44.29</v>
          </cell>
          <cell r="M11262"/>
          <cell r="N11262">
            <v>6019</v>
          </cell>
        </row>
        <row r="11263">
          <cell r="A11263">
            <v>6010</v>
          </cell>
          <cell r="B11263" t="str">
            <v xml:space="preserve">REGISTRO GAVETA BRUTO EM LATAO FORJADO, BITOLA 1 1/2 " (REF 1509)                                                                                                                                                                                                                                                                                                                                                                                                                                         </v>
          </cell>
          <cell r="C11263" t="str">
            <v>INSUMO</v>
          </cell>
          <cell r="D11263" t="str">
            <v xml:space="preserve">UN    </v>
          </cell>
          <cell r="E11263" t="str">
            <v>76,20</v>
          </cell>
          <cell r="F11263">
            <v>0</v>
          </cell>
          <cell r="G11263" t="str">
            <v>76,20</v>
          </cell>
          <cell r="H11263">
            <v>0</v>
          </cell>
          <cell r="I11263">
            <v>0</v>
          </cell>
          <cell r="J11263">
            <v>0</v>
          </cell>
          <cell r="K11263">
            <v>76.2</v>
          </cell>
          <cell r="L11263">
            <v>76.2</v>
          </cell>
          <cell r="M11263"/>
          <cell r="N11263">
            <v>6010</v>
          </cell>
        </row>
        <row r="11264">
          <cell r="A11264">
            <v>6017</v>
          </cell>
          <cell r="B11264" t="str">
            <v xml:space="preserve">REGISTRO GAVETA BRUTO EM LATAO FORJADO, BITOLA 1 1/4 " (REF 1509)                                                                                                                                                                                                                                                                                                                                                                                                                                         </v>
          </cell>
          <cell r="C11264" t="str">
            <v>INSUMO</v>
          </cell>
          <cell r="D11264" t="str">
            <v xml:space="preserve">UN    </v>
          </cell>
          <cell r="E11264" t="str">
            <v>60,36</v>
          </cell>
          <cell r="F11264">
            <v>0</v>
          </cell>
          <cell r="G11264" t="str">
            <v>60,36</v>
          </cell>
          <cell r="H11264">
            <v>0</v>
          </cell>
          <cell r="I11264">
            <v>0</v>
          </cell>
          <cell r="J11264">
            <v>0</v>
          </cell>
          <cell r="K11264">
            <v>60.36</v>
          </cell>
          <cell r="L11264">
            <v>60.36</v>
          </cell>
          <cell r="M11264"/>
          <cell r="N11264">
            <v>6017</v>
          </cell>
        </row>
        <row r="11265">
          <cell r="A11265">
            <v>6020</v>
          </cell>
          <cell r="B11265" t="str">
            <v xml:space="preserve">REGISTRO GAVETA BRUTO EM LATAO FORJADO, BITOLA 1/2 " (REF 1509)                                                                                                                                                                                                                                                                                                                                                                                                                                           </v>
          </cell>
          <cell r="C11265" t="str">
            <v>INSUMO</v>
          </cell>
          <cell r="D11265" t="str">
            <v xml:space="preserve">UN    </v>
          </cell>
          <cell r="E11265" t="str">
            <v>26,60</v>
          </cell>
          <cell r="F11265">
            <v>0</v>
          </cell>
          <cell r="G11265" t="str">
            <v>26,60</v>
          </cell>
          <cell r="H11265">
            <v>0</v>
          </cell>
          <cell r="I11265">
            <v>0</v>
          </cell>
          <cell r="J11265">
            <v>0</v>
          </cell>
          <cell r="K11265">
            <v>26.6</v>
          </cell>
          <cell r="L11265">
            <v>26.6</v>
          </cell>
          <cell r="M11265"/>
          <cell r="N11265">
            <v>6020</v>
          </cell>
        </row>
        <row r="11266">
          <cell r="A11266">
            <v>6028</v>
          </cell>
          <cell r="B11266" t="str">
            <v xml:space="preserve">REGISTRO GAVETA BRUTO EM LATAO FORJADO, BITOLA 2 " (REF 1509)                                                                                                                                                                                                                                                                                                                                                                                                                                             </v>
          </cell>
          <cell r="C11266" t="str">
            <v>INSUMO</v>
          </cell>
          <cell r="D11266" t="str">
            <v xml:space="preserve">UN    </v>
          </cell>
          <cell r="E11266" t="str">
            <v>106,14</v>
          </cell>
          <cell r="F11266">
            <v>0</v>
          </cell>
          <cell r="G11266" t="str">
            <v>106,14</v>
          </cell>
          <cell r="H11266">
            <v>0</v>
          </cell>
          <cell r="I11266">
            <v>0</v>
          </cell>
          <cell r="J11266">
            <v>0</v>
          </cell>
          <cell r="K11266">
            <v>106.14</v>
          </cell>
          <cell r="L11266">
            <v>106.14</v>
          </cell>
          <cell r="M11266"/>
          <cell r="N11266">
            <v>6028</v>
          </cell>
        </row>
        <row r="11267">
          <cell r="A11267">
            <v>6011</v>
          </cell>
          <cell r="B11267" t="str">
            <v xml:space="preserve">REGISTRO GAVETA BRUTO EM LATAO FORJADO, BITOLA 2 1/2 " (REF 1509)                                                                                                                                                                                                                                                                                                                                                                                                                                         </v>
          </cell>
          <cell r="C11267" t="str">
            <v>INSUMO</v>
          </cell>
          <cell r="D11267" t="str">
            <v xml:space="preserve">UN    </v>
          </cell>
          <cell r="E11267" t="str">
            <v>220,12</v>
          </cell>
          <cell r="F11267">
            <v>0</v>
          </cell>
          <cell r="G11267" t="str">
            <v>220,12</v>
          </cell>
          <cell r="H11267">
            <v>0</v>
          </cell>
          <cell r="I11267">
            <v>0</v>
          </cell>
          <cell r="J11267">
            <v>0</v>
          </cell>
          <cell r="K11267">
            <v>220.12</v>
          </cell>
          <cell r="L11267">
            <v>220.12</v>
          </cell>
          <cell r="M11267"/>
          <cell r="N11267">
            <v>6011</v>
          </cell>
        </row>
        <row r="11268">
          <cell r="A11268">
            <v>6012</v>
          </cell>
          <cell r="B11268" t="str">
            <v xml:space="preserve">REGISTRO GAVETA BRUTO EM LATAO FORJADO, BITOLA 3 " (REF 1509)                                                                                                                                                                                                                                                                                                                                                                                                                                             </v>
          </cell>
          <cell r="C11268" t="str">
            <v>INSUMO</v>
          </cell>
          <cell r="D11268" t="str">
            <v xml:space="preserve">UN    </v>
          </cell>
          <cell r="E11268" t="str">
            <v>266,50</v>
          </cell>
          <cell r="F11268">
            <v>0</v>
          </cell>
          <cell r="G11268" t="str">
            <v>266,50</v>
          </cell>
          <cell r="H11268">
            <v>0</v>
          </cell>
          <cell r="I11268">
            <v>0</v>
          </cell>
          <cell r="J11268">
            <v>0</v>
          </cell>
          <cell r="K11268">
            <v>266.5</v>
          </cell>
          <cell r="L11268">
            <v>266.5</v>
          </cell>
          <cell r="M11268"/>
          <cell r="N11268">
            <v>6012</v>
          </cell>
        </row>
        <row r="11269">
          <cell r="A11269">
            <v>6016</v>
          </cell>
          <cell r="B11269" t="str">
            <v xml:space="preserve">REGISTRO GAVETA BRUTO EM LATAO FORJADO, BITOLA 3/4 " (REF 1509)                                                                                                                                                                                                                                                                                                                                                                                                                                           </v>
          </cell>
          <cell r="C11269" t="str">
            <v>INSUMO</v>
          </cell>
          <cell r="D11269" t="str">
            <v xml:space="preserve">UN    </v>
          </cell>
          <cell r="E11269" t="str">
            <v>28,06</v>
          </cell>
          <cell r="F11269">
            <v>0</v>
          </cell>
          <cell r="G11269" t="str">
            <v>28,06</v>
          </cell>
          <cell r="H11269">
            <v>0</v>
          </cell>
          <cell r="I11269">
            <v>0</v>
          </cell>
          <cell r="J11269">
            <v>0</v>
          </cell>
          <cell r="K11269">
            <v>28.06</v>
          </cell>
          <cell r="L11269">
            <v>28.06</v>
          </cell>
          <cell r="M11269"/>
          <cell r="N11269">
            <v>6016</v>
          </cell>
        </row>
        <row r="11270">
          <cell r="A11270">
            <v>6027</v>
          </cell>
          <cell r="B11270" t="str">
            <v xml:space="preserve">REGISTRO GAVETA BRUTO EM LATAO FORJADO, BITOLA 4 " (REF 1509)                                                                                                                                                                                                                                                                                                                                                                                                                                             </v>
          </cell>
          <cell r="C11270" t="str">
            <v>INSUMO</v>
          </cell>
          <cell r="D11270" t="str">
            <v xml:space="preserve">UN    </v>
          </cell>
          <cell r="E11270" t="str">
            <v>555,29</v>
          </cell>
          <cell r="F11270">
            <v>0</v>
          </cell>
          <cell r="G11270" t="str">
            <v>555,29</v>
          </cell>
          <cell r="H11270">
            <v>0</v>
          </cell>
          <cell r="I11270">
            <v>0</v>
          </cell>
          <cell r="J11270">
            <v>0</v>
          </cell>
          <cell r="K11270">
            <v>555.29</v>
          </cell>
          <cell r="L11270">
            <v>555.29</v>
          </cell>
          <cell r="M11270"/>
          <cell r="N11270">
            <v>6027</v>
          </cell>
        </row>
        <row r="11271">
          <cell r="A11271">
            <v>6013</v>
          </cell>
          <cell r="B11271" t="str">
            <v xml:space="preserve">REGISTRO GAVETA COM ACABAMENTO E CANOPLA CROMADOS, SIMPLES, BITOLA 1 " (REF 1509)                                                                                                                                                                                                                                                                                                                                                                                                                         </v>
          </cell>
          <cell r="C11271" t="str">
            <v>INSUMO</v>
          </cell>
          <cell r="D11271" t="str">
            <v xml:space="preserve">UN    </v>
          </cell>
          <cell r="E11271" t="str">
            <v>83,79</v>
          </cell>
          <cell r="F11271">
            <v>0</v>
          </cell>
          <cell r="G11271" t="str">
            <v>83,79</v>
          </cell>
          <cell r="H11271">
            <v>0</v>
          </cell>
          <cell r="I11271">
            <v>0</v>
          </cell>
          <cell r="J11271">
            <v>0</v>
          </cell>
          <cell r="K11271">
            <v>83.79</v>
          </cell>
          <cell r="L11271">
            <v>83.79</v>
          </cell>
          <cell r="M11271"/>
          <cell r="N11271">
            <v>6013</v>
          </cell>
        </row>
        <row r="11272">
          <cell r="A11272">
            <v>6015</v>
          </cell>
          <cell r="B11272" t="str">
            <v xml:space="preserve">REGISTRO GAVETA COM ACABAMENTO E CANOPLA CROMADOS, SIMPLES, BITOLA 1 1/2 " (REF 1509)                                                                                                                                                                                                                                                                                                                                                                                                                     </v>
          </cell>
          <cell r="C11272" t="str">
            <v>INSUMO</v>
          </cell>
          <cell r="D11272" t="str">
            <v xml:space="preserve">UN    </v>
          </cell>
          <cell r="E11272" t="str">
            <v>121,85</v>
          </cell>
          <cell r="F11272">
            <v>0</v>
          </cell>
          <cell r="G11272" t="str">
            <v>121,85</v>
          </cell>
          <cell r="H11272">
            <v>0</v>
          </cell>
          <cell r="I11272">
            <v>0</v>
          </cell>
          <cell r="J11272">
            <v>0</v>
          </cell>
          <cell r="K11272">
            <v>121.85</v>
          </cell>
          <cell r="L11272">
            <v>121.85</v>
          </cell>
          <cell r="M11272"/>
          <cell r="N11272">
            <v>6015</v>
          </cell>
        </row>
        <row r="11273">
          <cell r="A11273">
            <v>6014</v>
          </cell>
          <cell r="B11273" t="str">
            <v xml:space="preserve">REGISTRO GAVETA COM ACABAMENTO E CANOPLA CROMADOS, SIMPLES, BITOLA 1 1/4 " (REF 1509)                                                                                                                                                                                                                                                                                                                                                                                                                     </v>
          </cell>
          <cell r="C11273" t="str">
            <v>INSUMO</v>
          </cell>
          <cell r="D11273" t="str">
            <v xml:space="preserve">UN    </v>
          </cell>
          <cell r="E11273" t="str">
            <v>116,50</v>
          </cell>
          <cell r="F11273">
            <v>0</v>
          </cell>
          <cell r="G11273" t="str">
            <v>116,50</v>
          </cell>
          <cell r="H11273">
            <v>0</v>
          </cell>
          <cell r="I11273">
            <v>0</v>
          </cell>
          <cell r="J11273">
            <v>0</v>
          </cell>
          <cell r="K11273">
            <v>116.5</v>
          </cell>
          <cell r="L11273">
            <v>116.5</v>
          </cell>
          <cell r="M11273"/>
          <cell r="N11273">
            <v>6014</v>
          </cell>
        </row>
        <row r="11274">
          <cell r="A11274">
            <v>6006</v>
          </cell>
          <cell r="B11274" t="str">
            <v xml:space="preserve">REGISTRO GAVETA COM ACABAMENTO E CANOPLA CROMADOS, SIMPLES, BITOLA 1/2 " (REF 1509)                                                                                                                                                                                                                                                                                                                                                                                                                       </v>
          </cell>
          <cell r="C11274" t="str">
            <v>INSUMO</v>
          </cell>
          <cell r="D11274" t="str">
            <v xml:space="preserve">UN    </v>
          </cell>
          <cell r="E11274" t="str">
            <v>60,68</v>
          </cell>
          <cell r="F11274">
            <v>0</v>
          </cell>
          <cell r="G11274" t="str">
            <v>60,68</v>
          </cell>
          <cell r="H11274">
            <v>0</v>
          </cell>
          <cell r="I11274">
            <v>0</v>
          </cell>
          <cell r="J11274">
            <v>0</v>
          </cell>
          <cell r="K11274">
            <v>60.68</v>
          </cell>
          <cell r="L11274">
            <v>60.68</v>
          </cell>
          <cell r="M11274"/>
          <cell r="N11274">
            <v>6006</v>
          </cell>
        </row>
        <row r="11275">
          <cell r="A11275">
            <v>6005</v>
          </cell>
          <cell r="B11275" t="str">
            <v xml:space="preserve">REGISTRO GAVETA COM ACABAMENTO E CANOPLA CROMADOS, SIMPLES, BITOLA 3/4 " (REF 1509)                                                                                                                                                                                                                                                                                                                                                                                                                       </v>
          </cell>
          <cell r="C11275" t="str">
            <v>INSUMO</v>
          </cell>
          <cell r="D11275" t="str">
            <v xml:space="preserve">UN    </v>
          </cell>
          <cell r="E11275" t="str">
            <v>68,45</v>
          </cell>
          <cell r="F11275">
            <v>0</v>
          </cell>
          <cell r="G11275" t="str">
            <v>68,45</v>
          </cell>
          <cell r="H11275">
            <v>0</v>
          </cell>
          <cell r="I11275">
            <v>0</v>
          </cell>
          <cell r="J11275">
            <v>0</v>
          </cell>
          <cell r="K11275">
            <v>68.45</v>
          </cell>
          <cell r="L11275">
            <v>68.45</v>
          </cell>
          <cell r="M11275"/>
          <cell r="N11275">
            <v>6005</v>
          </cell>
        </row>
        <row r="11276">
          <cell r="A11276">
            <v>11756</v>
          </cell>
          <cell r="B11276" t="str">
            <v xml:space="preserve">REGISTRO OU REGULADOR DE GAS COZINHA, VAZAO DE 2 KG/H, 2,8 KPA                                                                                                                                                                                                                                                                                                                                                                                                                                            </v>
          </cell>
          <cell r="C11276" t="str">
            <v>INSUMO</v>
          </cell>
          <cell r="D11276" t="str">
            <v xml:space="preserve">UN    </v>
          </cell>
          <cell r="E11276" t="str">
            <v>32,69</v>
          </cell>
          <cell r="F11276">
            <v>0</v>
          </cell>
          <cell r="G11276" t="str">
            <v>32,69</v>
          </cell>
          <cell r="H11276">
            <v>0</v>
          </cell>
          <cell r="I11276">
            <v>0</v>
          </cell>
          <cell r="J11276">
            <v>0</v>
          </cell>
          <cell r="K11276">
            <v>32.69</v>
          </cell>
          <cell r="L11276">
            <v>32.69</v>
          </cell>
          <cell r="M11276"/>
          <cell r="N11276">
            <v>11756</v>
          </cell>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266,00</v>
          </cell>
          <cell r="F11277">
            <v>0</v>
          </cell>
          <cell r="G11277" t="str">
            <v>266,00</v>
          </cell>
          <cell r="H11277">
            <v>0</v>
          </cell>
          <cell r="I11277">
            <v>0</v>
          </cell>
          <cell r="J11277">
            <v>0</v>
          </cell>
          <cell r="K11277">
            <v>266</v>
          </cell>
          <cell r="L11277">
            <v>266</v>
          </cell>
          <cell r="M11277"/>
          <cell r="N11277">
            <v>10904</v>
          </cell>
        </row>
        <row r="11278">
          <cell r="A11278">
            <v>11752</v>
          </cell>
          <cell r="B11278" t="str">
            <v xml:space="preserve">REGISTRO PRESSAO BRUTO EM LATAO FORJADO, BITOLA 1/2 " (REF 1400)                                                                                                                                                                                                                                                                                                                                                                                                                                          </v>
          </cell>
          <cell r="C11278" t="str">
            <v>INSUMO</v>
          </cell>
          <cell r="D11278" t="str">
            <v xml:space="preserve">UN    </v>
          </cell>
          <cell r="E11278" t="str">
            <v>18,85</v>
          </cell>
          <cell r="F11278">
            <v>0</v>
          </cell>
          <cell r="G11278" t="str">
            <v>18,85</v>
          </cell>
          <cell r="H11278">
            <v>0</v>
          </cell>
          <cell r="I11278">
            <v>0</v>
          </cell>
          <cell r="J11278">
            <v>0</v>
          </cell>
          <cell r="K11278">
            <v>18.850000000000001</v>
          </cell>
          <cell r="L11278">
            <v>18.850000000000001</v>
          </cell>
          <cell r="M11278"/>
          <cell r="N11278">
            <v>11752</v>
          </cell>
        </row>
        <row r="11279">
          <cell r="A11279">
            <v>11753</v>
          </cell>
          <cell r="B11279" t="str">
            <v xml:space="preserve">REGISTRO PRESSAO BRUTO EM LATAO FORJADO, BITOLA 3/4 " (REF 1400)                                                                                                                                                                                                                                                                                                                                                                                                                                          </v>
          </cell>
          <cell r="C11279" t="str">
            <v>INSUMO</v>
          </cell>
          <cell r="D11279" t="str">
            <v xml:space="preserve">UN    </v>
          </cell>
          <cell r="E11279" t="str">
            <v>22,50</v>
          </cell>
          <cell r="F11279">
            <v>0</v>
          </cell>
          <cell r="G11279" t="str">
            <v>22,50</v>
          </cell>
          <cell r="H11279">
            <v>0</v>
          </cell>
          <cell r="I11279">
            <v>0</v>
          </cell>
          <cell r="J11279">
            <v>0</v>
          </cell>
          <cell r="K11279">
            <v>22.5</v>
          </cell>
          <cell r="L11279">
            <v>22.5</v>
          </cell>
          <cell r="M11279"/>
          <cell r="N11279">
            <v>11753</v>
          </cell>
        </row>
        <row r="11280">
          <cell r="A11280">
            <v>6021</v>
          </cell>
          <cell r="B11280" t="str">
            <v xml:space="preserve">REGISTRO PRESSAO COM ACABAMENTO E CANOPLA CROMADA, SIMPLES, BITOLA 1/2 " (REF 1416)                                                                                                                                                                                                                                                                                                                                                                                                                       </v>
          </cell>
          <cell r="C11280" t="str">
            <v>INSUMO</v>
          </cell>
          <cell r="D11280" t="str">
            <v xml:space="preserve">UN    </v>
          </cell>
          <cell r="E11280" t="str">
            <v>62,45</v>
          </cell>
          <cell r="F11280">
            <v>0</v>
          </cell>
          <cell r="G11280" t="str">
            <v>62,45</v>
          </cell>
          <cell r="H11280">
            <v>0</v>
          </cell>
          <cell r="I11280">
            <v>0</v>
          </cell>
          <cell r="J11280">
            <v>0</v>
          </cell>
          <cell r="K11280">
            <v>62.45</v>
          </cell>
          <cell r="L11280">
            <v>62.45</v>
          </cell>
          <cell r="M11280"/>
          <cell r="N11280">
            <v>6021</v>
          </cell>
        </row>
        <row r="11281">
          <cell r="A11281">
            <v>6024</v>
          </cell>
          <cell r="B11281" t="str">
            <v xml:space="preserve">REGISTRO PRESSAO COM ACABAMENTO E CANOPLA CROMADA, SIMPLES, BITOLA 3/4 " (REF 1416)                                                                                                                                                                                                                                                                                                                                                                                                                       </v>
          </cell>
          <cell r="C11281" t="str">
            <v>INSUMO</v>
          </cell>
          <cell r="D11281" t="str">
            <v xml:space="preserve">UN    </v>
          </cell>
          <cell r="E11281" t="str">
            <v>64,56</v>
          </cell>
          <cell r="F11281">
            <v>0</v>
          </cell>
          <cell r="G11281" t="str">
            <v>64,56</v>
          </cell>
          <cell r="H11281">
            <v>0</v>
          </cell>
          <cell r="I11281">
            <v>0</v>
          </cell>
          <cell r="J11281">
            <v>0</v>
          </cell>
          <cell r="K11281">
            <v>64.56</v>
          </cell>
          <cell r="L11281">
            <v>64.56</v>
          </cell>
          <cell r="M11281"/>
          <cell r="N11281">
            <v>6024</v>
          </cell>
        </row>
        <row r="11282">
          <cell r="A11282">
            <v>38379</v>
          </cell>
          <cell r="B11282" t="str">
            <v xml:space="preserve">REGUA DE ALUMINIO PARA PEDREIRO 2 X 1 "                                                                                                                                                                                                                                                                                                                                                                                                                                                                   </v>
          </cell>
          <cell r="C11282" t="str">
            <v>INSUMO</v>
          </cell>
          <cell r="D11282" t="str">
            <v xml:space="preserve">M     </v>
          </cell>
          <cell r="E11282" t="str">
            <v>66,97</v>
          </cell>
          <cell r="F11282">
            <v>0</v>
          </cell>
          <cell r="G11282" t="str">
            <v>66,97</v>
          </cell>
          <cell r="H11282">
            <v>0</v>
          </cell>
          <cell r="I11282">
            <v>0</v>
          </cell>
          <cell r="J11282">
            <v>0</v>
          </cell>
          <cell r="K11282">
            <v>66.97</v>
          </cell>
          <cell r="L11282">
            <v>66.97</v>
          </cell>
          <cell r="M11282"/>
          <cell r="N11282">
            <v>38379</v>
          </cell>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cell r="N11283">
            <v>13897</v>
          </cell>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cell r="N11284">
            <v>10640</v>
          </cell>
        </row>
        <row r="11285">
          <cell r="A11285">
            <v>34357</v>
          </cell>
          <cell r="B11285" t="str">
            <v xml:space="preserve">REJUNTE CIMENTICIO, QUALQUER COR                                                                                                                                                                                                                                                                                                                                                                                                                                                                          </v>
          </cell>
          <cell r="C11285" t="str">
            <v>INSUMO</v>
          </cell>
          <cell r="D11285" t="str">
            <v xml:space="preserve">KG    </v>
          </cell>
          <cell r="E11285" t="str">
            <v>4,05</v>
          </cell>
          <cell r="F11285">
            <v>0</v>
          </cell>
          <cell r="G11285" t="str">
            <v>4,05</v>
          </cell>
          <cell r="H11285">
            <v>0</v>
          </cell>
          <cell r="I11285">
            <v>0</v>
          </cell>
          <cell r="J11285">
            <v>0</v>
          </cell>
          <cell r="K11285">
            <v>4.05</v>
          </cell>
          <cell r="L11285">
            <v>4.05</v>
          </cell>
          <cell r="M11285"/>
          <cell r="N11285">
            <v>34357</v>
          </cell>
        </row>
        <row r="11286">
          <cell r="A11286">
            <v>37329</v>
          </cell>
          <cell r="B11286" t="str">
            <v xml:space="preserve">REJUNTE EPOXI, QUALQUER COR                                                                                                                                                                                                                                                                                                                                                                                                                                                                               </v>
          </cell>
          <cell r="C11286" t="str">
            <v>INSUMO</v>
          </cell>
          <cell r="D11286" t="str">
            <v xml:space="preserve">KG    </v>
          </cell>
          <cell r="E11286" t="str">
            <v>85,33</v>
          </cell>
          <cell r="F11286">
            <v>0</v>
          </cell>
          <cell r="G11286" t="str">
            <v>85,33</v>
          </cell>
          <cell r="H11286">
            <v>0</v>
          </cell>
          <cell r="I11286">
            <v>0</v>
          </cell>
          <cell r="J11286">
            <v>0</v>
          </cell>
          <cell r="K11286">
            <v>85.33</v>
          </cell>
          <cell r="L11286">
            <v>85.33</v>
          </cell>
          <cell r="M11286"/>
          <cell r="N11286">
            <v>37329</v>
          </cell>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cell r="N11287">
            <v>2510</v>
          </cell>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122,47</v>
          </cell>
          <cell r="F11288">
            <v>0</v>
          </cell>
          <cell r="G11288" t="str">
            <v>122,47</v>
          </cell>
          <cell r="H11288">
            <v>0</v>
          </cell>
          <cell r="I11288">
            <v>0</v>
          </cell>
          <cell r="J11288">
            <v>0</v>
          </cell>
          <cell r="K11288">
            <v>122.47</v>
          </cell>
          <cell r="L11288">
            <v>122.47</v>
          </cell>
          <cell r="M11288"/>
          <cell r="N11288">
            <v>12359</v>
          </cell>
        </row>
        <row r="11289">
          <cell r="A11289">
            <v>7353</v>
          </cell>
          <cell r="B11289" t="str">
            <v xml:space="preserve">RESINA ACRILICA PREMIUM BASE AGUA - COR BRANCA                                                                                                                                                                                                                                                                                                                                                                                                                                                            </v>
          </cell>
          <cell r="C11289" t="str">
            <v>INSUMO</v>
          </cell>
          <cell r="D11289" t="str">
            <v xml:space="preserve">L     </v>
          </cell>
          <cell r="E11289" t="str">
            <v>28,46</v>
          </cell>
          <cell r="F11289">
            <v>0</v>
          </cell>
          <cell r="G11289" t="str">
            <v>28,46</v>
          </cell>
          <cell r="H11289">
            <v>0</v>
          </cell>
          <cell r="I11289">
            <v>0</v>
          </cell>
          <cell r="J11289">
            <v>0</v>
          </cell>
          <cell r="K11289">
            <v>28.46</v>
          </cell>
          <cell r="L11289">
            <v>28.46</v>
          </cell>
          <cell r="M11289"/>
          <cell r="N11289">
            <v>7353</v>
          </cell>
        </row>
        <row r="11290">
          <cell r="A11290">
            <v>36144</v>
          </cell>
          <cell r="B11290" t="str">
            <v xml:space="preserve">RESPIRADOR DESCARTAVEL SEM VALVULA DE EXALACAO, PFF 1                                                                                                                                                                                                                                                                                                                                                                                                                                                     </v>
          </cell>
          <cell r="C11290" t="str">
            <v>INSUMO</v>
          </cell>
          <cell r="D11290" t="str">
            <v xml:space="preserve">UN    </v>
          </cell>
          <cell r="E11290" t="str">
            <v>1,66</v>
          </cell>
          <cell r="F11290">
            <v>0</v>
          </cell>
          <cell r="G11290" t="str">
            <v>1,66</v>
          </cell>
          <cell r="H11290">
            <v>0</v>
          </cell>
          <cell r="I11290">
            <v>0</v>
          </cell>
          <cell r="J11290">
            <v>0</v>
          </cell>
          <cell r="K11290">
            <v>1.66</v>
          </cell>
          <cell r="L11290">
            <v>1.66</v>
          </cell>
          <cell r="M11290"/>
          <cell r="N11290">
            <v>36144</v>
          </cell>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cell r="N11291">
            <v>10518</v>
          </cell>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cell r="N11292">
            <v>36530</v>
          </cell>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cell r="N11293">
            <v>6046</v>
          </cell>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cell r="N11294">
            <v>36531</v>
          </cell>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cell r="N11295">
            <v>34684</v>
          </cell>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cell r="N11296">
            <v>34683</v>
          </cell>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24,84</v>
          </cell>
          <cell r="F11297">
            <v>0</v>
          </cell>
          <cell r="G11297" t="str">
            <v>24,84</v>
          </cell>
          <cell r="H11297">
            <v>0</v>
          </cell>
          <cell r="I11297">
            <v>0</v>
          </cell>
          <cell r="J11297">
            <v>0</v>
          </cell>
          <cell r="K11297">
            <v>24.84</v>
          </cell>
          <cell r="L11297">
            <v>24.84</v>
          </cell>
          <cell r="M11297"/>
          <cell r="N11297">
            <v>533</v>
          </cell>
        </row>
        <row r="11298">
          <cell r="A11298">
            <v>10515</v>
          </cell>
          <cell r="B11298" t="str">
            <v xml:space="preserve">REVESTIMENTO EM CERAMICA ESMALTADA EXTRA, PEI MAIOR OU IGUAL 4, FORMATO MAIOR A 2025 CM2                                                                                                                                                                                                                                                                                                                                                                                                                  </v>
          </cell>
          <cell r="C11298" t="str">
            <v>INSUMO</v>
          </cell>
          <cell r="D11298" t="str">
            <v xml:space="preserve">M2    </v>
          </cell>
          <cell r="E11298" t="str">
            <v>46,86</v>
          </cell>
          <cell r="F11298">
            <v>0</v>
          </cell>
          <cell r="G11298" t="str">
            <v>46,86</v>
          </cell>
          <cell r="H11298">
            <v>0</v>
          </cell>
          <cell r="I11298">
            <v>0</v>
          </cell>
          <cell r="J11298">
            <v>0</v>
          </cell>
          <cell r="K11298">
            <v>46.86</v>
          </cell>
          <cell r="L11298">
            <v>46.86</v>
          </cell>
          <cell r="M11298"/>
          <cell r="N11298">
            <v>10515</v>
          </cell>
        </row>
        <row r="11299">
          <cell r="A11299">
            <v>536</v>
          </cell>
          <cell r="B11299" t="str">
            <v xml:space="preserve">REVESTIMENTO EM CERAMICA ESMALTADA EXTRA, PEI MENOR OU IGUAL A 3, FORMATO MENOR OU IGUAL A 2025 CM2                                                                                                                                                                                                                                                                                                                                                                                                       </v>
          </cell>
          <cell r="C11299" t="str">
            <v>INSUMO</v>
          </cell>
          <cell r="D11299" t="str">
            <v xml:space="preserve">M2    </v>
          </cell>
          <cell r="E11299" t="str">
            <v>33,90</v>
          </cell>
          <cell r="F11299">
            <v>0</v>
          </cell>
          <cell r="G11299" t="str">
            <v>33,90</v>
          </cell>
          <cell r="H11299">
            <v>0</v>
          </cell>
          <cell r="I11299">
            <v>0</v>
          </cell>
          <cell r="J11299">
            <v>0</v>
          </cell>
          <cell r="K11299">
            <v>33.9</v>
          </cell>
          <cell r="L11299">
            <v>33.9</v>
          </cell>
          <cell r="M11299"/>
          <cell r="N11299">
            <v>536</v>
          </cell>
        </row>
        <row r="11300">
          <cell r="A11300">
            <v>153</v>
          </cell>
          <cell r="B11300" t="str">
            <v xml:space="preserve">REVESTIMENTO EPOXI DE ALTA RESISTENCIA QUIMICA, ISENTO DE SOLVENTES, BICOMPONENTE                                                                                                                                                                                                                                                                                                                                                                                                                         </v>
          </cell>
          <cell r="C11300" t="str">
            <v>INSUMO</v>
          </cell>
          <cell r="D11300" t="str">
            <v xml:space="preserve">L     </v>
          </cell>
          <cell r="E11300" t="str">
            <v>102,10</v>
          </cell>
          <cell r="F11300">
            <v>0</v>
          </cell>
          <cell r="G11300" t="str">
            <v>102,10</v>
          </cell>
          <cell r="H11300">
            <v>0</v>
          </cell>
          <cell r="I11300">
            <v>0</v>
          </cell>
          <cell r="J11300">
            <v>0</v>
          </cell>
          <cell r="K11300">
            <v>102.1</v>
          </cell>
          <cell r="L11300">
            <v>102.1</v>
          </cell>
          <cell r="M11300"/>
          <cell r="N11300">
            <v>153</v>
          </cell>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cell r="N11301">
            <v>34682</v>
          </cell>
        </row>
        <row r="11302">
          <cell r="A11302">
            <v>20205</v>
          </cell>
          <cell r="B11302" t="str">
            <v xml:space="preserve">RIPA  APARELHADA *1,5 X 5* CM, EM MACARANDUBA, ANGELIM OU EQUIVALENTE DA REGIAO                                                                                                                                                                                                                                                                                                                                                                                                                           </v>
          </cell>
          <cell r="C11302" t="str">
            <v>INSUMO</v>
          </cell>
          <cell r="D11302" t="str">
            <v xml:space="preserve">M     </v>
          </cell>
          <cell r="E11302" t="str">
            <v>3,82</v>
          </cell>
          <cell r="F11302">
            <v>0</v>
          </cell>
          <cell r="G11302" t="str">
            <v>3,82</v>
          </cell>
          <cell r="H11302">
            <v>0</v>
          </cell>
          <cell r="I11302">
            <v>0</v>
          </cell>
          <cell r="J11302">
            <v>0</v>
          </cell>
          <cell r="K11302">
            <v>3.82</v>
          </cell>
          <cell r="L11302">
            <v>3.82</v>
          </cell>
          <cell r="M11302"/>
          <cell r="N11302">
            <v>20205</v>
          </cell>
        </row>
        <row r="11303">
          <cell r="A11303">
            <v>4412</v>
          </cell>
          <cell r="B11303" t="str">
            <v xml:space="preserve">RIPA NAO APARELHADA  *1 X 3* CM, EM MACARANDUBA, ANGELIM OU EQUIVALENTE DA REGIAO - BRUTA                                                                                                                                                                                                                                                                                                                                                                                                                 </v>
          </cell>
          <cell r="C11303" t="str">
            <v>INSUMO</v>
          </cell>
          <cell r="D11303" t="str">
            <v xml:space="preserve">M     </v>
          </cell>
          <cell r="E11303" t="str">
            <v>2,29</v>
          </cell>
          <cell r="F11303">
            <v>0</v>
          </cell>
          <cell r="G11303" t="str">
            <v>2,29</v>
          </cell>
          <cell r="H11303">
            <v>0</v>
          </cell>
          <cell r="I11303">
            <v>0</v>
          </cell>
          <cell r="J11303">
            <v>0</v>
          </cell>
          <cell r="K11303">
            <v>2.29</v>
          </cell>
          <cell r="L11303">
            <v>2.29</v>
          </cell>
          <cell r="M11303"/>
          <cell r="N11303">
            <v>4412</v>
          </cell>
        </row>
        <row r="11304">
          <cell r="A11304">
            <v>4408</v>
          </cell>
          <cell r="B11304" t="str">
            <v xml:space="preserve">RIPA NAO APARELHADA,  *1,5 X 5* CM, EM MACARANDUBA, ANGELIM OU EQUIVALENTE DA REGIAO -  BRUTA                                                                                                                                                                                                                                                                                                                                                                                                             </v>
          </cell>
          <cell r="C11304" t="str">
            <v>INSUMO</v>
          </cell>
          <cell r="D11304" t="str">
            <v xml:space="preserve">M     </v>
          </cell>
          <cell r="E11304" t="str">
            <v>2,85</v>
          </cell>
          <cell r="F11304">
            <v>0</v>
          </cell>
          <cell r="G11304" t="str">
            <v>2,85</v>
          </cell>
          <cell r="H11304">
            <v>0</v>
          </cell>
          <cell r="I11304">
            <v>0</v>
          </cell>
          <cell r="J11304">
            <v>0</v>
          </cell>
          <cell r="K11304">
            <v>2.85</v>
          </cell>
          <cell r="L11304">
            <v>2.85</v>
          </cell>
          <cell r="M11304"/>
          <cell r="N11304">
            <v>4408</v>
          </cell>
        </row>
        <row r="11305">
          <cell r="A11305">
            <v>36250</v>
          </cell>
          <cell r="B11305" t="str">
            <v xml:space="preserve">RODAFORRO EM PVC, PARA FORRO DE PVC, COMPRIMENTO 6 M                                                                                                                                                                                                                                                                                                                                                                                                                                                      </v>
          </cell>
          <cell r="C11305" t="str">
            <v>INSUMO</v>
          </cell>
          <cell r="D11305" t="str">
            <v xml:space="preserve">M     </v>
          </cell>
          <cell r="E11305" t="str">
            <v>5,04</v>
          </cell>
          <cell r="F11305">
            <v>0</v>
          </cell>
          <cell r="G11305" t="str">
            <v>5,04</v>
          </cell>
          <cell r="H11305">
            <v>0</v>
          </cell>
          <cell r="I11305">
            <v>0</v>
          </cell>
          <cell r="J11305">
            <v>0</v>
          </cell>
          <cell r="K11305">
            <v>5.04</v>
          </cell>
          <cell r="L11305">
            <v>5.04</v>
          </cell>
          <cell r="M11305"/>
          <cell r="N11305">
            <v>36250</v>
          </cell>
        </row>
        <row r="11306">
          <cell r="A11306">
            <v>10857</v>
          </cell>
          <cell r="B11306" t="str">
            <v xml:space="preserve">RODAPE ARDOSIA, CINZA, 10 CM, E= *1CM                                                                                                                                                                                                                                                                                                                                                                                                                                                                     </v>
          </cell>
          <cell r="C11306" t="str">
            <v>INSUMO</v>
          </cell>
          <cell r="D11306" t="str">
            <v xml:space="preserve">M     </v>
          </cell>
          <cell r="E11306" t="str">
            <v>13,44</v>
          </cell>
          <cell r="F11306">
            <v>0</v>
          </cell>
          <cell r="G11306" t="str">
            <v>13,44</v>
          </cell>
          <cell r="H11306">
            <v>0</v>
          </cell>
          <cell r="I11306">
            <v>0</v>
          </cell>
          <cell r="J11306">
            <v>0</v>
          </cell>
          <cell r="K11306">
            <v>13.44</v>
          </cell>
          <cell r="L11306">
            <v>13.44</v>
          </cell>
          <cell r="M11306"/>
          <cell r="N11306">
            <v>10857</v>
          </cell>
        </row>
        <row r="11307">
          <cell r="A11307">
            <v>4803</v>
          </cell>
          <cell r="B11307" t="str">
            <v xml:space="preserve">RODAPE DE BORRACHA LISO, H = 70 MM, E = *2* MM, PARA ARGAMASSA, PRETO                                                                                                                                                                                                                                                                                                                                                                                                                                     </v>
          </cell>
          <cell r="C11307" t="str">
            <v>INSUMO</v>
          </cell>
          <cell r="D11307" t="str">
            <v xml:space="preserve">M     </v>
          </cell>
          <cell r="E11307" t="str">
            <v>28,15</v>
          </cell>
          <cell r="F11307">
            <v>0</v>
          </cell>
          <cell r="G11307" t="str">
            <v>28,15</v>
          </cell>
          <cell r="H11307">
            <v>0</v>
          </cell>
          <cell r="I11307">
            <v>0</v>
          </cell>
          <cell r="J11307">
            <v>0</v>
          </cell>
          <cell r="K11307">
            <v>28.15</v>
          </cell>
          <cell r="L11307">
            <v>28.15</v>
          </cell>
          <cell r="M11307"/>
          <cell r="N11307">
            <v>4803</v>
          </cell>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cell r="N11308">
            <v>6186</v>
          </cell>
        </row>
        <row r="11309">
          <cell r="A11309">
            <v>4829</v>
          </cell>
          <cell r="B11309" t="str">
            <v xml:space="preserve">RODAPE EM MARMORE, POLIDO, BRANCO COMUM, L= *7* CM, E=  *2* CM, CORTE RETO                                                                                                                                                                                                                                                                                                                                                                                                                                </v>
          </cell>
          <cell r="C11309" t="str">
            <v>INSUMO</v>
          </cell>
          <cell r="D11309" t="str">
            <v xml:space="preserve">M     </v>
          </cell>
          <cell r="E11309" t="str">
            <v>48,51</v>
          </cell>
          <cell r="F11309">
            <v>0</v>
          </cell>
          <cell r="G11309" t="str">
            <v>48,51</v>
          </cell>
          <cell r="H11309">
            <v>0</v>
          </cell>
          <cell r="I11309">
            <v>0</v>
          </cell>
          <cell r="J11309">
            <v>0</v>
          </cell>
          <cell r="K11309">
            <v>48.51</v>
          </cell>
          <cell r="L11309">
            <v>48.51</v>
          </cell>
          <cell r="M11309"/>
          <cell r="N11309">
            <v>4829</v>
          </cell>
        </row>
        <row r="11310">
          <cell r="A11310">
            <v>39829</v>
          </cell>
          <cell r="B11310" t="str">
            <v xml:space="preserve">RODAPE EM POLIESTIRENO, BRANCO, H = *5* CM, E = *1,5* CM                                                                                                                                                                                                                                                                                                                                                                                                                                                  </v>
          </cell>
          <cell r="C11310" t="str">
            <v>INSUMO</v>
          </cell>
          <cell r="D11310" t="str">
            <v xml:space="preserve">M     </v>
          </cell>
          <cell r="E11310" t="str">
            <v>33,45</v>
          </cell>
          <cell r="F11310">
            <v>0</v>
          </cell>
          <cell r="G11310" t="str">
            <v>33,45</v>
          </cell>
          <cell r="H11310">
            <v>0</v>
          </cell>
          <cell r="I11310">
            <v>0</v>
          </cell>
          <cell r="J11310">
            <v>0</v>
          </cell>
          <cell r="K11310">
            <v>33.450000000000003</v>
          </cell>
          <cell r="L11310">
            <v>33.450000000000003</v>
          </cell>
          <cell r="M11310"/>
          <cell r="N11310">
            <v>39829</v>
          </cell>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57,30</v>
          </cell>
          <cell r="F11311">
            <v>0</v>
          </cell>
          <cell r="G11311" t="str">
            <v>57,30</v>
          </cell>
          <cell r="H11311">
            <v>0</v>
          </cell>
          <cell r="I11311">
            <v>0</v>
          </cell>
          <cell r="J11311">
            <v>0</v>
          </cell>
          <cell r="K11311">
            <v>57.3</v>
          </cell>
          <cell r="L11311">
            <v>57.3</v>
          </cell>
          <cell r="M11311"/>
          <cell r="N11311">
            <v>20231</v>
          </cell>
        </row>
        <row r="11312">
          <cell r="A11312">
            <v>4804</v>
          </cell>
          <cell r="B11312" t="str">
            <v xml:space="preserve">RODAPE PLANO PARA PISO VINILICO, H = 5 CM                                                                                                                                                                                                                                                                                                                                                                                                                                                                 </v>
          </cell>
          <cell r="C11312" t="str">
            <v>INSUMO</v>
          </cell>
          <cell r="D11312" t="str">
            <v xml:space="preserve">M     </v>
          </cell>
          <cell r="E11312" t="str">
            <v>21,61</v>
          </cell>
          <cell r="F11312">
            <v>0</v>
          </cell>
          <cell r="G11312" t="str">
            <v>21,61</v>
          </cell>
          <cell r="H11312">
            <v>0</v>
          </cell>
          <cell r="I11312">
            <v>0</v>
          </cell>
          <cell r="J11312">
            <v>0</v>
          </cell>
          <cell r="K11312">
            <v>21.61</v>
          </cell>
          <cell r="L11312">
            <v>21.61</v>
          </cell>
          <cell r="M11312"/>
          <cell r="N11312">
            <v>4804</v>
          </cell>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cell r="N11313">
            <v>34680</v>
          </cell>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5,43</v>
          </cell>
          <cell r="F11314">
            <v>0</v>
          </cell>
          <cell r="G11314" t="str">
            <v>5,43</v>
          </cell>
          <cell r="H11314">
            <v>0</v>
          </cell>
          <cell r="I11314">
            <v>0</v>
          </cell>
          <cell r="J11314">
            <v>0</v>
          </cell>
          <cell r="K11314">
            <v>5.43</v>
          </cell>
          <cell r="L11314">
            <v>5.43</v>
          </cell>
          <cell r="M11314"/>
          <cell r="N11314">
            <v>11573</v>
          </cell>
        </row>
        <row r="11315">
          <cell r="A11315">
            <v>38401</v>
          </cell>
          <cell r="B11315" t="str">
            <v xml:space="preserve">RODO PARA CHAO 40 CM COM CABO                                                                                                                                                                                                                                                                                                                                                                                                                                                                             </v>
          </cell>
          <cell r="C11315" t="str">
            <v>INSUMO</v>
          </cell>
          <cell r="D11315" t="str">
            <v xml:space="preserve">UN    </v>
          </cell>
          <cell r="E11315" t="str">
            <v>7,20</v>
          </cell>
          <cell r="F11315">
            <v>0</v>
          </cell>
          <cell r="G11315" t="str">
            <v>7,20</v>
          </cell>
          <cell r="H11315">
            <v>0</v>
          </cell>
          <cell r="I11315">
            <v>0</v>
          </cell>
          <cell r="J11315">
            <v>0</v>
          </cell>
          <cell r="K11315">
            <v>7.2</v>
          </cell>
          <cell r="L11315">
            <v>7.2</v>
          </cell>
          <cell r="M11315"/>
          <cell r="N11315">
            <v>38401</v>
          </cell>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52,37</v>
          </cell>
          <cell r="F11316">
            <v>0</v>
          </cell>
          <cell r="G11316" t="str">
            <v>52,37</v>
          </cell>
          <cell r="H11316">
            <v>0</v>
          </cell>
          <cell r="I11316">
            <v>0</v>
          </cell>
          <cell r="J11316">
            <v>0</v>
          </cell>
          <cell r="K11316">
            <v>52.37</v>
          </cell>
          <cell r="L11316">
            <v>52.37</v>
          </cell>
          <cell r="M11316"/>
          <cell r="N11316">
            <v>11575</v>
          </cell>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43,31</v>
          </cell>
          <cell r="F11317">
            <v>0</v>
          </cell>
          <cell r="G11317" t="str">
            <v>43,31</v>
          </cell>
          <cell r="H11317">
            <v>0</v>
          </cell>
          <cell r="I11317">
            <v>0</v>
          </cell>
          <cell r="J11317">
            <v>0</v>
          </cell>
          <cell r="K11317">
            <v>43.31</v>
          </cell>
          <cell r="L11317">
            <v>43.31</v>
          </cell>
          <cell r="M11317"/>
          <cell r="N11317">
            <v>38179</v>
          </cell>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cell r="N11318">
            <v>20256</v>
          </cell>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cell r="N11319">
            <v>14511</v>
          </cell>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cell r="N11320">
            <v>10642</v>
          </cell>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cell r="N11321">
            <v>14489</v>
          </cell>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cell r="N11322">
            <v>14513</v>
          </cell>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cell r="N11323">
            <v>13600</v>
          </cell>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cell r="N11324">
            <v>10646</v>
          </cell>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cell r="N11325">
            <v>6070</v>
          </cell>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cell r="N11326">
            <v>6069</v>
          </cell>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cell r="N11327">
            <v>14626</v>
          </cell>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cell r="N11328">
            <v>6067</v>
          </cell>
        </row>
        <row r="11329">
          <cell r="A11329">
            <v>38393</v>
          </cell>
          <cell r="B11329" t="str">
            <v xml:space="preserve">ROLO DE ESPUMA POLIESTER 23 CM (SEM CABO)                                                                                                                                                                                                                                                                                                                                                                                                                                                                 </v>
          </cell>
          <cell r="C11329" t="str">
            <v>INSUMO</v>
          </cell>
          <cell r="D11329" t="str">
            <v xml:space="preserve">UN    </v>
          </cell>
          <cell r="E11329" t="str">
            <v>18,45</v>
          </cell>
          <cell r="F11329">
            <v>0</v>
          </cell>
          <cell r="G11329" t="str">
            <v>18,45</v>
          </cell>
          <cell r="H11329">
            <v>0</v>
          </cell>
          <cell r="I11329">
            <v>0</v>
          </cell>
          <cell r="J11329">
            <v>0</v>
          </cell>
          <cell r="K11329">
            <v>18.45</v>
          </cell>
          <cell r="L11329">
            <v>18.45</v>
          </cell>
          <cell r="M11329"/>
          <cell r="N11329">
            <v>38393</v>
          </cell>
        </row>
        <row r="11330">
          <cell r="A11330">
            <v>38390</v>
          </cell>
          <cell r="B11330" t="str">
            <v xml:space="preserve">ROLO DE LA DE CARNEIRO 23 CM (SEM CABO)                                                                                                                                                                                                                                                                                                                                                                                                                                                                   </v>
          </cell>
          <cell r="C11330" t="str">
            <v>INSUMO</v>
          </cell>
          <cell r="D11330" t="str">
            <v xml:space="preserve">UN    </v>
          </cell>
          <cell r="E11330" t="str">
            <v>40,92</v>
          </cell>
          <cell r="F11330">
            <v>0</v>
          </cell>
          <cell r="G11330" t="str">
            <v>40,92</v>
          </cell>
          <cell r="H11330">
            <v>0</v>
          </cell>
          <cell r="I11330">
            <v>0</v>
          </cell>
          <cell r="J11330">
            <v>0</v>
          </cell>
          <cell r="K11330">
            <v>40.92</v>
          </cell>
          <cell r="L11330">
            <v>40.92</v>
          </cell>
          <cell r="M11330"/>
          <cell r="N11330">
            <v>38390</v>
          </cell>
        </row>
        <row r="11331">
          <cell r="A11331">
            <v>36532</v>
          </cell>
          <cell r="B11331" t="str">
            <v xml:space="preserve">ROMPEDOR ELETRICO PESO 26 KG, POTENCIA OPERACIONAL DE 2,5 KW                                                                                                                                                                                                                                                                                                                                                                                                                                              </v>
          </cell>
          <cell r="C11331" t="str">
            <v>INSUMO</v>
          </cell>
          <cell r="D11331" t="str">
            <v xml:space="preserve">UN    </v>
          </cell>
          <cell r="E11331" t="str">
            <v>21.826,27</v>
          </cell>
          <cell r="F11331">
            <v>0</v>
          </cell>
          <cell r="G11331" t="str">
            <v>21.826,27</v>
          </cell>
          <cell r="H11331">
            <v>0</v>
          </cell>
          <cell r="I11331">
            <v>0</v>
          </cell>
          <cell r="J11331">
            <v>0</v>
          </cell>
          <cell r="K11331">
            <v>21826.27</v>
          </cell>
          <cell r="L11331">
            <v>21826.27</v>
          </cell>
          <cell r="M11331"/>
          <cell r="N11331">
            <v>36532</v>
          </cell>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11,31</v>
          </cell>
          <cell r="F11332">
            <v>0</v>
          </cell>
          <cell r="G11332" t="str">
            <v>11,31</v>
          </cell>
          <cell r="H11332">
            <v>0</v>
          </cell>
          <cell r="I11332">
            <v>0</v>
          </cell>
          <cell r="J11332">
            <v>0</v>
          </cell>
          <cell r="K11332">
            <v>11.31</v>
          </cell>
          <cell r="L11332">
            <v>11.31</v>
          </cell>
          <cell r="M11332"/>
          <cell r="N11332">
            <v>11578</v>
          </cell>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10,79</v>
          </cell>
          <cell r="F11333">
            <v>0</v>
          </cell>
          <cell r="G11333" t="str">
            <v>10,79</v>
          </cell>
          <cell r="H11333">
            <v>0</v>
          </cell>
          <cell r="I11333">
            <v>0</v>
          </cell>
          <cell r="J11333">
            <v>0</v>
          </cell>
          <cell r="K11333">
            <v>10.79</v>
          </cell>
          <cell r="L11333">
            <v>10.79</v>
          </cell>
          <cell r="M11333"/>
          <cell r="N11333">
            <v>11577</v>
          </cell>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cell r="N11334">
            <v>42432</v>
          </cell>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cell r="N11335">
            <v>42437</v>
          </cell>
        </row>
        <row r="11336">
          <cell r="A11336">
            <v>1116</v>
          </cell>
          <cell r="B11336" t="str">
            <v xml:space="preserve">RUFO EXTERNO DE CHAPA DE ACO GALVANIZADA NUM 26, CORTE 25 CM                                                                                                                                                                                                                                                                                                                                                                                                                                              </v>
          </cell>
          <cell r="C11336" t="str">
            <v>INSUMO</v>
          </cell>
          <cell r="D11336" t="str">
            <v xml:space="preserve">M     </v>
          </cell>
          <cell r="E11336" t="str">
            <v>26,79</v>
          </cell>
          <cell r="F11336">
            <v>0</v>
          </cell>
          <cell r="G11336" t="str">
            <v>26,79</v>
          </cell>
          <cell r="H11336">
            <v>0</v>
          </cell>
          <cell r="I11336">
            <v>0</v>
          </cell>
          <cell r="J11336">
            <v>0</v>
          </cell>
          <cell r="K11336">
            <v>26.79</v>
          </cell>
          <cell r="L11336">
            <v>26.79</v>
          </cell>
          <cell r="M11336"/>
          <cell r="N11336">
            <v>1116</v>
          </cell>
        </row>
        <row r="11337">
          <cell r="A11337">
            <v>1115</v>
          </cell>
          <cell r="B11337" t="str">
            <v xml:space="preserve">RUFO EXTERNO DE CHAPA DE ACO GALVANIZADA NUM 26, CORTE 28 CM                                                                                                                                                                                                                                                                                                                                                                                                                                              </v>
          </cell>
          <cell r="C11337" t="str">
            <v>INSUMO</v>
          </cell>
          <cell r="D11337" t="str">
            <v xml:space="preserve">M     </v>
          </cell>
          <cell r="E11337" t="str">
            <v>32,10</v>
          </cell>
          <cell r="F11337">
            <v>0</v>
          </cell>
          <cell r="G11337" t="str">
            <v>32,10</v>
          </cell>
          <cell r="H11337">
            <v>0</v>
          </cell>
          <cell r="I11337">
            <v>0</v>
          </cell>
          <cell r="J11337">
            <v>0</v>
          </cell>
          <cell r="K11337">
            <v>32.1</v>
          </cell>
          <cell r="L11337">
            <v>32.1</v>
          </cell>
          <cell r="M11337"/>
          <cell r="N11337">
            <v>1115</v>
          </cell>
        </row>
        <row r="11338">
          <cell r="A11338">
            <v>1113</v>
          </cell>
          <cell r="B11338" t="str">
            <v xml:space="preserve">RUFO EXTERNO/INTERNO DE CHAPA DE ACO GALVANIZADA NUM 26, CORTE 33 CM                                                                                                                                                                                                                                                                                                                                                                                                                                      </v>
          </cell>
          <cell r="C11338" t="str">
            <v>INSUMO</v>
          </cell>
          <cell r="D11338" t="str">
            <v xml:space="preserve">M     </v>
          </cell>
          <cell r="E11338" t="str">
            <v>37,53</v>
          </cell>
          <cell r="F11338">
            <v>0</v>
          </cell>
          <cell r="G11338" t="str">
            <v>37,53</v>
          </cell>
          <cell r="H11338">
            <v>0</v>
          </cell>
          <cell r="I11338">
            <v>0</v>
          </cell>
          <cell r="J11338">
            <v>0</v>
          </cell>
          <cell r="K11338">
            <v>37.53</v>
          </cell>
          <cell r="L11338">
            <v>37.53</v>
          </cell>
          <cell r="M11338"/>
          <cell r="N11338">
            <v>1113</v>
          </cell>
        </row>
        <row r="11339">
          <cell r="A11339">
            <v>1114</v>
          </cell>
          <cell r="B11339" t="str">
            <v xml:space="preserve">RUFO INTERNO DE CHAPA DE ACO GALVANIZADA NUM 26, CORTE 50 CM                                                                                                                                                                                                                                                                                                                                                                                                                                              </v>
          </cell>
          <cell r="C11339" t="str">
            <v>INSUMO</v>
          </cell>
          <cell r="D11339" t="str">
            <v xml:space="preserve">M     </v>
          </cell>
          <cell r="E11339" t="str">
            <v>44,71</v>
          </cell>
          <cell r="F11339">
            <v>0</v>
          </cell>
          <cell r="G11339" t="str">
            <v>44,71</v>
          </cell>
          <cell r="H11339">
            <v>0</v>
          </cell>
          <cell r="I11339">
            <v>0</v>
          </cell>
          <cell r="J11339">
            <v>0</v>
          </cell>
          <cell r="K11339">
            <v>44.71</v>
          </cell>
          <cell r="L11339">
            <v>44.71</v>
          </cell>
          <cell r="M11339"/>
          <cell r="N11339">
            <v>1114</v>
          </cell>
        </row>
        <row r="11340">
          <cell r="A11340">
            <v>40873</v>
          </cell>
          <cell r="B11340" t="str">
            <v xml:space="preserve">RUFO INTERNO/EXTERNO DE CHAPA DE ACO GALVANIZADA NUM 24, CORTE 25 CM                                                                                                                                                                                                                                                                                                                                                                                                                                      </v>
          </cell>
          <cell r="C11340" t="str">
            <v>INSUMO</v>
          </cell>
          <cell r="D11340" t="str">
            <v xml:space="preserve">M     </v>
          </cell>
          <cell r="E11340" t="str">
            <v>34,98</v>
          </cell>
          <cell r="F11340">
            <v>0</v>
          </cell>
          <cell r="G11340" t="str">
            <v>34,98</v>
          </cell>
          <cell r="H11340">
            <v>0</v>
          </cell>
          <cell r="I11340">
            <v>0</v>
          </cell>
          <cell r="J11340">
            <v>0</v>
          </cell>
          <cell r="K11340">
            <v>34.979999999999997</v>
          </cell>
          <cell r="L11340">
            <v>34.979999999999997</v>
          </cell>
          <cell r="M11340"/>
          <cell r="N11340">
            <v>40873</v>
          </cell>
        </row>
        <row r="11341">
          <cell r="A11341">
            <v>20214</v>
          </cell>
          <cell r="B11341" t="str">
            <v xml:space="preserve">RUFO PARA TELHA ESTRUTURAL DE FIBROCIMENTO 1 ABA (SEM AMIANTO)                                                                                                                                                                                                                                                                                                                                                                                                                                            </v>
          </cell>
          <cell r="C11341" t="str">
            <v>INSUMO</v>
          </cell>
          <cell r="D11341" t="str">
            <v xml:space="preserve">UN    </v>
          </cell>
          <cell r="E11341" t="str">
            <v>50,42</v>
          </cell>
          <cell r="F11341">
            <v>0</v>
          </cell>
          <cell r="G11341" t="str">
            <v>50,42</v>
          </cell>
          <cell r="H11341">
            <v>0</v>
          </cell>
          <cell r="I11341">
            <v>0</v>
          </cell>
          <cell r="J11341">
            <v>0</v>
          </cell>
          <cell r="K11341">
            <v>50.42</v>
          </cell>
          <cell r="L11341">
            <v>50.42</v>
          </cell>
          <cell r="M11341"/>
          <cell r="N11341">
            <v>20214</v>
          </cell>
        </row>
        <row r="11342">
          <cell r="A11342">
            <v>7237</v>
          </cell>
          <cell r="B11342" t="str">
            <v xml:space="preserve">RUFO PARA TELHA ONDULADA DE FIBROCIMENTO, E = 6 MM, ABA *260* MM, COMPRIMENTO 1100 MM (SEM AMIANTO)                                                                                                                                                                                                                                                                                                                                                                                                       </v>
          </cell>
          <cell r="C11342" t="str">
            <v>INSUMO</v>
          </cell>
          <cell r="D11342" t="str">
            <v xml:space="preserve">UN    </v>
          </cell>
          <cell r="E11342" t="str">
            <v>49,36</v>
          </cell>
          <cell r="F11342">
            <v>0</v>
          </cell>
          <cell r="G11342" t="str">
            <v>49,36</v>
          </cell>
          <cell r="H11342">
            <v>0</v>
          </cell>
          <cell r="I11342">
            <v>0</v>
          </cell>
          <cell r="J11342">
            <v>0</v>
          </cell>
          <cell r="K11342">
            <v>49.36</v>
          </cell>
          <cell r="L11342">
            <v>49.36</v>
          </cell>
          <cell r="M11342"/>
          <cell r="N11342">
            <v>7237</v>
          </cell>
        </row>
        <row r="11343">
          <cell r="A11343">
            <v>11757</v>
          </cell>
          <cell r="B11343" t="str">
            <v xml:space="preserve">SABONETEIRA DE PAREDE EM METAL CROMADO                                                                                                                                                                                                                                                                                                                                                                                                                                                                    </v>
          </cell>
          <cell r="C11343" t="str">
            <v>INSUMO</v>
          </cell>
          <cell r="D11343" t="str">
            <v xml:space="preserve">UN    </v>
          </cell>
          <cell r="E11343" t="str">
            <v>43,88</v>
          </cell>
          <cell r="F11343">
            <v>0</v>
          </cell>
          <cell r="G11343" t="str">
            <v>43,88</v>
          </cell>
          <cell r="H11343">
            <v>0</v>
          </cell>
          <cell r="I11343">
            <v>0</v>
          </cell>
          <cell r="J11343">
            <v>0</v>
          </cell>
          <cell r="K11343">
            <v>43.88</v>
          </cell>
          <cell r="L11343">
            <v>43.88</v>
          </cell>
          <cell r="M11343"/>
          <cell r="N11343">
            <v>11757</v>
          </cell>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cell r="N11344">
            <v>11758</v>
          </cell>
        </row>
        <row r="11345">
          <cell r="A11345">
            <v>37526</v>
          </cell>
          <cell r="B11345" t="str">
            <v xml:space="preserve">SACO DE RAFIA PARA ENTULHO, NOVO, LISO (SEM CLICHE), *60 x 90* CM                                                                                                                                                                                                                                                                                                                                                                                                                                         </v>
          </cell>
          <cell r="C11345" t="str">
            <v>INSUMO</v>
          </cell>
          <cell r="D11345" t="str">
            <v xml:space="preserve">UN    </v>
          </cell>
          <cell r="E11345" t="str">
            <v>4,44</v>
          </cell>
          <cell r="F11345">
            <v>0</v>
          </cell>
          <cell r="G11345" t="str">
            <v>4,44</v>
          </cell>
          <cell r="H11345">
            <v>0</v>
          </cell>
          <cell r="I11345">
            <v>0</v>
          </cell>
          <cell r="J11345">
            <v>0</v>
          </cell>
          <cell r="K11345">
            <v>4.4400000000000004</v>
          </cell>
          <cell r="L11345">
            <v>4.4400000000000004</v>
          </cell>
          <cell r="M11345"/>
          <cell r="N11345">
            <v>37526</v>
          </cell>
        </row>
        <row r="11346">
          <cell r="A11346">
            <v>6076</v>
          </cell>
          <cell r="B11346" t="str">
            <v xml:space="preserve">SAIBRO PARA ARGAMASSA (COLETADO NO COMERCIO)                                                                                                                                                                                                                                                                                                                                                                                                                                                              </v>
          </cell>
          <cell r="C11346" t="str">
            <v>INSUMO</v>
          </cell>
          <cell r="D11346" t="str">
            <v xml:space="preserve">M3    </v>
          </cell>
          <cell r="E11346" t="str">
            <v>62,50</v>
          </cell>
          <cell r="F11346">
            <v>0</v>
          </cell>
          <cell r="G11346" t="str">
            <v>62,50</v>
          </cell>
          <cell r="H11346">
            <v>0</v>
          </cell>
          <cell r="I11346">
            <v>0</v>
          </cell>
          <cell r="J11346">
            <v>0</v>
          </cell>
          <cell r="K11346">
            <v>62.5</v>
          </cell>
          <cell r="L11346">
            <v>62.5</v>
          </cell>
          <cell r="M11346"/>
          <cell r="N11346">
            <v>6076</v>
          </cell>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cell r="N11347">
            <v>13109</v>
          </cell>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cell r="N11348">
            <v>13110</v>
          </cell>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cell r="N11349">
            <v>7581</v>
          </cell>
        </row>
        <row r="11350">
          <cell r="A11350">
            <v>4509</v>
          </cell>
          <cell r="B11350" t="str">
            <v xml:space="preserve">SARRAFO *2,5 X 10* CM EM PINUS, MISTA OU EQUIVALENTE DA REGIAO - BRUTA                                                                                                                                                                                                                                                                                                                                                                                                                                    </v>
          </cell>
          <cell r="C11350" t="str">
            <v>INSUMO</v>
          </cell>
          <cell r="D11350" t="str">
            <v xml:space="preserve">M     </v>
          </cell>
          <cell r="E11350" t="str">
            <v>3,85</v>
          </cell>
          <cell r="F11350">
            <v>0</v>
          </cell>
          <cell r="G11350" t="str">
            <v>3,85</v>
          </cell>
          <cell r="H11350">
            <v>0</v>
          </cell>
          <cell r="I11350">
            <v>0</v>
          </cell>
          <cell r="J11350">
            <v>0</v>
          </cell>
          <cell r="K11350">
            <v>3.85</v>
          </cell>
          <cell r="L11350">
            <v>3.85</v>
          </cell>
          <cell r="M11350"/>
          <cell r="N11350">
            <v>4509</v>
          </cell>
        </row>
        <row r="11351">
          <cell r="A11351">
            <v>4512</v>
          </cell>
          <cell r="B11351" t="str">
            <v xml:space="preserve">SARRAFO *2,5 X 5* CM EM PINUS, MISTA OU EQUIVALENTE DA REGIAO - BRUTA                                                                                                                                                                                                                                                                                                                                                                                                                                     </v>
          </cell>
          <cell r="C11351" t="str">
            <v>INSUMO</v>
          </cell>
          <cell r="D11351" t="str">
            <v xml:space="preserve">M     </v>
          </cell>
          <cell r="E11351" t="str">
            <v>1,84</v>
          </cell>
          <cell r="F11351">
            <v>0</v>
          </cell>
          <cell r="G11351" t="str">
            <v>1,84</v>
          </cell>
          <cell r="H11351">
            <v>0</v>
          </cell>
          <cell r="I11351">
            <v>0</v>
          </cell>
          <cell r="J11351">
            <v>0</v>
          </cell>
          <cell r="K11351">
            <v>1.84</v>
          </cell>
          <cell r="L11351">
            <v>1.84</v>
          </cell>
          <cell r="M11351"/>
          <cell r="N11351">
            <v>4512</v>
          </cell>
        </row>
        <row r="11352">
          <cell r="A11352">
            <v>4517</v>
          </cell>
          <cell r="B11352" t="str">
            <v xml:space="preserve">SARRAFO *2,5 X 7,5* CM EM PINUS, MISTA OU EQUIVALENTE DA REGIAO - BRUTA                                                                                                                                                                                                                                                                                                                                                                                                                                   </v>
          </cell>
          <cell r="C11352" t="str">
            <v>INSUMO</v>
          </cell>
          <cell r="D11352" t="str">
            <v xml:space="preserve">M     </v>
          </cell>
          <cell r="E11352" t="str">
            <v>2,66</v>
          </cell>
          <cell r="F11352">
            <v>0</v>
          </cell>
          <cell r="G11352" t="str">
            <v>2,66</v>
          </cell>
          <cell r="H11352">
            <v>0</v>
          </cell>
          <cell r="I11352">
            <v>0</v>
          </cell>
          <cell r="J11352">
            <v>0</v>
          </cell>
          <cell r="K11352">
            <v>2.66</v>
          </cell>
          <cell r="L11352">
            <v>2.66</v>
          </cell>
          <cell r="M11352"/>
          <cell r="N11352">
            <v>4517</v>
          </cell>
        </row>
        <row r="11353">
          <cell r="A11353">
            <v>20206</v>
          </cell>
          <cell r="B11353" t="str">
            <v xml:space="preserve">SARRAFO APARELHADO *2 X 10* CM, EM MACARANDUBA, ANGELIM OU EQUIVALENTE DA REGIAO                                                                                                                                                                                                                                                                                                                                                                                                                          </v>
          </cell>
          <cell r="C11353" t="str">
            <v>INSUMO</v>
          </cell>
          <cell r="D11353" t="str">
            <v xml:space="preserve">M     </v>
          </cell>
          <cell r="E11353" t="str">
            <v>10,31</v>
          </cell>
          <cell r="F11353">
            <v>0</v>
          </cell>
          <cell r="G11353" t="str">
            <v>10,31</v>
          </cell>
          <cell r="H11353">
            <v>0</v>
          </cell>
          <cell r="I11353">
            <v>0</v>
          </cell>
          <cell r="J11353">
            <v>0</v>
          </cell>
          <cell r="K11353">
            <v>10.31</v>
          </cell>
          <cell r="L11353">
            <v>10.31</v>
          </cell>
          <cell r="M11353"/>
          <cell r="N11353">
            <v>20206</v>
          </cell>
        </row>
        <row r="11354">
          <cell r="A11354">
            <v>4460</v>
          </cell>
          <cell r="B11354" t="str">
            <v xml:space="preserve">SARRAFO NAO APARELHADO *2,5 X 10* CM, EM MACARANDUBA, ANGELIM OU EQUIVALENTE DA REGIAO -  BRUTA                                                                                                                                                                                                                                                                                                                                                                                                           </v>
          </cell>
          <cell r="C11354" t="str">
            <v>INSUMO</v>
          </cell>
          <cell r="D11354" t="str">
            <v xml:space="preserve">M     </v>
          </cell>
          <cell r="E11354" t="str">
            <v>10,58</v>
          </cell>
          <cell r="F11354">
            <v>0</v>
          </cell>
          <cell r="G11354" t="str">
            <v>10,58</v>
          </cell>
          <cell r="H11354">
            <v>0</v>
          </cell>
          <cell r="I11354">
            <v>0</v>
          </cell>
          <cell r="J11354">
            <v>0</v>
          </cell>
          <cell r="K11354">
            <v>10.58</v>
          </cell>
          <cell r="L11354">
            <v>10.58</v>
          </cell>
          <cell r="M11354"/>
          <cell r="N11354">
            <v>4460</v>
          </cell>
        </row>
        <row r="11355">
          <cell r="A11355">
            <v>4417</v>
          </cell>
          <cell r="B11355" t="str">
            <v xml:space="preserve">SARRAFO NAO APARELHADO *2,5 X 7* CM, EM MACARANDUBA, ANGELIM OU EQUIVALENTE DA REGIAO -  BRUTA                                                                                                                                                                                                                                                                                                                                                                                                            </v>
          </cell>
          <cell r="C11355" t="str">
            <v>INSUMO</v>
          </cell>
          <cell r="D11355" t="str">
            <v xml:space="preserve">M     </v>
          </cell>
          <cell r="E11355" t="str">
            <v>8,16</v>
          </cell>
          <cell r="F11355">
            <v>0</v>
          </cell>
          <cell r="G11355" t="str">
            <v>8,16</v>
          </cell>
          <cell r="H11355">
            <v>0</v>
          </cell>
          <cell r="I11355">
            <v>0</v>
          </cell>
          <cell r="J11355">
            <v>0</v>
          </cell>
          <cell r="K11355">
            <v>8.16</v>
          </cell>
          <cell r="L11355">
            <v>8.16</v>
          </cell>
          <cell r="M11355"/>
          <cell r="N11355">
            <v>4417</v>
          </cell>
        </row>
        <row r="11356">
          <cell r="A11356">
            <v>4415</v>
          </cell>
          <cell r="B11356" t="str">
            <v xml:space="preserve">SARRAFO NAO APARELHADO 2,5 X 5 CM, EM MACARANDUBA, ANGELIM OU EQUIVALENTE DA REGIAO -  BRUTA                                                                                                                                                                                                                                                                                                                                                                                                              </v>
          </cell>
          <cell r="C11356" t="str">
            <v>INSUMO</v>
          </cell>
          <cell r="D11356" t="str">
            <v xml:space="preserve">M     </v>
          </cell>
          <cell r="E11356" t="str">
            <v>5,67</v>
          </cell>
          <cell r="F11356">
            <v>0</v>
          </cell>
          <cell r="G11356" t="str">
            <v>5,67</v>
          </cell>
          <cell r="H11356">
            <v>0</v>
          </cell>
          <cell r="I11356">
            <v>0</v>
          </cell>
          <cell r="J11356">
            <v>0</v>
          </cell>
          <cell r="K11356">
            <v>5.67</v>
          </cell>
          <cell r="L11356">
            <v>5.67</v>
          </cell>
          <cell r="M11356"/>
          <cell r="N11356">
            <v>4415</v>
          </cell>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cell r="N11357">
            <v>37373</v>
          </cell>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cell r="N11358">
            <v>40864</v>
          </cell>
        </row>
        <row r="11359">
          <cell r="A11359">
            <v>4734</v>
          </cell>
          <cell r="B11359" t="str">
            <v xml:space="preserve">SEIXO ROLADO PARA APLICACAO EM CONCRETO (POSTO PEDREIRA/FORNECEDOR, SEM FRETE)                                                                                                                                                                                                                                                                                                                                                                                                                            </v>
          </cell>
          <cell r="C11359" t="str">
            <v>INSUMO</v>
          </cell>
          <cell r="D11359" t="str">
            <v xml:space="preserve">M3    </v>
          </cell>
          <cell r="E11359" t="str">
            <v>228,90</v>
          </cell>
          <cell r="F11359">
            <v>0</v>
          </cell>
          <cell r="G11359" t="str">
            <v>228,90</v>
          </cell>
          <cell r="H11359">
            <v>0</v>
          </cell>
          <cell r="I11359">
            <v>0</v>
          </cell>
          <cell r="J11359">
            <v>0</v>
          </cell>
          <cell r="K11359">
            <v>228.9</v>
          </cell>
          <cell r="L11359">
            <v>228.9</v>
          </cell>
          <cell r="M11359"/>
          <cell r="N11359">
            <v>4734</v>
          </cell>
        </row>
        <row r="11360">
          <cell r="A11360">
            <v>6085</v>
          </cell>
          <cell r="B11360" t="str">
            <v xml:space="preserve">SELADOR ACRILICO OPACO PREMIUM INTERIOR/EXTERIOR                                                                                                                                                                                                                                                                                                                                                                                                                                                          </v>
          </cell>
          <cell r="C11360" t="str">
            <v>INSUMO</v>
          </cell>
          <cell r="D11360" t="str">
            <v xml:space="preserve">L     </v>
          </cell>
          <cell r="E11360" t="str">
            <v>9,91</v>
          </cell>
          <cell r="F11360">
            <v>0</v>
          </cell>
          <cell r="G11360" t="str">
            <v>9,91</v>
          </cell>
          <cell r="H11360">
            <v>0</v>
          </cell>
          <cell r="I11360">
            <v>0</v>
          </cell>
          <cell r="J11360">
            <v>0</v>
          </cell>
          <cell r="K11360">
            <v>9.91</v>
          </cell>
          <cell r="L11360">
            <v>9.91</v>
          </cell>
          <cell r="M11360"/>
          <cell r="N11360">
            <v>6085</v>
          </cell>
        </row>
        <row r="11361">
          <cell r="A11361">
            <v>38396</v>
          </cell>
          <cell r="B11361" t="str">
            <v xml:space="preserve">SELADOR HORIZONTAL PARA FITA DE ACO 1 "                                                                                                                                                                                                                                                                                                                                                                                                                                                                   </v>
          </cell>
          <cell r="C11361" t="str">
            <v>INSUMO</v>
          </cell>
          <cell r="D11361" t="str">
            <v xml:space="preserve">UN    </v>
          </cell>
          <cell r="E11361" t="str">
            <v>802,66</v>
          </cell>
          <cell r="F11361">
            <v>0</v>
          </cell>
          <cell r="G11361" t="str">
            <v>802,66</v>
          </cell>
          <cell r="H11361">
            <v>0</v>
          </cell>
          <cell r="I11361">
            <v>0</v>
          </cell>
          <cell r="J11361">
            <v>0</v>
          </cell>
          <cell r="K11361">
            <v>802.66</v>
          </cell>
          <cell r="L11361">
            <v>802.66</v>
          </cell>
          <cell r="M11361"/>
          <cell r="N11361">
            <v>38396</v>
          </cell>
        </row>
        <row r="11362">
          <cell r="A11362">
            <v>11622</v>
          </cell>
          <cell r="B11362" t="str">
            <v xml:space="preserve">SELANTE A BASE DE ALCATRAO E POLIURETANO PARA JUNTAS HORIZONTAIS                                                                                                                                                                                                                                                                                                                                                                                                                                          </v>
          </cell>
          <cell r="C11362" t="str">
            <v>INSUMO</v>
          </cell>
          <cell r="D11362" t="str">
            <v xml:space="preserve">KG    </v>
          </cell>
          <cell r="E11362" t="str">
            <v>76,94</v>
          </cell>
          <cell r="F11362">
            <v>0</v>
          </cell>
          <cell r="G11362" t="str">
            <v>76,94</v>
          </cell>
          <cell r="H11362">
            <v>0</v>
          </cell>
          <cell r="I11362">
            <v>0</v>
          </cell>
          <cell r="J11362">
            <v>0</v>
          </cell>
          <cell r="K11362">
            <v>76.94</v>
          </cell>
          <cell r="L11362">
            <v>76.94</v>
          </cell>
          <cell r="M11362"/>
          <cell r="N11362">
            <v>11622</v>
          </cell>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29,06</v>
          </cell>
          <cell r="F11363">
            <v>0</v>
          </cell>
          <cell r="G11363" t="str">
            <v>29,06</v>
          </cell>
          <cell r="H11363">
            <v>0</v>
          </cell>
          <cell r="I11363">
            <v>0</v>
          </cell>
          <cell r="J11363">
            <v>0</v>
          </cell>
          <cell r="K11363">
            <v>29.06</v>
          </cell>
          <cell r="L11363">
            <v>29.06</v>
          </cell>
          <cell r="M11363"/>
          <cell r="N11363">
            <v>43143</v>
          </cell>
        </row>
        <row r="11364">
          <cell r="A11364">
            <v>7317</v>
          </cell>
          <cell r="B11364" t="str">
            <v xml:space="preserve">SELANTE DE BASE ASFALTICA PARA VEDACAO                                                                                                                                                                                                                                                                                                                                                                                                                                                                    </v>
          </cell>
          <cell r="C11364" t="str">
            <v>INSUMO</v>
          </cell>
          <cell r="D11364" t="str">
            <v xml:space="preserve">KG    </v>
          </cell>
          <cell r="E11364" t="str">
            <v>44,26</v>
          </cell>
          <cell r="F11364">
            <v>0</v>
          </cell>
          <cell r="G11364" t="str">
            <v>44,26</v>
          </cell>
          <cell r="H11364">
            <v>0</v>
          </cell>
          <cell r="I11364">
            <v>0</v>
          </cell>
          <cell r="J11364">
            <v>0</v>
          </cell>
          <cell r="K11364">
            <v>44.26</v>
          </cell>
          <cell r="L11364">
            <v>44.26</v>
          </cell>
          <cell r="M11364"/>
          <cell r="N11364">
            <v>7317</v>
          </cell>
        </row>
        <row r="11365">
          <cell r="A11365">
            <v>142</v>
          </cell>
          <cell r="B11365" t="str">
            <v xml:space="preserve">SELANTE ELASTICO MONOCOMPONENTE A BASE DE POLIURETANO (PU) PARA JUNTAS DIVERSAS                                                                                                                                                                                                                                                                                                                                                                                                                           </v>
          </cell>
          <cell r="C11365" t="str">
            <v>INSUMO</v>
          </cell>
          <cell r="D11365" t="str">
            <v xml:space="preserve">310ML </v>
          </cell>
          <cell r="E11365" t="str">
            <v>36,30</v>
          </cell>
          <cell r="F11365">
            <v>0</v>
          </cell>
          <cell r="G11365" t="str">
            <v>36,30</v>
          </cell>
          <cell r="H11365">
            <v>0</v>
          </cell>
          <cell r="I11365">
            <v>0</v>
          </cell>
          <cell r="J11365">
            <v>0</v>
          </cell>
          <cell r="K11365">
            <v>36.299999999999997</v>
          </cell>
          <cell r="L11365">
            <v>36.299999999999997</v>
          </cell>
          <cell r="M11365"/>
          <cell r="N11365">
            <v>142</v>
          </cell>
        </row>
        <row r="11366">
          <cell r="A11366">
            <v>43142</v>
          </cell>
          <cell r="B11366" t="str">
            <v xml:space="preserve">SELANTE MONOCOMPONENTE A BASE DE SILICONE DE BAIXO MODULO, PARA JUNTAS DE PAVIMENTACAO                                                                                                                                                                                                                                                                                                                                                                                                                    </v>
          </cell>
          <cell r="C11366" t="str">
            <v>INSUMO</v>
          </cell>
          <cell r="D11366" t="str">
            <v xml:space="preserve">L     </v>
          </cell>
          <cell r="E11366" t="str">
            <v>164,91</v>
          </cell>
          <cell r="F11366">
            <v>0</v>
          </cell>
          <cell r="G11366" t="str">
            <v>164,91</v>
          </cell>
          <cell r="H11366">
            <v>0</v>
          </cell>
          <cell r="I11366">
            <v>0</v>
          </cell>
          <cell r="J11366">
            <v>0</v>
          </cell>
          <cell r="K11366">
            <v>164.91</v>
          </cell>
          <cell r="L11366">
            <v>164.91</v>
          </cell>
          <cell r="M11366"/>
          <cell r="N11366">
            <v>43142</v>
          </cell>
        </row>
        <row r="11367">
          <cell r="A11367">
            <v>38123</v>
          </cell>
          <cell r="B11367" t="str">
            <v xml:space="preserve">SELANTE TIPO VEDA CALHA PARA METAL E FIBROCIMENTO                                                                                                                                                                                                                                                                                                                                                                                                                                                         </v>
          </cell>
          <cell r="C11367" t="str">
            <v>INSUMO</v>
          </cell>
          <cell r="D11367" t="str">
            <v xml:space="preserve">KG    </v>
          </cell>
          <cell r="E11367" t="str">
            <v>62,65</v>
          </cell>
          <cell r="F11367">
            <v>0</v>
          </cell>
          <cell r="G11367" t="str">
            <v>62,65</v>
          </cell>
          <cell r="H11367">
            <v>0</v>
          </cell>
          <cell r="I11367">
            <v>0</v>
          </cell>
          <cell r="J11367">
            <v>0</v>
          </cell>
          <cell r="K11367">
            <v>62.65</v>
          </cell>
          <cell r="L11367">
            <v>62.65</v>
          </cell>
          <cell r="M11367"/>
          <cell r="N11367">
            <v>38123</v>
          </cell>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cell r="N11368">
            <v>42701</v>
          </cell>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cell r="N11369">
            <v>42702</v>
          </cell>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cell r="N11370">
            <v>37955</v>
          </cell>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cell r="N11371">
            <v>42699</v>
          </cell>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cell r="N11372">
            <v>42700</v>
          </cell>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209.199,30</v>
          </cell>
          <cell r="F11373">
            <v>0</v>
          </cell>
          <cell r="G11373" t="str">
            <v>209.199,30</v>
          </cell>
          <cell r="H11373">
            <v>0</v>
          </cell>
          <cell r="I11373">
            <v>0</v>
          </cell>
          <cell r="J11373">
            <v>0</v>
          </cell>
          <cell r="K11373">
            <v>209199.3</v>
          </cell>
          <cell r="L11373">
            <v>209199.3</v>
          </cell>
          <cell r="M11373"/>
          <cell r="N11373">
            <v>37743</v>
          </cell>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245.979,02</v>
          </cell>
          <cell r="F11374">
            <v>0</v>
          </cell>
          <cell r="G11374" t="str">
            <v>245.979,02</v>
          </cell>
          <cell r="H11374">
            <v>0</v>
          </cell>
          <cell r="I11374">
            <v>0</v>
          </cell>
          <cell r="J11374">
            <v>0</v>
          </cell>
          <cell r="K11374">
            <v>245979.02</v>
          </cell>
          <cell r="L11374">
            <v>245979.02</v>
          </cell>
          <cell r="M11374"/>
          <cell r="N11374">
            <v>37744</v>
          </cell>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190.223,77</v>
          </cell>
          <cell r="F11375">
            <v>0</v>
          </cell>
          <cell r="G11375" t="str">
            <v>190.223,77</v>
          </cell>
          <cell r="H11375">
            <v>0</v>
          </cell>
          <cell r="I11375">
            <v>0</v>
          </cell>
          <cell r="J11375">
            <v>0</v>
          </cell>
          <cell r="K11375">
            <v>190223.77</v>
          </cell>
          <cell r="L11375">
            <v>190223.77</v>
          </cell>
          <cell r="M11375"/>
          <cell r="N11375">
            <v>37741</v>
          </cell>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cell r="N11376">
            <v>39396</v>
          </cell>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cell r="N11377">
            <v>39392</v>
          </cell>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cell r="N11378">
            <v>39393</v>
          </cell>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cell r="N11379">
            <v>39394</v>
          </cell>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cell r="N11380">
            <v>39395</v>
          </cell>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1.166,01</v>
          </cell>
          <cell r="F11381">
            <v>0</v>
          </cell>
          <cell r="G11381" t="str">
            <v>1.166,01</v>
          </cell>
          <cell r="H11381">
            <v>0</v>
          </cell>
          <cell r="I11381">
            <v>0</v>
          </cell>
          <cell r="J11381">
            <v>0</v>
          </cell>
          <cell r="K11381">
            <v>1166.01</v>
          </cell>
          <cell r="L11381">
            <v>1166.01</v>
          </cell>
          <cell r="M11381"/>
          <cell r="N11381">
            <v>14618</v>
          </cell>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4.697,78</v>
          </cell>
          <cell r="F11382">
            <v>0</v>
          </cell>
          <cell r="G11382" t="str">
            <v>4.697,78</v>
          </cell>
          <cell r="H11382">
            <v>0</v>
          </cell>
          <cell r="I11382">
            <v>0</v>
          </cell>
          <cell r="J11382">
            <v>0</v>
          </cell>
          <cell r="K11382">
            <v>4697.78</v>
          </cell>
          <cell r="L11382">
            <v>4697.78</v>
          </cell>
          <cell r="M11382"/>
          <cell r="N11382">
            <v>40269</v>
          </cell>
        </row>
        <row r="11383">
          <cell r="A11383">
            <v>6110</v>
          </cell>
          <cell r="B11383" t="str">
            <v xml:space="preserve">SERRALHEIRO (HORISTA)                                                                                                                                                                                                                                                                                                                                                                                                                                                                                     </v>
          </cell>
          <cell r="C11383" t="str">
            <v>INSUMO</v>
          </cell>
          <cell r="D11383" t="str">
            <v xml:space="preserve">H     </v>
          </cell>
          <cell r="E11383" t="str">
            <v>21,80</v>
          </cell>
          <cell r="F11383">
            <v>0</v>
          </cell>
          <cell r="G11383" t="str">
            <v>21,80</v>
          </cell>
          <cell r="H11383">
            <v>0</v>
          </cell>
          <cell r="I11383">
            <v>0</v>
          </cell>
          <cell r="J11383">
            <v>0</v>
          </cell>
          <cell r="K11383">
            <v>21.8</v>
          </cell>
          <cell r="L11383">
            <v>21.8</v>
          </cell>
          <cell r="M11383"/>
          <cell r="N11383">
            <v>6110</v>
          </cell>
        </row>
        <row r="11384">
          <cell r="A11384">
            <v>40910</v>
          </cell>
          <cell r="B11384" t="str">
            <v xml:space="preserve">SERRALHEIRO (MENSALISTA)                                                                                                                                                                                                                                                                                                                                                                                                                                                                                  </v>
          </cell>
          <cell r="C11384" t="str">
            <v>INSUMO</v>
          </cell>
          <cell r="D11384" t="str">
            <v xml:space="preserve">MES   </v>
          </cell>
          <cell r="E11384" t="str">
            <v>3.831,48</v>
          </cell>
          <cell r="F11384">
            <v>0</v>
          </cell>
          <cell r="G11384" t="str">
            <v>3.831,48</v>
          </cell>
          <cell r="H11384">
            <v>0</v>
          </cell>
          <cell r="I11384">
            <v>0</v>
          </cell>
          <cell r="J11384">
            <v>0</v>
          </cell>
          <cell r="K11384">
            <v>3831.48</v>
          </cell>
          <cell r="L11384">
            <v>3831.48</v>
          </cell>
          <cell r="M11384"/>
          <cell r="N11384">
            <v>40910</v>
          </cell>
        </row>
        <row r="11385">
          <cell r="A11385">
            <v>6111</v>
          </cell>
          <cell r="B11385" t="str">
            <v xml:space="preserve">SERVENTE DE OBRAS                                                                                                                                                                                                                                                                                                                                                                                                                                                                                         </v>
          </cell>
          <cell r="C11385" t="str">
            <v>INSUMO</v>
          </cell>
          <cell r="D11385" t="str">
            <v xml:space="preserve">H     </v>
          </cell>
          <cell r="E11385" t="str">
            <v>17,45</v>
          </cell>
          <cell r="F11385">
            <v>0</v>
          </cell>
          <cell r="G11385" t="str">
            <v>17,45</v>
          </cell>
          <cell r="H11385">
            <v>0</v>
          </cell>
          <cell r="I11385">
            <v>0</v>
          </cell>
          <cell r="J11385">
            <v>0</v>
          </cell>
          <cell r="K11385">
            <v>17.45</v>
          </cell>
          <cell r="L11385">
            <v>17.45</v>
          </cell>
          <cell r="M11385"/>
          <cell r="N11385">
            <v>6111</v>
          </cell>
        </row>
        <row r="11386">
          <cell r="A11386">
            <v>41084</v>
          </cell>
          <cell r="B11386" t="str">
            <v xml:space="preserve">SERVENTE DE OBRAS (MENSALISTA)                                                                                                                                                                                                                                                                                                                                                                                                                                                                            </v>
          </cell>
          <cell r="C11386" t="str">
            <v>INSUMO</v>
          </cell>
          <cell r="D11386" t="str">
            <v xml:space="preserve">MES   </v>
          </cell>
          <cell r="E11386" t="str">
            <v>3.065,31</v>
          </cell>
          <cell r="F11386">
            <v>0</v>
          </cell>
          <cell r="G11386" t="str">
            <v>3.065,31</v>
          </cell>
          <cell r="H11386">
            <v>0</v>
          </cell>
          <cell r="I11386">
            <v>0</v>
          </cell>
          <cell r="J11386">
            <v>0</v>
          </cell>
          <cell r="K11386">
            <v>3065.31</v>
          </cell>
          <cell r="L11386">
            <v>3065.31</v>
          </cell>
          <cell r="M11386"/>
          <cell r="N11386">
            <v>41084</v>
          </cell>
        </row>
        <row r="11387">
          <cell r="A11387">
            <v>44535</v>
          </cell>
          <cell r="B11387" t="str">
            <v xml:space="preserve">SERVICO DE BOMBEAMENTO DE CONCRETO COM CONSUMO MINIMO DE 40  M3                                                                                                                                                                                                                                                                                                                                                                                                                                           </v>
          </cell>
          <cell r="C11387" t="str">
            <v>INSUMO</v>
          </cell>
          <cell r="D11387" t="str">
            <v xml:space="preserve">M3    </v>
          </cell>
          <cell r="E11387" t="str">
            <v>42,15</v>
          </cell>
          <cell r="F11387">
            <v>0</v>
          </cell>
          <cell r="G11387" t="str">
            <v>42,15</v>
          </cell>
          <cell r="H11387">
            <v>0</v>
          </cell>
          <cell r="I11387">
            <v>0</v>
          </cell>
          <cell r="J11387">
            <v>0</v>
          </cell>
          <cell r="K11387">
            <v>42.15</v>
          </cell>
          <cell r="L11387">
            <v>42.15</v>
          </cell>
          <cell r="M11387"/>
          <cell r="N11387">
            <v>44535</v>
          </cell>
        </row>
        <row r="11388">
          <cell r="A11388">
            <v>38637</v>
          </cell>
          <cell r="B11388" t="str">
            <v xml:space="preserve">SIFAO EM METAL CROMADO PARA PIA AMERICANA, 1.1/2 X 1.1/2 "                                                                                                                                                                                                                                                                                                                                                                                                                                                </v>
          </cell>
          <cell r="C11388" t="str">
            <v>INSUMO</v>
          </cell>
          <cell r="D11388" t="str">
            <v xml:space="preserve">UN    </v>
          </cell>
          <cell r="E11388" t="str">
            <v>207,25</v>
          </cell>
          <cell r="F11388">
            <v>0</v>
          </cell>
          <cell r="G11388" t="str">
            <v>207,25</v>
          </cell>
          <cell r="H11388">
            <v>0</v>
          </cell>
          <cell r="I11388">
            <v>0</v>
          </cell>
          <cell r="J11388">
            <v>0</v>
          </cell>
          <cell r="K11388">
            <v>207.25</v>
          </cell>
          <cell r="L11388">
            <v>207.25</v>
          </cell>
          <cell r="M11388"/>
          <cell r="N11388">
            <v>38637</v>
          </cell>
        </row>
        <row r="11389">
          <cell r="A11389">
            <v>6150</v>
          </cell>
          <cell r="B11389" t="str">
            <v xml:space="preserve">SIFAO EM METAL CROMADO PARA PIA AMERICANA, 1.1/2 X 2 "                                                                                                                                                                                                                                                                                                                                                                                                                                                    </v>
          </cell>
          <cell r="C11389" t="str">
            <v>INSUMO</v>
          </cell>
          <cell r="D11389" t="str">
            <v xml:space="preserve">UN    </v>
          </cell>
          <cell r="E11389" t="str">
            <v>209,78</v>
          </cell>
          <cell r="F11389">
            <v>0</v>
          </cell>
          <cell r="G11389" t="str">
            <v>209,78</v>
          </cell>
          <cell r="H11389">
            <v>0</v>
          </cell>
          <cell r="I11389">
            <v>0</v>
          </cell>
          <cell r="J11389">
            <v>0</v>
          </cell>
          <cell r="K11389">
            <v>209.78</v>
          </cell>
          <cell r="L11389">
            <v>209.78</v>
          </cell>
          <cell r="M11389"/>
          <cell r="N11389">
            <v>6150</v>
          </cell>
        </row>
        <row r="11390">
          <cell r="A11390">
            <v>6136</v>
          </cell>
          <cell r="B11390" t="str">
            <v xml:space="preserve">SIFAO EM METAL CROMADO PARA PIA OU LAVATORIO, 1 X 1.1/2 "                                                                                                                                                                                                                                                                                                                                                                                                                                                 </v>
          </cell>
          <cell r="C11390" t="str">
            <v>INSUMO</v>
          </cell>
          <cell r="D11390" t="str">
            <v xml:space="preserve">UN    </v>
          </cell>
          <cell r="E11390" t="str">
            <v>164,90</v>
          </cell>
          <cell r="F11390">
            <v>0</v>
          </cell>
          <cell r="G11390" t="str">
            <v>164,90</v>
          </cell>
          <cell r="H11390">
            <v>0</v>
          </cell>
          <cell r="I11390">
            <v>0</v>
          </cell>
          <cell r="J11390">
            <v>0</v>
          </cell>
          <cell r="K11390">
            <v>164.9</v>
          </cell>
          <cell r="L11390">
            <v>164.9</v>
          </cell>
          <cell r="M11390"/>
          <cell r="N11390">
            <v>6136</v>
          </cell>
        </row>
        <row r="11391">
          <cell r="A11391">
            <v>38638</v>
          </cell>
          <cell r="B11391" t="str">
            <v xml:space="preserve">SIFAO EM METAL CROMADO PARA TANQUE, 1.1/4 X 1.1/2 "                                                                                                                                                                                                                                                                                                                                                                                                                                                       </v>
          </cell>
          <cell r="C11391" t="str">
            <v>INSUMO</v>
          </cell>
          <cell r="D11391" t="str">
            <v xml:space="preserve">UN    </v>
          </cell>
          <cell r="E11391" t="str">
            <v>174,64</v>
          </cell>
          <cell r="F11391">
            <v>0</v>
          </cell>
          <cell r="G11391" t="str">
            <v>174,64</v>
          </cell>
          <cell r="H11391">
            <v>0</v>
          </cell>
          <cell r="I11391">
            <v>0</v>
          </cell>
          <cell r="J11391">
            <v>0</v>
          </cell>
          <cell r="K11391">
            <v>174.64</v>
          </cell>
          <cell r="L11391">
            <v>174.64</v>
          </cell>
          <cell r="M11391"/>
          <cell r="N11391">
            <v>38638</v>
          </cell>
        </row>
        <row r="11392">
          <cell r="A11392">
            <v>20262</v>
          </cell>
          <cell r="B11392" t="str">
            <v xml:space="preserve">SIFAO PLASTICO EXTENSIVEL UNIVERSAL, TIPO COPO                                                                                                                                                                                                                                                                                                                                                                                                                                                            </v>
          </cell>
          <cell r="C11392" t="str">
            <v>INSUMO</v>
          </cell>
          <cell r="D11392" t="str">
            <v xml:space="preserve">UN    </v>
          </cell>
          <cell r="E11392" t="str">
            <v>19,46</v>
          </cell>
          <cell r="F11392">
            <v>0</v>
          </cell>
          <cell r="G11392" t="str">
            <v>19,46</v>
          </cell>
          <cell r="H11392">
            <v>0</v>
          </cell>
          <cell r="I11392">
            <v>0</v>
          </cell>
          <cell r="J11392">
            <v>0</v>
          </cell>
          <cell r="K11392">
            <v>19.46</v>
          </cell>
          <cell r="L11392">
            <v>19.46</v>
          </cell>
          <cell r="M11392"/>
          <cell r="N11392">
            <v>20262</v>
          </cell>
        </row>
        <row r="11393">
          <cell r="A11393">
            <v>6148</v>
          </cell>
          <cell r="B11393" t="str">
            <v xml:space="preserve">SIFAO PLASTICO FLEXIVEL SAIDA VERTICAL PARA COLUNA LAVATORIO, 1 X 1.1/2 "                                                                                                                                                                                                                                                                                                                                                                                                                                 </v>
          </cell>
          <cell r="C11393" t="str">
            <v>INSUMO</v>
          </cell>
          <cell r="D11393" t="str">
            <v xml:space="preserve">UN    </v>
          </cell>
          <cell r="E11393" t="str">
            <v>10,80</v>
          </cell>
          <cell r="F11393">
            <v>0</v>
          </cell>
          <cell r="G11393" t="str">
            <v>10,80</v>
          </cell>
          <cell r="H11393">
            <v>0</v>
          </cell>
          <cell r="I11393">
            <v>0</v>
          </cell>
          <cell r="J11393">
            <v>0</v>
          </cell>
          <cell r="K11393">
            <v>10.8</v>
          </cell>
          <cell r="L11393">
            <v>10.8</v>
          </cell>
          <cell r="M11393"/>
          <cell r="N11393">
            <v>6148</v>
          </cell>
        </row>
        <row r="11394">
          <cell r="A11394">
            <v>6145</v>
          </cell>
          <cell r="B11394" t="str">
            <v xml:space="preserve">SIFAO PLASTICO TIPO COPO PARA PIA AMERICANA 1.1/2 X 1.1/2 "                                                                                                                                                                                                                                                                                                                                                                                                                                               </v>
          </cell>
          <cell r="C11394" t="str">
            <v>INSUMO</v>
          </cell>
          <cell r="D11394" t="str">
            <v xml:space="preserve">UN    </v>
          </cell>
          <cell r="E11394" t="str">
            <v>19,38</v>
          </cell>
          <cell r="F11394">
            <v>0</v>
          </cell>
          <cell r="G11394" t="str">
            <v>19,38</v>
          </cell>
          <cell r="H11394">
            <v>0</v>
          </cell>
          <cell r="I11394">
            <v>0</v>
          </cell>
          <cell r="J11394">
            <v>0</v>
          </cell>
          <cell r="K11394">
            <v>19.38</v>
          </cell>
          <cell r="L11394">
            <v>19.38</v>
          </cell>
          <cell r="M11394"/>
          <cell r="N11394">
            <v>6145</v>
          </cell>
        </row>
        <row r="11395">
          <cell r="A11395">
            <v>6149</v>
          </cell>
          <cell r="B11395" t="str">
            <v xml:space="preserve">SIFAO PLASTICO TIPO COPO PARA PIA OU LAVATORIO, 1 X 1.1/2 "                                                                                                                                                                                                                                                                                                                                                                                                                                               </v>
          </cell>
          <cell r="C11395" t="str">
            <v>INSUMO</v>
          </cell>
          <cell r="D11395" t="str">
            <v xml:space="preserve">UN    </v>
          </cell>
          <cell r="E11395" t="str">
            <v>18,29</v>
          </cell>
          <cell r="F11395">
            <v>0</v>
          </cell>
          <cell r="G11395" t="str">
            <v>18,29</v>
          </cell>
          <cell r="H11395">
            <v>0</v>
          </cell>
          <cell r="I11395">
            <v>0</v>
          </cell>
          <cell r="J11395">
            <v>0</v>
          </cell>
          <cell r="K11395">
            <v>18.29</v>
          </cell>
          <cell r="L11395">
            <v>18.29</v>
          </cell>
          <cell r="M11395"/>
          <cell r="N11395">
            <v>6149</v>
          </cell>
        </row>
        <row r="11396">
          <cell r="A11396">
            <v>6146</v>
          </cell>
          <cell r="B11396" t="str">
            <v xml:space="preserve">SIFAO PLASTICO TIPO COPO PARA TANQUE, 1.1/4 X 1.1/2 "                                                                                                                                                                                                                                                                                                                                                                                                                                                     </v>
          </cell>
          <cell r="C11396" t="str">
            <v>INSUMO</v>
          </cell>
          <cell r="D11396" t="str">
            <v xml:space="preserve">UN    </v>
          </cell>
          <cell r="E11396" t="str">
            <v>19,41</v>
          </cell>
          <cell r="F11396">
            <v>0</v>
          </cell>
          <cell r="G11396" t="str">
            <v>19,41</v>
          </cell>
          <cell r="H11396">
            <v>0</v>
          </cell>
          <cell r="I11396">
            <v>0</v>
          </cell>
          <cell r="J11396">
            <v>0</v>
          </cell>
          <cell r="K11396">
            <v>19.41</v>
          </cell>
          <cell r="L11396">
            <v>19.41</v>
          </cell>
          <cell r="M11396"/>
          <cell r="N11396">
            <v>6146</v>
          </cell>
        </row>
        <row r="11397">
          <cell r="A11397">
            <v>44536</v>
          </cell>
          <cell r="B11397" t="str">
            <v xml:space="preserve">SILICA ATIVA PARA ADICAO EM CONCRETO E  ARGAMASSA                                                                                                                                                                                                                                                                                                                                                                                                                                                         </v>
          </cell>
          <cell r="C11397" t="str">
            <v>INSUMO</v>
          </cell>
          <cell r="D11397" t="str">
            <v xml:space="preserve">KG    </v>
          </cell>
          <cell r="E11397" t="str">
            <v>3,05</v>
          </cell>
          <cell r="F11397">
            <v>0</v>
          </cell>
          <cell r="G11397" t="str">
            <v>3,05</v>
          </cell>
          <cell r="H11397">
            <v>0</v>
          </cell>
          <cell r="I11397">
            <v>0</v>
          </cell>
          <cell r="J11397">
            <v>0</v>
          </cell>
          <cell r="K11397">
            <v>3.05</v>
          </cell>
          <cell r="L11397">
            <v>3.05</v>
          </cell>
          <cell r="M11397"/>
          <cell r="N11397">
            <v>44536</v>
          </cell>
        </row>
        <row r="11398">
          <cell r="A11398">
            <v>39961</v>
          </cell>
          <cell r="B11398" t="str">
            <v xml:space="preserve">SILICONE ACETICO USO GERAL INCOLOR 280 G                                                                                                                                                                                                                                                                                                                                                                                                                                                                  </v>
          </cell>
          <cell r="C11398" t="str">
            <v>INSUMO</v>
          </cell>
          <cell r="D11398" t="str">
            <v xml:space="preserve">UN    </v>
          </cell>
          <cell r="E11398" t="str">
            <v>23,99</v>
          </cell>
          <cell r="F11398">
            <v>0</v>
          </cell>
          <cell r="G11398" t="str">
            <v>23,99</v>
          </cell>
          <cell r="H11398">
            <v>0</v>
          </cell>
          <cell r="I11398">
            <v>0</v>
          </cell>
          <cell r="J11398">
            <v>0</v>
          </cell>
          <cell r="K11398">
            <v>23.99</v>
          </cell>
          <cell r="L11398">
            <v>23.99</v>
          </cell>
          <cell r="M11398"/>
          <cell r="N11398">
            <v>39961</v>
          </cell>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cell r="N11399">
            <v>42433</v>
          </cell>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cell r="N11400">
            <v>42434</v>
          </cell>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cell r="N11401">
            <v>42435</v>
          </cell>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cell r="N11402">
            <v>38061</v>
          </cell>
        </row>
        <row r="11403">
          <cell r="A11403">
            <v>20250</v>
          </cell>
          <cell r="B11403" t="str">
            <v xml:space="preserve">SISAL EM FIBRA                                                                                                                                                                                                                                                                                                                                                                                                                                                                                            </v>
          </cell>
          <cell r="C11403" t="str">
            <v>INSUMO</v>
          </cell>
          <cell r="D11403" t="str">
            <v xml:space="preserve">KG    </v>
          </cell>
          <cell r="E11403" t="str">
            <v>20,00</v>
          </cell>
          <cell r="F11403">
            <v>0</v>
          </cell>
          <cell r="G11403" t="str">
            <v>20,00</v>
          </cell>
          <cell r="H11403">
            <v>0</v>
          </cell>
          <cell r="I11403">
            <v>0</v>
          </cell>
          <cell r="J11403">
            <v>0</v>
          </cell>
          <cell r="K11403">
            <v>20</v>
          </cell>
          <cell r="L11403">
            <v>20</v>
          </cell>
          <cell r="M11403"/>
          <cell r="N11403">
            <v>20250</v>
          </cell>
        </row>
        <row r="11404">
          <cell r="A11404">
            <v>13388</v>
          </cell>
          <cell r="B11404" t="str">
            <v xml:space="preserve">SOLDA EM BARRA DE ESTANHO-CHUMBO 50/50                                                                                                                                                                                                                                                                                                                                                                                                                                                                    </v>
          </cell>
          <cell r="C11404" t="str">
            <v>INSUMO</v>
          </cell>
          <cell r="D11404" t="str">
            <v xml:space="preserve">KG    </v>
          </cell>
          <cell r="E11404" t="str">
            <v>255,49</v>
          </cell>
          <cell r="F11404">
            <v>0</v>
          </cell>
          <cell r="G11404" t="str">
            <v>255,49</v>
          </cell>
          <cell r="H11404">
            <v>0</v>
          </cell>
          <cell r="I11404">
            <v>0</v>
          </cell>
          <cell r="J11404">
            <v>0</v>
          </cell>
          <cell r="K11404">
            <v>255.49</v>
          </cell>
          <cell r="L11404">
            <v>255.49</v>
          </cell>
          <cell r="M11404"/>
          <cell r="N11404">
            <v>13388</v>
          </cell>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cell r="N11405">
            <v>39914</v>
          </cell>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cell r="N11406">
            <v>12732</v>
          </cell>
        </row>
        <row r="11407">
          <cell r="A11407">
            <v>6160</v>
          </cell>
          <cell r="B11407" t="str">
            <v xml:space="preserve">SOLDADOR (HORISTA)                                                                                                                                                                                                                                                                                                                                                                                                                                                                                        </v>
          </cell>
          <cell r="C11407" t="str">
            <v>INSUMO</v>
          </cell>
          <cell r="D11407" t="str">
            <v xml:space="preserve">H     </v>
          </cell>
          <cell r="E11407" t="str">
            <v>22,61</v>
          </cell>
          <cell r="F11407">
            <v>0</v>
          </cell>
          <cell r="G11407" t="str">
            <v>22,61</v>
          </cell>
          <cell r="H11407">
            <v>0</v>
          </cell>
          <cell r="I11407">
            <v>0</v>
          </cell>
          <cell r="J11407">
            <v>0</v>
          </cell>
          <cell r="K11407">
            <v>22.61</v>
          </cell>
          <cell r="L11407">
            <v>22.61</v>
          </cell>
          <cell r="M11407"/>
          <cell r="N11407">
            <v>6160</v>
          </cell>
        </row>
        <row r="11408">
          <cell r="A11408">
            <v>41087</v>
          </cell>
          <cell r="B11408" t="str">
            <v xml:space="preserve">SOLDADOR (MENSALISTA)                                                                                                                                                                                                                                                                                                                                                                                                                                                                                     </v>
          </cell>
          <cell r="C11408" t="str">
            <v>INSUMO</v>
          </cell>
          <cell r="D11408" t="str">
            <v xml:space="preserve">MES   </v>
          </cell>
          <cell r="E11408" t="str">
            <v>3.971,74</v>
          </cell>
          <cell r="F11408">
            <v>0</v>
          </cell>
          <cell r="G11408" t="str">
            <v>3.971,74</v>
          </cell>
          <cell r="H11408">
            <v>0</v>
          </cell>
          <cell r="I11408">
            <v>0</v>
          </cell>
          <cell r="J11408">
            <v>0</v>
          </cell>
          <cell r="K11408">
            <v>3971.74</v>
          </cell>
          <cell r="L11408">
            <v>3971.74</v>
          </cell>
          <cell r="M11408"/>
          <cell r="N11408">
            <v>41087</v>
          </cell>
        </row>
        <row r="11409">
          <cell r="A11409">
            <v>6166</v>
          </cell>
          <cell r="B11409" t="str">
            <v xml:space="preserve">SOLDADOR ELETRICO (PARA SOLDA A SER TESTADA COM RAIOS "X") (HORISTA)                                                                                                                                                                                                                                                                                                                                                                                                                                      </v>
          </cell>
          <cell r="C11409" t="str">
            <v>INSUMO</v>
          </cell>
          <cell r="D11409" t="str">
            <v xml:space="preserve">H     </v>
          </cell>
          <cell r="E11409" t="str">
            <v>24,37</v>
          </cell>
          <cell r="F11409">
            <v>0</v>
          </cell>
          <cell r="G11409" t="str">
            <v>24,37</v>
          </cell>
          <cell r="H11409">
            <v>0</v>
          </cell>
          <cell r="I11409">
            <v>0</v>
          </cell>
          <cell r="J11409">
            <v>0</v>
          </cell>
          <cell r="K11409">
            <v>24.37</v>
          </cell>
          <cell r="L11409">
            <v>24.37</v>
          </cell>
          <cell r="M11409"/>
          <cell r="N11409">
            <v>6166</v>
          </cell>
        </row>
        <row r="11410">
          <cell r="A11410">
            <v>41088</v>
          </cell>
          <cell r="B11410" t="str">
            <v xml:space="preserve">SOLDADOR ELETRICO (PARA SOLDA A SER TESTADA COM RAIOS "X") (MENSALISTA)                                                                                                                                                                                                                                                                                                                                                                                                                                   </v>
          </cell>
          <cell r="C11410" t="str">
            <v>INSUMO</v>
          </cell>
          <cell r="D11410" t="str">
            <v xml:space="preserve">MES   </v>
          </cell>
          <cell r="E11410" t="str">
            <v>4.280,22</v>
          </cell>
          <cell r="F11410">
            <v>0</v>
          </cell>
          <cell r="G11410" t="str">
            <v>4.280,22</v>
          </cell>
          <cell r="H11410">
            <v>0</v>
          </cell>
          <cell r="I11410">
            <v>0</v>
          </cell>
          <cell r="J11410">
            <v>0</v>
          </cell>
          <cell r="K11410">
            <v>4280.22</v>
          </cell>
          <cell r="L11410">
            <v>4280.22</v>
          </cell>
          <cell r="M11410"/>
          <cell r="N11410">
            <v>41088</v>
          </cell>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81,11</v>
          </cell>
          <cell r="F11411">
            <v>0</v>
          </cell>
          <cell r="G11411" t="str">
            <v>81,11</v>
          </cell>
          <cell r="H11411">
            <v>0</v>
          </cell>
          <cell r="I11411">
            <v>0</v>
          </cell>
          <cell r="J11411">
            <v>0</v>
          </cell>
          <cell r="K11411">
            <v>81.11</v>
          </cell>
          <cell r="L11411">
            <v>81.11</v>
          </cell>
          <cell r="M11411"/>
          <cell r="N11411">
            <v>20232</v>
          </cell>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cell r="N11412">
            <v>10856</v>
          </cell>
        </row>
        <row r="11413">
          <cell r="A11413">
            <v>4828</v>
          </cell>
          <cell r="B11413" t="str">
            <v xml:space="preserve">SOLEIRA/ PEITORIL EM MARMORE, POLIDO, BRANCO COMUM, L= *15* CM, E=  *2* CM,  CORTE RETO                                                                                                                                                                                                                                                                                                                                                                                                                   </v>
          </cell>
          <cell r="C11413" t="str">
            <v>INSUMO</v>
          </cell>
          <cell r="D11413" t="str">
            <v xml:space="preserve">M     </v>
          </cell>
          <cell r="E11413" t="str">
            <v>72,40</v>
          </cell>
          <cell r="F11413">
            <v>0</v>
          </cell>
          <cell r="G11413" t="str">
            <v>72,40</v>
          </cell>
          <cell r="H11413">
            <v>0</v>
          </cell>
          <cell r="I11413">
            <v>0</v>
          </cell>
          <cell r="J11413">
            <v>0</v>
          </cell>
          <cell r="K11413">
            <v>72.400000000000006</v>
          </cell>
          <cell r="L11413">
            <v>72.400000000000006</v>
          </cell>
          <cell r="M11413"/>
          <cell r="N11413">
            <v>4828</v>
          </cell>
        </row>
        <row r="11414">
          <cell r="A11414">
            <v>20249</v>
          </cell>
          <cell r="B11414" t="str">
            <v xml:space="preserve">SOLEIRA/ TABEIRA EM MARMORE, POLIDO, BRANCO COMUM, L= 5 CM, E=  *2,0* CM                                                                                                                                                                                                                                                                                                                                                                                                                                  </v>
          </cell>
          <cell r="C11414" t="str">
            <v>INSUMO</v>
          </cell>
          <cell r="D11414" t="str">
            <v xml:space="preserve">M     </v>
          </cell>
          <cell r="E11414" t="str">
            <v>39,64</v>
          </cell>
          <cell r="F11414">
            <v>0</v>
          </cell>
          <cell r="G11414" t="str">
            <v>39,64</v>
          </cell>
          <cell r="H11414">
            <v>0</v>
          </cell>
          <cell r="I11414">
            <v>0</v>
          </cell>
          <cell r="J11414">
            <v>0</v>
          </cell>
          <cell r="K11414">
            <v>39.64</v>
          </cell>
          <cell r="L11414">
            <v>39.64</v>
          </cell>
          <cell r="M11414"/>
          <cell r="N11414">
            <v>20249</v>
          </cell>
        </row>
        <row r="11415">
          <cell r="A11415">
            <v>11609</v>
          </cell>
          <cell r="B11415" t="str">
            <v xml:space="preserve">SOLUCAO ASFALTICA ELASTOMERICA PARA IMPRIMACAO, APLICACAO A FRIO                                                                                                                                                                                                                                                                                                                                                                                                                                          </v>
          </cell>
          <cell r="C11415" t="str">
            <v>INSUMO</v>
          </cell>
          <cell r="D11415" t="str">
            <v xml:space="preserve">L     </v>
          </cell>
          <cell r="E11415" t="str">
            <v>12,78</v>
          </cell>
          <cell r="F11415">
            <v>0</v>
          </cell>
          <cell r="G11415" t="str">
            <v>12,78</v>
          </cell>
          <cell r="H11415">
            <v>0</v>
          </cell>
          <cell r="I11415">
            <v>0</v>
          </cell>
          <cell r="J11415">
            <v>0</v>
          </cell>
          <cell r="K11415">
            <v>12.78</v>
          </cell>
          <cell r="L11415">
            <v>12.78</v>
          </cell>
          <cell r="M11415"/>
          <cell r="N11415">
            <v>11609</v>
          </cell>
        </row>
        <row r="11416">
          <cell r="A11416">
            <v>20083</v>
          </cell>
          <cell r="B11416" t="str">
            <v xml:space="preserve">SOLUCAO PREPARADORA / LIMPADORA PARA PVC, FRASCO COM 1000 CM3                                                                                                                                                                                                                                                                                                                                                                                                                                             </v>
          </cell>
          <cell r="C11416" t="str">
            <v>INSUMO</v>
          </cell>
          <cell r="D11416" t="str">
            <v xml:space="preserve">UN    </v>
          </cell>
          <cell r="E11416" t="str">
            <v>65,81</v>
          </cell>
          <cell r="F11416">
            <v>0</v>
          </cell>
          <cell r="G11416" t="str">
            <v>65,81</v>
          </cell>
          <cell r="H11416">
            <v>0</v>
          </cell>
          <cell r="I11416">
            <v>0</v>
          </cell>
          <cell r="J11416">
            <v>0</v>
          </cell>
          <cell r="K11416">
            <v>65.81</v>
          </cell>
          <cell r="L11416">
            <v>65.81</v>
          </cell>
          <cell r="M11416"/>
          <cell r="N11416">
            <v>20083</v>
          </cell>
        </row>
        <row r="11417">
          <cell r="A11417">
            <v>10691</v>
          </cell>
          <cell r="B11417" t="str">
            <v xml:space="preserve">SOLVENTE PARA COLA (PARA LAMINADO MELAMINICO) A BASE DE RESINA SINTETICA                                                                                                                                                                                                                                                                                                                                                                                                                                  </v>
          </cell>
          <cell r="C11417" t="str">
            <v>INSUMO</v>
          </cell>
          <cell r="D11417" t="str">
            <v xml:space="preserve">L     </v>
          </cell>
          <cell r="E11417" t="str">
            <v>56,40</v>
          </cell>
          <cell r="F11417">
            <v>0</v>
          </cell>
          <cell r="G11417" t="str">
            <v>56,40</v>
          </cell>
          <cell r="H11417">
            <v>0</v>
          </cell>
          <cell r="I11417">
            <v>0</v>
          </cell>
          <cell r="J11417">
            <v>0</v>
          </cell>
          <cell r="K11417">
            <v>56.4</v>
          </cell>
          <cell r="L11417">
            <v>56.4</v>
          </cell>
          <cell r="M11417"/>
          <cell r="N11417">
            <v>10691</v>
          </cell>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cell r="N11418">
            <v>12295</v>
          </cell>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cell r="N11419">
            <v>12296</v>
          </cell>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cell r="N11420">
            <v>12294</v>
          </cell>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cell r="N11421">
            <v>14543</v>
          </cell>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cell r="N11422">
            <v>13329</v>
          </cell>
        </row>
        <row r="11423">
          <cell r="A11423">
            <v>21044</v>
          </cell>
          <cell r="B11423" t="str">
            <v xml:space="preserve">SPRINKLER TIPO PENDENTE, 68 GRAUS CELSIUS (BULBO VERMELHO), ACABAMENTO CROMADO, 1/2" - 15 MM                                                                                                                                                                                                                                                                                                                                                                                                              </v>
          </cell>
          <cell r="C11423" t="str">
            <v>INSUMO</v>
          </cell>
          <cell r="D11423" t="str">
            <v xml:space="preserve">UN    </v>
          </cell>
          <cell r="E11423" t="str">
            <v>32,70</v>
          </cell>
          <cell r="F11423">
            <v>0</v>
          </cell>
          <cell r="G11423" t="str">
            <v>32,70</v>
          </cell>
          <cell r="H11423">
            <v>0</v>
          </cell>
          <cell r="I11423">
            <v>0</v>
          </cell>
          <cell r="J11423">
            <v>0</v>
          </cell>
          <cell r="K11423">
            <v>32.700000000000003</v>
          </cell>
          <cell r="L11423">
            <v>32.700000000000003</v>
          </cell>
          <cell r="M11423"/>
          <cell r="N11423">
            <v>21044</v>
          </cell>
        </row>
        <row r="11424">
          <cell r="A11424">
            <v>21045</v>
          </cell>
          <cell r="B11424" t="str">
            <v xml:space="preserve">SPRINKLER TIPO PENDENTE, 68 GRAUS CELSIUS (BULBO VERMELHO), ACABAMENTO CROMADO, 3/4" - 20 MM                                                                                                                                                                                                                                                                                                                                                                                                              </v>
          </cell>
          <cell r="C11424" t="str">
            <v>INSUMO</v>
          </cell>
          <cell r="D11424" t="str">
            <v xml:space="preserve">UN    </v>
          </cell>
          <cell r="E11424" t="str">
            <v>44,79</v>
          </cell>
          <cell r="F11424">
            <v>0</v>
          </cell>
          <cell r="G11424" t="str">
            <v>44,79</v>
          </cell>
          <cell r="H11424">
            <v>0</v>
          </cell>
          <cell r="I11424">
            <v>0</v>
          </cell>
          <cell r="J11424">
            <v>0</v>
          </cell>
          <cell r="K11424">
            <v>44.79</v>
          </cell>
          <cell r="L11424">
            <v>44.79</v>
          </cell>
          <cell r="M11424"/>
          <cell r="N11424">
            <v>21045</v>
          </cell>
        </row>
        <row r="11425">
          <cell r="A11425">
            <v>21040</v>
          </cell>
          <cell r="B11425" t="str">
            <v xml:space="preserve">SPRINKLER TIPO PENDENTE, 68 GRAUS CELSIUS (BULBO VERMELHO), ACABAMENTO NATURAL, 1/2" - 15 MM                                                                                                                                                                                                                                                                                                                                                                                                              </v>
          </cell>
          <cell r="C11425" t="str">
            <v>INSUMO</v>
          </cell>
          <cell r="D11425" t="str">
            <v xml:space="preserve">UN    </v>
          </cell>
          <cell r="E11425" t="str">
            <v>32,00</v>
          </cell>
          <cell r="F11425">
            <v>0</v>
          </cell>
          <cell r="G11425" t="str">
            <v>32,00</v>
          </cell>
          <cell r="H11425">
            <v>0</v>
          </cell>
          <cell r="I11425">
            <v>0</v>
          </cell>
          <cell r="J11425">
            <v>0</v>
          </cell>
          <cell r="K11425">
            <v>32</v>
          </cell>
          <cell r="L11425">
            <v>32</v>
          </cell>
          <cell r="M11425"/>
          <cell r="N11425">
            <v>21040</v>
          </cell>
        </row>
        <row r="11426">
          <cell r="A11426">
            <v>21041</v>
          </cell>
          <cell r="B11426" t="str">
            <v xml:space="preserve">SPRINKLER TIPO PENDENTE, 68 GRAUS CELSIUS (BULBO VERMELHO), ACABAMENTO NATURAL, 3/4" - 20 MM                                                                                                                                                                                                                                                                                                                                                                                                              </v>
          </cell>
          <cell r="C11426" t="str">
            <v>INSUMO</v>
          </cell>
          <cell r="D11426" t="str">
            <v xml:space="preserve">UN    </v>
          </cell>
          <cell r="E11426" t="str">
            <v>38,63</v>
          </cell>
          <cell r="F11426">
            <v>0</v>
          </cell>
          <cell r="G11426" t="str">
            <v>38,63</v>
          </cell>
          <cell r="H11426">
            <v>0</v>
          </cell>
          <cell r="I11426">
            <v>0</v>
          </cell>
          <cell r="J11426">
            <v>0</v>
          </cell>
          <cell r="K11426">
            <v>38.630000000000003</v>
          </cell>
          <cell r="L11426">
            <v>38.630000000000003</v>
          </cell>
          <cell r="M11426"/>
          <cell r="N11426">
            <v>21041</v>
          </cell>
        </row>
        <row r="11427">
          <cell r="A11427">
            <v>21047</v>
          </cell>
          <cell r="B11427" t="str">
            <v xml:space="preserve">SPRINKLER TIPO PENDENTE, 79 GRAUS CELSIUS (BULBO AMARELO), ACABAMENTO CROMADO, 3/4" - 20 MM                                                                                                                                                                                                                                                                                                                                                                                                               </v>
          </cell>
          <cell r="C11427" t="str">
            <v>INSUMO</v>
          </cell>
          <cell r="D11427" t="str">
            <v xml:space="preserve">UN    </v>
          </cell>
          <cell r="E11427" t="str">
            <v>48,21</v>
          </cell>
          <cell r="F11427">
            <v>0</v>
          </cell>
          <cell r="G11427" t="str">
            <v>48,21</v>
          </cell>
          <cell r="H11427">
            <v>0</v>
          </cell>
          <cell r="I11427">
            <v>0</v>
          </cell>
          <cell r="J11427">
            <v>0</v>
          </cell>
          <cell r="K11427">
            <v>48.21</v>
          </cell>
          <cell r="L11427">
            <v>48.21</v>
          </cell>
          <cell r="M11427"/>
          <cell r="N11427">
            <v>21047</v>
          </cell>
        </row>
        <row r="11428">
          <cell r="A11428">
            <v>21043</v>
          </cell>
          <cell r="B11428" t="str">
            <v xml:space="preserve">SPRINKLER TIPO PENDENTE, 79 GRAUS CELSIUS (BULBO AMARELO), ACABAMENTO NATURAL, 3/4" - 20 MM                                                                                                                                                                                                                                                                                                                                                                                                               </v>
          </cell>
          <cell r="C11428" t="str">
            <v>INSUMO</v>
          </cell>
          <cell r="D11428" t="str">
            <v xml:space="preserve">UN    </v>
          </cell>
          <cell r="E11428" t="str">
            <v>46,94</v>
          </cell>
          <cell r="F11428">
            <v>0</v>
          </cell>
          <cell r="G11428" t="str">
            <v>46,94</v>
          </cell>
          <cell r="H11428">
            <v>0</v>
          </cell>
          <cell r="I11428">
            <v>0</v>
          </cell>
          <cell r="J11428">
            <v>0</v>
          </cell>
          <cell r="K11428">
            <v>46.94</v>
          </cell>
          <cell r="L11428">
            <v>46.94</v>
          </cell>
          <cell r="M11428"/>
          <cell r="N11428">
            <v>21043</v>
          </cell>
        </row>
        <row r="11429">
          <cell r="A11429">
            <v>21042</v>
          </cell>
          <cell r="B11429" t="str">
            <v xml:space="preserve">SPRINKLER TIPO PENDENTE, 79 GRAUS CELSIUS (BULBO AMARELO,) ACABAMENTO NATURAL OU CROMADO, 1/2" - 15 MM                                                                                                                                                                                                                                                                                                                                                                                                    </v>
          </cell>
          <cell r="C11429" t="str">
            <v>INSUMO</v>
          </cell>
          <cell r="D11429" t="str">
            <v xml:space="preserve">UN    </v>
          </cell>
          <cell r="E11429" t="str">
            <v>37,16</v>
          </cell>
          <cell r="F11429">
            <v>0</v>
          </cell>
          <cell r="G11429" t="str">
            <v>37,16</v>
          </cell>
          <cell r="H11429">
            <v>0</v>
          </cell>
          <cell r="I11429">
            <v>0</v>
          </cell>
          <cell r="J11429">
            <v>0</v>
          </cell>
          <cell r="K11429">
            <v>37.159999999999997</v>
          </cell>
          <cell r="L11429">
            <v>37.159999999999997</v>
          </cell>
          <cell r="M11429"/>
          <cell r="N11429">
            <v>21042</v>
          </cell>
        </row>
        <row r="11430">
          <cell r="A11430">
            <v>14149</v>
          </cell>
          <cell r="B11430" t="str">
            <v xml:space="preserve">SUPORTE "Y" PARA FITA PERFURADA                                                                                                                                                                                                                                                                                                                                                                                                                                                                           </v>
          </cell>
          <cell r="C11430" t="str">
            <v>INSUMO</v>
          </cell>
          <cell r="D11430" t="str">
            <v xml:space="preserve">CENTO </v>
          </cell>
          <cell r="E11430" t="str">
            <v>199,60</v>
          </cell>
          <cell r="F11430">
            <v>0</v>
          </cell>
          <cell r="G11430" t="str">
            <v>199,60</v>
          </cell>
          <cell r="H11430">
            <v>0</v>
          </cell>
          <cell r="I11430">
            <v>0</v>
          </cell>
          <cell r="J11430">
            <v>0</v>
          </cell>
          <cell r="K11430">
            <v>199.6</v>
          </cell>
          <cell r="L11430">
            <v>199.6</v>
          </cell>
          <cell r="M11430"/>
          <cell r="N11430">
            <v>14149</v>
          </cell>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cell r="N11431">
            <v>38099</v>
          </cell>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cell r="N11432">
            <v>38100</v>
          </cell>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cell r="N11433">
            <v>20061</v>
          </cell>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cell r="N11434">
            <v>7576</v>
          </cell>
        </row>
        <row r="11435">
          <cell r="A11435">
            <v>3384</v>
          </cell>
          <cell r="B11435" t="str">
            <v xml:space="preserve">SUPORTE GUIA SIMPLES COM ROLDANA EM POLIPROPILENO PARA CHUMBAR, H = 20 CM                                                                                                                                                                                                                                                                                                                                                                                                                                 </v>
          </cell>
          <cell r="C11435" t="str">
            <v>INSUMO</v>
          </cell>
          <cell r="D11435" t="str">
            <v xml:space="preserve">UN    </v>
          </cell>
          <cell r="E11435" t="str">
            <v>9,31</v>
          </cell>
          <cell r="F11435">
            <v>0</v>
          </cell>
          <cell r="G11435" t="str">
            <v>9,31</v>
          </cell>
          <cell r="H11435">
            <v>0</v>
          </cell>
          <cell r="I11435">
            <v>0</v>
          </cell>
          <cell r="J11435">
            <v>0</v>
          </cell>
          <cell r="K11435">
            <v>9.31</v>
          </cell>
          <cell r="L11435">
            <v>9.31</v>
          </cell>
          <cell r="M11435"/>
          <cell r="N11435">
            <v>3384</v>
          </cell>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cell r="N11436">
            <v>7572</v>
          </cell>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cell r="N11437">
            <v>3396</v>
          </cell>
        </row>
        <row r="11438">
          <cell r="A11438">
            <v>37590</v>
          </cell>
          <cell r="B11438" t="str">
            <v xml:space="preserve">SUPORTE MAO-FRANCESA EM ACO, ABAS IGUAIS 30 CM, CAPACIDADE MINIMA 60 KG, BRANCO                                                                                                                                                                                                                                                                                                                                                                                                                           </v>
          </cell>
          <cell r="C11438" t="str">
            <v>INSUMO</v>
          </cell>
          <cell r="D11438" t="str">
            <v xml:space="preserve">UN    </v>
          </cell>
          <cell r="E11438" t="str">
            <v>22,90</v>
          </cell>
          <cell r="F11438">
            <v>0</v>
          </cell>
          <cell r="G11438" t="str">
            <v>22,90</v>
          </cell>
          <cell r="H11438">
            <v>0</v>
          </cell>
          <cell r="I11438">
            <v>0</v>
          </cell>
          <cell r="J11438">
            <v>0</v>
          </cell>
          <cell r="K11438">
            <v>22.9</v>
          </cell>
          <cell r="L11438">
            <v>22.9</v>
          </cell>
          <cell r="M11438"/>
          <cell r="N11438">
            <v>37590</v>
          </cell>
        </row>
        <row r="11439">
          <cell r="A11439">
            <v>37591</v>
          </cell>
          <cell r="B11439" t="str">
            <v xml:space="preserve">SUPORTE MAO-FRANCESA EM ACO, ABAS IGUAIS 40 CM, CAPACIDADE MINIMA 70 KG, BRANCO                                                                                                                                                                                                                                                                                                                                                                                                                           </v>
          </cell>
          <cell r="C11439" t="str">
            <v>INSUMO</v>
          </cell>
          <cell r="D11439" t="str">
            <v xml:space="preserve">UN    </v>
          </cell>
          <cell r="E11439" t="str">
            <v>27,52</v>
          </cell>
          <cell r="F11439">
            <v>0</v>
          </cell>
          <cell r="G11439" t="str">
            <v>27,52</v>
          </cell>
          <cell r="H11439">
            <v>0</v>
          </cell>
          <cell r="I11439">
            <v>0</v>
          </cell>
          <cell r="J11439">
            <v>0</v>
          </cell>
          <cell r="K11439">
            <v>27.52</v>
          </cell>
          <cell r="L11439">
            <v>27.52</v>
          </cell>
          <cell r="M11439"/>
          <cell r="N11439">
            <v>37591</v>
          </cell>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cell r="N11440">
            <v>12626</v>
          </cell>
        </row>
        <row r="11441">
          <cell r="A11441">
            <v>11033</v>
          </cell>
          <cell r="B11441" t="str">
            <v xml:space="preserve">SUPORTE PARA CALHA DE 150 MM EM FERRO GALVANIZADO                                                                                                                                                                                                                                                                                                                                                                                                                                                         </v>
          </cell>
          <cell r="C11441" t="str">
            <v>INSUMO</v>
          </cell>
          <cell r="D11441" t="str">
            <v xml:space="preserve">UN    </v>
          </cell>
          <cell r="E11441" t="str">
            <v>8,06</v>
          </cell>
          <cell r="F11441">
            <v>0</v>
          </cell>
          <cell r="G11441" t="str">
            <v>8,06</v>
          </cell>
          <cell r="H11441">
            <v>0</v>
          </cell>
          <cell r="I11441">
            <v>0</v>
          </cell>
          <cell r="J11441">
            <v>0</v>
          </cell>
          <cell r="K11441">
            <v>8.06</v>
          </cell>
          <cell r="L11441">
            <v>8.06</v>
          </cell>
          <cell r="M11441"/>
          <cell r="N11441">
            <v>11033</v>
          </cell>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cell r="N11442">
            <v>390</v>
          </cell>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cell r="N11443">
            <v>42436</v>
          </cell>
        </row>
        <row r="11444">
          <cell r="A11444">
            <v>6193</v>
          </cell>
          <cell r="B11444" t="str">
            <v xml:space="preserve">TABUA  NAO  APARELHADA  *2,5 X 20* CM, EM MACARANDUBA, ANGELIM OU EQUIVALENTE DA REGIAO - BRUTA                                                                                                                                                                                                                                                                                                                                                                                                           </v>
          </cell>
          <cell r="C11444" t="str">
            <v>INSUMO</v>
          </cell>
          <cell r="D11444" t="str">
            <v xml:space="preserve">M     </v>
          </cell>
          <cell r="E11444" t="str">
            <v>21,19</v>
          </cell>
          <cell r="F11444">
            <v>0</v>
          </cell>
          <cell r="G11444" t="str">
            <v>21,19</v>
          </cell>
          <cell r="H11444">
            <v>0</v>
          </cell>
          <cell r="I11444">
            <v>0</v>
          </cell>
          <cell r="J11444">
            <v>0</v>
          </cell>
          <cell r="K11444">
            <v>21.19</v>
          </cell>
          <cell r="L11444">
            <v>21.19</v>
          </cell>
          <cell r="M11444"/>
          <cell r="N11444">
            <v>6193</v>
          </cell>
        </row>
        <row r="11445">
          <cell r="A11445">
            <v>6194</v>
          </cell>
          <cell r="B11445" t="str">
            <v xml:space="preserve">TABUA *2,5 X 15 CM EM PINUS, MISTA OU EQUIVALENTE DA REGIAO - BRUTA                                                                                                                                                                                                                                                                                                                                                                                                                                       </v>
          </cell>
          <cell r="C11445" t="str">
            <v>INSUMO</v>
          </cell>
          <cell r="D11445" t="str">
            <v xml:space="preserve">M     </v>
          </cell>
          <cell r="E11445" t="str">
            <v>5,42</v>
          </cell>
          <cell r="F11445">
            <v>0</v>
          </cell>
          <cell r="G11445" t="str">
            <v>5,42</v>
          </cell>
          <cell r="H11445">
            <v>0</v>
          </cell>
          <cell r="I11445">
            <v>0</v>
          </cell>
          <cell r="J11445">
            <v>0</v>
          </cell>
          <cell r="K11445">
            <v>5.42</v>
          </cell>
          <cell r="L11445">
            <v>5.42</v>
          </cell>
          <cell r="M11445"/>
          <cell r="N11445">
            <v>6194</v>
          </cell>
        </row>
        <row r="11446">
          <cell r="A11446">
            <v>10567</v>
          </cell>
          <cell r="B11446" t="str">
            <v xml:space="preserve">TABUA *2,5 X 23* CM EM PINUS, MISTA OU EQUIVALENTE DA REGIAO - BRUTA                                                                                                                                                                                                                                                                                                                                                                                                                                      </v>
          </cell>
          <cell r="C11446" t="str">
            <v>INSUMO</v>
          </cell>
          <cell r="D11446" t="str">
            <v xml:space="preserve">M     </v>
          </cell>
          <cell r="E11446" t="str">
            <v>8,59</v>
          </cell>
          <cell r="F11446">
            <v>0</v>
          </cell>
          <cell r="G11446" t="str">
            <v>8,59</v>
          </cell>
          <cell r="H11446">
            <v>0</v>
          </cell>
          <cell r="I11446">
            <v>0</v>
          </cell>
          <cell r="J11446">
            <v>0</v>
          </cell>
          <cell r="K11446">
            <v>8.59</v>
          </cell>
          <cell r="L11446">
            <v>8.59</v>
          </cell>
          <cell r="M11446"/>
          <cell r="N11446">
            <v>10567</v>
          </cell>
        </row>
        <row r="11447">
          <cell r="A11447">
            <v>6212</v>
          </cell>
          <cell r="B11447" t="str">
            <v xml:space="preserve">TABUA *2,5 X 30 CM EM PINUS, MISTA OU EQUIVALENTE DA REGIAO - BRUTA                                                                                                                                                                                                                                                                                                                                                                                                                                       </v>
          </cell>
          <cell r="C11447" t="str">
            <v>INSUMO</v>
          </cell>
          <cell r="D11447" t="str">
            <v xml:space="preserve">M     </v>
          </cell>
          <cell r="E11447" t="str">
            <v>12,60</v>
          </cell>
          <cell r="F11447">
            <v>0</v>
          </cell>
          <cell r="G11447" t="str">
            <v>12,60</v>
          </cell>
          <cell r="H11447">
            <v>0</v>
          </cell>
          <cell r="I11447">
            <v>0</v>
          </cell>
          <cell r="J11447">
            <v>0</v>
          </cell>
          <cell r="K11447">
            <v>12.6</v>
          </cell>
          <cell r="L11447">
            <v>12.6</v>
          </cell>
          <cell r="M11447"/>
          <cell r="N11447">
            <v>6212</v>
          </cell>
        </row>
        <row r="11448">
          <cell r="A11448">
            <v>3993</v>
          </cell>
          <cell r="B11448" t="str">
            <v xml:space="preserve">TABUA APARELHADA *2,5 X 15* CM, EM MACARANDUBA, ANGELIM OU EQUIVALENTE DA REGIAO                                                                                                                                                                                                                                                                                                                                                                                                                          </v>
          </cell>
          <cell r="C11448" t="str">
            <v>INSUMO</v>
          </cell>
          <cell r="D11448" t="str">
            <v xml:space="preserve">M2    </v>
          </cell>
          <cell r="E11448" t="str">
            <v>137,01</v>
          </cell>
          <cell r="F11448">
            <v>0</v>
          </cell>
          <cell r="G11448" t="str">
            <v>137,01</v>
          </cell>
          <cell r="H11448">
            <v>0</v>
          </cell>
          <cell r="I11448">
            <v>0</v>
          </cell>
          <cell r="J11448">
            <v>0</v>
          </cell>
          <cell r="K11448">
            <v>137.01</v>
          </cell>
          <cell r="L11448">
            <v>137.01</v>
          </cell>
          <cell r="M11448"/>
          <cell r="N11448">
            <v>3993</v>
          </cell>
        </row>
        <row r="11449">
          <cell r="A11449">
            <v>3990</v>
          </cell>
          <cell r="B11449" t="str">
            <v xml:space="preserve">TABUA APARELHADA *2,5 X 25* CM, EM MACARANDUBA, ANGELIM OU EQUIVALENTE DA REGIAO                                                                                                                                                                                                                                                                                                                                                                                                                          </v>
          </cell>
          <cell r="C11449" t="str">
            <v>INSUMO</v>
          </cell>
          <cell r="D11449" t="str">
            <v xml:space="preserve">M     </v>
          </cell>
          <cell r="E11449" t="str">
            <v>25,78</v>
          </cell>
          <cell r="F11449">
            <v>0</v>
          </cell>
          <cell r="G11449" t="str">
            <v>25,78</v>
          </cell>
          <cell r="H11449">
            <v>0</v>
          </cell>
          <cell r="I11449">
            <v>0</v>
          </cell>
          <cell r="J11449">
            <v>0</v>
          </cell>
          <cell r="K11449">
            <v>25.78</v>
          </cell>
          <cell r="L11449">
            <v>25.78</v>
          </cell>
          <cell r="M11449"/>
          <cell r="N11449">
            <v>3990</v>
          </cell>
        </row>
        <row r="11450">
          <cell r="A11450">
            <v>3992</v>
          </cell>
          <cell r="B11450" t="str">
            <v xml:space="preserve">TABUA APARELHADA *2,5 X 30* CM, EM MACARANDUBA, ANGELIM OU EQUIVALENTE DA REGIAO                                                                                                                                                                                                                                                                                                                                                                                                                          </v>
          </cell>
          <cell r="C11450" t="str">
            <v>INSUMO</v>
          </cell>
          <cell r="D11450" t="str">
            <v xml:space="preserve">M     </v>
          </cell>
          <cell r="E11450" t="str">
            <v>34,80</v>
          </cell>
          <cell r="F11450">
            <v>0</v>
          </cell>
          <cell r="G11450" t="str">
            <v>34,80</v>
          </cell>
          <cell r="H11450">
            <v>0</v>
          </cell>
          <cell r="I11450">
            <v>0</v>
          </cell>
          <cell r="J11450">
            <v>0</v>
          </cell>
          <cell r="K11450">
            <v>34.799999999999997</v>
          </cell>
          <cell r="L11450">
            <v>34.799999999999997</v>
          </cell>
          <cell r="M11450"/>
          <cell r="N11450">
            <v>3992</v>
          </cell>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cell r="N11451">
            <v>6178</v>
          </cell>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cell r="N11452">
            <v>6180</v>
          </cell>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cell r="N11453">
            <v>6182</v>
          </cell>
        </row>
        <row r="11454">
          <cell r="A11454">
            <v>43614</v>
          </cell>
          <cell r="B11454" t="str">
            <v xml:space="preserve">TABUA NAO APARELHADA *2,5 X 15* CM, EM MACARANDUBA, ANGELIM OU EQUIVALENTE DA REGIAO - BRUTA                                                                                                                                                                                                                                                                                                                                                                                                              </v>
          </cell>
          <cell r="C11454" t="str">
            <v>INSUMO</v>
          </cell>
          <cell r="D11454" t="str">
            <v xml:space="preserve">M     </v>
          </cell>
          <cell r="E11454" t="str">
            <v>17,41</v>
          </cell>
          <cell r="F11454">
            <v>0</v>
          </cell>
          <cell r="G11454" t="str">
            <v>17,41</v>
          </cell>
          <cell r="H11454">
            <v>0</v>
          </cell>
          <cell r="I11454">
            <v>0</v>
          </cell>
          <cell r="J11454">
            <v>0</v>
          </cell>
          <cell r="K11454">
            <v>17.41</v>
          </cell>
          <cell r="L11454">
            <v>17.41</v>
          </cell>
          <cell r="M11454"/>
          <cell r="N11454">
            <v>43614</v>
          </cell>
        </row>
        <row r="11455">
          <cell r="A11455">
            <v>6189</v>
          </cell>
          <cell r="B11455" t="str">
            <v xml:space="preserve">TABUA NAO APARELHADA *2,5 X 30* CM, EM MACARANDUBA, ANGELIM OU EQUIVALENTE DA REGIAO - BRUTA                                                                                                                                                                                                                                                                                                                                                                                                              </v>
          </cell>
          <cell r="C11455" t="str">
            <v>INSUMO</v>
          </cell>
          <cell r="D11455" t="str">
            <v xml:space="preserve">M     </v>
          </cell>
          <cell r="E11455" t="str">
            <v>30,93</v>
          </cell>
          <cell r="F11455">
            <v>0</v>
          </cell>
          <cell r="G11455" t="str">
            <v>30,93</v>
          </cell>
          <cell r="H11455">
            <v>0</v>
          </cell>
          <cell r="I11455">
            <v>0</v>
          </cell>
          <cell r="J11455">
            <v>0</v>
          </cell>
          <cell r="K11455">
            <v>30.93</v>
          </cell>
          <cell r="L11455">
            <v>30.93</v>
          </cell>
          <cell r="M11455"/>
          <cell r="N11455">
            <v>6189</v>
          </cell>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cell r="N11456">
            <v>6214</v>
          </cell>
        </row>
        <row r="11457">
          <cell r="A11457">
            <v>36153</v>
          </cell>
          <cell r="B11457" t="str">
            <v xml:space="preserve">TALABARTE DE SEGURANCA, 2 MOSQUETOES TRAVA DUPLA *53* MM DE ABERTURA, COM ABSORVEDOR DE ENERGIA                                                                                                                                                                                                                                                                                                                                                                                                           </v>
          </cell>
          <cell r="C11457" t="str">
            <v>INSUMO</v>
          </cell>
          <cell r="D11457" t="str">
            <v xml:space="preserve">UN    </v>
          </cell>
          <cell r="E11457" t="str">
            <v>199,28</v>
          </cell>
          <cell r="F11457">
            <v>0</v>
          </cell>
          <cell r="G11457" t="str">
            <v>199,28</v>
          </cell>
          <cell r="H11457">
            <v>0</v>
          </cell>
          <cell r="I11457">
            <v>0</v>
          </cell>
          <cell r="J11457">
            <v>0</v>
          </cell>
          <cell r="K11457">
            <v>199.28</v>
          </cell>
          <cell r="L11457">
            <v>199.28</v>
          </cell>
          <cell r="M11457"/>
          <cell r="N11457">
            <v>36153</v>
          </cell>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cell r="N11458">
            <v>10740</v>
          </cell>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cell r="N11459">
            <v>13914</v>
          </cell>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cell r="N11460">
            <v>10742</v>
          </cell>
        </row>
        <row r="11461">
          <cell r="A11461">
            <v>38465</v>
          </cell>
          <cell r="B11461" t="str">
            <v xml:space="preserve">TALHADEIRA COM PUNHO DE PROTECAO *20 X 250* MM                                                                                                                                                                                                                                                                                                                                                                                                                                                            </v>
          </cell>
          <cell r="C11461" t="str">
            <v>INSUMO</v>
          </cell>
          <cell r="D11461" t="str">
            <v xml:space="preserve">UN    </v>
          </cell>
          <cell r="E11461" t="str">
            <v>48,47</v>
          </cell>
          <cell r="F11461">
            <v>0</v>
          </cell>
          <cell r="G11461" t="str">
            <v>48,47</v>
          </cell>
          <cell r="H11461">
            <v>0</v>
          </cell>
          <cell r="I11461">
            <v>0</v>
          </cell>
          <cell r="J11461">
            <v>0</v>
          </cell>
          <cell r="K11461">
            <v>48.47</v>
          </cell>
          <cell r="L11461">
            <v>48.47</v>
          </cell>
          <cell r="M11461"/>
          <cell r="N11461">
            <v>38465</v>
          </cell>
        </row>
        <row r="11462">
          <cell r="A11462">
            <v>7543</v>
          </cell>
          <cell r="B11462" t="str">
            <v xml:space="preserve">TAMPA CEGA EM PVC PARA CONDULETE 4 X 2"                                                                                                                                                                                                                                                                                                                                                                                                                                                                   </v>
          </cell>
          <cell r="C11462" t="str">
            <v>INSUMO</v>
          </cell>
          <cell r="D11462" t="str">
            <v xml:space="preserve">UN    </v>
          </cell>
          <cell r="E11462" t="str">
            <v>7,31</v>
          </cell>
          <cell r="F11462">
            <v>0</v>
          </cell>
          <cell r="G11462" t="str">
            <v>7,31</v>
          </cell>
          <cell r="H11462">
            <v>0</v>
          </cell>
          <cell r="I11462">
            <v>0</v>
          </cell>
          <cell r="J11462">
            <v>0</v>
          </cell>
          <cell r="K11462">
            <v>7.31</v>
          </cell>
          <cell r="L11462">
            <v>7.31</v>
          </cell>
          <cell r="M11462"/>
          <cell r="N11462">
            <v>7543</v>
          </cell>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1.580,48</v>
          </cell>
          <cell r="F11463">
            <v>0</v>
          </cell>
          <cell r="G11463" t="str">
            <v>1.580,48</v>
          </cell>
          <cell r="H11463">
            <v>0</v>
          </cell>
          <cell r="I11463">
            <v>0</v>
          </cell>
          <cell r="J11463">
            <v>0</v>
          </cell>
          <cell r="K11463">
            <v>1580.48</v>
          </cell>
          <cell r="L11463">
            <v>1580.48</v>
          </cell>
          <cell r="M11463"/>
          <cell r="N11463">
            <v>43427</v>
          </cell>
        </row>
        <row r="11464">
          <cell r="A11464">
            <v>41613</v>
          </cell>
          <cell r="B11464" t="str">
            <v xml:space="preserve">TAMPA DE CONCRETO ARMADO PARA FOSSA, D = *0,90* M, E = 0,05 M                                                                                                                                                                                                                                                                                                                                                                                                                                             </v>
          </cell>
          <cell r="C11464" t="str">
            <v>INSUMO</v>
          </cell>
          <cell r="D11464" t="str">
            <v xml:space="preserve">UN    </v>
          </cell>
          <cell r="E11464" t="str">
            <v>101,59</v>
          </cell>
          <cell r="F11464">
            <v>0</v>
          </cell>
          <cell r="G11464" t="str">
            <v>101,59</v>
          </cell>
          <cell r="H11464">
            <v>0</v>
          </cell>
          <cell r="I11464">
            <v>0</v>
          </cell>
          <cell r="J11464">
            <v>0</v>
          </cell>
          <cell r="K11464">
            <v>101.59</v>
          </cell>
          <cell r="L11464">
            <v>101.59</v>
          </cell>
          <cell r="M11464"/>
          <cell r="N11464">
            <v>41613</v>
          </cell>
        </row>
        <row r="11465">
          <cell r="A11465">
            <v>41614</v>
          </cell>
          <cell r="B11465" t="str">
            <v xml:space="preserve">TAMPA DE CONCRETO ARMADO PARA FOSSA, D = *1,10* M, E = 0,05 M                                                                                                                                                                                                                                                                                                                                                                                                                                             </v>
          </cell>
          <cell r="C11465" t="str">
            <v>INSUMO</v>
          </cell>
          <cell r="D11465" t="str">
            <v xml:space="preserve">UN    </v>
          </cell>
          <cell r="E11465" t="str">
            <v>129,45</v>
          </cell>
          <cell r="F11465">
            <v>0</v>
          </cell>
          <cell r="G11465" t="str">
            <v>129,45</v>
          </cell>
          <cell r="H11465">
            <v>0</v>
          </cell>
          <cell r="I11465">
            <v>0</v>
          </cell>
          <cell r="J11465">
            <v>0</v>
          </cell>
          <cell r="K11465">
            <v>129.44999999999999</v>
          </cell>
          <cell r="L11465">
            <v>129.44999999999999</v>
          </cell>
          <cell r="M11465"/>
          <cell r="N11465">
            <v>41614</v>
          </cell>
        </row>
        <row r="11466">
          <cell r="A11466">
            <v>41615</v>
          </cell>
          <cell r="B11466" t="str">
            <v xml:space="preserve">TAMPA DE CONCRETO ARMADO PARA FOSSA, D = *1,35* M, E = 0,05 M                                                                                                                                                                                                                                                                                                                                                                                                                                             </v>
          </cell>
          <cell r="C11466" t="str">
            <v>INSUMO</v>
          </cell>
          <cell r="D11466" t="str">
            <v xml:space="preserve">UN    </v>
          </cell>
          <cell r="E11466" t="str">
            <v>200,07</v>
          </cell>
          <cell r="F11466">
            <v>0</v>
          </cell>
          <cell r="G11466" t="str">
            <v>200,07</v>
          </cell>
          <cell r="H11466">
            <v>0</v>
          </cell>
          <cell r="I11466">
            <v>0</v>
          </cell>
          <cell r="J11466">
            <v>0</v>
          </cell>
          <cell r="K11466">
            <v>200.07</v>
          </cell>
          <cell r="L11466">
            <v>200.07</v>
          </cell>
          <cell r="M11466"/>
          <cell r="N11466">
            <v>41615</v>
          </cell>
        </row>
        <row r="11467">
          <cell r="A11467">
            <v>41616</v>
          </cell>
          <cell r="B11467" t="str">
            <v xml:space="preserve">TAMPA DE CONCRETO ARMADO PARA FOSSA, D = 1,50 M, E = 0,05 M                                                                                                                                                                                                                                                                                                                                                                                                                                               </v>
          </cell>
          <cell r="C11467" t="str">
            <v>INSUMO</v>
          </cell>
          <cell r="D11467" t="str">
            <v xml:space="preserve">UN    </v>
          </cell>
          <cell r="E11467" t="str">
            <v>298,94</v>
          </cell>
          <cell r="F11467">
            <v>0</v>
          </cell>
          <cell r="G11467" t="str">
            <v>298,94</v>
          </cell>
          <cell r="H11467">
            <v>0</v>
          </cell>
          <cell r="I11467">
            <v>0</v>
          </cell>
          <cell r="J11467">
            <v>0</v>
          </cell>
          <cell r="K11467">
            <v>298.94</v>
          </cell>
          <cell r="L11467">
            <v>298.94</v>
          </cell>
          <cell r="M11467"/>
          <cell r="N11467">
            <v>41616</v>
          </cell>
        </row>
        <row r="11468">
          <cell r="A11468">
            <v>41617</v>
          </cell>
          <cell r="B11468" t="str">
            <v xml:space="preserve">TAMPA DE CONCRETO ARMADO PARA FOSSA, D = 2,00 M, E = 0,05 M                                                                                                                                                                                                                                                                                                                                                                                                                                               </v>
          </cell>
          <cell r="C11468" t="str">
            <v>INSUMO</v>
          </cell>
          <cell r="D11468" t="str">
            <v xml:space="preserve">UN    </v>
          </cell>
          <cell r="E11468" t="str">
            <v>594,42</v>
          </cell>
          <cell r="F11468">
            <v>0</v>
          </cell>
          <cell r="G11468" t="str">
            <v>594,42</v>
          </cell>
          <cell r="H11468">
            <v>0</v>
          </cell>
          <cell r="I11468">
            <v>0</v>
          </cell>
          <cell r="J11468">
            <v>0</v>
          </cell>
          <cell r="K11468">
            <v>594.41999999999996</v>
          </cell>
          <cell r="L11468">
            <v>594.41999999999996</v>
          </cell>
          <cell r="M11468"/>
          <cell r="N11468">
            <v>41617</v>
          </cell>
        </row>
        <row r="11469">
          <cell r="A11469">
            <v>41618</v>
          </cell>
          <cell r="B11469" t="str">
            <v xml:space="preserve">TAMPA DE CONCRETO ARMADO PARA FOSSA, D = 2,50 M, E = 0,05 M                                                                                                                                                                                                                                                                                                                                                                                                                                               </v>
          </cell>
          <cell r="C11469" t="str">
            <v>INSUMO</v>
          </cell>
          <cell r="D11469" t="str">
            <v xml:space="preserve">UN    </v>
          </cell>
          <cell r="E11469" t="str">
            <v>1.094,29</v>
          </cell>
          <cell r="F11469">
            <v>0</v>
          </cell>
          <cell r="G11469" t="str">
            <v>1.094,29</v>
          </cell>
          <cell r="H11469">
            <v>0</v>
          </cell>
          <cell r="I11469">
            <v>0</v>
          </cell>
          <cell r="J11469">
            <v>0</v>
          </cell>
          <cell r="K11469">
            <v>1094.29</v>
          </cell>
          <cell r="L11469">
            <v>1094.29</v>
          </cell>
          <cell r="M11469"/>
          <cell r="N11469">
            <v>41618</v>
          </cell>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1.922,14</v>
          </cell>
          <cell r="F11470">
            <v>0</v>
          </cell>
          <cell r="G11470" t="str">
            <v>1.922,14</v>
          </cell>
          <cell r="H11470">
            <v>0</v>
          </cell>
          <cell r="I11470">
            <v>0</v>
          </cell>
          <cell r="J11470">
            <v>0</v>
          </cell>
          <cell r="K11470">
            <v>1922.14</v>
          </cell>
          <cell r="L11470">
            <v>1922.14</v>
          </cell>
          <cell r="M11470"/>
          <cell r="N11470">
            <v>43428</v>
          </cell>
        </row>
        <row r="11471">
          <cell r="A11471">
            <v>41619</v>
          </cell>
          <cell r="B11471" t="str">
            <v xml:space="preserve">TAMPA DE CONCRETO ARMADO PARA POCO, COM  FURO E TAMPINHA, D = *0,90* M, E = 0,05 M                                                                                                                                                                                                                                                                                                                                                                                                                        </v>
          </cell>
          <cell r="C11471" t="str">
            <v>INSUMO</v>
          </cell>
          <cell r="D11471" t="str">
            <v xml:space="preserve">UN    </v>
          </cell>
          <cell r="E11471" t="str">
            <v>124,53</v>
          </cell>
          <cell r="F11471">
            <v>0</v>
          </cell>
          <cell r="G11471" t="str">
            <v>124,53</v>
          </cell>
          <cell r="H11471">
            <v>0</v>
          </cell>
          <cell r="I11471">
            <v>0</v>
          </cell>
          <cell r="J11471">
            <v>0</v>
          </cell>
          <cell r="K11471">
            <v>124.53</v>
          </cell>
          <cell r="L11471">
            <v>124.53</v>
          </cell>
          <cell r="M11471"/>
          <cell r="N11471">
            <v>41619</v>
          </cell>
        </row>
        <row r="11472">
          <cell r="A11472">
            <v>41620</v>
          </cell>
          <cell r="B11472" t="str">
            <v xml:space="preserve">TAMPA DE CONCRETO ARMADO PARA POCO, COM  FURO E TAMPINHA, D = *1,10* M, E = 0,05 M                                                                                                                                                                                                                                                                                                                                                                                                                        </v>
          </cell>
          <cell r="C11472" t="str">
            <v>INSUMO</v>
          </cell>
          <cell r="D11472" t="str">
            <v xml:space="preserve">UN    </v>
          </cell>
          <cell r="E11472" t="str">
            <v>157,31</v>
          </cell>
          <cell r="F11472">
            <v>0</v>
          </cell>
          <cell r="G11472" t="str">
            <v>157,31</v>
          </cell>
          <cell r="H11472">
            <v>0</v>
          </cell>
          <cell r="I11472">
            <v>0</v>
          </cell>
          <cell r="J11472">
            <v>0</v>
          </cell>
          <cell r="K11472">
            <v>157.31</v>
          </cell>
          <cell r="L11472">
            <v>157.31</v>
          </cell>
          <cell r="M11472"/>
          <cell r="N11472">
            <v>41620</v>
          </cell>
        </row>
        <row r="11473">
          <cell r="A11473">
            <v>41622</v>
          </cell>
          <cell r="B11473" t="str">
            <v xml:space="preserve">TAMPA DE CONCRETO ARMADO PARA POCO, COM  FURO E TAMPINHA, D = *1,35* M, E = 0,05 M                                                                                                                                                                                                                                                                                                                                                                                                                        </v>
          </cell>
          <cell r="C11473" t="str">
            <v>INSUMO</v>
          </cell>
          <cell r="D11473" t="str">
            <v xml:space="preserve">UN    </v>
          </cell>
          <cell r="E11473" t="str">
            <v>272,83</v>
          </cell>
          <cell r="F11473">
            <v>0</v>
          </cell>
          <cell r="G11473" t="str">
            <v>272,83</v>
          </cell>
          <cell r="H11473">
            <v>0</v>
          </cell>
          <cell r="I11473">
            <v>0</v>
          </cell>
          <cell r="J11473">
            <v>0</v>
          </cell>
          <cell r="K11473">
            <v>272.83</v>
          </cell>
          <cell r="L11473">
            <v>272.83</v>
          </cell>
          <cell r="M11473"/>
          <cell r="N11473">
            <v>41622</v>
          </cell>
        </row>
        <row r="11474">
          <cell r="A11474">
            <v>41623</v>
          </cell>
          <cell r="B11474" t="str">
            <v xml:space="preserve">TAMPA DE CONCRETO ARMADO PARA POCO, COM  FURO E TAMPINHA, D = 1,50 M, E = 0,05 M                                                                                                                                                                                                                                                                                                                                                                                                                          </v>
          </cell>
          <cell r="C11474" t="str">
            <v>INSUMO</v>
          </cell>
          <cell r="D11474" t="str">
            <v xml:space="preserve">UN    </v>
          </cell>
          <cell r="E11474" t="str">
            <v>419,49</v>
          </cell>
          <cell r="F11474">
            <v>0</v>
          </cell>
          <cell r="G11474" t="str">
            <v>419,49</v>
          </cell>
          <cell r="H11474">
            <v>0</v>
          </cell>
          <cell r="I11474">
            <v>0</v>
          </cell>
          <cell r="J11474">
            <v>0</v>
          </cell>
          <cell r="K11474">
            <v>419.49</v>
          </cell>
          <cell r="L11474">
            <v>419.49</v>
          </cell>
          <cell r="M11474"/>
          <cell r="N11474">
            <v>41623</v>
          </cell>
        </row>
        <row r="11475">
          <cell r="A11475">
            <v>41624</v>
          </cell>
          <cell r="B11475" t="str">
            <v xml:space="preserve">TAMPA DE CONCRETO ARMADO PARA POCO, COM  FURO E TAMPINHA, D = 2,00 M, E = 0,05 M                                                                                                                                                                                                                                                                                                                                                                                                                          </v>
          </cell>
          <cell r="C11475" t="str">
            <v>INSUMO</v>
          </cell>
          <cell r="D11475" t="str">
            <v xml:space="preserve">UN    </v>
          </cell>
          <cell r="E11475" t="str">
            <v>786,55</v>
          </cell>
          <cell r="F11475">
            <v>0</v>
          </cell>
          <cell r="G11475" t="str">
            <v>786,55</v>
          </cell>
          <cell r="H11475">
            <v>0</v>
          </cell>
          <cell r="I11475">
            <v>0</v>
          </cell>
          <cell r="J11475">
            <v>0</v>
          </cell>
          <cell r="K11475">
            <v>786.55</v>
          </cell>
          <cell r="L11475">
            <v>786.55</v>
          </cell>
          <cell r="M11475"/>
          <cell r="N11475">
            <v>41624</v>
          </cell>
        </row>
        <row r="11476">
          <cell r="A11476">
            <v>41625</v>
          </cell>
          <cell r="B11476" t="str">
            <v xml:space="preserve">TAMPA DE CONCRETO ARMADO PARA POCO, COM  FURO E TAMPINHA, D = 2,50 M, E = 0,05 M                                                                                                                                                                                                                                                                                                                                                                                                                          </v>
          </cell>
          <cell r="C11476" t="str">
            <v>INSUMO</v>
          </cell>
          <cell r="D11476" t="str">
            <v xml:space="preserve">UN    </v>
          </cell>
          <cell r="E11476" t="str">
            <v>1.210,14</v>
          </cell>
          <cell r="F11476">
            <v>0</v>
          </cell>
          <cell r="G11476" t="str">
            <v>1.210,14</v>
          </cell>
          <cell r="H11476">
            <v>0</v>
          </cell>
          <cell r="I11476">
            <v>0</v>
          </cell>
          <cell r="J11476">
            <v>0</v>
          </cell>
          <cell r="K11476">
            <v>1210.1400000000001</v>
          </cell>
          <cell r="L11476">
            <v>1210.1400000000001</v>
          </cell>
          <cell r="M11476"/>
          <cell r="N11476">
            <v>41625</v>
          </cell>
        </row>
        <row r="11477">
          <cell r="A11477">
            <v>39352</v>
          </cell>
          <cell r="B11477" t="str">
            <v xml:space="preserve">TAMPA PARA CONDULETE, EM PVC, PARA TOMADA HEXAGONAL                                                                                                                                                                                                                                                                                                                                                                                                                                                       </v>
          </cell>
          <cell r="C11477" t="str">
            <v>INSUMO</v>
          </cell>
          <cell r="D11477" t="str">
            <v xml:space="preserve">UN    </v>
          </cell>
          <cell r="E11477" t="str">
            <v>4,51</v>
          </cell>
          <cell r="F11477">
            <v>0</v>
          </cell>
          <cell r="G11477" t="str">
            <v>4,51</v>
          </cell>
          <cell r="H11477">
            <v>0</v>
          </cell>
          <cell r="I11477">
            <v>0</v>
          </cell>
          <cell r="J11477">
            <v>0</v>
          </cell>
          <cell r="K11477">
            <v>4.51</v>
          </cell>
          <cell r="L11477">
            <v>4.51</v>
          </cell>
          <cell r="M11477"/>
          <cell r="N11477">
            <v>39352</v>
          </cell>
        </row>
        <row r="11478">
          <cell r="A11478">
            <v>39346</v>
          </cell>
          <cell r="B11478" t="str">
            <v xml:space="preserve">TAMPA PARA CONDULETE, EM PVC, PARA 1 INTERRUPTOR                                                                                                                                                                                                                                                                                                                                                                                                                                                          </v>
          </cell>
          <cell r="C11478" t="str">
            <v>INSUMO</v>
          </cell>
          <cell r="D11478" t="str">
            <v xml:space="preserve">UN    </v>
          </cell>
          <cell r="E11478" t="str">
            <v>4,51</v>
          </cell>
          <cell r="F11478">
            <v>0</v>
          </cell>
          <cell r="G11478" t="str">
            <v>4,51</v>
          </cell>
          <cell r="H11478">
            <v>0</v>
          </cell>
          <cell r="I11478">
            <v>0</v>
          </cell>
          <cell r="J11478">
            <v>0</v>
          </cell>
          <cell r="K11478">
            <v>4.51</v>
          </cell>
          <cell r="L11478">
            <v>4.51</v>
          </cell>
          <cell r="M11478"/>
          <cell r="N11478">
            <v>39346</v>
          </cell>
        </row>
        <row r="11479">
          <cell r="A11479">
            <v>39350</v>
          </cell>
          <cell r="B11479" t="str">
            <v xml:space="preserve">TAMPA PARA CONDULETE, EM PVC, PARA 1 MODULO RJ                                                                                                                                                                                                                                                                                                                                                                                                                                                            </v>
          </cell>
          <cell r="C11479" t="str">
            <v>INSUMO</v>
          </cell>
          <cell r="D11479" t="str">
            <v xml:space="preserve">UN    </v>
          </cell>
          <cell r="E11479" t="str">
            <v>4,86</v>
          </cell>
          <cell r="F11479">
            <v>0</v>
          </cell>
          <cell r="G11479" t="str">
            <v>4,86</v>
          </cell>
          <cell r="H11479">
            <v>0</v>
          </cell>
          <cell r="I11479">
            <v>0</v>
          </cell>
          <cell r="J11479">
            <v>0</v>
          </cell>
          <cell r="K11479">
            <v>4.8600000000000003</v>
          </cell>
          <cell r="L11479">
            <v>4.8600000000000003</v>
          </cell>
          <cell r="M11479"/>
          <cell r="N11479">
            <v>39350</v>
          </cell>
        </row>
        <row r="11480">
          <cell r="A11480">
            <v>39351</v>
          </cell>
          <cell r="B11480" t="str">
            <v xml:space="preserve">TAMPA PARA CONDULETE, EM PVC, PARA 2 MODULOS RJ                                                                                                                                                                                                                                                                                                                                                                                                                                                           </v>
          </cell>
          <cell r="C11480" t="str">
            <v>INSUMO</v>
          </cell>
          <cell r="D11480" t="str">
            <v xml:space="preserve">UN    </v>
          </cell>
          <cell r="E11480" t="str">
            <v>5,62</v>
          </cell>
          <cell r="F11480">
            <v>0</v>
          </cell>
          <cell r="G11480" t="str">
            <v>5,62</v>
          </cell>
          <cell r="H11480">
            <v>0</v>
          </cell>
          <cell r="I11480">
            <v>0</v>
          </cell>
          <cell r="J11480">
            <v>0</v>
          </cell>
          <cell r="K11480">
            <v>5.62</v>
          </cell>
          <cell r="L11480">
            <v>5.62</v>
          </cell>
          <cell r="M11480"/>
          <cell r="N11480">
            <v>39351</v>
          </cell>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cell r="N11481">
            <v>38952</v>
          </cell>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cell r="N11482">
            <v>38953</v>
          </cell>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cell r="N11483">
            <v>38835</v>
          </cell>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cell r="N11484">
            <v>38837</v>
          </cell>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cell r="N11485">
            <v>38836</v>
          </cell>
        </row>
        <row r="11486">
          <cell r="A11486">
            <v>2666</v>
          </cell>
          <cell r="B11486" t="str">
            <v xml:space="preserve">TAMPAO / TERMINAL / PLUG, D = 1 1/4" , PARA DUTO CORRUGADO PEAD (CABEAMENTO SUBTERRANEO)                                                                                                                                                                                                                                                                                                                                                                                                                  </v>
          </cell>
          <cell r="C11486" t="str">
            <v>INSUMO</v>
          </cell>
          <cell r="D11486" t="str">
            <v xml:space="preserve">UN    </v>
          </cell>
          <cell r="E11486" t="str">
            <v>5,97</v>
          </cell>
          <cell r="F11486">
            <v>0</v>
          </cell>
          <cell r="G11486" t="str">
            <v>5,97</v>
          </cell>
          <cell r="H11486">
            <v>0</v>
          </cell>
          <cell r="I11486">
            <v>0</v>
          </cell>
          <cell r="J11486">
            <v>0</v>
          </cell>
          <cell r="K11486">
            <v>5.97</v>
          </cell>
          <cell r="L11486">
            <v>5.97</v>
          </cell>
          <cell r="M11486"/>
          <cell r="N11486">
            <v>2666</v>
          </cell>
        </row>
        <row r="11487">
          <cell r="A11487">
            <v>2668</v>
          </cell>
          <cell r="B11487" t="str">
            <v xml:space="preserve">TAMPAO / TERMINAL / PLUG, D = 2" , PARA DUTO CORRUGADO PEAD (CABEAMENTO SUBTERRANEO)                                                                                                                                                                                                                                                                                                                                                                                                                      </v>
          </cell>
          <cell r="C11487" t="str">
            <v>INSUMO</v>
          </cell>
          <cell r="D11487" t="str">
            <v xml:space="preserve">UN    </v>
          </cell>
          <cell r="E11487" t="str">
            <v>6,82</v>
          </cell>
          <cell r="F11487">
            <v>0</v>
          </cell>
          <cell r="G11487" t="str">
            <v>6,82</v>
          </cell>
          <cell r="H11487">
            <v>0</v>
          </cell>
          <cell r="I11487">
            <v>0</v>
          </cell>
          <cell r="J11487">
            <v>0</v>
          </cell>
          <cell r="K11487">
            <v>6.82</v>
          </cell>
          <cell r="L11487">
            <v>6.82</v>
          </cell>
          <cell r="M11487"/>
          <cell r="N11487">
            <v>2668</v>
          </cell>
        </row>
        <row r="11488">
          <cell r="A11488">
            <v>2664</v>
          </cell>
          <cell r="B11488" t="str">
            <v xml:space="preserve">TAMPAO / TERMINAL / PLUG, D = 3" , PARA DUTO CORRUGADO PEAD (CABEAMENTO SUBTERRANEO)                                                                                                                                                                                                                                                                                                                                                                                                                      </v>
          </cell>
          <cell r="C11488" t="str">
            <v>INSUMO</v>
          </cell>
          <cell r="D11488" t="str">
            <v xml:space="preserve">UN    </v>
          </cell>
          <cell r="E11488" t="str">
            <v>10,06</v>
          </cell>
          <cell r="F11488">
            <v>0</v>
          </cell>
          <cell r="G11488" t="str">
            <v>10,06</v>
          </cell>
          <cell r="H11488">
            <v>0</v>
          </cell>
          <cell r="I11488">
            <v>0</v>
          </cell>
          <cell r="J11488">
            <v>0</v>
          </cell>
          <cell r="K11488">
            <v>10.06</v>
          </cell>
          <cell r="L11488">
            <v>10.06</v>
          </cell>
          <cell r="M11488"/>
          <cell r="N11488">
            <v>2664</v>
          </cell>
        </row>
        <row r="11489">
          <cell r="A11489">
            <v>2662</v>
          </cell>
          <cell r="B11489" t="str">
            <v xml:space="preserve">TAMPAO / TERMINAL / PLUG, D = 4" , PARA DUTO CORRUGADO PEAD (CABEAMENTO SUBTERRANEO)                                                                                                                                                                                                                                                                                                                                                                                                                      </v>
          </cell>
          <cell r="C11489" t="str">
            <v>INSUMO</v>
          </cell>
          <cell r="D11489" t="str">
            <v xml:space="preserve">UN    </v>
          </cell>
          <cell r="E11489" t="str">
            <v>12,34</v>
          </cell>
          <cell r="F11489">
            <v>0</v>
          </cell>
          <cell r="G11489" t="str">
            <v>12,34</v>
          </cell>
          <cell r="H11489">
            <v>0</v>
          </cell>
          <cell r="I11489">
            <v>0</v>
          </cell>
          <cell r="J11489">
            <v>0</v>
          </cell>
          <cell r="K11489">
            <v>12.34</v>
          </cell>
          <cell r="L11489">
            <v>12.34</v>
          </cell>
          <cell r="M11489"/>
          <cell r="N11489">
            <v>2662</v>
          </cell>
        </row>
        <row r="11490">
          <cell r="A11490">
            <v>20964</v>
          </cell>
          <cell r="B11490" t="str">
            <v xml:space="preserve">TAMPAO COM CORRENTE, EM LATAO, ENGATE RAPIDO 1 1/2", PARA INSTALACAO PREDIAL DE COMBATE A INCENDIO                                                                                                                                                                                                                                                                                                                                                                                                        </v>
          </cell>
          <cell r="C11490" t="str">
            <v>INSUMO</v>
          </cell>
          <cell r="D11490" t="str">
            <v xml:space="preserve">UN    </v>
          </cell>
          <cell r="E11490" t="str">
            <v>103,86</v>
          </cell>
          <cell r="F11490">
            <v>0</v>
          </cell>
          <cell r="G11490" t="str">
            <v>103,86</v>
          </cell>
          <cell r="H11490">
            <v>0</v>
          </cell>
          <cell r="I11490">
            <v>0</v>
          </cell>
          <cell r="J11490">
            <v>0</v>
          </cell>
          <cell r="K11490">
            <v>103.86</v>
          </cell>
          <cell r="L11490">
            <v>103.86</v>
          </cell>
          <cell r="M11490"/>
          <cell r="N11490">
            <v>20964</v>
          </cell>
        </row>
        <row r="11491">
          <cell r="A11491">
            <v>10905</v>
          </cell>
          <cell r="B11491" t="str">
            <v xml:space="preserve">TAMPAO COM CORRENTE, EM LATAO, ENGATE RAPIDO 2 1/2", PARA INSTALACAO PREDIAL DE COMBATE A INCENDIO                                                                                                                                                                                                                                                                                                                                                                                                        </v>
          </cell>
          <cell r="C11491" t="str">
            <v>INSUMO</v>
          </cell>
          <cell r="D11491" t="str">
            <v xml:space="preserve">UN    </v>
          </cell>
          <cell r="E11491" t="str">
            <v>139,33</v>
          </cell>
          <cell r="F11491">
            <v>0</v>
          </cell>
          <cell r="G11491" t="str">
            <v>139,33</v>
          </cell>
          <cell r="H11491">
            <v>0</v>
          </cell>
          <cell r="I11491">
            <v>0</v>
          </cell>
          <cell r="J11491">
            <v>0</v>
          </cell>
          <cell r="K11491">
            <v>139.33000000000001</v>
          </cell>
          <cell r="L11491">
            <v>139.33000000000001</v>
          </cell>
          <cell r="M11491"/>
          <cell r="N11491">
            <v>10905</v>
          </cell>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cell r="N11492">
            <v>42703</v>
          </cell>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cell r="N11493">
            <v>42704</v>
          </cell>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cell r="N11494">
            <v>42705</v>
          </cell>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cell r="N11495">
            <v>42706</v>
          </cell>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cell r="N11496">
            <v>11289</v>
          </cell>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cell r="N11497">
            <v>11241</v>
          </cell>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cell r="N11498">
            <v>11301</v>
          </cell>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cell r="N11499">
            <v>21090</v>
          </cell>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cell r="N11500">
            <v>11315</v>
          </cell>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cell r="N11501">
            <v>21071</v>
          </cell>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cell r="N11502">
            <v>14112</v>
          </cell>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cell r="N11503">
            <v>11316</v>
          </cell>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cell r="N11504">
            <v>6243</v>
          </cell>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cell r="N11505">
            <v>6240</v>
          </cell>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cell r="N11506">
            <v>11296</v>
          </cell>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cell r="N11507">
            <v>11299</v>
          </cell>
        </row>
        <row r="11508">
          <cell r="A11508">
            <v>11688</v>
          </cell>
          <cell r="B11508" t="str">
            <v xml:space="preserve">TANQUE ACO INOXIDAVEL (ACO 304) COM ESFREGADOR E VALVULA, DE *50 X 40 X 22* CM                                                                                                                                                                                                                                                                                                                                                                                                                            </v>
          </cell>
          <cell r="C11508" t="str">
            <v>INSUMO</v>
          </cell>
          <cell r="D11508" t="str">
            <v xml:space="preserve">UN    </v>
          </cell>
          <cell r="E11508" t="str">
            <v>426,44</v>
          </cell>
          <cell r="F11508">
            <v>0</v>
          </cell>
          <cell r="G11508" t="str">
            <v>426,44</v>
          </cell>
          <cell r="H11508">
            <v>0</v>
          </cell>
          <cell r="I11508">
            <v>0</v>
          </cell>
          <cell r="J11508">
            <v>0</v>
          </cell>
          <cell r="K11508">
            <v>426.44</v>
          </cell>
          <cell r="L11508">
            <v>426.44</v>
          </cell>
          <cell r="M11508"/>
          <cell r="N11508">
            <v>11688</v>
          </cell>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cell r="N11509">
            <v>37736</v>
          </cell>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cell r="N11510">
            <v>37739</v>
          </cell>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cell r="N11511">
            <v>37740</v>
          </cell>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cell r="N11512">
            <v>37738</v>
          </cell>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cell r="N11513">
            <v>37737</v>
          </cell>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cell r="N11514">
            <v>25014</v>
          </cell>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cell r="N11515">
            <v>25013</v>
          </cell>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cell r="N11516">
            <v>14405</v>
          </cell>
        </row>
        <row r="11517">
          <cell r="A11517">
            <v>20271</v>
          </cell>
          <cell r="B11517" t="str">
            <v xml:space="preserve">TANQUE DE LOUCA BRANCA, COM COLUNA, *30* L                                                                                                                                                                                                                                                                                                                                                                                                                                                                </v>
          </cell>
          <cell r="C11517" t="str">
            <v>INSUMO</v>
          </cell>
          <cell r="D11517" t="str">
            <v xml:space="preserve">UN    </v>
          </cell>
          <cell r="E11517" t="str">
            <v>404,07</v>
          </cell>
          <cell r="F11517">
            <v>0</v>
          </cell>
          <cell r="G11517" t="str">
            <v>404,07</v>
          </cell>
          <cell r="H11517">
            <v>0</v>
          </cell>
          <cell r="I11517">
            <v>0</v>
          </cell>
          <cell r="J11517">
            <v>0</v>
          </cell>
          <cell r="K11517">
            <v>404.07</v>
          </cell>
          <cell r="L11517">
            <v>404.07</v>
          </cell>
          <cell r="M11517"/>
          <cell r="N11517">
            <v>20271</v>
          </cell>
        </row>
        <row r="11518">
          <cell r="A11518">
            <v>10423</v>
          </cell>
          <cell r="B11518" t="str">
            <v xml:space="preserve">TANQUE DE LOUCA BRANCA, SUSPENSO, *20* L                                                                                                                                                                                                                                                                                                                                                                                                                                                                  </v>
          </cell>
          <cell r="C11518" t="str">
            <v>INSUMO</v>
          </cell>
          <cell r="D11518" t="str">
            <v xml:space="preserve">UN    </v>
          </cell>
          <cell r="E11518" t="str">
            <v>296,68</v>
          </cell>
          <cell r="F11518">
            <v>0</v>
          </cell>
          <cell r="G11518" t="str">
            <v>296,68</v>
          </cell>
          <cell r="H11518">
            <v>0</v>
          </cell>
          <cell r="I11518">
            <v>0</v>
          </cell>
          <cell r="J11518">
            <v>0</v>
          </cell>
          <cell r="K11518">
            <v>296.68</v>
          </cell>
          <cell r="L11518">
            <v>296.68</v>
          </cell>
          <cell r="M11518"/>
          <cell r="N11518">
            <v>10423</v>
          </cell>
        </row>
        <row r="11519">
          <cell r="A11519">
            <v>36790</v>
          </cell>
          <cell r="B11519" t="str">
            <v xml:space="preserve">TANQUE DUPLO EM MARMORE SINTETICO COM CUBA LISA E ESFREGADOR, *110 X 60* CM                                                                                                                                                                                                                                                                                                                                                                                                                               </v>
          </cell>
          <cell r="C11519" t="str">
            <v>INSUMO</v>
          </cell>
          <cell r="D11519" t="str">
            <v xml:space="preserve">UN    </v>
          </cell>
          <cell r="E11519" t="str">
            <v>336,50</v>
          </cell>
          <cell r="F11519">
            <v>0</v>
          </cell>
          <cell r="G11519" t="str">
            <v>336,50</v>
          </cell>
          <cell r="H11519">
            <v>0</v>
          </cell>
          <cell r="I11519">
            <v>0</v>
          </cell>
          <cell r="J11519">
            <v>0</v>
          </cell>
          <cell r="K11519">
            <v>336.5</v>
          </cell>
          <cell r="L11519">
            <v>336.5</v>
          </cell>
          <cell r="M11519"/>
          <cell r="N11519">
            <v>36790</v>
          </cell>
        </row>
        <row r="11520">
          <cell r="A11520">
            <v>37589</v>
          </cell>
          <cell r="B11520" t="str">
            <v xml:space="preserve">TANQUE SIMPLES EM MARMORE SINTETICO COM COLUNA, CAPACIDADE *22* L, *60 X 46* CM                                                                                                                                                                                                                                                                                                                                                                                                                           </v>
          </cell>
          <cell r="C11520" t="str">
            <v>INSUMO</v>
          </cell>
          <cell r="D11520" t="str">
            <v xml:space="preserve">UN    </v>
          </cell>
          <cell r="E11520" t="str">
            <v>412,31</v>
          </cell>
          <cell r="F11520">
            <v>0</v>
          </cell>
          <cell r="G11520" t="str">
            <v>412,31</v>
          </cell>
          <cell r="H11520">
            <v>0</v>
          </cell>
          <cell r="I11520">
            <v>0</v>
          </cell>
          <cell r="J11520">
            <v>0</v>
          </cell>
          <cell r="K11520">
            <v>412.31</v>
          </cell>
          <cell r="L11520">
            <v>412.31</v>
          </cell>
          <cell r="M11520"/>
          <cell r="N11520">
            <v>37589</v>
          </cell>
        </row>
        <row r="11521">
          <cell r="A11521">
            <v>11690</v>
          </cell>
          <cell r="B11521" t="str">
            <v xml:space="preserve">TANQUE SIMPLES EM MARMORE SINTETICO DE FIXAR NA PAREDE, CAPACIDADE *22* L, *60 X 46* CM                                                                                                                                                                                                                                                                                                                                                                                                                   </v>
          </cell>
          <cell r="C11521" t="str">
            <v>INSUMO</v>
          </cell>
          <cell r="D11521" t="str">
            <v xml:space="preserve">UN    </v>
          </cell>
          <cell r="E11521" t="str">
            <v>219,03</v>
          </cell>
          <cell r="F11521">
            <v>0</v>
          </cell>
          <cell r="G11521" t="str">
            <v>219,03</v>
          </cell>
          <cell r="H11521">
            <v>0</v>
          </cell>
          <cell r="I11521">
            <v>0</v>
          </cell>
          <cell r="J11521">
            <v>0</v>
          </cell>
          <cell r="K11521">
            <v>219.03</v>
          </cell>
          <cell r="L11521">
            <v>219.03</v>
          </cell>
          <cell r="M11521"/>
          <cell r="N11521">
            <v>11690</v>
          </cell>
        </row>
        <row r="11522">
          <cell r="A11522">
            <v>20234</v>
          </cell>
          <cell r="B11522" t="str">
            <v xml:space="preserve">TANQUE SIMPLES EM MARMORE SINTETICO SUSPENSO, CAPACIDADE *38* L, *60 X 60* CM                                                                                                                                                                                                                                                                                                                                                                                                                             </v>
          </cell>
          <cell r="C11522" t="str">
            <v>INSUMO</v>
          </cell>
          <cell r="D11522" t="str">
            <v xml:space="preserve">UN    </v>
          </cell>
          <cell r="E11522" t="str">
            <v>277,18</v>
          </cell>
          <cell r="F11522">
            <v>0</v>
          </cell>
          <cell r="G11522" t="str">
            <v>277,18</v>
          </cell>
          <cell r="H11522">
            <v>0</v>
          </cell>
          <cell r="I11522">
            <v>0</v>
          </cell>
          <cell r="J11522">
            <v>0</v>
          </cell>
          <cell r="K11522">
            <v>277.18</v>
          </cell>
          <cell r="L11522">
            <v>277.18</v>
          </cell>
          <cell r="M11522"/>
          <cell r="N11522">
            <v>20234</v>
          </cell>
        </row>
        <row r="11523">
          <cell r="A11523">
            <v>4763</v>
          </cell>
          <cell r="B11523" t="str">
            <v xml:space="preserve">TAQUEADOR OU TAQUEIRO (HORISTA)                                                                                                                                                                                                                                                                                                                                                                                                                                                                           </v>
          </cell>
          <cell r="C11523" t="str">
            <v>INSUMO</v>
          </cell>
          <cell r="D11523" t="str">
            <v xml:space="preserve">H     </v>
          </cell>
          <cell r="E11523" t="str">
            <v>21,24</v>
          </cell>
          <cell r="F11523">
            <v>0</v>
          </cell>
          <cell r="G11523" t="str">
            <v>21,24</v>
          </cell>
          <cell r="H11523">
            <v>0</v>
          </cell>
          <cell r="I11523">
            <v>0</v>
          </cell>
          <cell r="J11523">
            <v>0</v>
          </cell>
          <cell r="K11523">
            <v>21.24</v>
          </cell>
          <cell r="L11523">
            <v>21.24</v>
          </cell>
          <cell r="M11523"/>
          <cell r="N11523">
            <v>4763</v>
          </cell>
        </row>
        <row r="11524">
          <cell r="A11524">
            <v>41070</v>
          </cell>
          <cell r="B11524" t="str">
            <v xml:space="preserve">TAQUEADOR OU TAQUEIRO (MENSALISTA)                                                                                                                                                                                                                                                                                                                                                                                                                                                                        </v>
          </cell>
          <cell r="C11524" t="str">
            <v>INSUMO</v>
          </cell>
          <cell r="D11524" t="str">
            <v xml:space="preserve">MES   </v>
          </cell>
          <cell r="E11524" t="str">
            <v>3.731,03</v>
          </cell>
          <cell r="F11524">
            <v>0</v>
          </cell>
          <cell r="G11524" t="str">
            <v>3.731,03</v>
          </cell>
          <cell r="H11524">
            <v>0</v>
          </cell>
          <cell r="I11524">
            <v>0</v>
          </cell>
          <cell r="J11524">
            <v>0</v>
          </cell>
          <cell r="K11524">
            <v>3731.03</v>
          </cell>
          <cell r="L11524">
            <v>3731.03</v>
          </cell>
          <cell r="M11524"/>
          <cell r="N11524">
            <v>41070</v>
          </cell>
        </row>
        <row r="11525">
          <cell r="A11525">
            <v>44480</v>
          </cell>
          <cell r="B11525" t="str">
            <v xml:space="preserve">TARIFA "A" ENTRE  0 E 20M3 FORNECIMENTO  D'AGUA                                                                                                                                                                                                                                                                                                                                                                                                                                                           </v>
          </cell>
          <cell r="C11525" t="str">
            <v>INSUMO</v>
          </cell>
          <cell r="D11525" t="str">
            <v xml:space="preserve">M3    </v>
          </cell>
          <cell r="E11525" t="str">
            <v>13,43</v>
          </cell>
          <cell r="F11525">
            <v>0</v>
          </cell>
          <cell r="G11525" t="str">
            <v>13,43</v>
          </cell>
          <cell r="H11525">
            <v>0</v>
          </cell>
          <cell r="I11525">
            <v>0</v>
          </cell>
          <cell r="J11525">
            <v>0</v>
          </cell>
          <cell r="K11525">
            <v>13.43</v>
          </cell>
          <cell r="L11525">
            <v>13.43</v>
          </cell>
          <cell r="M11525"/>
          <cell r="N11525">
            <v>44480</v>
          </cell>
        </row>
        <row r="11526">
          <cell r="A11526">
            <v>11457</v>
          </cell>
          <cell r="B11526" t="str">
            <v xml:space="preserve">TARJETA LIVRE / OCUPADO PARA PORTA DE BANHEIRO, CORPO EM ZAMAC E ESPELHO EM LATAO                                                                                                                                                                                                                                                                                                                                                                                                                         </v>
          </cell>
          <cell r="C11526" t="str">
            <v>INSUMO</v>
          </cell>
          <cell r="D11526" t="str">
            <v xml:space="preserve">UN    </v>
          </cell>
          <cell r="E11526" t="str">
            <v>42,82</v>
          </cell>
          <cell r="F11526">
            <v>0</v>
          </cell>
          <cell r="G11526" t="str">
            <v>42,82</v>
          </cell>
          <cell r="H11526">
            <v>0</v>
          </cell>
          <cell r="I11526">
            <v>0</v>
          </cell>
          <cell r="J11526">
            <v>0</v>
          </cell>
          <cell r="K11526">
            <v>42.82</v>
          </cell>
          <cell r="L11526">
            <v>42.82</v>
          </cell>
          <cell r="M11526"/>
          <cell r="N11526">
            <v>11457</v>
          </cell>
        </row>
        <row r="11527">
          <cell r="A11527">
            <v>44073</v>
          </cell>
          <cell r="B11527" t="str">
            <v xml:space="preserve">TARUGO DELIMITADOR DE PROFUNDIDADE EM ESPUMA DE POLIETILENO DE BAIXA DENSIDADE 10 MM, CINZA                                                                                                                                                                                                                                                                                                                                                                                                               </v>
          </cell>
          <cell r="C11527" t="str">
            <v>INSUMO</v>
          </cell>
          <cell r="D11527" t="str">
            <v xml:space="preserve">M     </v>
          </cell>
          <cell r="E11527" t="str">
            <v>0,79</v>
          </cell>
          <cell r="F11527">
            <v>0</v>
          </cell>
          <cell r="G11527" t="str">
            <v>0,79</v>
          </cell>
          <cell r="H11527">
            <v>0</v>
          </cell>
          <cell r="I11527">
            <v>0</v>
          </cell>
          <cell r="J11527">
            <v>0</v>
          </cell>
          <cell r="K11527">
            <v>0.79</v>
          </cell>
          <cell r="L11527">
            <v>0.79</v>
          </cell>
          <cell r="M11527"/>
          <cell r="N11527">
            <v>44073</v>
          </cell>
        </row>
        <row r="11528">
          <cell r="A11528">
            <v>21121</v>
          </cell>
          <cell r="B11528" t="str">
            <v xml:space="preserve">TE CPVC, SOLDAVEL, 90 GRAUS, 15 MM, PARA AGUA QUENTE PREDIAL                                                                                                                                                                                                                                                                                                                                                                                                                                              </v>
          </cell>
          <cell r="C11528" t="str">
            <v>INSUMO</v>
          </cell>
          <cell r="D11528" t="str">
            <v xml:space="preserve">UN    </v>
          </cell>
          <cell r="E11528" t="str">
            <v>2,86</v>
          </cell>
          <cell r="F11528">
            <v>0</v>
          </cell>
          <cell r="G11528" t="str">
            <v>2,86</v>
          </cell>
          <cell r="H11528">
            <v>0</v>
          </cell>
          <cell r="I11528">
            <v>0</v>
          </cell>
          <cell r="J11528">
            <v>0</v>
          </cell>
          <cell r="K11528">
            <v>2.86</v>
          </cell>
          <cell r="L11528">
            <v>2.86</v>
          </cell>
          <cell r="M11528"/>
          <cell r="N11528">
            <v>21121</v>
          </cell>
        </row>
        <row r="11529">
          <cell r="A11529">
            <v>38010</v>
          </cell>
          <cell r="B11529" t="str">
            <v xml:space="preserve">TE CPVC, SOLDAVEL, 90 GRAUS, 22 MM, PARA AGUA QUENTE PREDIAL                                                                                                                                                                                                                                                                                                                                                                                                                                              </v>
          </cell>
          <cell r="C11529" t="str">
            <v>INSUMO</v>
          </cell>
          <cell r="D11529" t="str">
            <v xml:space="preserve">UN    </v>
          </cell>
          <cell r="E11529" t="str">
            <v>4,67</v>
          </cell>
          <cell r="F11529">
            <v>0</v>
          </cell>
          <cell r="G11529" t="str">
            <v>4,67</v>
          </cell>
          <cell r="H11529">
            <v>0</v>
          </cell>
          <cell r="I11529">
            <v>0</v>
          </cell>
          <cell r="J11529">
            <v>0</v>
          </cell>
          <cell r="K11529">
            <v>4.67</v>
          </cell>
          <cell r="L11529">
            <v>4.67</v>
          </cell>
          <cell r="M11529"/>
          <cell r="N11529">
            <v>38010</v>
          </cell>
        </row>
        <row r="11530">
          <cell r="A11530">
            <v>38011</v>
          </cell>
          <cell r="B11530" t="str">
            <v xml:space="preserve">TE CPVC, SOLDAVEL, 90 GRAUS, 28 MM, PARA AGUA QUENTE PREDIAL                                                                                                                                                                                                                                                                                                                                                                                                                                              </v>
          </cell>
          <cell r="C11530" t="str">
            <v>INSUMO</v>
          </cell>
          <cell r="D11530" t="str">
            <v xml:space="preserve">UN    </v>
          </cell>
          <cell r="E11530" t="str">
            <v>8,62</v>
          </cell>
          <cell r="F11530">
            <v>0</v>
          </cell>
          <cell r="G11530" t="str">
            <v>8,62</v>
          </cell>
          <cell r="H11530">
            <v>0</v>
          </cell>
          <cell r="I11530">
            <v>0</v>
          </cell>
          <cell r="J11530">
            <v>0</v>
          </cell>
          <cell r="K11530">
            <v>8.6199999999999992</v>
          </cell>
          <cell r="L11530">
            <v>8.6199999999999992</v>
          </cell>
          <cell r="M11530"/>
          <cell r="N11530">
            <v>38011</v>
          </cell>
        </row>
        <row r="11531">
          <cell r="A11531">
            <v>38012</v>
          </cell>
          <cell r="B11531" t="str">
            <v xml:space="preserve">TE CPVC, SOLDAVEL, 90 GRAUS, 35 MM, PARA AGUA QUENTE PREDIAL                                                                                                                                                                                                                                                                                                                                                                                                                                              </v>
          </cell>
          <cell r="C11531" t="str">
            <v>INSUMO</v>
          </cell>
          <cell r="D11531" t="str">
            <v xml:space="preserve">UN    </v>
          </cell>
          <cell r="E11531" t="str">
            <v>29,46</v>
          </cell>
          <cell r="F11531">
            <v>0</v>
          </cell>
          <cell r="G11531" t="str">
            <v>29,46</v>
          </cell>
          <cell r="H11531">
            <v>0</v>
          </cell>
          <cell r="I11531">
            <v>0</v>
          </cell>
          <cell r="J11531">
            <v>0</v>
          </cell>
          <cell r="K11531">
            <v>29.46</v>
          </cell>
          <cell r="L11531">
            <v>29.46</v>
          </cell>
          <cell r="M11531"/>
          <cell r="N11531">
            <v>38012</v>
          </cell>
        </row>
        <row r="11532">
          <cell r="A11532">
            <v>38013</v>
          </cell>
          <cell r="B11532" t="str">
            <v xml:space="preserve">TE CPVC, SOLDAVEL, 90 GRAUS, 42 MM, PARA AGUA QUENTE PREDIAL                                                                                                                                                                                                                                                                                                                                                                                                                                              </v>
          </cell>
          <cell r="C11532" t="str">
            <v>INSUMO</v>
          </cell>
          <cell r="D11532" t="str">
            <v xml:space="preserve">UN    </v>
          </cell>
          <cell r="E11532" t="str">
            <v>38,25</v>
          </cell>
          <cell r="F11532">
            <v>0</v>
          </cell>
          <cell r="G11532" t="str">
            <v>38,25</v>
          </cell>
          <cell r="H11532">
            <v>0</v>
          </cell>
          <cell r="I11532">
            <v>0</v>
          </cell>
          <cell r="J11532">
            <v>0</v>
          </cell>
          <cell r="K11532">
            <v>38.25</v>
          </cell>
          <cell r="L11532">
            <v>38.25</v>
          </cell>
          <cell r="M11532"/>
          <cell r="N11532">
            <v>38013</v>
          </cell>
        </row>
        <row r="11533">
          <cell r="A11533">
            <v>38014</v>
          </cell>
          <cell r="B11533" t="str">
            <v xml:space="preserve">TE CPVC, SOLDAVEL, 90 GRAUS, 54 MM, PARA AGUA QUENTE PREDIAL                                                                                                                                                                                                                                                                                                                                                                                                                                              </v>
          </cell>
          <cell r="C11533" t="str">
            <v>INSUMO</v>
          </cell>
          <cell r="D11533" t="str">
            <v xml:space="preserve">UN    </v>
          </cell>
          <cell r="E11533" t="str">
            <v>62,25</v>
          </cell>
          <cell r="F11533">
            <v>0</v>
          </cell>
          <cell r="G11533" t="str">
            <v>62,25</v>
          </cell>
          <cell r="H11533">
            <v>0</v>
          </cell>
          <cell r="I11533">
            <v>0</v>
          </cell>
          <cell r="J11533">
            <v>0</v>
          </cell>
          <cell r="K11533">
            <v>62.25</v>
          </cell>
          <cell r="L11533">
            <v>62.25</v>
          </cell>
          <cell r="M11533"/>
          <cell r="N11533">
            <v>38014</v>
          </cell>
        </row>
        <row r="11534">
          <cell r="A11534">
            <v>38015</v>
          </cell>
          <cell r="B11534" t="str">
            <v xml:space="preserve">TE CPVC, SOLDAVEL, 90 GRAUS, 73 MM, PARA AGUA QUENTE PREDIAL                                                                                                                                                                                                                                                                                                                                                                                                                                              </v>
          </cell>
          <cell r="C11534" t="str">
            <v>INSUMO</v>
          </cell>
          <cell r="D11534" t="str">
            <v xml:space="preserve">UN    </v>
          </cell>
          <cell r="E11534" t="str">
            <v>150,31</v>
          </cell>
          <cell r="F11534">
            <v>0</v>
          </cell>
          <cell r="G11534" t="str">
            <v>150,31</v>
          </cell>
          <cell r="H11534">
            <v>0</v>
          </cell>
          <cell r="I11534">
            <v>0</v>
          </cell>
          <cell r="J11534">
            <v>0</v>
          </cell>
          <cell r="K11534">
            <v>150.31</v>
          </cell>
          <cell r="L11534">
            <v>150.31</v>
          </cell>
          <cell r="M11534"/>
          <cell r="N11534">
            <v>38015</v>
          </cell>
        </row>
        <row r="11535">
          <cell r="A11535">
            <v>38016</v>
          </cell>
          <cell r="B11535" t="str">
            <v xml:space="preserve">TE CPVC, SOLDAVEL, 90 GRAUS, 89 MM, PARA AGUA QUENTE PREDIAL                                                                                                                                                                                                                                                                                                                                                                                                                                              </v>
          </cell>
          <cell r="C11535" t="str">
            <v>INSUMO</v>
          </cell>
          <cell r="D11535" t="str">
            <v xml:space="preserve">UN    </v>
          </cell>
          <cell r="E11535" t="str">
            <v>182,89</v>
          </cell>
          <cell r="F11535">
            <v>0</v>
          </cell>
          <cell r="G11535" t="str">
            <v>182,89</v>
          </cell>
          <cell r="H11535">
            <v>0</v>
          </cell>
          <cell r="I11535">
            <v>0</v>
          </cell>
          <cell r="J11535">
            <v>0</v>
          </cell>
          <cell r="K11535">
            <v>182.89</v>
          </cell>
          <cell r="L11535">
            <v>182.89</v>
          </cell>
          <cell r="M11535"/>
          <cell r="N11535">
            <v>38016</v>
          </cell>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cell r="N11536">
            <v>12741</v>
          </cell>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cell r="N11537">
            <v>12733</v>
          </cell>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cell r="N11538">
            <v>12734</v>
          </cell>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cell r="N11539">
            <v>12735</v>
          </cell>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cell r="N11540">
            <v>12736</v>
          </cell>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cell r="N11541">
            <v>12737</v>
          </cell>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cell r="N11542">
            <v>12738</v>
          </cell>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cell r="N11543">
            <v>12739</v>
          </cell>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cell r="N11544">
            <v>12740</v>
          </cell>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cell r="N11545">
            <v>6297</v>
          </cell>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cell r="N11546">
            <v>6296</v>
          </cell>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cell r="N11547">
            <v>6294</v>
          </cell>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cell r="N11548">
            <v>6323</v>
          </cell>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cell r="N11549">
            <v>6299</v>
          </cell>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cell r="N11550">
            <v>6298</v>
          </cell>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cell r="N11551">
            <v>6295</v>
          </cell>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cell r="N11552">
            <v>6322</v>
          </cell>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cell r="N11553">
            <v>6300</v>
          </cell>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cell r="N11554">
            <v>6321</v>
          </cell>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cell r="N11555">
            <v>6301</v>
          </cell>
        </row>
        <row r="11556">
          <cell r="A11556">
            <v>7105</v>
          </cell>
          <cell r="B11556" t="str">
            <v xml:space="preserve">TE DE INSPECAO, PVC,  100 X 75 MM, SERIE NORMAL PARA ESGOTO PREDIAL                                                                                                                                                                                                                                                                                                                                                                                                                                       </v>
          </cell>
          <cell r="C11556" t="str">
            <v>INSUMO</v>
          </cell>
          <cell r="D11556" t="str">
            <v xml:space="preserve">UN    </v>
          </cell>
          <cell r="E11556" t="str">
            <v>51,59</v>
          </cell>
          <cell r="F11556">
            <v>0</v>
          </cell>
          <cell r="G11556" t="str">
            <v>51,59</v>
          </cell>
          <cell r="H11556">
            <v>0</v>
          </cell>
          <cell r="I11556">
            <v>0</v>
          </cell>
          <cell r="J11556">
            <v>0</v>
          </cell>
          <cell r="K11556">
            <v>51.59</v>
          </cell>
          <cell r="L11556">
            <v>51.59</v>
          </cell>
          <cell r="M11556"/>
          <cell r="N11556">
            <v>7105</v>
          </cell>
        </row>
        <row r="11557">
          <cell r="A11557">
            <v>20183</v>
          </cell>
          <cell r="B11557" t="str">
            <v xml:space="preserve">TE DE INSPECAO, PVC, SERIE R, 100 X 75 MM, PARA ESGOTO OU AGUAS PLUVIAIS PREDIAIS                                                                                                                                                                                                                                                                                                                                                                                                                         </v>
          </cell>
          <cell r="C11557" t="str">
            <v>INSUMO</v>
          </cell>
          <cell r="D11557" t="str">
            <v xml:space="preserve">UN    </v>
          </cell>
          <cell r="E11557" t="str">
            <v>67,93</v>
          </cell>
          <cell r="F11557">
            <v>0</v>
          </cell>
          <cell r="G11557" t="str">
            <v>67,93</v>
          </cell>
          <cell r="H11557">
            <v>0</v>
          </cell>
          <cell r="I11557">
            <v>0</v>
          </cell>
          <cell r="J11557">
            <v>0</v>
          </cell>
          <cell r="K11557">
            <v>67.930000000000007</v>
          </cell>
          <cell r="L11557">
            <v>67.930000000000007</v>
          </cell>
          <cell r="M11557"/>
          <cell r="N11557">
            <v>20183</v>
          </cell>
        </row>
        <row r="11558">
          <cell r="A11558">
            <v>38448</v>
          </cell>
          <cell r="B11558" t="str">
            <v xml:space="preserve">TE DE INSPECAO, PVC, SERIE R, 150 X 100 MM, PARA ESGOTO OU AGUAS PLUVIAIS PREDIAIS                                                                                                                                                                                                                                                                                                                                                                                                                        </v>
          </cell>
          <cell r="C11558" t="str">
            <v>INSUMO</v>
          </cell>
          <cell r="D11558" t="str">
            <v xml:space="preserve">UN    </v>
          </cell>
          <cell r="E11558" t="str">
            <v>319,18</v>
          </cell>
          <cell r="F11558">
            <v>0</v>
          </cell>
          <cell r="G11558" t="str">
            <v>319,18</v>
          </cell>
          <cell r="H11558">
            <v>0</v>
          </cell>
          <cell r="I11558">
            <v>0</v>
          </cell>
          <cell r="J11558">
            <v>0</v>
          </cell>
          <cell r="K11558">
            <v>319.18</v>
          </cell>
          <cell r="L11558">
            <v>319.18</v>
          </cell>
          <cell r="M11558"/>
          <cell r="N11558">
            <v>38448</v>
          </cell>
        </row>
        <row r="11559">
          <cell r="A11559">
            <v>20182</v>
          </cell>
          <cell r="B11559" t="str">
            <v xml:space="preserve">TE DE INSPECAO, PVC, SERIE R, 75 X 75 MM, PARA ESGOTO OU AGUAS PLUVIAIS PREDIAIS                                                                                                                                                                                                                                                                                                                                                                                                                          </v>
          </cell>
          <cell r="C11559" t="str">
            <v>INSUMO</v>
          </cell>
          <cell r="D11559" t="str">
            <v xml:space="preserve">UN    </v>
          </cell>
          <cell r="E11559" t="str">
            <v>38,78</v>
          </cell>
          <cell r="F11559">
            <v>0</v>
          </cell>
          <cell r="G11559" t="str">
            <v>38,78</v>
          </cell>
          <cell r="H11559">
            <v>0</v>
          </cell>
          <cell r="I11559">
            <v>0</v>
          </cell>
          <cell r="J11559">
            <v>0</v>
          </cell>
          <cell r="K11559">
            <v>38.78</v>
          </cell>
          <cell r="L11559">
            <v>38.78</v>
          </cell>
          <cell r="M11559"/>
          <cell r="N11559">
            <v>20182</v>
          </cell>
        </row>
        <row r="11560">
          <cell r="A11560">
            <v>7119</v>
          </cell>
          <cell r="B11560" t="str">
            <v xml:space="preserve">TE DE REDUCAO COM ROSCA, PVC, 90 GRAUS, 1 X 3/4", PARA AGUA FRIA PREDIAL                                                                                                                                                                                                                                                                                                                                                                                                                                  </v>
          </cell>
          <cell r="C11560" t="str">
            <v>INSUMO</v>
          </cell>
          <cell r="D11560" t="str">
            <v xml:space="preserve">UN    </v>
          </cell>
          <cell r="E11560" t="str">
            <v>13,31</v>
          </cell>
          <cell r="F11560">
            <v>0</v>
          </cell>
          <cell r="G11560" t="str">
            <v>13,31</v>
          </cell>
          <cell r="H11560">
            <v>0</v>
          </cell>
          <cell r="I11560">
            <v>0</v>
          </cell>
          <cell r="J11560">
            <v>0</v>
          </cell>
          <cell r="K11560">
            <v>13.31</v>
          </cell>
          <cell r="L11560">
            <v>13.31</v>
          </cell>
          <cell r="M11560"/>
          <cell r="N11560">
            <v>7119</v>
          </cell>
        </row>
        <row r="11561">
          <cell r="A11561">
            <v>7120</v>
          </cell>
          <cell r="B11561" t="str">
            <v xml:space="preserve">TE DE REDUCAO COM ROSCA, PVC, 90 GRAUS, 3/4 X 1/2", PARA AGUA FRIA PREDIAL                                                                                                                                                                                                                                                                                                                                                                                                                                </v>
          </cell>
          <cell r="C11561" t="str">
            <v>INSUMO</v>
          </cell>
          <cell r="D11561" t="str">
            <v xml:space="preserve">UN    </v>
          </cell>
          <cell r="E11561" t="str">
            <v>9,13</v>
          </cell>
          <cell r="F11561">
            <v>0</v>
          </cell>
          <cell r="G11561" t="str">
            <v>9,13</v>
          </cell>
          <cell r="H11561">
            <v>0</v>
          </cell>
          <cell r="I11561">
            <v>0</v>
          </cell>
          <cell r="J11561">
            <v>0</v>
          </cell>
          <cell r="K11561">
            <v>9.1300000000000008</v>
          </cell>
          <cell r="L11561">
            <v>9.1300000000000008</v>
          </cell>
          <cell r="M11561"/>
          <cell r="N11561">
            <v>7120</v>
          </cell>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cell r="N11562">
            <v>6319</v>
          </cell>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cell r="N11563">
            <v>6304</v>
          </cell>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cell r="N11564">
            <v>21116</v>
          </cell>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cell r="N11565">
            <v>6320</v>
          </cell>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cell r="N11566">
            <v>6303</v>
          </cell>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cell r="N11567">
            <v>6308</v>
          </cell>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cell r="N11568">
            <v>6317</v>
          </cell>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cell r="N11569">
            <v>6307</v>
          </cell>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cell r="N11570">
            <v>6309</v>
          </cell>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cell r="N11571">
            <v>6318</v>
          </cell>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cell r="N11572">
            <v>6306</v>
          </cell>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cell r="N11573">
            <v>6305</v>
          </cell>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cell r="N11574">
            <v>6302</v>
          </cell>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cell r="N11575">
            <v>6312</v>
          </cell>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cell r="N11576">
            <v>6311</v>
          </cell>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cell r="N11577">
            <v>6310</v>
          </cell>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cell r="N11578">
            <v>6314</v>
          </cell>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cell r="N11579">
            <v>6313</v>
          </cell>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cell r="N11580">
            <v>6315</v>
          </cell>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cell r="N11581">
            <v>6316</v>
          </cell>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cell r="N11582">
            <v>38878</v>
          </cell>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cell r="N11583">
            <v>38879</v>
          </cell>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cell r="N11584">
            <v>38881</v>
          </cell>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cell r="N11585">
            <v>38880</v>
          </cell>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cell r="N11586">
            <v>38882</v>
          </cell>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cell r="N11587">
            <v>38883</v>
          </cell>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cell r="N11588">
            <v>38884</v>
          </cell>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cell r="N11589">
            <v>38885</v>
          </cell>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cell r="N11590">
            <v>38886</v>
          </cell>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cell r="N11591">
            <v>38887</v>
          </cell>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cell r="N11592">
            <v>38888</v>
          </cell>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cell r="N11593">
            <v>38890</v>
          </cell>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cell r="N11594">
            <v>38893</v>
          </cell>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cell r="N11595">
            <v>38894</v>
          </cell>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cell r="N11596">
            <v>38896</v>
          </cell>
        </row>
        <row r="11597">
          <cell r="A11597">
            <v>39324</v>
          </cell>
          <cell r="B11597" t="str">
            <v xml:space="preserve">TE DE REDUCAO, CPVC, 22 X 15 MM, PARA AGUA QUENTE PREDIAL                                                                                                                                                                                                                                                                                                                                                                                                                                                 </v>
          </cell>
          <cell r="C11597" t="str">
            <v>INSUMO</v>
          </cell>
          <cell r="D11597" t="str">
            <v xml:space="preserve">UN    </v>
          </cell>
          <cell r="E11597" t="str">
            <v>6,33</v>
          </cell>
          <cell r="F11597">
            <v>0</v>
          </cell>
          <cell r="G11597" t="str">
            <v>6,33</v>
          </cell>
          <cell r="H11597">
            <v>0</v>
          </cell>
          <cell r="I11597">
            <v>0</v>
          </cell>
          <cell r="J11597">
            <v>0</v>
          </cell>
          <cell r="K11597">
            <v>6.33</v>
          </cell>
          <cell r="L11597">
            <v>6.33</v>
          </cell>
          <cell r="M11597"/>
          <cell r="N11597">
            <v>39324</v>
          </cell>
        </row>
        <row r="11598">
          <cell r="A11598">
            <v>39325</v>
          </cell>
          <cell r="B11598" t="str">
            <v xml:space="preserve">TE DE REDUCAO, CPVC, 28 X 22 MM, PARA AGUA QUENTE PREDIAL                                                                                                                                                                                                                                                                                                                                                                                                                                                 </v>
          </cell>
          <cell r="C11598" t="str">
            <v>INSUMO</v>
          </cell>
          <cell r="D11598" t="str">
            <v xml:space="preserve">UN    </v>
          </cell>
          <cell r="E11598" t="str">
            <v>9,59</v>
          </cell>
          <cell r="F11598">
            <v>0</v>
          </cell>
          <cell r="G11598" t="str">
            <v>9,59</v>
          </cell>
          <cell r="H11598">
            <v>0</v>
          </cell>
          <cell r="I11598">
            <v>0</v>
          </cell>
          <cell r="J11598">
            <v>0</v>
          </cell>
          <cell r="K11598">
            <v>9.59</v>
          </cell>
          <cell r="L11598">
            <v>9.59</v>
          </cell>
          <cell r="M11598"/>
          <cell r="N11598">
            <v>39325</v>
          </cell>
        </row>
        <row r="11599">
          <cell r="A11599">
            <v>39326</v>
          </cell>
          <cell r="B11599" t="str">
            <v xml:space="preserve">TE DE REDUCAO, CPVC, 35 X 28 MM, PARA AGUA QUENTE PREDIAL                                                                                                                                                                                                                                                                                                                                                                                                                                                 </v>
          </cell>
          <cell r="C11599" t="str">
            <v>INSUMO</v>
          </cell>
          <cell r="D11599" t="str">
            <v xml:space="preserve">UN    </v>
          </cell>
          <cell r="E11599" t="str">
            <v>24,69</v>
          </cell>
          <cell r="F11599">
            <v>0</v>
          </cell>
          <cell r="G11599" t="str">
            <v>24,69</v>
          </cell>
          <cell r="H11599">
            <v>0</v>
          </cell>
          <cell r="I11599">
            <v>0</v>
          </cell>
          <cell r="J11599">
            <v>0</v>
          </cell>
          <cell r="K11599">
            <v>24.69</v>
          </cell>
          <cell r="L11599">
            <v>24.69</v>
          </cell>
          <cell r="M11599"/>
          <cell r="N11599">
            <v>39326</v>
          </cell>
        </row>
        <row r="11600">
          <cell r="A11600">
            <v>39327</v>
          </cell>
          <cell r="B11600" t="str">
            <v xml:space="preserve">TE DE REDUCAO, CPVC, 42 X 35 MM, PARA AGUA QUENTE PREDIAL                                                                                                                                                                                                                                                                                                                                                                                                                                                 </v>
          </cell>
          <cell r="C11600" t="str">
            <v>INSUMO</v>
          </cell>
          <cell r="D11600" t="str">
            <v xml:space="preserve">UN    </v>
          </cell>
          <cell r="E11600" t="str">
            <v>37,40</v>
          </cell>
          <cell r="F11600">
            <v>0</v>
          </cell>
          <cell r="G11600" t="str">
            <v>37,40</v>
          </cell>
          <cell r="H11600">
            <v>0</v>
          </cell>
          <cell r="I11600">
            <v>0</v>
          </cell>
          <cell r="J11600">
            <v>0</v>
          </cell>
          <cell r="K11600">
            <v>37.4</v>
          </cell>
          <cell r="L11600">
            <v>37.4</v>
          </cell>
          <cell r="M11600"/>
          <cell r="N11600">
            <v>39327</v>
          </cell>
        </row>
        <row r="11601">
          <cell r="A11601">
            <v>20176</v>
          </cell>
          <cell r="B11601" t="str">
            <v xml:space="preserve">TE DE REDUCAO, PVC LEVE, CURTO, 90 GRAUS, COM BOLSA PARA ANEL, 150 X 100 MM, PARA ESGOTO                                                                                                                                                                                                                                                                                                                                                                                                                  </v>
          </cell>
          <cell r="C11601" t="str">
            <v>INSUMO</v>
          </cell>
          <cell r="D11601" t="str">
            <v xml:space="preserve">UN    </v>
          </cell>
          <cell r="E11601" t="str">
            <v>58,54</v>
          </cell>
          <cell r="F11601">
            <v>0</v>
          </cell>
          <cell r="G11601" t="str">
            <v>58,54</v>
          </cell>
          <cell r="H11601">
            <v>0</v>
          </cell>
          <cell r="I11601">
            <v>0</v>
          </cell>
          <cell r="J11601">
            <v>0</v>
          </cell>
          <cell r="K11601">
            <v>58.54</v>
          </cell>
          <cell r="L11601">
            <v>58.54</v>
          </cell>
          <cell r="M11601"/>
          <cell r="N11601">
            <v>20176</v>
          </cell>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cell r="N11602">
            <v>11378</v>
          </cell>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cell r="N11603">
            <v>11379</v>
          </cell>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cell r="N11604">
            <v>11493</v>
          </cell>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cell r="N11605">
            <v>42717</v>
          </cell>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cell r="N11606">
            <v>42718</v>
          </cell>
        </row>
        <row r="11607">
          <cell r="A11607">
            <v>7106</v>
          </cell>
          <cell r="B11607" t="str">
            <v xml:space="preserve">TE DE REDUCAO, PVC, SOLDAVEL, 90 GRAUS, 110 MM X 60 MM, PARA AGUA FRIA PREDIAL                                                                                                                                                                                                                                                                                                                                                                                                                            </v>
          </cell>
          <cell r="C11607" t="str">
            <v>INSUMO</v>
          </cell>
          <cell r="D11607" t="str">
            <v xml:space="preserve">UN    </v>
          </cell>
          <cell r="E11607" t="str">
            <v>216,53</v>
          </cell>
          <cell r="F11607">
            <v>0</v>
          </cell>
          <cell r="G11607" t="str">
            <v>216,53</v>
          </cell>
          <cell r="H11607">
            <v>0</v>
          </cell>
          <cell r="I11607">
            <v>0</v>
          </cell>
          <cell r="J11607">
            <v>0</v>
          </cell>
          <cell r="K11607">
            <v>216.53</v>
          </cell>
          <cell r="L11607">
            <v>216.53</v>
          </cell>
          <cell r="M11607"/>
          <cell r="N11607">
            <v>7106</v>
          </cell>
        </row>
        <row r="11608">
          <cell r="A11608">
            <v>7104</v>
          </cell>
          <cell r="B11608" t="str">
            <v xml:space="preserve">TE DE REDUCAO, PVC, SOLDAVEL, 90 GRAUS, 25 MM X 20 MM, PARA AGUA FRIA PREDIAL                                                                                                                                                                                                                                                                                                                                                                                                                             </v>
          </cell>
          <cell r="C11608" t="str">
            <v>INSUMO</v>
          </cell>
          <cell r="D11608" t="str">
            <v xml:space="preserve">UN    </v>
          </cell>
          <cell r="E11608" t="str">
            <v>4,51</v>
          </cell>
          <cell r="F11608">
            <v>0</v>
          </cell>
          <cell r="G11608" t="str">
            <v>4,51</v>
          </cell>
          <cell r="H11608">
            <v>0</v>
          </cell>
          <cell r="I11608">
            <v>0</v>
          </cell>
          <cell r="J11608">
            <v>0</v>
          </cell>
          <cell r="K11608">
            <v>4.51</v>
          </cell>
          <cell r="L11608">
            <v>4.51</v>
          </cell>
          <cell r="M11608"/>
          <cell r="N11608">
            <v>7104</v>
          </cell>
        </row>
        <row r="11609">
          <cell r="A11609">
            <v>7136</v>
          </cell>
          <cell r="B11609" t="str">
            <v xml:space="preserve">TE DE REDUCAO, PVC, SOLDAVEL, 90 GRAUS, 32 MM X 25 MM, PARA AGUA FRIA PREDIAL                                                                                                                                                                                                                                                                                                                                                                                                                             </v>
          </cell>
          <cell r="C11609" t="str">
            <v>INSUMO</v>
          </cell>
          <cell r="D11609" t="str">
            <v xml:space="preserve">UN    </v>
          </cell>
          <cell r="E11609" t="str">
            <v>8,49</v>
          </cell>
          <cell r="F11609">
            <v>0</v>
          </cell>
          <cell r="G11609" t="str">
            <v>8,49</v>
          </cell>
          <cell r="H11609">
            <v>0</v>
          </cell>
          <cell r="I11609">
            <v>0</v>
          </cell>
          <cell r="J11609">
            <v>0</v>
          </cell>
          <cell r="K11609">
            <v>8.49</v>
          </cell>
          <cell r="L11609">
            <v>8.49</v>
          </cell>
          <cell r="M11609"/>
          <cell r="N11609">
            <v>7136</v>
          </cell>
        </row>
        <row r="11610">
          <cell r="A11610">
            <v>7128</v>
          </cell>
          <cell r="B11610" t="str">
            <v xml:space="preserve">TE DE REDUCAO, PVC, SOLDAVEL, 90 GRAUS, 40 MM X 32 MM, PARA AGUA FRIA PREDIAL                                                                                                                                                                                                                                                                                                                                                                                                                             </v>
          </cell>
          <cell r="C11610" t="str">
            <v>INSUMO</v>
          </cell>
          <cell r="D11610" t="str">
            <v xml:space="preserve">UN    </v>
          </cell>
          <cell r="E11610" t="str">
            <v>13,91</v>
          </cell>
          <cell r="F11610">
            <v>0</v>
          </cell>
          <cell r="G11610" t="str">
            <v>13,91</v>
          </cell>
          <cell r="H11610">
            <v>0</v>
          </cell>
          <cell r="I11610">
            <v>0</v>
          </cell>
          <cell r="J11610">
            <v>0</v>
          </cell>
          <cell r="K11610">
            <v>13.91</v>
          </cell>
          <cell r="L11610">
            <v>13.91</v>
          </cell>
          <cell r="M11610"/>
          <cell r="N11610">
            <v>7128</v>
          </cell>
        </row>
        <row r="11611">
          <cell r="A11611">
            <v>7108</v>
          </cell>
          <cell r="B11611" t="str">
            <v xml:space="preserve">TE DE REDUCAO, PVC, SOLDAVEL, 90 GRAUS, 50 MM X 20 MM, PARA AGUA FRIA PREDIAL                                                                                                                                                                                                                                                                                                                                                                                                                             </v>
          </cell>
          <cell r="C11611" t="str">
            <v>INSUMO</v>
          </cell>
          <cell r="D11611" t="str">
            <v xml:space="preserve">UN    </v>
          </cell>
          <cell r="E11611" t="str">
            <v>14,88</v>
          </cell>
          <cell r="F11611">
            <v>0</v>
          </cell>
          <cell r="G11611" t="str">
            <v>14,88</v>
          </cell>
          <cell r="H11611">
            <v>0</v>
          </cell>
          <cell r="I11611">
            <v>0</v>
          </cell>
          <cell r="J11611">
            <v>0</v>
          </cell>
          <cell r="K11611">
            <v>14.88</v>
          </cell>
          <cell r="L11611">
            <v>14.88</v>
          </cell>
          <cell r="M11611"/>
          <cell r="N11611">
            <v>7108</v>
          </cell>
        </row>
        <row r="11612">
          <cell r="A11612">
            <v>7129</v>
          </cell>
          <cell r="B11612" t="str">
            <v xml:space="preserve">TE DE REDUCAO, PVC, SOLDAVEL, 90 GRAUS, 50 MM X 25 MM, PARA AGUA FRIA PREDIAL                                                                                                                                                                                                                                                                                                                                                                                                                             </v>
          </cell>
          <cell r="C11612" t="str">
            <v>INSUMO</v>
          </cell>
          <cell r="D11612" t="str">
            <v xml:space="preserve">UN    </v>
          </cell>
          <cell r="E11612" t="str">
            <v>12,37</v>
          </cell>
          <cell r="F11612">
            <v>0</v>
          </cell>
          <cell r="G11612" t="str">
            <v>12,37</v>
          </cell>
          <cell r="H11612">
            <v>0</v>
          </cell>
          <cell r="I11612">
            <v>0</v>
          </cell>
          <cell r="J11612">
            <v>0</v>
          </cell>
          <cell r="K11612">
            <v>12.37</v>
          </cell>
          <cell r="L11612">
            <v>12.37</v>
          </cell>
          <cell r="M11612"/>
          <cell r="N11612">
            <v>7129</v>
          </cell>
        </row>
        <row r="11613">
          <cell r="A11613">
            <v>7130</v>
          </cell>
          <cell r="B11613" t="str">
            <v xml:space="preserve">TE DE REDUCAO, PVC, SOLDAVEL, 90 GRAUS, 50 MM X 32 MM, PARA AGUA FRIA PREDIAL                                                                                                                                                                                                                                                                                                                                                                                                                             </v>
          </cell>
          <cell r="C11613" t="str">
            <v>INSUMO</v>
          </cell>
          <cell r="D11613" t="str">
            <v xml:space="preserve">UN    </v>
          </cell>
          <cell r="E11613" t="str">
            <v>20,18</v>
          </cell>
          <cell r="F11613">
            <v>0</v>
          </cell>
          <cell r="G11613" t="str">
            <v>20,18</v>
          </cell>
          <cell r="H11613">
            <v>0</v>
          </cell>
          <cell r="I11613">
            <v>0</v>
          </cell>
          <cell r="J11613">
            <v>0</v>
          </cell>
          <cell r="K11613">
            <v>20.18</v>
          </cell>
          <cell r="L11613">
            <v>20.18</v>
          </cell>
          <cell r="M11613"/>
          <cell r="N11613">
            <v>7130</v>
          </cell>
        </row>
        <row r="11614">
          <cell r="A11614">
            <v>7131</v>
          </cell>
          <cell r="B11614" t="str">
            <v xml:space="preserve">TE DE REDUCAO, PVC, SOLDAVEL, 90 GRAUS, 50 MM X 40 MM, PARA AGUA FRIA PREDIAL                                                                                                                                                                                                                                                                                                                                                                                                                             </v>
          </cell>
          <cell r="C11614" t="str">
            <v>INSUMO</v>
          </cell>
          <cell r="D11614" t="str">
            <v xml:space="preserve">UN    </v>
          </cell>
          <cell r="E11614" t="str">
            <v>24,75</v>
          </cell>
          <cell r="F11614">
            <v>0</v>
          </cell>
          <cell r="G11614" t="str">
            <v>24,75</v>
          </cell>
          <cell r="H11614">
            <v>0</v>
          </cell>
          <cell r="I11614">
            <v>0</v>
          </cell>
          <cell r="J11614">
            <v>0</v>
          </cell>
          <cell r="K11614">
            <v>24.75</v>
          </cell>
          <cell r="L11614">
            <v>24.75</v>
          </cell>
          <cell r="M11614"/>
          <cell r="N11614">
            <v>7131</v>
          </cell>
        </row>
        <row r="11615">
          <cell r="A11615">
            <v>7132</v>
          </cell>
          <cell r="B11615" t="str">
            <v xml:space="preserve">TE DE REDUCAO, PVC, SOLDAVEL, 90 GRAUS, 75 MM X 50 MM, PARA AGUA FRIA PREDIAL                                                                                                                                                                                                                                                                                                                                                                                                                             </v>
          </cell>
          <cell r="C11615" t="str">
            <v>INSUMO</v>
          </cell>
          <cell r="D11615" t="str">
            <v xml:space="preserve">UN    </v>
          </cell>
          <cell r="E11615" t="str">
            <v>68,71</v>
          </cell>
          <cell r="F11615">
            <v>0</v>
          </cell>
          <cell r="G11615" t="str">
            <v>68,71</v>
          </cell>
          <cell r="H11615">
            <v>0</v>
          </cell>
          <cell r="I11615">
            <v>0</v>
          </cell>
          <cell r="J11615">
            <v>0</v>
          </cell>
          <cell r="K11615">
            <v>68.709999999999994</v>
          </cell>
          <cell r="L11615">
            <v>68.709999999999994</v>
          </cell>
          <cell r="M11615"/>
          <cell r="N11615">
            <v>7132</v>
          </cell>
        </row>
        <row r="11616">
          <cell r="A11616">
            <v>7133</v>
          </cell>
          <cell r="B11616" t="str">
            <v xml:space="preserve">TE DE REDUCAO, PVC, SOLDAVEL, 90 GRAUS, 85 MM X 60 MM, PARA AGUA FRIA PREDIAL                                                                                                                                                                                                                                                                                                                                                                                                                             </v>
          </cell>
          <cell r="C11616" t="str">
            <v>INSUMO</v>
          </cell>
          <cell r="D11616" t="str">
            <v xml:space="preserve">UN    </v>
          </cell>
          <cell r="E11616" t="str">
            <v>106,72</v>
          </cell>
          <cell r="F11616">
            <v>0</v>
          </cell>
          <cell r="G11616" t="str">
            <v>106,72</v>
          </cell>
          <cell r="H11616">
            <v>0</v>
          </cell>
          <cell r="I11616">
            <v>0</v>
          </cell>
          <cell r="J11616">
            <v>0</v>
          </cell>
          <cell r="K11616">
            <v>106.72</v>
          </cell>
          <cell r="L11616">
            <v>106.72</v>
          </cell>
          <cell r="M11616"/>
          <cell r="N11616">
            <v>7133</v>
          </cell>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cell r="N11617">
            <v>37420</v>
          </cell>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cell r="N11618">
            <v>37421</v>
          </cell>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cell r="N11619">
            <v>37422</v>
          </cell>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cell r="N11620">
            <v>37443</v>
          </cell>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cell r="N11621">
            <v>37444</v>
          </cell>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cell r="N11622">
            <v>37445</v>
          </cell>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cell r="N11623">
            <v>37446</v>
          </cell>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cell r="N11624">
            <v>37447</v>
          </cell>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cell r="N11625">
            <v>37448</v>
          </cell>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cell r="N11626">
            <v>37440</v>
          </cell>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cell r="N11627">
            <v>37441</v>
          </cell>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cell r="N11628">
            <v>37442</v>
          </cell>
        </row>
        <row r="11629">
          <cell r="A11629">
            <v>38017</v>
          </cell>
          <cell r="B11629" t="str">
            <v xml:space="preserve">TE DE TRANSICAO, CPVC, SOLDAVEL, 15 MM X 1/2", PARA AGUA QUENTE                                                                                                                                                                                                                                                                                                                                                                                                                                           </v>
          </cell>
          <cell r="C11629" t="str">
            <v>INSUMO</v>
          </cell>
          <cell r="D11629" t="str">
            <v xml:space="preserve">UN    </v>
          </cell>
          <cell r="E11629" t="str">
            <v>9,01</v>
          </cell>
          <cell r="F11629">
            <v>0</v>
          </cell>
          <cell r="G11629" t="str">
            <v>9,01</v>
          </cell>
          <cell r="H11629">
            <v>0</v>
          </cell>
          <cell r="I11629">
            <v>0</v>
          </cell>
          <cell r="J11629">
            <v>0</v>
          </cell>
          <cell r="K11629">
            <v>9.01</v>
          </cell>
          <cell r="L11629">
            <v>9.01</v>
          </cell>
          <cell r="M11629"/>
          <cell r="N11629">
            <v>38017</v>
          </cell>
        </row>
        <row r="11630">
          <cell r="A11630">
            <v>38018</v>
          </cell>
          <cell r="B11630" t="str">
            <v xml:space="preserve">TE DE TRANSICAO, CPVC, SOLDAVEL, 22 MM X 1/2", PARA AGUA QUENTE                                                                                                                                                                                                                                                                                                                                                                                                                                           </v>
          </cell>
          <cell r="C11630" t="str">
            <v>INSUMO</v>
          </cell>
          <cell r="D11630" t="str">
            <v xml:space="preserve">UN    </v>
          </cell>
          <cell r="E11630" t="str">
            <v>9,94</v>
          </cell>
          <cell r="F11630">
            <v>0</v>
          </cell>
          <cell r="G11630" t="str">
            <v>9,94</v>
          </cell>
          <cell r="H11630">
            <v>0</v>
          </cell>
          <cell r="I11630">
            <v>0</v>
          </cell>
          <cell r="J11630">
            <v>0</v>
          </cell>
          <cell r="K11630">
            <v>9.94</v>
          </cell>
          <cell r="L11630">
            <v>9.94</v>
          </cell>
          <cell r="M11630"/>
          <cell r="N11630">
            <v>38018</v>
          </cell>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cell r="N11631">
            <v>39895</v>
          </cell>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cell r="N11632">
            <v>39896</v>
          </cell>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cell r="N11633">
            <v>38873</v>
          </cell>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cell r="N11634">
            <v>38874</v>
          </cell>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cell r="N11635">
            <v>38875</v>
          </cell>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cell r="N11636">
            <v>38876</v>
          </cell>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cell r="N11637">
            <v>39000</v>
          </cell>
        </row>
        <row r="11638">
          <cell r="A11638">
            <v>38674</v>
          </cell>
          <cell r="B11638" t="str">
            <v xml:space="preserve">TE MISTURADOR DE TRANSICAO, CPVC, COM ROSCA, 22 MM X 3/4", PARA AGUA QUENTE                                                                                                                                                                                                                                                                                                                                                                                                                               </v>
          </cell>
          <cell r="C11638" t="str">
            <v>INSUMO</v>
          </cell>
          <cell r="D11638" t="str">
            <v xml:space="preserve">UN    </v>
          </cell>
          <cell r="E11638" t="str">
            <v>31,32</v>
          </cell>
          <cell r="F11638">
            <v>0</v>
          </cell>
          <cell r="G11638" t="str">
            <v>31,32</v>
          </cell>
          <cell r="H11638">
            <v>0</v>
          </cell>
          <cell r="I11638">
            <v>0</v>
          </cell>
          <cell r="J11638">
            <v>0</v>
          </cell>
          <cell r="K11638">
            <v>31.32</v>
          </cell>
          <cell r="L11638">
            <v>31.32</v>
          </cell>
          <cell r="M11638"/>
          <cell r="N11638">
            <v>38674</v>
          </cell>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cell r="N11639">
            <v>38911</v>
          </cell>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cell r="N11640">
            <v>38912</v>
          </cell>
        </row>
        <row r="11641">
          <cell r="A11641">
            <v>38019</v>
          </cell>
          <cell r="B11641" t="str">
            <v xml:space="preserve">TE MISTURADOR, CPVC, SOLDAVEL, 15 MM, PARA AGUA QUENTE                                                                                                                                                                                                                                                                                                                                                                                                                                                    </v>
          </cell>
          <cell r="C11641" t="str">
            <v>INSUMO</v>
          </cell>
          <cell r="D11641" t="str">
            <v xml:space="preserve">UN    </v>
          </cell>
          <cell r="E11641" t="str">
            <v>7,85</v>
          </cell>
          <cell r="F11641">
            <v>0</v>
          </cell>
          <cell r="G11641" t="str">
            <v>7,85</v>
          </cell>
          <cell r="H11641">
            <v>0</v>
          </cell>
          <cell r="I11641">
            <v>0</v>
          </cell>
          <cell r="J11641">
            <v>0</v>
          </cell>
          <cell r="K11641">
            <v>7.85</v>
          </cell>
          <cell r="L11641">
            <v>7.85</v>
          </cell>
          <cell r="M11641"/>
          <cell r="N11641">
            <v>38019</v>
          </cell>
        </row>
        <row r="11642">
          <cell r="A11642">
            <v>38020</v>
          </cell>
          <cell r="B11642" t="str">
            <v xml:space="preserve">TE MISTURADOR, CPVC, SOLDAVEL, 22 MM, PARA AGUA QUENTE                                                                                                                                                                                                                                                                                                                                                                                                                                                    </v>
          </cell>
          <cell r="C11642" t="str">
            <v>INSUMO</v>
          </cell>
          <cell r="D11642" t="str">
            <v xml:space="preserve">UN    </v>
          </cell>
          <cell r="E11642" t="str">
            <v>9,94</v>
          </cell>
          <cell r="F11642">
            <v>0</v>
          </cell>
          <cell r="G11642" t="str">
            <v>9,94</v>
          </cell>
          <cell r="H11642">
            <v>0</v>
          </cell>
          <cell r="I11642">
            <v>0</v>
          </cell>
          <cell r="J11642">
            <v>0</v>
          </cell>
          <cell r="K11642">
            <v>9.94</v>
          </cell>
          <cell r="L11642">
            <v>9.94</v>
          </cell>
          <cell r="M11642"/>
          <cell r="N11642">
            <v>38020</v>
          </cell>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cell r="N11643">
            <v>38454</v>
          </cell>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cell r="N11644">
            <v>38455</v>
          </cell>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cell r="N11645">
            <v>38462</v>
          </cell>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cell r="N11646">
            <v>36362</v>
          </cell>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cell r="N11647">
            <v>36298</v>
          </cell>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cell r="N11648">
            <v>38456</v>
          </cell>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cell r="N11649">
            <v>38457</v>
          </cell>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cell r="N11650">
            <v>38458</v>
          </cell>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cell r="N11651">
            <v>38459</v>
          </cell>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cell r="N11652">
            <v>38460</v>
          </cell>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cell r="N11653">
            <v>38461</v>
          </cell>
        </row>
        <row r="11654">
          <cell r="A11654">
            <v>7094</v>
          </cell>
          <cell r="B11654" t="str">
            <v xml:space="preserve">TE PVC ROSCAVEL 90 GRAUS, 1", PARA  AGUA FRIA PREDIAL                                                                                                                                                                                                                                                                                                                                                                                                                                                     </v>
          </cell>
          <cell r="C11654" t="str">
            <v>INSUMO</v>
          </cell>
          <cell r="D11654" t="str">
            <v xml:space="preserve">UN    </v>
          </cell>
          <cell r="E11654" t="str">
            <v>15,60</v>
          </cell>
          <cell r="F11654">
            <v>0</v>
          </cell>
          <cell r="G11654" t="str">
            <v>15,60</v>
          </cell>
          <cell r="H11654">
            <v>0</v>
          </cell>
          <cell r="I11654">
            <v>0</v>
          </cell>
          <cell r="J11654">
            <v>0</v>
          </cell>
          <cell r="K11654">
            <v>15.6</v>
          </cell>
          <cell r="L11654">
            <v>15.6</v>
          </cell>
          <cell r="M11654"/>
          <cell r="N11654">
            <v>7094</v>
          </cell>
        </row>
        <row r="11655">
          <cell r="A11655">
            <v>7116</v>
          </cell>
          <cell r="B11655" t="str">
            <v xml:space="preserve">TE PVC SOLDAVEL, BBB, 90 GRAUS, DN 40 MM, PARA ESGOTO SECUNDARIO PREDIAL                                                                                                                                                                                                                                                                                                                                                                                                                                  </v>
          </cell>
          <cell r="C11655" t="str">
            <v>INSUMO</v>
          </cell>
          <cell r="D11655" t="str">
            <v xml:space="preserve">UN    </v>
          </cell>
          <cell r="E11655" t="str">
            <v>4,38</v>
          </cell>
          <cell r="F11655">
            <v>0</v>
          </cell>
          <cell r="G11655" t="str">
            <v>4,38</v>
          </cell>
          <cell r="H11655">
            <v>0</v>
          </cell>
          <cell r="I11655">
            <v>0</v>
          </cell>
          <cell r="J11655">
            <v>0</v>
          </cell>
          <cell r="K11655">
            <v>4.38</v>
          </cell>
          <cell r="L11655">
            <v>4.38</v>
          </cell>
          <cell r="M11655"/>
          <cell r="N11655">
            <v>7116</v>
          </cell>
        </row>
        <row r="11656">
          <cell r="A11656">
            <v>7118</v>
          </cell>
          <cell r="B11656" t="str">
            <v xml:space="preserve">TE PVC, ROSCAVEL, 90 GRAUS, 1 1/2", AGUA FRIA PREDIAL                                                                                                                                                                                                                                                                                                                                                                                                                                                     </v>
          </cell>
          <cell r="C11656" t="str">
            <v>INSUMO</v>
          </cell>
          <cell r="D11656" t="str">
            <v xml:space="preserve">UN    </v>
          </cell>
          <cell r="E11656" t="str">
            <v>34,43</v>
          </cell>
          <cell r="F11656">
            <v>0</v>
          </cell>
          <cell r="G11656" t="str">
            <v>34,43</v>
          </cell>
          <cell r="H11656">
            <v>0</v>
          </cell>
          <cell r="I11656">
            <v>0</v>
          </cell>
          <cell r="J11656">
            <v>0</v>
          </cell>
          <cell r="K11656">
            <v>34.43</v>
          </cell>
          <cell r="L11656">
            <v>34.43</v>
          </cell>
          <cell r="M11656"/>
          <cell r="N11656">
            <v>7118</v>
          </cell>
        </row>
        <row r="11657">
          <cell r="A11657">
            <v>7117</v>
          </cell>
          <cell r="B11657" t="str">
            <v xml:space="preserve">TE PVC, ROSCAVEL, 90 GRAUS, 1 1/4", AGUA FRIA PREDIAL                                                                                                                                                                                                                                                                                                                                                                                                                                                     </v>
          </cell>
          <cell r="C11657" t="str">
            <v>INSUMO</v>
          </cell>
          <cell r="D11657" t="str">
            <v xml:space="preserve">UN    </v>
          </cell>
          <cell r="E11657" t="str">
            <v>30,61</v>
          </cell>
          <cell r="F11657">
            <v>0</v>
          </cell>
          <cell r="G11657" t="str">
            <v>30,61</v>
          </cell>
          <cell r="H11657">
            <v>0</v>
          </cell>
          <cell r="I11657">
            <v>0</v>
          </cell>
          <cell r="J11657">
            <v>0</v>
          </cell>
          <cell r="K11657">
            <v>30.61</v>
          </cell>
          <cell r="L11657">
            <v>30.61</v>
          </cell>
          <cell r="M11657"/>
          <cell r="N11657">
            <v>7117</v>
          </cell>
        </row>
        <row r="11658">
          <cell r="A11658">
            <v>7098</v>
          </cell>
          <cell r="B11658" t="str">
            <v xml:space="preserve">TE PVC, ROSCAVEL, 90 GRAUS, 1/2",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M11658"/>
          <cell r="N11658">
            <v>7098</v>
          </cell>
        </row>
        <row r="11659">
          <cell r="A11659">
            <v>7110</v>
          </cell>
          <cell r="B11659" t="str">
            <v xml:space="preserve">TE PVC, ROSCAVEL, 90 GRAUS, 2",  AGUA FRIA PREDIAL                                                                                                                                                                                                                                                                                                                                                                                                                                                        </v>
          </cell>
          <cell r="C11659" t="str">
            <v>INSUMO</v>
          </cell>
          <cell r="D11659" t="str">
            <v xml:space="preserve">UN    </v>
          </cell>
          <cell r="E11659" t="str">
            <v>74,88</v>
          </cell>
          <cell r="F11659">
            <v>0</v>
          </cell>
          <cell r="G11659" t="str">
            <v>74,88</v>
          </cell>
          <cell r="H11659">
            <v>0</v>
          </cell>
          <cell r="I11659">
            <v>0</v>
          </cell>
          <cell r="J11659">
            <v>0</v>
          </cell>
          <cell r="K11659">
            <v>74.88</v>
          </cell>
          <cell r="L11659">
            <v>74.88</v>
          </cell>
          <cell r="M11659"/>
          <cell r="N11659">
            <v>7110</v>
          </cell>
        </row>
        <row r="11660">
          <cell r="A11660">
            <v>7123</v>
          </cell>
          <cell r="B11660" t="str">
            <v xml:space="preserve">TE PVC, ROSCAVEL, 90 GRAUS, 3/4", AGUA FRIA PREDIAL                                                                                                                                                                                                                                                                                                                                                                                                                                                       </v>
          </cell>
          <cell r="C11660" t="str">
            <v>INSUMO</v>
          </cell>
          <cell r="D11660" t="str">
            <v xml:space="preserve">UN    </v>
          </cell>
          <cell r="E11660" t="str">
            <v>5,49</v>
          </cell>
          <cell r="F11660">
            <v>0</v>
          </cell>
          <cell r="G11660" t="str">
            <v>5,49</v>
          </cell>
          <cell r="H11660">
            <v>0</v>
          </cell>
          <cell r="I11660">
            <v>0</v>
          </cell>
          <cell r="J11660">
            <v>0</v>
          </cell>
          <cell r="K11660">
            <v>5.49</v>
          </cell>
          <cell r="L11660">
            <v>5.49</v>
          </cell>
          <cell r="M11660"/>
          <cell r="N11660">
            <v>7123</v>
          </cell>
        </row>
        <row r="11661">
          <cell r="A11661">
            <v>7121</v>
          </cell>
          <cell r="B11661" t="str">
            <v xml:space="preserve">TE PVC, SOLDAVEL, COM BUCHA DE LATAO NA BOLSA CENTRAL, 90 GRAUS, 20 MM X 1/2", PARA AGUA FRIA PREDIAL                                                                                                                                                                                                                                                                                                                                                                                                     </v>
          </cell>
          <cell r="C11661" t="str">
            <v>INSUMO</v>
          </cell>
          <cell r="D11661" t="str">
            <v xml:space="preserve">UN    </v>
          </cell>
          <cell r="E11661" t="str">
            <v>13,53</v>
          </cell>
          <cell r="F11661">
            <v>0</v>
          </cell>
          <cell r="G11661" t="str">
            <v>13,53</v>
          </cell>
          <cell r="H11661">
            <v>0</v>
          </cell>
          <cell r="I11661">
            <v>0</v>
          </cell>
          <cell r="J11661">
            <v>0</v>
          </cell>
          <cell r="K11661">
            <v>13.53</v>
          </cell>
          <cell r="L11661">
            <v>13.53</v>
          </cell>
          <cell r="M11661"/>
          <cell r="N11661">
            <v>7121</v>
          </cell>
        </row>
        <row r="11662">
          <cell r="A11662">
            <v>7137</v>
          </cell>
          <cell r="B11662" t="str">
            <v xml:space="preserve">TE PVC, SOLDAVEL, COM BUCHA DE LATAO NA BOLSA CENTRAL, 90 GRAUS, 25 MM X 1/2", PARA AGUA FRIA PREDIAL                                                                                                                                                                                                                                                                                                                                                                                                     </v>
          </cell>
          <cell r="C11662" t="str">
            <v>INSUMO</v>
          </cell>
          <cell r="D11662" t="str">
            <v xml:space="preserve">UN    </v>
          </cell>
          <cell r="E11662" t="str">
            <v>12,18</v>
          </cell>
          <cell r="F11662">
            <v>0</v>
          </cell>
          <cell r="G11662" t="str">
            <v>12,18</v>
          </cell>
          <cell r="H11662">
            <v>0</v>
          </cell>
          <cell r="I11662">
            <v>0</v>
          </cell>
          <cell r="J11662">
            <v>0</v>
          </cell>
          <cell r="K11662">
            <v>12.18</v>
          </cell>
          <cell r="L11662">
            <v>12.18</v>
          </cell>
          <cell r="M11662"/>
          <cell r="N11662">
            <v>7137</v>
          </cell>
        </row>
        <row r="11663">
          <cell r="A11663">
            <v>7122</v>
          </cell>
          <cell r="B11663" t="str">
            <v xml:space="preserve">TE PVC, SOLDAVEL, COM BUCHA DE LATAO NA BOLSA CENTRAL, 90 GRAUS, 25 MM X 3/4", PARA AGUA FRIA PREDIAL                                                                                                                                                                                                                                                                                                                                                                                                     </v>
          </cell>
          <cell r="C11663" t="str">
            <v>INSUMO</v>
          </cell>
          <cell r="D11663" t="str">
            <v xml:space="preserve">UN    </v>
          </cell>
          <cell r="E11663" t="str">
            <v>15,22</v>
          </cell>
          <cell r="F11663">
            <v>0</v>
          </cell>
          <cell r="G11663" t="str">
            <v>15,22</v>
          </cell>
          <cell r="H11663">
            <v>0</v>
          </cell>
          <cell r="I11663">
            <v>0</v>
          </cell>
          <cell r="J11663">
            <v>0</v>
          </cell>
          <cell r="K11663">
            <v>15.22</v>
          </cell>
          <cell r="L11663">
            <v>15.22</v>
          </cell>
          <cell r="M11663"/>
          <cell r="N11663">
            <v>7122</v>
          </cell>
        </row>
        <row r="11664">
          <cell r="A11664">
            <v>7114</v>
          </cell>
          <cell r="B11664" t="str">
            <v xml:space="preserve">TE PVC, SOLDAVEL, COM BUCHA DE LATAO NA BOLSA CENTRAL, 90 GRAUS, 32 MM X 3/4", PARA AGUA FRIA PREDIAL                                                                                                                                                                                                                                                                                                                                                                                                     </v>
          </cell>
          <cell r="C11664" t="str">
            <v>INSUMO</v>
          </cell>
          <cell r="D11664" t="str">
            <v xml:space="preserve">UN    </v>
          </cell>
          <cell r="E11664" t="str">
            <v>23,46</v>
          </cell>
          <cell r="F11664">
            <v>0</v>
          </cell>
          <cell r="G11664" t="str">
            <v>23,46</v>
          </cell>
          <cell r="H11664">
            <v>0</v>
          </cell>
          <cell r="I11664">
            <v>0</v>
          </cell>
          <cell r="J11664">
            <v>0</v>
          </cell>
          <cell r="K11664">
            <v>23.46</v>
          </cell>
          <cell r="L11664">
            <v>23.46</v>
          </cell>
          <cell r="M11664"/>
          <cell r="N11664">
            <v>7114</v>
          </cell>
        </row>
        <row r="11665">
          <cell r="A11665">
            <v>7109</v>
          </cell>
          <cell r="B11665" t="str">
            <v xml:space="preserve">TE PVC, SOLDAVEL, COM ROSCA NA BOLSA CENTRAL, 90 GRAUS, 20 MM X 1/2", PARA AGUA FRIA PREDIAL                                                                                                                                                                                                                                                                                                                                                                                                              </v>
          </cell>
          <cell r="C11665" t="str">
            <v>INSUMO</v>
          </cell>
          <cell r="D11665" t="str">
            <v xml:space="preserve">UN    </v>
          </cell>
          <cell r="E11665" t="str">
            <v>4,11</v>
          </cell>
          <cell r="F11665">
            <v>0</v>
          </cell>
          <cell r="G11665" t="str">
            <v>4,11</v>
          </cell>
          <cell r="H11665">
            <v>0</v>
          </cell>
          <cell r="I11665">
            <v>0</v>
          </cell>
          <cell r="J11665">
            <v>0</v>
          </cell>
          <cell r="K11665">
            <v>4.1100000000000003</v>
          </cell>
          <cell r="L11665">
            <v>4.1100000000000003</v>
          </cell>
          <cell r="M11665"/>
          <cell r="N11665">
            <v>7109</v>
          </cell>
        </row>
        <row r="11666">
          <cell r="A11666">
            <v>7135</v>
          </cell>
          <cell r="B11666" t="str">
            <v xml:space="preserve">TE PVC, SOLDAVEL, COM ROSCA NA BOLSA CENTRAL, 90 GRAUS, 25 MM X 1/2", PARA AGUA FRIA PREDIAL                                                                                                                                                                                                                                                                                                                                                                                                              </v>
          </cell>
          <cell r="C11666" t="str">
            <v>INSUMO</v>
          </cell>
          <cell r="D11666" t="str">
            <v xml:space="preserve">UN    </v>
          </cell>
          <cell r="E11666" t="str">
            <v>6,41</v>
          </cell>
          <cell r="F11666">
            <v>0</v>
          </cell>
          <cell r="G11666" t="str">
            <v>6,41</v>
          </cell>
          <cell r="H11666">
            <v>0</v>
          </cell>
          <cell r="I11666">
            <v>0</v>
          </cell>
          <cell r="J11666">
            <v>0</v>
          </cell>
          <cell r="K11666">
            <v>6.41</v>
          </cell>
          <cell r="L11666">
            <v>6.41</v>
          </cell>
          <cell r="M11666"/>
          <cell r="N11666">
            <v>7135</v>
          </cell>
        </row>
        <row r="11667">
          <cell r="A11667">
            <v>37947</v>
          </cell>
          <cell r="B11667" t="str">
            <v xml:space="preserve">TE PVC, SOLDAVEL, COM ROSCA NA BOLSA CENTRAL, 90 GRAUS, 25 MM X 3/4", PARA AGUA FRIA PREDIAL                                                                                                                                                                                                                                                                                                                                                                                                              </v>
          </cell>
          <cell r="C11667" t="str">
            <v>INSUMO</v>
          </cell>
          <cell r="D11667" t="str">
            <v xml:space="preserve">UN    </v>
          </cell>
          <cell r="E11667" t="str">
            <v>6,50</v>
          </cell>
          <cell r="F11667">
            <v>0</v>
          </cell>
          <cell r="G11667" t="str">
            <v>6,50</v>
          </cell>
          <cell r="H11667">
            <v>0</v>
          </cell>
          <cell r="I11667">
            <v>0</v>
          </cell>
          <cell r="J11667">
            <v>0</v>
          </cell>
          <cell r="K11667">
            <v>6.5</v>
          </cell>
          <cell r="L11667">
            <v>6.5</v>
          </cell>
          <cell r="M11667"/>
          <cell r="N11667">
            <v>37947</v>
          </cell>
        </row>
        <row r="11668">
          <cell r="A11668">
            <v>7103</v>
          </cell>
          <cell r="B11668" t="str">
            <v xml:space="preserve">TE PVC, SOLDAVEL, COM ROSCA NA BOLSA CENTRAL, 90 GRAUS, 32 MM X 3/4", PARA AGUA FRIA PREDIAL                                                                                                                                                                                                                                                                                                                                                                                                              </v>
          </cell>
          <cell r="C11668" t="str">
            <v>INSUMO</v>
          </cell>
          <cell r="D11668" t="str">
            <v xml:space="preserve">UN    </v>
          </cell>
          <cell r="E11668" t="str">
            <v>14,89</v>
          </cell>
          <cell r="F11668">
            <v>0</v>
          </cell>
          <cell r="G11668" t="str">
            <v>14,89</v>
          </cell>
          <cell r="H11668">
            <v>0</v>
          </cell>
          <cell r="I11668">
            <v>0</v>
          </cell>
          <cell r="J11668">
            <v>0</v>
          </cell>
          <cell r="K11668">
            <v>14.89</v>
          </cell>
          <cell r="L11668">
            <v>14.89</v>
          </cell>
          <cell r="M11668"/>
          <cell r="N11668">
            <v>7103</v>
          </cell>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cell r="N11669">
            <v>40419</v>
          </cell>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cell r="N11670">
            <v>40420</v>
          </cell>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cell r="N11671">
            <v>40421</v>
          </cell>
        </row>
        <row r="11672">
          <cell r="A11672">
            <v>7126</v>
          </cell>
          <cell r="B11672" t="str">
            <v xml:space="preserve">TE REDUCAO PVC, ROSCAVEL, 90 GRAUS,  1.1/2" X 3/4",  AGUA FRIA PREDIAL                                                                                                                                                                                                                                                                                                                                                                                                                                    </v>
          </cell>
          <cell r="C11672" t="str">
            <v>INSUMO</v>
          </cell>
          <cell r="D11672" t="str">
            <v xml:space="preserve">UN    </v>
          </cell>
          <cell r="E11672" t="str">
            <v>31,23</v>
          </cell>
          <cell r="F11672">
            <v>0</v>
          </cell>
          <cell r="G11672" t="str">
            <v>31,23</v>
          </cell>
          <cell r="H11672">
            <v>0</v>
          </cell>
          <cell r="I11672">
            <v>0</v>
          </cell>
          <cell r="J11672">
            <v>0</v>
          </cell>
          <cell r="K11672">
            <v>31.23</v>
          </cell>
          <cell r="L11672">
            <v>31.23</v>
          </cell>
          <cell r="M11672"/>
          <cell r="N11672">
            <v>7126</v>
          </cell>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cell r="N11673">
            <v>38905</v>
          </cell>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cell r="N11674">
            <v>38907</v>
          </cell>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cell r="N11675">
            <v>38908</v>
          </cell>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cell r="N11676">
            <v>38909</v>
          </cell>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cell r="N11677">
            <v>38910</v>
          </cell>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cell r="N11678">
            <v>38897</v>
          </cell>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cell r="N11679">
            <v>38899</v>
          </cell>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cell r="N11680">
            <v>38900</v>
          </cell>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cell r="N11681">
            <v>38901</v>
          </cell>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cell r="N11682">
            <v>38904</v>
          </cell>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cell r="N11683">
            <v>38903</v>
          </cell>
        </row>
        <row r="11684">
          <cell r="A11684">
            <v>7091</v>
          </cell>
          <cell r="B11684" t="str">
            <v xml:space="preserve">TE SANITARIO, PVC, DN 100 X 100 MM, SERIE NORMAL, PARA ESGOTO PREDIAL                                                                                                                                                                                                                                                                                                                                                                                                                                     </v>
          </cell>
          <cell r="C11684" t="str">
            <v>INSUMO</v>
          </cell>
          <cell r="D11684" t="str">
            <v xml:space="preserve">UN    </v>
          </cell>
          <cell r="E11684" t="str">
            <v>20,60</v>
          </cell>
          <cell r="F11684">
            <v>0</v>
          </cell>
          <cell r="G11684" t="str">
            <v>20,60</v>
          </cell>
          <cell r="H11684">
            <v>0</v>
          </cell>
          <cell r="I11684">
            <v>0</v>
          </cell>
          <cell r="J11684">
            <v>0</v>
          </cell>
          <cell r="K11684">
            <v>20.6</v>
          </cell>
          <cell r="L11684">
            <v>20.6</v>
          </cell>
          <cell r="M11684"/>
          <cell r="N11684">
            <v>7091</v>
          </cell>
        </row>
        <row r="11685">
          <cell r="A11685">
            <v>11655</v>
          </cell>
          <cell r="B11685" t="str">
            <v xml:space="preserve">TE SANITARIO, PVC, DN 100 X 50 MM, SERIE NORMAL, PARA ESGOTO PREDIAL                                                                                                                                                                                                                                                                                                                                                                                                                                      </v>
          </cell>
          <cell r="C11685" t="str">
            <v>INSUMO</v>
          </cell>
          <cell r="D11685" t="str">
            <v xml:space="preserve">UN    </v>
          </cell>
          <cell r="E11685" t="str">
            <v>19,68</v>
          </cell>
          <cell r="F11685">
            <v>0</v>
          </cell>
          <cell r="G11685" t="str">
            <v>19,68</v>
          </cell>
          <cell r="H11685">
            <v>0</v>
          </cell>
          <cell r="I11685">
            <v>0</v>
          </cell>
          <cell r="J11685">
            <v>0</v>
          </cell>
          <cell r="K11685">
            <v>19.68</v>
          </cell>
          <cell r="L11685">
            <v>19.68</v>
          </cell>
          <cell r="M11685"/>
          <cell r="N11685">
            <v>11655</v>
          </cell>
        </row>
        <row r="11686">
          <cell r="A11686">
            <v>11656</v>
          </cell>
          <cell r="B11686" t="str">
            <v xml:space="preserve">TE SANITARIO, PVC, DN 100 X 75 MM, SERIE NORMAL PARA ESGOTO PREDIAL                                                                                                                                                                                                                                                                                                                                                                                                                                       </v>
          </cell>
          <cell r="C11686" t="str">
            <v>INSUMO</v>
          </cell>
          <cell r="D11686" t="str">
            <v xml:space="preserve">UN    </v>
          </cell>
          <cell r="E11686" t="str">
            <v>20,59</v>
          </cell>
          <cell r="F11686">
            <v>0</v>
          </cell>
          <cell r="G11686" t="str">
            <v>20,59</v>
          </cell>
          <cell r="H11686">
            <v>0</v>
          </cell>
          <cell r="I11686">
            <v>0</v>
          </cell>
          <cell r="J11686">
            <v>0</v>
          </cell>
          <cell r="K11686">
            <v>20.59</v>
          </cell>
          <cell r="L11686">
            <v>20.59</v>
          </cell>
          <cell r="M11686"/>
          <cell r="N11686">
            <v>11656</v>
          </cell>
        </row>
        <row r="11687">
          <cell r="A11687">
            <v>37948</v>
          </cell>
          <cell r="B11687" t="str">
            <v xml:space="preserve">TE SANITARIO, PVC, DN 40 X 40 MM, SERIE NORMAL, PARA ESGOTO PREDIAL                                                                                                                                                                                                                                                                                                                                                                                                                                       </v>
          </cell>
          <cell r="C11687" t="str">
            <v>INSUMO</v>
          </cell>
          <cell r="D11687" t="str">
            <v xml:space="preserve">UN    </v>
          </cell>
          <cell r="E11687" t="str">
            <v>4,17</v>
          </cell>
          <cell r="F11687">
            <v>0</v>
          </cell>
          <cell r="G11687" t="str">
            <v>4,17</v>
          </cell>
          <cell r="H11687">
            <v>0</v>
          </cell>
          <cell r="I11687">
            <v>0</v>
          </cell>
          <cell r="J11687">
            <v>0</v>
          </cell>
          <cell r="K11687">
            <v>4.17</v>
          </cell>
          <cell r="L11687">
            <v>4.17</v>
          </cell>
          <cell r="M11687"/>
          <cell r="N11687">
            <v>37948</v>
          </cell>
        </row>
        <row r="11688">
          <cell r="A11688">
            <v>7097</v>
          </cell>
          <cell r="B11688" t="str">
            <v xml:space="preserve">TE SANITARIO, PVC, DN 50 X 50 MM, SERIE NORMAL, PARA ESGOTO PREDIAL                                                                                                                                                                                                                                                                                                                                                                                                                                       </v>
          </cell>
          <cell r="C11688" t="str">
            <v>INSUMO</v>
          </cell>
          <cell r="D11688" t="str">
            <v xml:space="preserve">UN    </v>
          </cell>
          <cell r="E11688" t="str">
            <v>9,15</v>
          </cell>
          <cell r="F11688">
            <v>0</v>
          </cell>
          <cell r="G11688" t="str">
            <v>9,15</v>
          </cell>
          <cell r="H11688">
            <v>0</v>
          </cell>
          <cell r="I11688">
            <v>0</v>
          </cell>
          <cell r="J11688">
            <v>0</v>
          </cell>
          <cell r="K11688">
            <v>9.15</v>
          </cell>
          <cell r="L11688">
            <v>9.15</v>
          </cell>
          <cell r="M11688"/>
          <cell r="N11688">
            <v>7097</v>
          </cell>
        </row>
        <row r="11689">
          <cell r="A11689">
            <v>11657</v>
          </cell>
          <cell r="B11689" t="str">
            <v xml:space="preserve">TE SANITARIO, PVC, DN 75 X 50 MM, SERIE NORMAL PARA ESGOTO PREDIAL                                                                                                                                                                                                                                                                                                                                                                                                                                        </v>
          </cell>
          <cell r="C11689" t="str">
            <v>INSUMO</v>
          </cell>
          <cell r="D11689" t="str">
            <v xml:space="preserve">UN    </v>
          </cell>
          <cell r="E11689" t="str">
            <v>17,94</v>
          </cell>
          <cell r="F11689">
            <v>0</v>
          </cell>
          <cell r="G11689" t="str">
            <v>17,94</v>
          </cell>
          <cell r="H11689">
            <v>0</v>
          </cell>
          <cell r="I11689">
            <v>0</v>
          </cell>
          <cell r="J11689">
            <v>0</v>
          </cell>
          <cell r="K11689">
            <v>17.940000000000001</v>
          </cell>
          <cell r="L11689">
            <v>17.940000000000001</v>
          </cell>
          <cell r="M11689"/>
          <cell r="N11689">
            <v>11657</v>
          </cell>
        </row>
        <row r="11690">
          <cell r="A11690">
            <v>11658</v>
          </cell>
          <cell r="B11690" t="str">
            <v xml:space="preserve">TE SANITARIO, PVC, DN 75 X 75 MM, SERIE NORMAL PARA ESGOTO PREDIAL                                                                                                                                                                                                                                                                                                                                                                                                                                        </v>
          </cell>
          <cell r="C11690" t="str">
            <v>INSUMO</v>
          </cell>
          <cell r="D11690" t="str">
            <v xml:space="preserve">UN    </v>
          </cell>
          <cell r="E11690" t="str">
            <v>18,28</v>
          </cell>
          <cell r="F11690">
            <v>0</v>
          </cell>
          <cell r="G11690" t="str">
            <v>18,28</v>
          </cell>
          <cell r="H11690">
            <v>0</v>
          </cell>
          <cell r="I11690">
            <v>0</v>
          </cell>
          <cell r="J11690">
            <v>0</v>
          </cell>
          <cell r="K11690">
            <v>18.28</v>
          </cell>
          <cell r="L11690">
            <v>18.28</v>
          </cell>
          <cell r="M11690"/>
          <cell r="N11690">
            <v>11658</v>
          </cell>
        </row>
        <row r="11691">
          <cell r="A11691">
            <v>7146</v>
          </cell>
          <cell r="B11691" t="str">
            <v xml:space="preserve">TE SOLDAVEL, PVC, 90 GRAUS, 110 MM, PARA AGUA FRIA PREDIAL (NBR 5648)                                                                                                                                                                                                                                                                                                                                                                                                                                     </v>
          </cell>
          <cell r="C11691" t="str">
            <v>INSUMO</v>
          </cell>
          <cell r="D11691" t="str">
            <v xml:space="preserve">UN    </v>
          </cell>
          <cell r="E11691" t="str">
            <v>231,88</v>
          </cell>
          <cell r="F11691">
            <v>0</v>
          </cell>
          <cell r="G11691" t="str">
            <v>231,88</v>
          </cell>
          <cell r="H11691">
            <v>0</v>
          </cell>
          <cell r="I11691">
            <v>0</v>
          </cell>
          <cell r="J11691">
            <v>0</v>
          </cell>
          <cell r="K11691">
            <v>231.88</v>
          </cell>
          <cell r="L11691">
            <v>231.88</v>
          </cell>
          <cell r="M11691"/>
          <cell r="N11691">
            <v>7146</v>
          </cell>
        </row>
        <row r="11692">
          <cell r="A11692">
            <v>7138</v>
          </cell>
          <cell r="B11692" t="str">
            <v xml:space="preserve">TE SOLDAVEL, PVC, 90 GRAUS, 20 MM, PARA AGUA FRIA PREDIAL (NBR 5648)                                                                                                                                                                                                                                                                                                                                                                                                                                      </v>
          </cell>
          <cell r="C11692" t="str">
            <v>INSUMO</v>
          </cell>
          <cell r="D11692" t="str">
            <v xml:space="preserve">UN    </v>
          </cell>
          <cell r="E11692" t="str">
            <v>1,31</v>
          </cell>
          <cell r="F11692">
            <v>0</v>
          </cell>
          <cell r="G11692" t="str">
            <v>1,31</v>
          </cell>
          <cell r="H11692">
            <v>0</v>
          </cell>
          <cell r="I11692">
            <v>0</v>
          </cell>
          <cell r="J11692">
            <v>0</v>
          </cell>
          <cell r="K11692">
            <v>1.31</v>
          </cell>
          <cell r="L11692">
            <v>1.31</v>
          </cell>
          <cell r="M11692"/>
          <cell r="N11692">
            <v>7138</v>
          </cell>
        </row>
        <row r="11693">
          <cell r="A11693">
            <v>7139</v>
          </cell>
          <cell r="B11693" t="str">
            <v xml:space="preserve">TE SOLDAVEL, PVC, 90 GRAUS, 25 MM, PARA AGUA FRIA PREDIAL (NBR 5648)                                                                                                                                                                                                                                                                                                                                                                                                                                      </v>
          </cell>
          <cell r="C11693" t="str">
            <v>INSUMO</v>
          </cell>
          <cell r="D11693" t="str">
            <v xml:space="preserve">UN    </v>
          </cell>
          <cell r="E11693" t="str">
            <v>1,72</v>
          </cell>
          <cell r="F11693">
            <v>0</v>
          </cell>
          <cell r="G11693" t="str">
            <v>1,72</v>
          </cell>
          <cell r="H11693">
            <v>0</v>
          </cell>
          <cell r="I11693">
            <v>0</v>
          </cell>
          <cell r="J11693">
            <v>0</v>
          </cell>
          <cell r="K11693">
            <v>1.72</v>
          </cell>
          <cell r="L11693">
            <v>1.72</v>
          </cell>
          <cell r="M11693"/>
          <cell r="N11693">
            <v>7139</v>
          </cell>
        </row>
        <row r="11694">
          <cell r="A11694">
            <v>7140</v>
          </cell>
          <cell r="B11694" t="str">
            <v xml:space="preserve">TE SOLDAVEL, PVC, 90 GRAUS, 32 MM, PARA AGUA FRIA PREDIAL (NBR 5648)                                                                                                                                                                                                                                                                                                                                                                                                                                      </v>
          </cell>
          <cell r="C11694" t="str">
            <v>INSUMO</v>
          </cell>
          <cell r="D11694" t="str">
            <v xml:space="preserve">UN    </v>
          </cell>
          <cell r="E11694" t="str">
            <v>5,72</v>
          </cell>
          <cell r="F11694">
            <v>0</v>
          </cell>
          <cell r="G11694" t="str">
            <v>5,72</v>
          </cell>
          <cell r="H11694">
            <v>0</v>
          </cell>
          <cell r="I11694">
            <v>0</v>
          </cell>
          <cell r="J11694">
            <v>0</v>
          </cell>
          <cell r="K11694">
            <v>5.72</v>
          </cell>
          <cell r="L11694">
            <v>5.72</v>
          </cell>
          <cell r="M11694"/>
          <cell r="N11694">
            <v>7140</v>
          </cell>
        </row>
        <row r="11695">
          <cell r="A11695">
            <v>7141</v>
          </cell>
          <cell r="B11695" t="str">
            <v xml:space="preserve">TE SOLDAVEL, PVC, 90 GRAUS, 40 MM, PARA AGUA FRIA PREDIAL (NBR 5648)                                                                                                                                                                                                                                                                                                                                                                                                                                      </v>
          </cell>
          <cell r="C11695" t="str">
            <v>INSUMO</v>
          </cell>
          <cell r="D11695" t="str">
            <v xml:space="preserve">UN    </v>
          </cell>
          <cell r="E11695" t="str">
            <v>12,51</v>
          </cell>
          <cell r="F11695">
            <v>0</v>
          </cell>
          <cell r="G11695" t="str">
            <v>12,51</v>
          </cell>
          <cell r="H11695">
            <v>0</v>
          </cell>
          <cell r="I11695">
            <v>0</v>
          </cell>
          <cell r="J11695">
            <v>0</v>
          </cell>
          <cell r="K11695">
            <v>12.51</v>
          </cell>
          <cell r="L11695">
            <v>12.51</v>
          </cell>
          <cell r="M11695"/>
          <cell r="N11695">
            <v>7141</v>
          </cell>
        </row>
        <row r="11696">
          <cell r="A11696">
            <v>7143</v>
          </cell>
          <cell r="B11696" t="str">
            <v xml:space="preserve">TE SOLDAVEL, PVC, 90 GRAUS, 60 MM, PARA AGUA FRIA PREDIAL (NBR 5648)                                                                                                                                                                                                                                                                                                                                                                                                                                      </v>
          </cell>
          <cell r="C11696" t="str">
            <v>INSUMO</v>
          </cell>
          <cell r="D11696" t="str">
            <v xml:space="preserve">UN    </v>
          </cell>
          <cell r="E11696" t="str">
            <v>41,68</v>
          </cell>
          <cell r="F11696">
            <v>0</v>
          </cell>
          <cell r="G11696" t="str">
            <v>41,68</v>
          </cell>
          <cell r="H11696">
            <v>0</v>
          </cell>
          <cell r="I11696">
            <v>0</v>
          </cell>
          <cell r="J11696">
            <v>0</v>
          </cell>
          <cell r="K11696">
            <v>41.68</v>
          </cell>
          <cell r="L11696">
            <v>41.68</v>
          </cell>
          <cell r="M11696"/>
          <cell r="N11696">
            <v>7143</v>
          </cell>
        </row>
        <row r="11697">
          <cell r="A11697">
            <v>7144</v>
          </cell>
          <cell r="B11697" t="str">
            <v xml:space="preserve">TE SOLDAVEL, PVC, 90 GRAUS, 75 MM, PARA AGUA FRIA PREDIAL (NBR 5648)                                                                                                                                                                                                                                                                                                                                                                                                                                      </v>
          </cell>
          <cell r="C11697" t="str">
            <v>INSUMO</v>
          </cell>
          <cell r="D11697" t="str">
            <v xml:space="preserve">UN    </v>
          </cell>
          <cell r="E11697" t="str">
            <v>83,37</v>
          </cell>
          <cell r="F11697">
            <v>0</v>
          </cell>
          <cell r="G11697" t="str">
            <v>83,37</v>
          </cell>
          <cell r="H11697">
            <v>0</v>
          </cell>
          <cell r="I11697">
            <v>0</v>
          </cell>
          <cell r="J11697">
            <v>0</v>
          </cell>
          <cell r="K11697">
            <v>83.37</v>
          </cell>
          <cell r="L11697">
            <v>83.37</v>
          </cell>
          <cell r="M11697"/>
          <cell r="N11697">
            <v>7144</v>
          </cell>
        </row>
        <row r="11698">
          <cell r="A11698">
            <v>7145</v>
          </cell>
          <cell r="B11698" t="str">
            <v xml:space="preserve">TE SOLDAVEL, PVC, 90 GRAUS, 85 MM, PARA AGUA FRIA PREDIAL (NBR 5648)                                                                                                                                                                                                                                                                                                                                                                                                                                      </v>
          </cell>
          <cell r="C11698" t="str">
            <v>INSUMO</v>
          </cell>
          <cell r="D11698" t="str">
            <v xml:space="preserve">UN    </v>
          </cell>
          <cell r="E11698" t="str">
            <v>136,73</v>
          </cell>
          <cell r="F11698">
            <v>0</v>
          </cell>
          <cell r="G11698" t="str">
            <v>136,73</v>
          </cell>
          <cell r="H11698">
            <v>0</v>
          </cell>
          <cell r="I11698">
            <v>0</v>
          </cell>
          <cell r="J11698">
            <v>0</v>
          </cell>
          <cell r="K11698">
            <v>136.72999999999999</v>
          </cell>
          <cell r="L11698">
            <v>136.72999999999999</v>
          </cell>
          <cell r="M11698"/>
          <cell r="N11698">
            <v>7145</v>
          </cell>
        </row>
        <row r="11699">
          <cell r="A11699">
            <v>7142</v>
          </cell>
          <cell r="B11699" t="str">
            <v xml:space="preserve">TE SOLDAVEL, PVC, 90 GRAUS,50 MM, PARA AGUA FRIA PREDIAL (NBR 5648)                                                                                                                                                                                                                                                                                                                                                                                                                                       </v>
          </cell>
          <cell r="C11699" t="str">
            <v>INSUMO</v>
          </cell>
          <cell r="D11699" t="str">
            <v xml:space="preserve">UN    </v>
          </cell>
          <cell r="E11699" t="str">
            <v>13,98</v>
          </cell>
          <cell r="F11699">
            <v>0</v>
          </cell>
          <cell r="G11699" t="str">
            <v>13,98</v>
          </cell>
          <cell r="H11699">
            <v>0</v>
          </cell>
          <cell r="I11699">
            <v>0</v>
          </cell>
          <cell r="J11699">
            <v>0</v>
          </cell>
          <cell r="K11699">
            <v>13.98</v>
          </cell>
          <cell r="L11699">
            <v>13.98</v>
          </cell>
          <cell r="M11699"/>
          <cell r="N11699">
            <v>7142</v>
          </cell>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cell r="N11700">
            <v>3593</v>
          </cell>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cell r="N11701">
            <v>3588</v>
          </cell>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cell r="N11702">
            <v>3585</v>
          </cell>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cell r="N11703">
            <v>3587</v>
          </cell>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cell r="N11704">
            <v>3590</v>
          </cell>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cell r="N11705">
            <v>3589</v>
          </cell>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cell r="N11706">
            <v>3586</v>
          </cell>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cell r="N11707">
            <v>3592</v>
          </cell>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cell r="N11708">
            <v>3591</v>
          </cell>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cell r="N11709">
            <v>40396</v>
          </cell>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cell r="N11710">
            <v>40395</v>
          </cell>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cell r="N11711">
            <v>40392</v>
          </cell>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cell r="N11712">
            <v>40394</v>
          </cell>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cell r="N11713">
            <v>40398</v>
          </cell>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cell r="N11714">
            <v>40397</v>
          </cell>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cell r="N11715">
            <v>40393</v>
          </cell>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cell r="N11716">
            <v>40399</v>
          </cell>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cell r="N11717">
            <v>39322</v>
          </cell>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cell r="N11718">
            <v>39289</v>
          </cell>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cell r="N11719">
            <v>39290</v>
          </cell>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cell r="N11720">
            <v>39291</v>
          </cell>
        </row>
        <row r="11721">
          <cell r="A11721">
            <v>20174</v>
          </cell>
          <cell r="B11721" t="str">
            <v xml:space="preserve">TE, PVC LEVE, CURTO, 90 GRAUS, 150 MM, PARA ESGOTO                                                                                                                                                                                                                                                                                                                                                                                                                                                        </v>
          </cell>
          <cell r="C11721" t="str">
            <v>INSUMO</v>
          </cell>
          <cell r="D11721" t="str">
            <v xml:space="preserve">UN    </v>
          </cell>
          <cell r="E11721" t="str">
            <v>50,21</v>
          </cell>
          <cell r="F11721">
            <v>0</v>
          </cell>
          <cell r="G11721" t="str">
            <v>50,21</v>
          </cell>
          <cell r="H11721">
            <v>0</v>
          </cell>
          <cell r="I11721">
            <v>0</v>
          </cell>
          <cell r="J11721">
            <v>0</v>
          </cell>
          <cell r="K11721">
            <v>50.21</v>
          </cell>
          <cell r="L11721">
            <v>50.21</v>
          </cell>
          <cell r="M11721"/>
          <cell r="N11721">
            <v>20174</v>
          </cell>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cell r="N11722">
            <v>41892</v>
          </cell>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cell r="N11723">
            <v>7048</v>
          </cell>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cell r="N11724">
            <v>7088</v>
          </cell>
        </row>
        <row r="11725">
          <cell r="A11725">
            <v>20179</v>
          </cell>
          <cell r="B11725" t="str">
            <v xml:space="preserve">TE, PVC, SERIE R, 100 X 100 MM, PARA ESGOTO OU AGUAS PLUVIAIS PREDIAIS                                                                                                                                                                                                                                                                                                                                                                                                                                    </v>
          </cell>
          <cell r="C11725" t="str">
            <v>INSUMO</v>
          </cell>
          <cell r="D11725" t="str">
            <v xml:space="preserve">UN    </v>
          </cell>
          <cell r="E11725" t="str">
            <v>67,59</v>
          </cell>
          <cell r="F11725">
            <v>0</v>
          </cell>
          <cell r="G11725" t="str">
            <v>67,59</v>
          </cell>
          <cell r="H11725">
            <v>0</v>
          </cell>
          <cell r="I11725">
            <v>0</v>
          </cell>
          <cell r="J11725">
            <v>0</v>
          </cell>
          <cell r="K11725">
            <v>67.59</v>
          </cell>
          <cell r="L11725">
            <v>67.59</v>
          </cell>
          <cell r="M11725"/>
          <cell r="N11725">
            <v>20179</v>
          </cell>
        </row>
        <row r="11726">
          <cell r="A11726">
            <v>20178</v>
          </cell>
          <cell r="B11726" t="str">
            <v xml:space="preserve">TE, PVC, SERIE R, 100 X 75 MM, PARA ESGOTO OU AGUAS PLUVIAIS PREDIAIS                                                                                                                                                                                                                                                                                                                                                                                                                                     </v>
          </cell>
          <cell r="C11726" t="str">
            <v>INSUMO</v>
          </cell>
          <cell r="D11726" t="str">
            <v xml:space="preserve">UN    </v>
          </cell>
          <cell r="E11726" t="str">
            <v>59,73</v>
          </cell>
          <cell r="F11726">
            <v>0</v>
          </cell>
          <cell r="G11726" t="str">
            <v>59,73</v>
          </cell>
          <cell r="H11726">
            <v>0</v>
          </cell>
          <cell r="I11726">
            <v>0</v>
          </cell>
          <cell r="J11726">
            <v>0</v>
          </cell>
          <cell r="K11726">
            <v>59.73</v>
          </cell>
          <cell r="L11726">
            <v>59.73</v>
          </cell>
          <cell r="M11726"/>
          <cell r="N11726">
            <v>20178</v>
          </cell>
        </row>
        <row r="11727">
          <cell r="A11727">
            <v>20180</v>
          </cell>
          <cell r="B11727" t="str">
            <v xml:space="preserve">TE, PVC, SERIE R, 150 X 100 MM, PARA ESGOTO OU AGUAS PLUVIAIS PREDIAIS                                                                                                                                                                                                                                                                                                                                                                                                                                    </v>
          </cell>
          <cell r="C11727" t="str">
            <v>INSUMO</v>
          </cell>
          <cell r="D11727" t="str">
            <v xml:space="preserve">UN    </v>
          </cell>
          <cell r="E11727" t="str">
            <v>109,76</v>
          </cell>
          <cell r="F11727">
            <v>0</v>
          </cell>
          <cell r="G11727" t="str">
            <v>109,76</v>
          </cell>
          <cell r="H11727">
            <v>0</v>
          </cell>
          <cell r="I11727">
            <v>0</v>
          </cell>
          <cell r="J11727">
            <v>0</v>
          </cell>
          <cell r="K11727">
            <v>109.76</v>
          </cell>
          <cell r="L11727">
            <v>109.76</v>
          </cell>
          <cell r="M11727"/>
          <cell r="N11727">
            <v>20180</v>
          </cell>
        </row>
        <row r="11728">
          <cell r="A11728">
            <v>20181</v>
          </cell>
          <cell r="B11728" t="str">
            <v xml:space="preserve">TE, PVC, SERIE R, 150 X 150 MM, PARA ESGOTO OU AGUAS PLUVIAIS PREDIAIS                                                                                                                                                                                                                                                                                                                                                                                                                                    </v>
          </cell>
          <cell r="C11728" t="str">
            <v>INSUMO</v>
          </cell>
          <cell r="D11728" t="str">
            <v xml:space="preserve">UN    </v>
          </cell>
          <cell r="E11728" t="str">
            <v>162,82</v>
          </cell>
          <cell r="F11728">
            <v>0</v>
          </cell>
          <cell r="G11728" t="str">
            <v>162,82</v>
          </cell>
          <cell r="H11728">
            <v>0</v>
          </cell>
          <cell r="I11728">
            <v>0</v>
          </cell>
          <cell r="J11728">
            <v>0</v>
          </cell>
          <cell r="K11728">
            <v>162.82</v>
          </cell>
          <cell r="L11728">
            <v>162.82</v>
          </cell>
          <cell r="M11728"/>
          <cell r="N11728">
            <v>20181</v>
          </cell>
        </row>
        <row r="11729">
          <cell r="A11729">
            <v>20177</v>
          </cell>
          <cell r="B11729" t="str">
            <v xml:space="preserve">TE, PVC, SERIE R, 75 X 75 MM, PARA ESGOTO OU AGUAS PLUVIAIS PREDIAIS                                                                                                                                                                                                                                                                                                                                                                                                                                      </v>
          </cell>
          <cell r="C11729" t="str">
            <v>INSUMO</v>
          </cell>
          <cell r="D11729" t="str">
            <v xml:space="preserve">UN    </v>
          </cell>
          <cell r="E11729" t="str">
            <v>39,15</v>
          </cell>
          <cell r="F11729">
            <v>0</v>
          </cell>
          <cell r="G11729" t="str">
            <v>39,15</v>
          </cell>
          <cell r="H11729">
            <v>0</v>
          </cell>
          <cell r="I11729">
            <v>0</v>
          </cell>
          <cell r="J11729">
            <v>0</v>
          </cell>
          <cell r="K11729">
            <v>39.15</v>
          </cell>
          <cell r="L11729">
            <v>39.15</v>
          </cell>
          <cell r="M11729"/>
          <cell r="N11729">
            <v>20177</v>
          </cell>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cell r="N11730">
            <v>7082</v>
          </cell>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cell r="N11731">
            <v>42707</v>
          </cell>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cell r="N11732">
            <v>7069</v>
          </cell>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cell r="N11733">
            <v>42708</v>
          </cell>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cell r="N11734">
            <v>7070</v>
          </cell>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cell r="N11735">
            <v>42709</v>
          </cell>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cell r="N11736">
            <v>42710</v>
          </cell>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cell r="N11737">
            <v>42716</v>
          </cell>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cell r="N11738">
            <v>20172</v>
          </cell>
        </row>
        <row r="11739">
          <cell r="A11739">
            <v>40945</v>
          </cell>
          <cell r="B11739" t="str">
            <v xml:space="preserve">TECNICO DE EDIFICACOES (HORISTA)                                                                                                                                                                                                                                                                                                                                                                                                                                                                          </v>
          </cell>
          <cell r="C11739" t="str">
            <v>INSUMO</v>
          </cell>
          <cell r="D11739" t="str">
            <v xml:space="preserve">H     </v>
          </cell>
          <cell r="E11739" t="str">
            <v>43,64</v>
          </cell>
          <cell r="F11739">
            <v>0</v>
          </cell>
          <cell r="G11739" t="str">
            <v>43,64</v>
          </cell>
          <cell r="H11739">
            <v>0</v>
          </cell>
          <cell r="I11739">
            <v>0</v>
          </cell>
          <cell r="J11739">
            <v>0</v>
          </cell>
          <cell r="K11739">
            <v>43.64</v>
          </cell>
          <cell r="L11739">
            <v>43.64</v>
          </cell>
          <cell r="M11739"/>
          <cell r="N11739">
            <v>40945</v>
          </cell>
        </row>
        <row r="11740">
          <cell r="A11740">
            <v>40946</v>
          </cell>
          <cell r="B11740" t="str">
            <v xml:space="preserve">TECNICO DE EDIFICACOES (MENSALISTA)                                                                                                                                                                                                                                                                                                                                                                                                                                                                       </v>
          </cell>
          <cell r="C11740" t="str">
            <v>INSUMO</v>
          </cell>
          <cell r="D11740" t="str">
            <v xml:space="preserve">MES   </v>
          </cell>
          <cell r="E11740" t="str">
            <v>7.667,14</v>
          </cell>
          <cell r="F11740">
            <v>0</v>
          </cell>
          <cell r="G11740" t="str">
            <v>7.667,14</v>
          </cell>
          <cell r="H11740">
            <v>0</v>
          </cell>
          <cell r="I11740">
            <v>0</v>
          </cell>
          <cell r="J11740">
            <v>0</v>
          </cell>
          <cell r="K11740">
            <v>7667.14</v>
          </cell>
          <cell r="L11740">
            <v>7667.14</v>
          </cell>
          <cell r="M11740"/>
          <cell r="N11740">
            <v>40946</v>
          </cell>
        </row>
        <row r="11741">
          <cell r="A11741">
            <v>7153</v>
          </cell>
          <cell r="B11741" t="str">
            <v xml:space="preserve">TECNICO EM LABORATORIO E CAMPO DE CONSTRUCAO CIVIL (HORISTA)                                                                                                                                                                                                                                                                                                                                                                                                                                              </v>
          </cell>
          <cell r="C11741" t="str">
            <v>INSUMO</v>
          </cell>
          <cell r="D11741" t="str">
            <v xml:space="preserve">H     </v>
          </cell>
          <cell r="E11741" t="str">
            <v>45,52</v>
          </cell>
          <cell r="F11741">
            <v>0</v>
          </cell>
          <cell r="G11741" t="str">
            <v>45,52</v>
          </cell>
          <cell r="H11741">
            <v>0</v>
          </cell>
          <cell r="I11741">
            <v>0</v>
          </cell>
          <cell r="J11741">
            <v>0</v>
          </cell>
          <cell r="K11741">
            <v>45.52</v>
          </cell>
          <cell r="L11741">
            <v>45.52</v>
          </cell>
          <cell r="M11741"/>
          <cell r="N11741">
            <v>7153</v>
          </cell>
        </row>
        <row r="11742">
          <cell r="A11742">
            <v>41089</v>
          </cell>
          <cell r="B11742" t="str">
            <v xml:space="preserve">TECNICO EM LABORATORIO E CAMPO DE CONSTRUCAO CIVIL (MENSALISTA)                                                                                                                                                                                                                                                                                                                                                                                                                                           </v>
          </cell>
          <cell r="C11742" t="str">
            <v>INSUMO</v>
          </cell>
          <cell r="D11742" t="str">
            <v xml:space="preserve">MES   </v>
          </cell>
          <cell r="E11742" t="str">
            <v>7.998,65</v>
          </cell>
          <cell r="F11742">
            <v>0</v>
          </cell>
          <cell r="G11742" t="str">
            <v>7.998,65</v>
          </cell>
          <cell r="H11742">
            <v>0</v>
          </cell>
          <cell r="I11742">
            <v>0</v>
          </cell>
          <cell r="J11742">
            <v>0</v>
          </cell>
          <cell r="K11742">
            <v>7998.65</v>
          </cell>
          <cell r="L11742">
            <v>7998.65</v>
          </cell>
          <cell r="M11742"/>
          <cell r="N11742">
            <v>41089</v>
          </cell>
        </row>
        <row r="11743">
          <cell r="A11743">
            <v>40943</v>
          </cell>
          <cell r="B11743" t="str">
            <v xml:space="preserve">TECNICO EM SEGURANCA DO TRABALHO (HORISTA)                                                                                                                                                                                                                                                                                                                                                                                                                                                                </v>
          </cell>
          <cell r="C11743" t="str">
            <v>INSUMO</v>
          </cell>
          <cell r="D11743" t="str">
            <v xml:space="preserve">H     </v>
          </cell>
          <cell r="E11743" t="str">
            <v>55,55</v>
          </cell>
          <cell r="F11743">
            <v>0</v>
          </cell>
          <cell r="G11743" t="str">
            <v>55,55</v>
          </cell>
          <cell r="H11743">
            <v>0</v>
          </cell>
          <cell r="I11743">
            <v>0</v>
          </cell>
          <cell r="J11743">
            <v>0</v>
          </cell>
          <cell r="K11743">
            <v>55.55</v>
          </cell>
          <cell r="L11743">
            <v>55.55</v>
          </cell>
          <cell r="M11743"/>
          <cell r="N11743">
            <v>40943</v>
          </cell>
        </row>
        <row r="11744">
          <cell r="A11744">
            <v>40944</v>
          </cell>
          <cell r="B11744" t="str">
            <v xml:space="preserve">TECNICO EM SEGURANCA DO TRABALHO (MENSALISTA)                                                                                                                                                                                                                                                                                                                                                                                                                                                             </v>
          </cell>
          <cell r="C11744" t="str">
            <v>INSUMO</v>
          </cell>
          <cell r="D11744" t="str">
            <v xml:space="preserve">MES   </v>
          </cell>
          <cell r="E11744" t="str">
            <v>9.759,79</v>
          </cell>
          <cell r="F11744">
            <v>0</v>
          </cell>
          <cell r="G11744" t="str">
            <v>9.759,79</v>
          </cell>
          <cell r="H11744">
            <v>0</v>
          </cell>
          <cell r="I11744">
            <v>0</v>
          </cell>
          <cell r="J11744">
            <v>0</v>
          </cell>
          <cell r="K11744">
            <v>9759.7900000000009</v>
          </cell>
          <cell r="L11744">
            <v>9759.7900000000009</v>
          </cell>
          <cell r="M11744"/>
          <cell r="N11744">
            <v>40944</v>
          </cell>
        </row>
        <row r="11745">
          <cell r="A11745">
            <v>6175</v>
          </cell>
          <cell r="B11745" t="str">
            <v xml:space="preserve">TECNICO EM SONDAGEM                                                                                                                                                                                                                                                                                                                                                                                                                                                                                       </v>
          </cell>
          <cell r="C11745" t="str">
            <v>INSUMO</v>
          </cell>
          <cell r="D11745" t="str">
            <v xml:space="preserve">H     </v>
          </cell>
          <cell r="E11745" t="str">
            <v>27,96</v>
          </cell>
          <cell r="F11745">
            <v>0</v>
          </cell>
          <cell r="G11745" t="str">
            <v>27,96</v>
          </cell>
          <cell r="H11745">
            <v>0</v>
          </cell>
          <cell r="I11745">
            <v>0</v>
          </cell>
          <cell r="J11745">
            <v>0</v>
          </cell>
          <cell r="K11745">
            <v>27.96</v>
          </cell>
          <cell r="L11745">
            <v>27.96</v>
          </cell>
          <cell r="M11745"/>
          <cell r="N11745">
            <v>6175</v>
          </cell>
        </row>
        <row r="11746">
          <cell r="A11746">
            <v>41092</v>
          </cell>
          <cell r="B11746" t="str">
            <v xml:space="preserve">TECNICO EM SONDAGEM (MENSALISTA)                                                                                                                                                                                                                                                                                                                                                                                                                                                                          </v>
          </cell>
          <cell r="C11746" t="str">
            <v>INSUMO</v>
          </cell>
          <cell r="D11746" t="str">
            <v xml:space="preserve">MES   </v>
          </cell>
          <cell r="E11746" t="str">
            <v>4.913,52</v>
          </cell>
          <cell r="F11746">
            <v>0</v>
          </cell>
          <cell r="G11746" t="str">
            <v>4.913,52</v>
          </cell>
          <cell r="H11746">
            <v>0</v>
          </cell>
          <cell r="I11746">
            <v>0</v>
          </cell>
          <cell r="J11746">
            <v>0</v>
          </cell>
          <cell r="K11746">
            <v>4913.5200000000004</v>
          </cell>
          <cell r="L11746">
            <v>4913.5200000000004</v>
          </cell>
          <cell r="M11746"/>
          <cell r="N11746">
            <v>41092</v>
          </cell>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69,74</v>
          </cell>
          <cell r="F11747">
            <v>0</v>
          </cell>
          <cell r="G11747" t="str">
            <v>69,74</v>
          </cell>
          <cell r="H11747">
            <v>0</v>
          </cell>
          <cell r="I11747">
            <v>0</v>
          </cell>
          <cell r="J11747">
            <v>0</v>
          </cell>
          <cell r="K11747">
            <v>69.739999999999995</v>
          </cell>
          <cell r="L11747">
            <v>69.739999999999995</v>
          </cell>
          <cell r="M11747"/>
          <cell r="N11747">
            <v>37712</v>
          </cell>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5,07</v>
          </cell>
          <cell r="F11748">
            <v>0</v>
          </cell>
          <cell r="G11748" t="str">
            <v>5,07</v>
          </cell>
          <cell r="H11748">
            <v>0</v>
          </cell>
          <cell r="I11748">
            <v>0</v>
          </cell>
          <cell r="J11748">
            <v>0</v>
          </cell>
          <cell r="K11748">
            <v>5.07</v>
          </cell>
          <cell r="L11748">
            <v>5.07</v>
          </cell>
          <cell r="M11748"/>
          <cell r="N11748">
            <v>34547</v>
          </cell>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8,32</v>
          </cell>
          <cell r="F11749">
            <v>0</v>
          </cell>
          <cell r="G11749" t="str">
            <v>8,32</v>
          </cell>
          <cell r="H11749">
            <v>0</v>
          </cell>
          <cell r="I11749">
            <v>0</v>
          </cell>
          <cell r="J11749">
            <v>0</v>
          </cell>
          <cell r="K11749">
            <v>8.32</v>
          </cell>
          <cell r="L11749">
            <v>8.32</v>
          </cell>
          <cell r="M11749"/>
          <cell r="N11749">
            <v>34548</v>
          </cell>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4,12</v>
          </cell>
          <cell r="F11750">
            <v>0</v>
          </cell>
          <cell r="G11750" t="str">
            <v>4,12</v>
          </cell>
          <cell r="H11750">
            <v>0</v>
          </cell>
          <cell r="I11750">
            <v>0</v>
          </cell>
          <cell r="J11750">
            <v>0</v>
          </cell>
          <cell r="K11750">
            <v>4.12</v>
          </cell>
          <cell r="L11750">
            <v>4.12</v>
          </cell>
          <cell r="M11750"/>
          <cell r="N11750">
            <v>34558</v>
          </cell>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2,19</v>
          </cell>
          <cell r="F11751">
            <v>0</v>
          </cell>
          <cell r="G11751" t="str">
            <v>2,19</v>
          </cell>
          <cell r="H11751">
            <v>0</v>
          </cell>
          <cell r="I11751">
            <v>0</v>
          </cell>
          <cell r="J11751">
            <v>0</v>
          </cell>
          <cell r="K11751">
            <v>2.19</v>
          </cell>
          <cell r="L11751">
            <v>2.19</v>
          </cell>
          <cell r="M11751"/>
          <cell r="N11751">
            <v>34550</v>
          </cell>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3,21</v>
          </cell>
          <cell r="F11752">
            <v>0</v>
          </cell>
          <cell r="G11752" t="str">
            <v>3,21</v>
          </cell>
          <cell r="H11752">
            <v>0</v>
          </cell>
          <cell r="I11752">
            <v>0</v>
          </cell>
          <cell r="J11752">
            <v>0</v>
          </cell>
          <cell r="K11752">
            <v>3.21</v>
          </cell>
          <cell r="L11752">
            <v>3.21</v>
          </cell>
          <cell r="M11752"/>
          <cell r="N11752">
            <v>34557</v>
          </cell>
        </row>
        <row r="11753">
          <cell r="A11753">
            <v>37411</v>
          </cell>
          <cell r="B11753" t="str">
            <v xml:space="preserve">TELA DE ACO SOLDADA GALVANIZADA/ZINCADA PARA ALVENARIA, FIO D = *1,24 MM, MALHA 25 X 25 MM                                                                                                                                                                                                                                                                                                                                                                                                                </v>
          </cell>
          <cell r="C11753" t="str">
            <v>INSUMO</v>
          </cell>
          <cell r="D11753" t="str">
            <v xml:space="preserve">M2    </v>
          </cell>
          <cell r="E11753" t="str">
            <v>23,49</v>
          </cell>
          <cell r="F11753">
            <v>0</v>
          </cell>
          <cell r="G11753" t="str">
            <v>23,49</v>
          </cell>
          <cell r="H11753">
            <v>0</v>
          </cell>
          <cell r="I11753">
            <v>0</v>
          </cell>
          <cell r="J11753">
            <v>0</v>
          </cell>
          <cell r="K11753">
            <v>23.49</v>
          </cell>
          <cell r="L11753">
            <v>23.49</v>
          </cell>
          <cell r="M11753"/>
          <cell r="N11753">
            <v>37411</v>
          </cell>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13,19</v>
          </cell>
          <cell r="F11754">
            <v>0</v>
          </cell>
          <cell r="G11754" t="str">
            <v>13,19</v>
          </cell>
          <cell r="H11754">
            <v>0</v>
          </cell>
          <cell r="I11754">
            <v>0</v>
          </cell>
          <cell r="J11754">
            <v>0</v>
          </cell>
          <cell r="K11754">
            <v>13.19</v>
          </cell>
          <cell r="L11754">
            <v>13.19</v>
          </cell>
          <cell r="M11754"/>
          <cell r="N11754">
            <v>39508</v>
          </cell>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19,68</v>
          </cell>
          <cell r="F11755">
            <v>0</v>
          </cell>
          <cell r="G11755" t="str">
            <v>19,68</v>
          </cell>
          <cell r="H11755">
            <v>0</v>
          </cell>
          <cell r="I11755">
            <v>0</v>
          </cell>
          <cell r="J11755">
            <v>0</v>
          </cell>
          <cell r="K11755">
            <v>19.68</v>
          </cell>
          <cell r="L11755">
            <v>19.68</v>
          </cell>
          <cell r="M11755"/>
          <cell r="N11755">
            <v>39507</v>
          </cell>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25,27</v>
          </cell>
          <cell r="F11756">
            <v>0</v>
          </cell>
          <cell r="G11756" t="str">
            <v>25,27</v>
          </cell>
          <cell r="H11756">
            <v>0</v>
          </cell>
          <cell r="I11756">
            <v>0</v>
          </cell>
          <cell r="J11756">
            <v>0</v>
          </cell>
          <cell r="K11756">
            <v>25.27</v>
          </cell>
          <cell r="L11756">
            <v>25.27</v>
          </cell>
          <cell r="M11756"/>
          <cell r="N11756">
            <v>7155</v>
          </cell>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28,97</v>
          </cell>
          <cell r="F11757">
            <v>0</v>
          </cell>
          <cell r="G11757" t="str">
            <v>28,97</v>
          </cell>
          <cell r="H11757">
            <v>0</v>
          </cell>
          <cell r="I11757">
            <v>0</v>
          </cell>
          <cell r="J11757">
            <v>0</v>
          </cell>
          <cell r="K11757">
            <v>28.97</v>
          </cell>
          <cell r="L11757">
            <v>28.97</v>
          </cell>
          <cell r="M11757"/>
          <cell r="N11757">
            <v>42406</v>
          </cell>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36,25</v>
          </cell>
          <cell r="F11758">
            <v>0</v>
          </cell>
          <cell r="G11758" t="str">
            <v>36,25</v>
          </cell>
          <cell r="H11758">
            <v>0</v>
          </cell>
          <cell r="I11758">
            <v>0</v>
          </cell>
          <cell r="J11758">
            <v>0</v>
          </cell>
          <cell r="K11758">
            <v>36.25</v>
          </cell>
          <cell r="L11758">
            <v>36.25</v>
          </cell>
          <cell r="M11758"/>
          <cell r="N11758">
            <v>7156</v>
          </cell>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51,88</v>
          </cell>
          <cell r="F11759">
            <v>0</v>
          </cell>
          <cell r="G11759" t="str">
            <v>51,88</v>
          </cell>
          <cell r="H11759">
            <v>0</v>
          </cell>
          <cell r="I11759">
            <v>0</v>
          </cell>
          <cell r="J11759">
            <v>0</v>
          </cell>
          <cell r="K11759">
            <v>51.88</v>
          </cell>
          <cell r="L11759">
            <v>51.88</v>
          </cell>
          <cell r="M11759"/>
          <cell r="N11759">
            <v>43127</v>
          </cell>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10,95</v>
          </cell>
          <cell r="F11760">
            <v>0</v>
          </cell>
          <cell r="G11760" t="str">
            <v>10,95</v>
          </cell>
          <cell r="H11760">
            <v>0</v>
          </cell>
          <cell r="I11760">
            <v>0</v>
          </cell>
          <cell r="J11760">
            <v>0</v>
          </cell>
          <cell r="K11760">
            <v>10.95</v>
          </cell>
          <cell r="L11760">
            <v>10.95</v>
          </cell>
          <cell r="M11760"/>
          <cell r="N11760">
            <v>10917</v>
          </cell>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16,95</v>
          </cell>
          <cell r="F11761">
            <v>0</v>
          </cell>
          <cell r="G11761" t="str">
            <v>16,95</v>
          </cell>
          <cell r="H11761">
            <v>0</v>
          </cell>
          <cell r="I11761">
            <v>0</v>
          </cell>
          <cell r="J11761">
            <v>0</v>
          </cell>
          <cell r="K11761">
            <v>16.95</v>
          </cell>
          <cell r="L11761">
            <v>16.95</v>
          </cell>
          <cell r="M11761"/>
          <cell r="N11761">
            <v>21141</v>
          </cell>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16,31</v>
          </cell>
          <cell r="F11762">
            <v>0</v>
          </cell>
          <cell r="G11762" t="str">
            <v>16,31</v>
          </cell>
          <cell r="H11762">
            <v>0</v>
          </cell>
          <cell r="I11762">
            <v>0</v>
          </cell>
          <cell r="J11762">
            <v>0</v>
          </cell>
          <cell r="K11762">
            <v>16.309999999999999</v>
          </cell>
          <cell r="L11762">
            <v>16.309999999999999</v>
          </cell>
          <cell r="M11762"/>
          <cell r="N11762">
            <v>39509</v>
          </cell>
        </row>
        <row r="11763">
          <cell r="A11763">
            <v>44529</v>
          </cell>
          <cell r="B11763" t="str">
            <v xml:space="preserve">TELA DE ANIAGEM ( JUTA)                                                                                                                                                                                                                                                                                                                                                                                                                                                                                   </v>
          </cell>
          <cell r="C11763" t="str">
            <v>INSUMO</v>
          </cell>
          <cell r="D11763" t="str">
            <v xml:space="preserve">M2    </v>
          </cell>
          <cell r="E11763" t="str">
            <v>17,96</v>
          </cell>
          <cell r="F11763">
            <v>0</v>
          </cell>
          <cell r="G11763" t="str">
            <v>17,96</v>
          </cell>
          <cell r="H11763">
            <v>0</v>
          </cell>
          <cell r="I11763">
            <v>0</v>
          </cell>
          <cell r="J11763">
            <v>0</v>
          </cell>
          <cell r="K11763">
            <v>17.96</v>
          </cell>
          <cell r="L11763">
            <v>17.96</v>
          </cell>
          <cell r="M11763"/>
          <cell r="N11763">
            <v>44529</v>
          </cell>
        </row>
        <row r="11764">
          <cell r="A11764">
            <v>7167</v>
          </cell>
          <cell r="B11764" t="str">
            <v xml:space="preserve">TELA DE ARAME GALVANIZADA QUADRANGULAR / LOSANGULAR, FIO 2,11 MM (14 BWG), MALHA 5 X 5 CM, H = 2 M                                                                                                                                                                                                                                                                                                                                                                                                        </v>
          </cell>
          <cell r="C11764" t="str">
            <v>INSUMO</v>
          </cell>
          <cell r="D11764" t="str">
            <v xml:space="preserve">M2    </v>
          </cell>
          <cell r="E11764" t="str">
            <v>32,95</v>
          </cell>
          <cell r="F11764">
            <v>0</v>
          </cell>
          <cell r="G11764" t="str">
            <v>32,95</v>
          </cell>
          <cell r="H11764">
            <v>0</v>
          </cell>
          <cell r="I11764">
            <v>0</v>
          </cell>
          <cell r="J11764">
            <v>0</v>
          </cell>
          <cell r="K11764">
            <v>32.950000000000003</v>
          </cell>
          <cell r="L11764">
            <v>32.950000000000003</v>
          </cell>
          <cell r="M11764"/>
          <cell r="N11764">
            <v>7167</v>
          </cell>
        </row>
        <row r="11765">
          <cell r="A11765">
            <v>10928</v>
          </cell>
          <cell r="B11765" t="str">
            <v xml:space="preserve">TELA DE ARAME GALVANIZADA QUADRANGULAR / LOSANGULAR, FIO 2,11 MM (14 BWG), MALHA 8 X 8 CM, H = 2 M                                                                                                                                                                                                                                                                                                                                                                                                        </v>
          </cell>
          <cell r="C11765" t="str">
            <v>INSUMO</v>
          </cell>
          <cell r="D11765" t="str">
            <v xml:space="preserve">M2    </v>
          </cell>
          <cell r="E11765" t="str">
            <v>18,93</v>
          </cell>
          <cell r="F11765">
            <v>0</v>
          </cell>
          <cell r="G11765" t="str">
            <v>18,93</v>
          </cell>
          <cell r="H11765">
            <v>0</v>
          </cell>
          <cell r="I11765">
            <v>0</v>
          </cell>
          <cell r="J11765">
            <v>0</v>
          </cell>
          <cell r="K11765">
            <v>18.93</v>
          </cell>
          <cell r="L11765">
            <v>18.93</v>
          </cell>
          <cell r="M11765"/>
          <cell r="N11765">
            <v>10928</v>
          </cell>
        </row>
        <row r="11766">
          <cell r="A11766">
            <v>10933</v>
          </cell>
          <cell r="B11766" t="str">
            <v xml:space="preserve">TELA DE ARAME GALVANIZADA QUADRANGULAR / LOSANGULAR, FIO 2,77 MM (12 BWG), MALHA 10 X 10 CM, H = 2 M                                                                                                                                                                                                                                                                                                                                                                                                      </v>
          </cell>
          <cell r="C11766" t="str">
            <v>INSUMO</v>
          </cell>
          <cell r="D11766" t="str">
            <v xml:space="preserve">M2    </v>
          </cell>
          <cell r="E11766" t="str">
            <v>28,55</v>
          </cell>
          <cell r="F11766">
            <v>0</v>
          </cell>
          <cell r="G11766" t="str">
            <v>28,55</v>
          </cell>
          <cell r="H11766">
            <v>0</v>
          </cell>
          <cell r="I11766">
            <v>0</v>
          </cell>
          <cell r="J11766">
            <v>0</v>
          </cell>
          <cell r="K11766">
            <v>28.55</v>
          </cell>
          <cell r="L11766">
            <v>28.55</v>
          </cell>
          <cell r="M11766"/>
          <cell r="N11766">
            <v>10933</v>
          </cell>
        </row>
        <row r="11767">
          <cell r="A11767">
            <v>7158</v>
          </cell>
          <cell r="B11767" t="str">
            <v xml:space="preserve">TELA DE ARAME GALVANIZADA QUADRANGULAR / LOSANGULAR, FIO 2,77 MM (12 BWG), MALHA 5 X 5 CM, H = 2 M                                                                                                                                                                                                                                                                                                                                                                                                        </v>
          </cell>
          <cell r="C11767" t="str">
            <v>INSUMO</v>
          </cell>
          <cell r="D11767" t="str">
            <v xml:space="preserve">M2    </v>
          </cell>
          <cell r="E11767" t="str">
            <v>48,43</v>
          </cell>
          <cell r="F11767">
            <v>0</v>
          </cell>
          <cell r="G11767" t="str">
            <v>48,43</v>
          </cell>
          <cell r="H11767">
            <v>0</v>
          </cell>
          <cell r="I11767">
            <v>0</v>
          </cell>
          <cell r="J11767">
            <v>0</v>
          </cell>
          <cell r="K11767">
            <v>48.43</v>
          </cell>
          <cell r="L11767">
            <v>48.43</v>
          </cell>
          <cell r="M11767"/>
          <cell r="N11767">
            <v>7158</v>
          </cell>
        </row>
        <row r="11768">
          <cell r="A11768">
            <v>10927</v>
          </cell>
          <cell r="B11768" t="str">
            <v xml:space="preserve">TELA DE ARAME GALVANIZADA QUADRANGULAR / LOSANGULAR, FIO 2,77 MM (12 BWG), MALHA 8 X 8 CM, H = 2 M                                                                                                                                                                                                                                                                                                                                                                                                        </v>
          </cell>
          <cell r="C11768" t="str">
            <v>INSUMO</v>
          </cell>
          <cell r="D11768" t="str">
            <v xml:space="preserve">M2    </v>
          </cell>
          <cell r="E11768" t="str">
            <v>30,97</v>
          </cell>
          <cell r="F11768">
            <v>0</v>
          </cell>
          <cell r="G11768" t="str">
            <v>30,97</v>
          </cell>
          <cell r="H11768">
            <v>0</v>
          </cell>
          <cell r="I11768">
            <v>0</v>
          </cell>
          <cell r="J11768">
            <v>0</v>
          </cell>
          <cell r="K11768">
            <v>30.97</v>
          </cell>
          <cell r="L11768">
            <v>30.97</v>
          </cell>
          <cell r="M11768"/>
          <cell r="N11768">
            <v>10927</v>
          </cell>
        </row>
        <row r="11769">
          <cell r="A11769">
            <v>7162</v>
          </cell>
          <cell r="B11769" t="str">
            <v xml:space="preserve">TELA DE ARAME GALVANIZADA QUADRANGULAR / LOSANGULAR, FIO 3,4 MM (10 BWG), MALHA 5 X 5 CM, H = 2 M                                                                                                                                                                                                                                                                                                                                                                                                         </v>
          </cell>
          <cell r="C11769" t="str">
            <v>INSUMO</v>
          </cell>
          <cell r="D11769" t="str">
            <v xml:space="preserve">M2    </v>
          </cell>
          <cell r="E11769" t="str">
            <v>75,79</v>
          </cell>
          <cell r="F11769">
            <v>0</v>
          </cell>
          <cell r="G11769" t="str">
            <v>75,79</v>
          </cell>
          <cell r="H11769">
            <v>0</v>
          </cell>
          <cell r="I11769">
            <v>0</v>
          </cell>
          <cell r="J11769">
            <v>0</v>
          </cell>
          <cell r="K11769">
            <v>75.790000000000006</v>
          </cell>
          <cell r="L11769">
            <v>75.790000000000006</v>
          </cell>
          <cell r="M11769"/>
          <cell r="N11769">
            <v>7162</v>
          </cell>
        </row>
        <row r="11770">
          <cell r="A11770">
            <v>10932</v>
          </cell>
          <cell r="B11770" t="str">
            <v xml:space="preserve">TELA DE ARAME GALVANIZADA QUADRANGULAR / LOSANGULAR, FIO 4,19 MM (8 BWG), MALHA 5 X 5 CM, H = 2 M                                                                                                                                                                                                                                                                                                                                                                                                         </v>
          </cell>
          <cell r="C11770" t="str">
            <v>INSUMO</v>
          </cell>
          <cell r="D11770" t="str">
            <v xml:space="preserve">M2    </v>
          </cell>
          <cell r="E11770" t="str">
            <v>131,82</v>
          </cell>
          <cell r="F11770">
            <v>0</v>
          </cell>
          <cell r="G11770" t="str">
            <v>131,82</v>
          </cell>
          <cell r="H11770">
            <v>0</v>
          </cell>
          <cell r="I11770">
            <v>0</v>
          </cell>
          <cell r="J11770">
            <v>0</v>
          </cell>
          <cell r="K11770">
            <v>131.82</v>
          </cell>
          <cell r="L11770">
            <v>131.82</v>
          </cell>
          <cell r="M11770"/>
          <cell r="N11770">
            <v>10932</v>
          </cell>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33,88</v>
          </cell>
          <cell r="F11771">
            <v>0</v>
          </cell>
          <cell r="G11771" t="str">
            <v>33,88</v>
          </cell>
          <cell r="H11771">
            <v>0</v>
          </cell>
          <cell r="I11771">
            <v>0</v>
          </cell>
          <cell r="J11771">
            <v>0</v>
          </cell>
          <cell r="K11771">
            <v>33.880000000000003</v>
          </cell>
          <cell r="L11771">
            <v>33.880000000000003</v>
          </cell>
          <cell r="M11771"/>
          <cell r="N11771">
            <v>10937</v>
          </cell>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58,76</v>
          </cell>
          <cell r="F11772">
            <v>0</v>
          </cell>
          <cell r="G11772" t="str">
            <v>58,76</v>
          </cell>
          <cell r="H11772">
            <v>0</v>
          </cell>
          <cell r="I11772">
            <v>0</v>
          </cell>
          <cell r="J11772">
            <v>0</v>
          </cell>
          <cell r="K11772">
            <v>58.76</v>
          </cell>
          <cell r="L11772">
            <v>58.76</v>
          </cell>
          <cell r="M11772"/>
          <cell r="N11772">
            <v>10935</v>
          </cell>
        </row>
        <row r="11773">
          <cell r="A11773">
            <v>10931</v>
          </cell>
          <cell r="B11773" t="str">
            <v xml:space="preserve">TELA DE ARAME GALVANIZADA, HEXAGONAL, FIO 0,56 MM (24 BWG), MALHA 1/2", H = 1 M                                                                                                                                                                                                                                                                                                                                                                                                                           </v>
          </cell>
          <cell r="C11773" t="str">
            <v>INSUMO</v>
          </cell>
          <cell r="D11773" t="str">
            <v xml:space="preserve">M2    </v>
          </cell>
          <cell r="E11773" t="str">
            <v>16,53</v>
          </cell>
          <cell r="F11773">
            <v>0</v>
          </cell>
          <cell r="G11773" t="str">
            <v>16,53</v>
          </cell>
          <cell r="H11773">
            <v>0</v>
          </cell>
          <cell r="I11773">
            <v>0</v>
          </cell>
          <cell r="J11773">
            <v>0</v>
          </cell>
          <cell r="K11773">
            <v>16.53</v>
          </cell>
          <cell r="L11773">
            <v>16.53</v>
          </cell>
          <cell r="M11773"/>
          <cell r="N11773">
            <v>10931</v>
          </cell>
        </row>
        <row r="11774">
          <cell r="A11774">
            <v>7164</v>
          </cell>
          <cell r="B11774" t="str">
            <v xml:space="preserve">TELA DE ARAME ONDULADA, FIO *2,77* MM (12 BWG), MALHA 5 X 5 CM, H = 2 M                                                                                                                                                                                                                                                                                                                                                                                                                                   </v>
          </cell>
          <cell r="C11774" t="str">
            <v>INSUMO</v>
          </cell>
          <cell r="D11774" t="str">
            <v xml:space="preserve">M2    </v>
          </cell>
          <cell r="E11774" t="str">
            <v>54,70</v>
          </cell>
          <cell r="F11774">
            <v>0</v>
          </cell>
          <cell r="G11774" t="str">
            <v>54,70</v>
          </cell>
          <cell r="H11774">
            <v>0</v>
          </cell>
          <cell r="I11774">
            <v>0</v>
          </cell>
          <cell r="J11774">
            <v>0</v>
          </cell>
          <cell r="K11774">
            <v>54.7</v>
          </cell>
          <cell r="L11774">
            <v>54.7</v>
          </cell>
          <cell r="M11774"/>
          <cell r="N11774">
            <v>7164</v>
          </cell>
        </row>
        <row r="11775">
          <cell r="A11775">
            <v>36887</v>
          </cell>
          <cell r="B11775" t="str">
            <v xml:space="preserve">TELA DE FIBRA DE VIDRO, ACABAMENTO ANTI-ALCALINO, MALHA 10 X 10 MM                                                                                                                                                                                                                                                                                                                                                                                                                                        </v>
          </cell>
          <cell r="C11775" t="str">
            <v>INSUMO</v>
          </cell>
          <cell r="D11775" t="str">
            <v xml:space="preserve">M2    </v>
          </cell>
          <cell r="E11775" t="str">
            <v>9,60</v>
          </cell>
          <cell r="F11775">
            <v>0</v>
          </cell>
          <cell r="G11775" t="str">
            <v>9,60</v>
          </cell>
          <cell r="H11775">
            <v>0</v>
          </cell>
          <cell r="I11775">
            <v>0</v>
          </cell>
          <cell r="J11775">
            <v>0</v>
          </cell>
          <cell r="K11775">
            <v>9.6</v>
          </cell>
          <cell r="L11775">
            <v>9.6</v>
          </cell>
          <cell r="M11775"/>
          <cell r="N11775">
            <v>36887</v>
          </cell>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1.133,46</v>
          </cell>
          <cell r="F11776">
            <v>0</v>
          </cell>
          <cell r="G11776" t="str">
            <v>1.133,46</v>
          </cell>
          <cell r="H11776">
            <v>0</v>
          </cell>
          <cell r="I11776">
            <v>0</v>
          </cell>
          <cell r="J11776">
            <v>0</v>
          </cell>
          <cell r="K11776">
            <v>1133.46</v>
          </cell>
          <cell r="L11776">
            <v>1133.46</v>
          </cell>
          <cell r="M11776"/>
          <cell r="N11776">
            <v>34630</v>
          </cell>
        </row>
        <row r="11777">
          <cell r="A11777">
            <v>7161</v>
          </cell>
          <cell r="B11777" t="str">
            <v xml:space="preserve">TELA EM METAL PARA ESTUQUE (DEPLOYE)                                                                                                                                                                                                                                                                                                                                                                                                                                                                      </v>
          </cell>
          <cell r="C11777" t="str">
            <v>INSUMO</v>
          </cell>
          <cell r="D11777" t="str">
            <v xml:space="preserve">M2    </v>
          </cell>
          <cell r="E11777" t="str">
            <v>6,81</v>
          </cell>
          <cell r="F11777">
            <v>0</v>
          </cell>
          <cell r="G11777" t="str">
            <v>6,81</v>
          </cell>
          <cell r="H11777">
            <v>0</v>
          </cell>
          <cell r="I11777">
            <v>0</v>
          </cell>
          <cell r="J11777">
            <v>0</v>
          </cell>
          <cell r="K11777">
            <v>6.81</v>
          </cell>
          <cell r="L11777">
            <v>6.81</v>
          </cell>
          <cell r="M11777"/>
          <cell r="N11777">
            <v>7161</v>
          </cell>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2,32</v>
          </cell>
          <cell r="F11778">
            <v>0</v>
          </cell>
          <cell r="G11778" t="str">
            <v>2,32</v>
          </cell>
          <cell r="H11778">
            <v>0</v>
          </cell>
          <cell r="I11778">
            <v>0</v>
          </cell>
          <cell r="J11778">
            <v>0</v>
          </cell>
          <cell r="K11778">
            <v>2.3199999999999998</v>
          </cell>
          <cell r="L11778">
            <v>2.3199999999999998</v>
          </cell>
          <cell r="M11778"/>
          <cell r="N11778">
            <v>7170</v>
          </cell>
        </row>
        <row r="11779">
          <cell r="A11779">
            <v>37524</v>
          </cell>
          <cell r="B11779" t="str">
            <v xml:space="preserve">TELA PLASTICA LARANJA, TIPO TAPUME PARA SINALIZACAO, MALHA RETANGULAR, ROLO 1.20 X 50 M (L X C)                                                                                                                                                                                                                                                                                                                                                                                                           </v>
          </cell>
          <cell r="C11779" t="str">
            <v>INSUMO</v>
          </cell>
          <cell r="D11779" t="str">
            <v xml:space="preserve">M     </v>
          </cell>
          <cell r="E11779" t="str">
            <v>2,12</v>
          </cell>
          <cell r="F11779">
            <v>0</v>
          </cell>
          <cell r="G11779" t="str">
            <v>2,12</v>
          </cell>
          <cell r="H11779">
            <v>0</v>
          </cell>
          <cell r="I11779">
            <v>0</v>
          </cell>
          <cell r="J11779">
            <v>0</v>
          </cell>
          <cell r="K11779">
            <v>2.12</v>
          </cell>
          <cell r="L11779">
            <v>2.12</v>
          </cell>
          <cell r="M11779"/>
          <cell r="N11779">
            <v>37524</v>
          </cell>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2,90</v>
          </cell>
          <cell r="F11780">
            <v>0</v>
          </cell>
          <cell r="G11780" t="str">
            <v>2,90</v>
          </cell>
          <cell r="H11780">
            <v>0</v>
          </cell>
          <cell r="I11780">
            <v>0</v>
          </cell>
          <cell r="J11780">
            <v>0</v>
          </cell>
          <cell r="K11780">
            <v>2.9</v>
          </cell>
          <cell r="L11780">
            <v>2.9</v>
          </cell>
          <cell r="M11780"/>
          <cell r="N11780">
            <v>37525</v>
          </cell>
        </row>
        <row r="11781">
          <cell r="A11781">
            <v>36789</v>
          </cell>
          <cell r="B11781" t="str">
            <v xml:space="preserve">TELHA CERAMICA TIPO AMERICANA, COMPRIMENTO DE *45* CM, RENDIMENTO DE *12* TELHAS/M2                                                                                                                                                                                                                                                                                                                                                                                                                       </v>
          </cell>
          <cell r="C11781" t="str">
            <v>INSUMO</v>
          </cell>
          <cell r="D11781" t="str">
            <v xml:space="preserve">UN    </v>
          </cell>
          <cell r="E11781" t="str">
            <v>2,72</v>
          </cell>
          <cell r="F11781">
            <v>0</v>
          </cell>
          <cell r="G11781" t="str">
            <v>2,72</v>
          </cell>
          <cell r="H11781">
            <v>0</v>
          </cell>
          <cell r="I11781">
            <v>0</v>
          </cell>
          <cell r="J11781">
            <v>0</v>
          </cell>
          <cell r="K11781">
            <v>2.72</v>
          </cell>
          <cell r="L11781">
            <v>2.72</v>
          </cell>
          <cell r="M11781"/>
          <cell r="N11781">
            <v>36789</v>
          </cell>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1.760,00</v>
          </cell>
          <cell r="F11782">
            <v>0</v>
          </cell>
          <cell r="G11782" t="str">
            <v>1.760,00</v>
          </cell>
          <cell r="H11782">
            <v>0</v>
          </cell>
          <cell r="I11782">
            <v>0</v>
          </cell>
          <cell r="J11782">
            <v>0</v>
          </cell>
          <cell r="K11782">
            <v>1760</v>
          </cell>
          <cell r="L11782">
            <v>1760</v>
          </cell>
          <cell r="M11782"/>
          <cell r="N11782">
            <v>7173</v>
          </cell>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1,99</v>
          </cell>
          <cell r="F11783">
            <v>0</v>
          </cell>
          <cell r="G11783" t="str">
            <v>1,99</v>
          </cell>
          <cell r="H11783">
            <v>0</v>
          </cell>
          <cell r="I11783">
            <v>0</v>
          </cell>
          <cell r="J11783">
            <v>0</v>
          </cell>
          <cell r="K11783">
            <v>1.99</v>
          </cell>
          <cell r="L11783">
            <v>1.99</v>
          </cell>
          <cell r="M11783"/>
          <cell r="N11783">
            <v>7175</v>
          </cell>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cell r="N11784">
            <v>40741</v>
          </cell>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cell r="N11785">
            <v>7184</v>
          </cell>
        </row>
        <row r="11786">
          <cell r="A11786">
            <v>34458</v>
          </cell>
          <cell r="B11786" t="str">
            <v xml:space="preserve">TELHA DE FIBROCIMENTO E = 6 MM, DE 3,00 X 1,06 M (SEM AMIANTO)                                                                                                                                                                                                                                                                                                                                                                                                                                            </v>
          </cell>
          <cell r="C11786" t="str">
            <v>INSUMO</v>
          </cell>
          <cell r="D11786" t="str">
            <v xml:space="preserve">UN    </v>
          </cell>
          <cell r="E11786" t="str">
            <v>137,70</v>
          </cell>
          <cell r="F11786">
            <v>0</v>
          </cell>
          <cell r="G11786" t="str">
            <v>137,70</v>
          </cell>
          <cell r="H11786">
            <v>0</v>
          </cell>
          <cell r="I11786">
            <v>0</v>
          </cell>
          <cell r="J11786">
            <v>0</v>
          </cell>
          <cell r="K11786">
            <v>137.69999999999999</v>
          </cell>
          <cell r="L11786">
            <v>137.69999999999999</v>
          </cell>
          <cell r="M11786"/>
          <cell r="N11786">
            <v>34458</v>
          </cell>
        </row>
        <row r="11787">
          <cell r="A11787">
            <v>34464</v>
          </cell>
          <cell r="B11787" t="str">
            <v xml:space="preserve">TELHA DE FIBROCIMENTO E = 6 MM, DE 4,10 X 1,06 M (SEM AMIANTO)                                                                                                                                                                                                                                                                                                                                                                                                                                            </v>
          </cell>
          <cell r="C11787" t="str">
            <v>INSUMO</v>
          </cell>
          <cell r="D11787" t="str">
            <v xml:space="preserve">UN    </v>
          </cell>
          <cell r="E11787" t="str">
            <v>204,97</v>
          </cell>
          <cell r="F11787">
            <v>0</v>
          </cell>
          <cell r="G11787" t="str">
            <v>204,97</v>
          </cell>
          <cell r="H11787">
            <v>0</v>
          </cell>
          <cell r="I11787">
            <v>0</v>
          </cell>
          <cell r="J11787">
            <v>0</v>
          </cell>
          <cell r="K11787">
            <v>204.97</v>
          </cell>
          <cell r="L11787">
            <v>204.97</v>
          </cell>
          <cell r="M11787"/>
          <cell r="N11787">
            <v>34464</v>
          </cell>
        </row>
        <row r="11788">
          <cell r="A11788">
            <v>34468</v>
          </cell>
          <cell r="B11788" t="str">
            <v xml:space="preserve">TELHA DE FIBROCIMENTO E = 6 MM, DE 4,60 X 1,06 M (SEM AMIANTO)                                                                                                                                                                                                                                                                                                                                                                                                                                            </v>
          </cell>
          <cell r="C11788" t="str">
            <v>INSUMO</v>
          </cell>
          <cell r="D11788" t="str">
            <v xml:space="preserve">UN    </v>
          </cell>
          <cell r="E11788" t="str">
            <v>258,41</v>
          </cell>
          <cell r="F11788">
            <v>0</v>
          </cell>
          <cell r="G11788" t="str">
            <v>258,41</v>
          </cell>
          <cell r="H11788">
            <v>0</v>
          </cell>
          <cell r="I11788">
            <v>0</v>
          </cell>
          <cell r="J11788">
            <v>0</v>
          </cell>
          <cell r="K11788">
            <v>258.41000000000003</v>
          </cell>
          <cell r="L11788">
            <v>258.41000000000003</v>
          </cell>
          <cell r="M11788"/>
          <cell r="N11788">
            <v>34468</v>
          </cell>
        </row>
        <row r="11789">
          <cell r="A11789">
            <v>34473</v>
          </cell>
          <cell r="B11789" t="str">
            <v xml:space="preserve">TELHA DE FIBROCIMENTO E = 8 MM, DE 3,00 X 1,06 M (SEM AMIANTO)                                                                                                                                                                                                                                                                                                                                                                                                                                            </v>
          </cell>
          <cell r="C11789" t="str">
            <v>INSUMO</v>
          </cell>
          <cell r="D11789" t="str">
            <v xml:space="preserve">UN    </v>
          </cell>
          <cell r="E11789" t="str">
            <v>156,76</v>
          </cell>
          <cell r="F11789">
            <v>0</v>
          </cell>
          <cell r="G11789" t="str">
            <v>156,76</v>
          </cell>
          <cell r="H11789">
            <v>0</v>
          </cell>
          <cell r="I11789">
            <v>0</v>
          </cell>
          <cell r="J11789">
            <v>0</v>
          </cell>
          <cell r="K11789">
            <v>156.76</v>
          </cell>
          <cell r="L11789">
            <v>156.76</v>
          </cell>
          <cell r="M11789"/>
          <cell r="N11789">
            <v>34473</v>
          </cell>
        </row>
        <row r="11790">
          <cell r="A11790">
            <v>34480</v>
          </cell>
          <cell r="B11790" t="str">
            <v xml:space="preserve">TELHA DE FIBROCIMENTO E = 8 MM, DE 4,10 X 1,06 M (SEM AMIANTO)                                                                                                                                                                                                                                                                                                                                                                                                                                            </v>
          </cell>
          <cell r="C11790" t="str">
            <v>INSUMO</v>
          </cell>
          <cell r="D11790" t="str">
            <v xml:space="preserve">UN    </v>
          </cell>
          <cell r="E11790" t="str">
            <v>289,69</v>
          </cell>
          <cell r="F11790">
            <v>0</v>
          </cell>
          <cell r="G11790" t="str">
            <v>289,69</v>
          </cell>
          <cell r="H11790">
            <v>0</v>
          </cell>
          <cell r="I11790">
            <v>0</v>
          </cell>
          <cell r="J11790">
            <v>0</v>
          </cell>
          <cell r="K11790">
            <v>289.69</v>
          </cell>
          <cell r="L11790">
            <v>289.69</v>
          </cell>
          <cell r="M11790"/>
          <cell r="N11790">
            <v>34480</v>
          </cell>
        </row>
        <row r="11791">
          <cell r="A11791">
            <v>34486</v>
          </cell>
          <cell r="B11791" t="str">
            <v xml:space="preserve">TELHA DE FIBROCIMENTO E = 8 MM, DE 4,60 X 1,06 M (SEM AMIANTO)                                                                                                                                                                                                                                                                                                                                                                                                                                            </v>
          </cell>
          <cell r="C11791" t="str">
            <v>INSUMO</v>
          </cell>
          <cell r="D11791" t="str">
            <v xml:space="preserve">UN    </v>
          </cell>
          <cell r="E11791" t="str">
            <v>342,99</v>
          </cell>
          <cell r="F11791">
            <v>0</v>
          </cell>
          <cell r="G11791" t="str">
            <v>342,99</v>
          </cell>
          <cell r="H11791">
            <v>0</v>
          </cell>
          <cell r="I11791">
            <v>0</v>
          </cell>
          <cell r="J11791">
            <v>0</v>
          </cell>
          <cell r="K11791">
            <v>342.99</v>
          </cell>
          <cell r="L11791">
            <v>342.99</v>
          </cell>
          <cell r="M11791"/>
          <cell r="N11791">
            <v>34486</v>
          </cell>
        </row>
        <row r="11792">
          <cell r="A11792">
            <v>7190</v>
          </cell>
          <cell r="B11792" t="str">
            <v xml:space="preserve">TELHA DE FIBROCIMENTO ONDULADA E = 4 MM, DE 1,22 X 0,50 M (SEM AMIANTO)                                                                                                                                                                                                                                                                                                                                                                                                                                   </v>
          </cell>
          <cell r="C11792" t="str">
            <v>INSUMO</v>
          </cell>
          <cell r="D11792" t="str">
            <v xml:space="preserve">UN    </v>
          </cell>
          <cell r="E11792" t="str">
            <v>11,45</v>
          </cell>
          <cell r="F11792">
            <v>0</v>
          </cell>
          <cell r="G11792" t="str">
            <v>11,45</v>
          </cell>
          <cell r="H11792">
            <v>0</v>
          </cell>
          <cell r="I11792">
            <v>0</v>
          </cell>
          <cell r="J11792">
            <v>0</v>
          </cell>
          <cell r="K11792">
            <v>11.45</v>
          </cell>
          <cell r="L11792">
            <v>11.45</v>
          </cell>
          <cell r="M11792"/>
          <cell r="N11792">
            <v>7190</v>
          </cell>
        </row>
        <row r="11793">
          <cell r="A11793">
            <v>34417</v>
          </cell>
          <cell r="B11793" t="str">
            <v xml:space="preserve">TELHA DE FIBROCIMENTO ONDULADA E = 4 MM, DE 2,13 X 0,50 M (SEM AMIANTO)                                                                                                                                                                                                                                                                                                                                                                                                                                   </v>
          </cell>
          <cell r="C11793" t="str">
            <v>INSUMO</v>
          </cell>
          <cell r="D11793" t="str">
            <v xml:space="preserve">UN    </v>
          </cell>
          <cell r="E11793" t="str">
            <v>18,32</v>
          </cell>
          <cell r="F11793">
            <v>0</v>
          </cell>
          <cell r="G11793" t="str">
            <v>18,32</v>
          </cell>
          <cell r="H11793">
            <v>0</v>
          </cell>
          <cell r="I11793">
            <v>0</v>
          </cell>
          <cell r="J11793">
            <v>0</v>
          </cell>
          <cell r="K11793">
            <v>18.32</v>
          </cell>
          <cell r="L11793">
            <v>18.32</v>
          </cell>
          <cell r="M11793"/>
          <cell r="N11793">
            <v>34417</v>
          </cell>
        </row>
        <row r="11794">
          <cell r="A11794">
            <v>7213</v>
          </cell>
          <cell r="B11794" t="str">
            <v xml:space="preserve">TELHA DE FIBROCIMENTO ONDULADA E = 4 MM, DE 2,44 X 0,50 M (SEM AMIANTO)                                                                                                                                                                                                                                                                                                                                                                                                                                   </v>
          </cell>
          <cell r="C11794" t="str">
            <v>INSUMO</v>
          </cell>
          <cell r="D11794" t="str">
            <v xml:space="preserve">M2    </v>
          </cell>
          <cell r="E11794" t="str">
            <v>16,80</v>
          </cell>
          <cell r="F11794">
            <v>0</v>
          </cell>
          <cell r="G11794" t="str">
            <v>16,80</v>
          </cell>
          <cell r="H11794">
            <v>0</v>
          </cell>
          <cell r="I11794">
            <v>0</v>
          </cell>
          <cell r="J11794">
            <v>0</v>
          </cell>
          <cell r="K11794">
            <v>16.8</v>
          </cell>
          <cell r="L11794">
            <v>16.8</v>
          </cell>
          <cell r="M11794"/>
          <cell r="N11794">
            <v>7213</v>
          </cell>
        </row>
        <row r="11795">
          <cell r="A11795">
            <v>7195</v>
          </cell>
          <cell r="B11795" t="str">
            <v xml:space="preserve">TELHA DE FIBROCIMENTO ONDULADA E = 6 MM, DE 1,53 X 1,10 M (SEM AMIANTO)                                                                                                                                                                                                                                                                                                                                                                                                                                   </v>
          </cell>
          <cell r="C11795" t="str">
            <v>INSUMO</v>
          </cell>
          <cell r="D11795" t="str">
            <v xml:space="preserve">UN    </v>
          </cell>
          <cell r="E11795" t="str">
            <v>49,34</v>
          </cell>
          <cell r="F11795">
            <v>0</v>
          </cell>
          <cell r="G11795" t="str">
            <v>49,34</v>
          </cell>
          <cell r="H11795">
            <v>0</v>
          </cell>
          <cell r="I11795">
            <v>0</v>
          </cell>
          <cell r="J11795">
            <v>0</v>
          </cell>
          <cell r="K11795">
            <v>49.34</v>
          </cell>
          <cell r="L11795">
            <v>49.34</v>
          </cell>
          <cell r="M11795"/>
          <cell r="N11795">
            <v>7195</v>
          </cell>
        </row>
        <row r="11796">
          <cell r="A11796">
            <v>7186</v>
          </cell>
          <cell r="B11796" t="str">
            <v xml:space="preserve">TELHA DE FIBROCIMENTO ONDULADA E = 6 MM, DE 1,83 X 1,10 M (SEM AMIANTO)                                                                                                                                                                                                                                                                                                                                                                                                                                   </v>
          </cell>
          <cell r="C11796" t="str">
            <v>INSUMO</v>
          </cell>
          <cell r="D11796" t="str">
            <v xml:space="preserve">UN    </v>
          </cell>
          <cell r="E11796" t="str">
            <v>53,75</v>
          </cell>
          <cell r="F11796">
            <v>0</v>
          </cell>
          <cell r="G11796" t="str">
            <v>53,75</v>
          </cell>
          <cell r="H11796">
            <v>0</v>
          </cell>
          <cell r="I11796">
            <v>0</v>
          </cell>
          <cell r="J11796">
            <v>0</v>
          </cell>
          <cell r="K11796">
            <v>53.75</v>
          </cell>
          <cell r="L11796">
            <v>53.75</v>
          </cell>
          <cell r="M11796"/>
          <cell r="N11796">
            <v>7186</v>
          </cell>
        </row>
        <row r="11797">
          <cell r="A11797">
            <v>7194</v>
          </cell>
          <cell r="B11797" t="str">
            <v xml:space="preserve">TELHA DE FIBROCIMENTO ONDULADA E = 6 MM, DE 2,44 X 1,10 M (SEM AMIANTO)                                                                                                                                                                                                                                                                                                                                                                                                                                   </v>
          </cell>
          <cell r="C11797" t="str">
            <v>INSUMO</v>
          </cell>
          <cell r="D11797" t="str">
            <v xml:space="preserve">M2    </v>
          </cell>
          <cell r="E11797" t="str">
            <v>24,78</v>
          </cell>
          <cell r="F11797">
            <v>0</v>
          </cell>
          <cell r="G11797" t="str">
            <v>24,78</v>
          </cell>
          <cell r="H11797">
            <v>0</v>
          </cell>
          <cell r="I11797">
            <v>0</v>
          </cell>
          <cell r="J11797">
            <v>0</v>
          </cell>
          <cell r="K11797">
            <v>24.78</v>
          </cell>
          <cell r="L11797">
            <v>24.78</v>
          </cell>
          <cell r="M11797"/>
          <cell r="N11797">
            <v>7194</v>
          </cell>
        </row>
        <row r="11798">
          <cell r="A11798">
            <v>7197</v>
          </cell>
          <cell r="B11798" t="str">
            <v xml:space="preserve">TELHA DE FIBROCIMENTO ONDULADA E = 6 MM, DE 3,66 X 1,10 M (SEM AMIANTO)                                                                                                                                                                                                                                                                                                                                                                                                                                   </v>
          </cell>
          <cell r="C11798" t="str">
            <v>INSUMO</v>
          </cell>
          <cell r="D11798" t="str">
            <v xml:space="preserve">UN    </v>
          </cell>
          <cell r="E11798" t="str">
            <v>104,60</v>
          </cell>
          <cell r="F11798">
            <v>0</v>
          </cell>
          <cell r="G11798" t="str">
            <v>104,60</v>
          </cell>
          <cell r="H11798">
            <v>0</v>
          </cell>
          <cell r="I11798">
            <v>0</v>
          </cell>
          <cell r="J11798">
            <v>0</v>
          </cell>
          <cell r="K11798">
            <v>104.6</v>
          </cell>
          <cell r="L11798">
            <v>104.6</v>
          </cell>
          <cell r="M11798"/>
          <cell r="N11798">
            <v>7197</v>
          </cell>
        </row>
        <row r="11799">
          <cell r="A11799">
            <v>7192</v>
          </cell>
          <cell r="B11799" t="str">
            <v xml:space="preserve">TELHA DE FIBROCIMENTO ONDULADA E = 8 MM, DE 1,53 X 1,10 M (SEM AMIANTO)                                                                                                                                                                                                                                                                                                                                                                                                                                   </v>
          </cell>
          <cell r="C11799" t="str">
            <v>INSUMO</v>
          </cell>
          <cell r="D11799" t="str">
            <v xml:space="preserve">UN    </v>
          </cell>
          <cell r="E11799" t="str">
            <v>93,71</v>
          </cell>
          <cell r="F11799">
            <v>0</v>
          </cell>
          <cell r="G11799" t="str">
            <v>93,71</v>
          </cell>
          <cell r="H11799">
            <v>0</v>
          </cell>
          <cell r="I11799">
            <v>0</v>
          </cell>
          <cell r="J11799">
            <v>0</v>
          </cell>
          <cell r="K11799">
            <v>93.71</v>
          </cell>
          <cell r="L11799">
            <v>93.71</v>
          </cell>
          <cell r="M11799"/>
          <cell r="N11799">
            <v>7192</v>
          </cell>
        </row>
        <row r="11800">
          <cell r="A11800">
            <v>7193</v>
          </cell>
          <cell r="B11800" t="str">
            <v xml:space="preserve">TELHA DE FIBROCIMENTO ONDULADA E = 8 MM, DE 1,83 X 1,10 M (SEM AMIANTO)                                                                                                                                                                                                                                                                                                                                                                                                                                   </v>
          </cell>
          <cell r="C11800" t="str">
            <v>INSUMO</v>
          </cell>
          <cell r="D11800" t="str">
            <v xml:space="preserve">UN    </v>
          </cell>
          <cell r="E11800" t="str">
            <v>105,50</v>
          </cell>
          <cell r="F11800">
            <v>0</v>
          </cell>
          <cell r="G11800" t="str">
            <v>105,50</v>
          </cell>
          <cell r="H11800">
            <v>0</v>
          </cell>
          <cell r="I11800">
            <v>0</v>
          </cell>
          <cell r="J11800">
            <v>0</v>
          </cell>
          <cell r="K11800">
            <v>105.5</v>
          </cell>
          <cell r="L11800">
            <v>105.5</v>
          </cell>
          <cell r="M11800"/>
          <cell r="N11800">
            <v>7193</v>
          </cell>
        </row>
        <row r="11801">
          <cell r="A11801">
            <v>7189</v>
          </cell>
          <cell r="B11801" t="str">
            <v xml:space="preserve">TELHA DE FIBROCIMENTO ONDULADA E = 8 MM, DE 2,44 X 1,10 M (SEM AMIANTO)                                                                                                                                                                                                                                                                                                                                                                                                                                   </v>
          </cell>
          <cell r="C11801" t="str">
            <v>INSUMO</v>
          </cell>
          <cell r="D11801" t="str">
            <v xml:space="preserve">UN    </v>
          </cell>
          <cell r="E11801" t="str">
            <v>122,61</v>
          </cell>
          <cell r="F11801">
            <v>0</v>
          </cell>
          <cell r="G11801" t="str">
            <v>122,61</v>
          </cell>
          <cell r="H11801">
            <v>0</v>
          </cell>
          <cell r="I11801">
            <v>0</v>
          </cell>
          <cell r="J11801">
            <v>0</v>
          </cell>
          <cell r="K11801">
            <v>122.61</v>
          </cell>
          <cell r="L11801">
            <v>122.61</v>
          </cell>
          <cell r="M11801"/>
          <cell r="N11801">
            <v>7189</v>
          </cell>
        </row>
        <row r="11802">
          <cell r="A11802">
            <v>34402</v>
          </cell>
          <cell r="B11802" t="str">
            <v xml:space="preserve">TELHA DE FIBROCIMENTO ONDULADA E = 8 MM, DE 3,66 X 1,10 M (SEM AMIANTO)                                                                                                                                                                                                                                                                                                                                                                                                                                   </v>
          </cell>
          <cell r="C11802" t="str">
            <v>INSUMO</v>
          </cell>
          <cell r="D11802" t="str">
            <v xml:space="preserve">UN    </v>
          </cell>
          <cell r="E11802" t="str">
            <v>173,10</v>
          </cell>
          <cell r="F11802">
            <v>0</v>
          </cell>
          <cell r="G11802" t="str">
            <v>173,10</v>
          </cell>
          <cell r="H11802">
            <v>0</v>
          </cell>
          <cell r="I11802">
            <v>0</v>
          </cell>
          <cell r="J11802">
            <v>0</v>
          </cell>
          <cell r="K11802">
            <v>173.1</v>
          </cell>
          <cell r="L11802">
            <v>173.1</v>
          </cell>
          <cell r="M11802"/>
          <cell r="N11802">
            <v>34402</v>
          </cell>
        </row>
        <row r="11803">
          <cell r="A11803">
            <v>7245</v>
          </cell>
          <cell r="B11803" t="str">
            <v xml:space="preserve">TELHA DE VIDRO TIPO FRANCESA, *39 X 23* CM                                                                                                                                                                                                                                                                                                                                                                                                                                                                </v>
          </cell>
          <cell r="C11803" t="str">
            <v>INSUMO</v>
          </cell>
          <cell r="D11803" t="str">
            <v xml:space="preserve">UN    </v>
          </cell>
          <cell r="E11803" t="str">
            <v>39,20</v>
          </cell>
          <cell r="F11803">
            <v>0</v>
          </cell>
          <cell r="G11803" t="str">
            <v>39,20</v>
          </cell>
          <cell r="H11803">
            <v>0</v>
          </cell>
          <cell r="I11803">
            <v>0</v>
          </cell>
          <cell r="J11803">
            <v>0</v>
          </cell>
          <cell r="K11803">
            <v>39.200000000000003</v>
          </cell>
          <cell r="L11803">
            <v>39.200000000000003</v>
          </cell>
          <cell r="M11803"/>
          <cell r="N11803">
            <v>7245</v>
          </cell>
        </row>
        <row r="11804">
          <cell r="A11804">
            <v>34425</v>
          </cell>
          <cell r="B11804" t="str">
            <v xml:space="preserve">TELHA ESTRUTURAL DE FIBROCIMENTO 1 ABA, DE 0,52 X 2,00 M (SEM AMIANTO)                                                                                                                                                                                                                                                                                                                                                                                                                                    </v>
          </cell>
          <cell r="C11804" t="str">
            <v>INSUMO</v>
          </cell>
          <cell r="D11804" t="str">
            <v xml:space="preserve">UN    </v>
          </cell>
          <cell r="E11804" t="str">
            <v>111,19</v>
          </cell>
          <cell r="F11804">
            <v>0</v>
          </cell>
          <cell r="G11804" t="str">
            <v>111,19</v>
          </cell>
          <cell r="H11804">
            <v>0</v>
          </cell>
          <cell r="I11804">
            <v>0</v>
          </cell>
          <cell r="J11804">
            <v>0</v>
          </cell>
          <cell r="K11804">
            <v>111.19</v>
          </cell>
          <cell r="L11804">
            <v>111.19</v>
          </cell>
          <cell r="M11804"/>
          <cell r="N11804">
            <v>34425</v>
          </cell>
        </row>
        <row r="11805">
          <cell r="A11805">
            <v>7223</v>
          </cell>
          <cell r="B11805" t="str">
            <v xml:space="preserve">TELHA ESTRUTURAL DE FIBROCIMENTO 1 ABA, DE 0,52 X 2,50 M (SEM AMIANTO)                                                                                                                                                                                                                                                                                                                                                                                                                                    </v>
          </cell>
          <cell r="C11805" t="str">
            <v>INSUMO</v>
          </cell>
          <cell r="D11805" t="str">
            <v xml:space="preserve">UN    </v>
          </cell>
          <cell r="E11805" t="str">
            <v>123,92</v>
          </cell>
          <cell r="F11805">
            <v>0</v>
          </cell>
          <cell r="G11805" t="str">
            <v>123,92</v>
          </cell>
          <cell r="H11805">
            <v>0</v>
          </cell>
          <cell r="I11805">
            <v>0</v>
          </cell>
          <cell r="J11805">
            <v>0</v>
          </cell>
          <cell r="K11805">
            <v>123.92</v>
          </cell>
          <cell r="L11805">
            <v>123.92</v>
          </cell>
          <cell r="M11805"/>
          <cell r="N11805">
            <v>7223</v>
          </cell>
        </row>
        <row r="11806">
          <cell r="A11806">
            <v>7234</v>
          </cell>
          <cell r="B11806" t="str">
            <v xml:space="preserve">TELHA ESTRUTURAL DE FIBROCIMENTO 1 ABA, DE 0,52 X 3,60 M (SEM AMIANTO)                                                                                                                                                                                                                                                                                                                                                                                                                                    </v>
          </cell>
          <cell r="C11806" t="str">
            <v>INSUMO</v>
          </cell>
          <cell r="D11806" t="str">
            <v xml:space="preserve">UN    </v>
          </cell>
          <cell r="E11806" t="str">
            <v>186,99</v>
          </cell>
          <cell r="F11806">
            <v>0</v>
          </cell>
          <cell r="G11806" t="str">
            <v>186,99</v>
          </cell>
          <cell r="H11806">
            <v>0</v>
          </cell>
          <cell r="I11806">
            <v>0</v>
          </cell>
          <cell r="J11806">
            <v>0</v>
          </cell>
          <cell r="K11806">
            <v>186.99</v>
          </cell>
          <cell r="L11806">
            <v>186.99</v>
          </cell>
          <cell r="M11806"/>
          <cell r="N11806">
            <v>7234</v>
          </cell>
        </row>
        <row r="11807">
          <cell r="A11807">
            <v>7224</v>
          </cell>
          <cell r="B11807" t="str">
            <v xml:space="preserve">TELHA ESTRUTURAL DE FIBROCIMENTO 1 ABA, DE 0,52 X 4,00 M (SEM AMIANTO)                                                                                                                                                                                                                                                                                                                                                                                                                                    </v>
          </cell>
          <cell r="C11807" t="str">
            <v>INSUMO</v>
          </cell>
          <cell r="D11807" t="str">
            <v xml:space="preserve">UN    </v>
          </cell>
          <cell r="E11807" t="str">
            <v>227,80</v>
          </cell>
          <cell r="F11807">
            <v>0</v>
          </cell>
          <cell r="G11807" t="str">
            <v>227,80</v>
          </cell>
          <cell r="H11807">
            <v>0</v>
          </cell>
          <cell r="I11807">
            <v>0</v>
          </cell>
          <cell r="J11807">
            <v>0</v>
          </cell>
          <cell r="K11807">
            <v>227.8</v>
          </cell>
          <cell r="L11807">
            <v>227.8</v>
          </cell>
          <cell r="M11807"/>
          <cell r="N11807">
            <v>7224</v>
          </cell>
        </row>
        <row r="11808">
          <cell r="A11808">
            <v>7225</v>
          </cell>
          <cell r="B11808" t="str">
            <v xml:space="preserve">TELHA ESTRUTURAL DE FIBROCIMENTO 1 ABA, DE 0,52 X 5,00 M (SEM AMIANTO)                                                                                                                                                                                                                                                                                                                                                                                                                                    </v>
          </cell>
          <cell r="C11808" t="str">
            <v>INSUMO</v>
          </cell>
          <cell r="D11808" t="str">
            <v xml:space="preserve">UN    </v>
          </cell>
          <cell r="E11808" t="str">
            <v>244,26</v>
          </cell>
          <cell r="F11808">
            <v>0</v>
          </cell>
          <cell r="G11808" t="str">
            <v>244,26</v>
          </cell>
          <cell r="H11808">
            <v>0</v>
          </cell>
          <cell r="I11808">
            <v>0</v>
          </cell>
          <cell r="J11808">
            <v>0</v>
          </cell>
          <cell r="K11808">
            <v>244.26</v>
          </cell>
          <cell r="L11808">
            <v>244.26</v>
          </cell>
          <cell r="M11808"/>
          <cell r="N11808">
            <v>7225</v>
          </cell>
        </row>
        <row r="11809">
          <cell r="A11809">
            <v>7226</v>
          </cell>
          <cell r="B11809" t="str">
            <v xml:space="preserve">TELHA ESTRUTURAL DE FIBROCIMENTO 1 ABA, DE 0,52 X 5,50 M (SEM AMIANTO)                                                                                                                                                                                                                                                                                                                                                                                                                                    </v>
          </cell>
          <cell r="C11809" t="str">
            <v>INSUMO</v>
          </cell>
          <cell r="D11809" t="str">
            <v xml:space="preserve">UN    </v>
          </cell>
          <cell r="E11809" t="str">
            <v>260,66</v>
          </cell>
          <cell r="F11809">
            <v>0</v>
          </cell>
          <cell r="G11809" t="str">
            <v>260,66</v>
          </cell>
          <cell r="H11809">
            <v>0</v>
          </cell>
          <cell r="I11809">
            <v>0</v>
          </cell>
          <cell r="J11809">
            <v>0</v>
          </cell>
          <cell r="K11809">
            <v>260.66000000000003</v>
          </cell>
          <cell r="L11809">
            <v>260.66000000000003</v>
          </cell>
          <cell r="M11809"/>
          <cell r="N11809">
            <v>7226</v>
          </cell>
        </row>
        <row r="11810">
          <cell r="A11810">
            <v>7227</v>
          </cell>
          <cell r="B11810" t="str">
            <v xml:space="preserve">TELHA ESTRUTURAL DE FIBROCIMENTO 1 ABA, DE 0,52 X 6,50 M (SEM AMIANTO)                                                                                                                                                                                                                                                                                                                                                                                                                                    </v>
          </cell>
          <cell r="C11810" t="str">
            <v>INSUMO</v>
          </cell>
          <cell r="D11810" t="str">
            <v xml:space="preserve">UN    </v>
          </cell>
          <cell r="E11810" t="str">
            <v>296,70</v>
          </cell>
          <cell r="F11810">
            <v>0</v>
          </cell>
          <cell r="G11810" t="str">
            <v>296,70</v>
          </cell>
          <cell r="H11810">
            <v>0</v>
          </cell>
          <cell r="I11810">
            <v>0</v>
          </cell>
          <cell r="J11810">
            <v>0</v>
          </cell>
          <cell r="K11810">
            <v>296.7</v>
          </cell>
          <cell r="L11810">
            <v>296.7</v>
          </cell>
          <cell r="M11810"/>
          <cell r="N11810">
            <v>7227</v>
          </cell>
        </row>
        <row r="11811">
          <cell r="A11811">
            <v>7212</v>
          </cell>
          <cell r="B11811" t="str">
            <v xml:space="preserve">TELHA ESTRUTURAL DE FIBROCIMENTO 1 ABA, DE 0,52 X 7,20 M (SEM AMIANTO)                                                                                                                                                                                                                                                                                                                                                                                                                                    </v>
          </cell>
          <cell r="C11811" t="str">
            <v>INSUMO</v>
          </cell>
          <cell r="D11811" t="str">
            <v xml:space="preserve">UN    </v>
          </cell>
          <cell r="E11811" t="str">
            <v>326,00</v>
          </cell>
          <cell r="F11811">
            <v>0</v>
          </cell>
          <cell r="G11811" t="str">
            <v>326,00</v>
          </cell>
          <cell r="H11811">
            <v>0</v>
          </cell>
          <cell r="I11811">
            <v>0</v>
          </cell>
          <cell r="J11811">
            <v>0</v>
          </cell>
          <cell r="K11811">
            <v>326</v>
          </cell>
          <cell r="L11811">
            <v>326</v>
          </cell>
          <cell r="M11811"/>
          <cell r="N11811">
            <v>7212</v>
          </cell>
        </row>
        <row r="11812">
          <cell r="A11812">
            <v>7229</v>
          </cell>
          <cell r="B11812" t="str">
            <v xml:space="preserve">TELHA ESTRUTURAL DE FIBROCIMENTO 2 ABAS, DE 1,00 X 3,00 M (SEM AMIANTO)                                                                                                                                                                                                                                                                                                                                                                                                                                   </v>
          </cell>
          <cell r="C11812" t="str">
            <v>INSUMO</v>
          </cell>
          <cell r="D11812" t="str">
            <v xml:space="preserve">UN    </v>
          </cell>
          <cell r="E11812" t="str">
            <v>206,64</v>
          </cell>
          <cell r="F11812">
            <v>0</v>
          </cell>
          <cell r="G11812" t="str">
            <v>206,64</v>
          </cell>
          <cell r="H11812">
            <v>0</v>
          </cell>
          <cell r="I11812">
            <v>0</v>
          </cell>
          <cell r="J11812">
            <v>0</v>
          </cell>
          <cell r="K11812">
            <v>206.64</v>
          </cell>
          <cell r="L11812">
            <v>206.64</v>
          </cell>
          <cell r="M11812"/>
          <cell r="N11812">
            <v>7229</v>
          </cell>
        </row>
        <row r="11813">
          <cell r="A11813">
            <v>7230</v>
          </cell>
          <cell r="B11813" t="str">
            <v xml:space="preserve">TELHA ESTRUTURAL DE FIBROCIMENTO 2 ABAS, DE 1,00 X 4,60 M (SEM AMIANTO)                                                                                                                                                                                                                                                                                                                                                                                                                                   </v>
          </cell>
          <cell r="C11813" t="str">
            <v>INSUMO</v>
          </cell>
          <cell r="D11813" t="str">
            <v xml:space="preserve">UN    </v>
          </cell>
          <cell r="E11813" t="str">
            <v>344,02</v>
          </cell>
          <cell r="F11813">
            <v>0</v>
          </cell>
          <cell r="G11813" t="str">
            <v>344,02</v>
          </cell>
          <cell r="H11813">
            <v>0</v>
          </cell>
          <cell r="I11813">
            <v>0</v>
          </cell>
          <cell r="J11813">
            <v>0</v>
          </cell>
          <cell r="K11813">
            <v>344.02</v>
          </cell>
          <cell r="L11813">
            <v>344.02</v>
          </cell>
          <cell r="M11813"/>
          <cell r="N11813">
            <v>7230</v>
          </cell>
        </row>
        <row r="11814">
          <cell r="A11814">
            <v>7231</v>
          </cell>
          <cell r="B11814" t="str">
            <v xml:space="preserve">TELHA ESTRUTURAL DE FIBROCIMENTO 2 ABAS, DE 1,00 X 6,00 M (SEM AMIANTO)                                                                                                                                                                                                                                                                                                                                                                                                                                   </v>
          </cell>
          <cell r="C11814" t="str">
            <v>INSUMO</v>
          </cell>
          <cell r="D11814" t="str">
            <v xml:space="preserve">UN    </v>
          </cell>
          <cell r="E11814" t="str">
            <v>488,02</v>
          </cell>
          <cell r="F11814">
            <v>0</v>
          </cell>
          <cell r="G11814" t="str">
            <v>488,02</v>
          </cell>
          <cell r="H11814">
            <v>0</v>
          </cell>
          <cell r="I11814">
            <v>0</v>
          </cell>
          <cell r="J11814">
            <v>0</v>
          </cell>
          <cell r="K11814">
            <v>488.02</v>
          </cell>
          <cell r="L11814">
            <v>488.02</v>
          </cell>
          <cell r="M11814"/>
          <cell r="N11814">
            <v>7231</v>
          </cell>
        </row>
        <row r="11815">
          <cell r="A11815">
            <v>7220</v>
          </cell>
          <cell r="B11815" t="str">
            <v xml:space="preserve">TELHA ESTRUTURAL DE FIBROCIMENTO 2 ABAS, DE 1,00 X 7,40 M (SEM AMIANTO)                                                                                                                                                                                                                                                                                                                                                                                                                                   </v>
          </cell>
          <cell r="C11815" t="str">
            <v>INSUMO</v>
          </cell>
          <cell r="D11815" t="str">
            <v xml:space="preserve">UN    </v>
          </cell>
          <cell r="E11815" t="str">
            <v>602,41</v>
          </cell>
          <cell r="F11815">
            <v>0</v>
          </cell>
          <cell r="G11815" t="str">
            <v>602,41</v>
          </cell>
          <cell r="H11815">
            <v>0</v>
          </cell>
          <cell r="I11815">
            <v>0</v>
          </cell>
          <cell r="J11815">
            <v>0</v>
          </cell>
          <cell r="K11815">
            <v>602.41</v>
          </cell>
          <cell r="L11815">
            <v>602.41</v>
          </cell>
          <cell r="M11815"/>
          <cell r="N11815">
            <v>7220</v>
          </cell>
        </row>
        <row r="11816">
          <cell r="A11816">
            <v>34447</v>
          </cell>
          <cell r="B11816" t="str">
            <v xml:space="preserve">TELHA ESTRUTURAL DE FIBROCIMENTO 2 ABAS, DE 1,00 X 8,20 M (SEM AMIANTO)                                                                                                                                                                                                                                                                                                                                                                                                                                   </v>
          </cell>
          <cell r="C11816" t="str">
            <v>INSUMO</v>
          </cell>
          <cell r="D11816" t="str">
            <v xml:space="preserve">UN    </v>
          </cell>
          <cell r="E11816" t="str">
            <v>673,58</v>
          </cell>
          <cell r="F11816">
            <v>0</v>
          </cell>
          <cell r="G11816" t="str">
            <v>673,58</v>
          </cell>
          <cell r="H11816">
            <v>0</v>
          </cell>
          <cell r="I11816">
            <v>0</v>
          </cell>
          <cell r="J11816">
            <v>0</v>
          </cell>
          <cell r="K11816">
            <v>673.58</v>
          </cell>
          <cell r="L11816">
            <v>673.58</v>
          </cell>
          <cell r="M11816"/>
          <cell r="N11816">
            <v>34447</v>
          </cell>
        </row>
        <row r="11817">
          <cell r="A11817">
            <v>7233</v>
          </cell>
          <cell r="B11817" t="str">
            <v xml:space="preserve">TELHA ESTRUTURAL DE FIBROCIMENTO 2 ABAS, DE 1,00 X 9,20 M (SEM AMIANTO)                                                                                                                                                                                                                                                                                                                                                                                                                                   </v>
          </cell>
          <cell r="C11817" t="str">
            <v>INSUMO</v>
          </cell>
          <cell r="D11817" t="str">
            <v xml:space="preserve">UN    </v>
          </cell>
          <cell r="E11817" t="str">
            <v>772,71</v>
          </cell>
          <cell r="F11817">
            <v>0</v>
          </cell>
          <cell r="G11817" t="str">
            <v>772,71</v>
          </cell>
          <cell r="H11817">
            <v>0</v>
          </cell>
          <cell r="I11817">
            <v>0</v>
          </cell>
          <cell r="J11817">
            <v>0</v>
          </cell>
          <cell r="K11817">
            <v>772.71</v>
          </cell>
          <cell r="L11817">
            <v>772.71</v>
          </cell>
          <cell r="M11817"/>
          <cell r="N11817">
            <v>7233</v>
          </cell>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cell r="N11818">
            <v>40740</v>
          </cell>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cell r="N11819">
            <v>25007</v>
          </cell>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cell r="N11820">
            <v>43071</v>
          </cell>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cell r="N11821">
            <v>39520</v>
          </cell>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cell r="N11822">
            <v>39521</v>
          </cell>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cell r="N11823">
            <v>39522</v>
          </cell>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cell r="N11824">
            <v>7243</v>
          </cell>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519,39</v>
          </cell>
          <cell r="F11825">
            <v>0</v>
          </cell>
          <cell r="G11825" t="str">
            <v>519,39</v>
          </cell>
          <cell r="H11825">
            <v>0</v>
          </cell>
          <cell r="I11825">
            <v>0</v>
          </cell>
          <cell r="J11825">
            <v>0</v>
          </cell>
          <cell r="K11825">
            <v>519.39</v>
          </cell>
          <cell r="L11825">
            <v>519.39</v>
          </cell>
          <cell r="M11825"/>
          <cell r="N11825">
            <v>11067</v>
          </cell>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656,17</v>
          </cell>
          <cell r="F11826">
            <v>0</v>
          </cell>
          <cell r="G11826" t="str">
            <v>656,17</v>
          </cell>
          <cell r="H11826">
            <v>0</v>
          </cell>
          <cell r="I11826">
            <v>0</v>
          </cell>
          <cell r="J11826">
            <v>0</v>
          </cell>
          <cell r="K11826">
            <v>656.17</v>
          </cell>
          <cell r="L11826">
            <v>656.17</v>
          </cell>
          <cell r="M11826"/>
          <cell r="N11826">
            <v>11068</v>
          </cell>
        </row>
        <row r="11827">
          <cell r="A11827">
            <v>7246</v>
          </cell>
          <cell r="B11827" t="str">
            <v xml:space="preserve">TELHA VIDRO TIPO CANAL OU COLONIAL, C = 46 A 50 CM                                                                                                                                                                                                                                                                                                                                                                                                                                                        </v>
          </cell>
          <cell r="C11827" t="str">
            <v>INSUMO</v>
          </cell>
          <cell r="D11827" t="str">
            <v xml:space="preserve">UN    </v>
          </cell>
          <cell r="E11827" t="str">
            <v>43,29</v>
          </cell>
          <cell r="F11827">
            <v>0</v>
          </cell>
          <cell r="G11827" t="str">
            <v>43,29</v>
          </cell>
          <cell r="H11827">
            <v>0</v>
          </cell>
          <cell r="I11827">
            <v>0</v>
          </cell>
          <cell r="J11827">
            <v>0</v>
          </cell>
          <cell r="K11827">
            <v>43.29</v>
          </cell>
          <cell r="L11827">
            <v>43.29</v>
          </cell>
          <cell r="M11827"/>
          <cell r="N11827">
            <v>7246</v>
          </cell>
        </row>
        <row r="11828">
          <cell r="A11828">
            <v>41097</v>
          </cell>
          <cell r="B11828" t="str">
            <v xml:space="preserve">TELHADOR  (MENSALISTA)                                                                                                                                                                                                                                                                                                                                                                                                                                                                                    </v>
          </cell>
          <cell r="C11828" t="str">
            <v>INSUMO</v>
          </cell>
          <cell r="D11828" t="str">
            <v xml:space="preserve">MES   </v>
          </cell>
          <cell r="E11828" t="str">
            <v>3.731,03</v>
          </cell>
          <cell r="F11828">
            <v>0</v>
          </cell>
          <cell r="G11828" t="str">
            <v>3.731,03</v>
          </cell>
          <cell r="H11828">
            <v>0</v>
          </cell>
          <cell r="I11828">
            <v>0</v>
          </cell>
          <cell r="J11828">
            <v>0</v>
          </cell>
          <cell r="K11828">
            <v>3731.03</v>
          </cell>
          <cell r="L11828">
            <v>3731.03</v>
          </cell>
          <cell r="M11828"/>
          <cell r="N11828">
            <v>41097</v>
          </cell>
        </row>
        <row r="11829">
          <cell r="A11829">
            <v>12869</v>
          </cell>
          <cell r="B11829" t="str">
            <v xml:space="preserve">TELHADOR (HORISTA)                                                                                                                                                                                                                                                                                                                                                                                                                                                                                        </v>
          </cell>
          <cell r="C11829" t="str">
            <v>INSUMO</v>
          </cell>
          <cell r="D11829" t="str">
            <v xml:space="preserve">H     </v>
          </cell>
          <cell r="E11829" t="str">
            <v>21,24</v>
          </cell>
          <cell r="F11829">
            <v>0</v>
          </cell>
          <cell r="G11829" t="str">
            <v>21,24</v>
          </cell>
          <cell r="H11829">
            <v>0</v>
          </cell>
          <cell r="I11829">
            <v>0</v>
          </cell>
          <cell r="J11829">
            <v>0</v>
          </cell>
          <cell r="K11829">
            <v>21.24</v>
          </cell>
          <cell r="L11829">
            <v>21.24</v>
          </cell>
          <cell r="M11829"/>
          <cell r="N11829">
            <v>12869</v>
          </cell>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cell r="N11830">
            <v>1574</v>
          </cell>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cell r="N11831">
            <v>1581</v>
          </cell>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cell r="N11832">
            <v>1575</v>
          </cell>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cell r="N11833">
            <v>1570</v>
          </cell>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cell r="N11834">
            <v>1576</v>
          </cell>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cell r="N11835">
            <v>1577</v>
          </cell>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cell r="N11836">
            <v>1571</v>
          </cell>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cell r="N11837">
            <v>1578</v>
          </cell>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cell r="N11838">
            <v>1573</v>
          </cell>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cell r="N11839">
            <v>1579</v>
          </cell>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cell r="N11840">
            <v>1580</v>
          </cell>
        </row>
        <row r="11841">
          <cell r="A11841">
            <v>39321</v>
          </cell>
          <cell r="B11841" t="str">
            <v xml:space="preserve">TERMINAL DE VENTILACAO, 100 MM, SERIE NORMAL, ESGOTO PREDIAL                                                                                                                                                                                                                                                                                                                                                                                                                                              </v>
          </cell>
          <cell r="C11841" t="str">
            <v>INSUMO</v>
          </cell>
          <cell r="D11841" t="str">
            <v xml:space="preserve">UN    </v>
          </cell>
          <cell r="E11841" t="str">
            <v>22,68</v>
          </cell>
          <cell r="F11841">
            <v>0</v>
          </cell>
          <cell r="G11841" t="str">
            <v>22,68</v>
          </cell>
          <cell r="H11841">
            <v>0</v>
          </cell>
          <cell r="I11841">
            <v>0</v>
          </cell>
          <cell r="J11841">
            <v>0</v>
          </cell>
          <cell r="K11841">
            <v>22.68</v>
          </cell>
          <cell r="L11841">
            <v>22.68</v>
          </cell>
          <cell r="M11841"/>
          <cell r="N11841">
            <v>39321</v>
          </cell>
        </row>
        <row r="11842">
          <cell r="A11842">
            <v>39319</v>
          </cell>
          <cell r="B11842" t="str">
            <v xml:space="preserve">TERMINAL DE VENTILACAO, 50 MM, SERIE NORMAL, ESGOTO PREDIAL                                                                                                                                                                                                                                                                                                                                                                                                                                               </v>
          </cell>
          <cell r="C11842" t="str">
            <v>INSUMO</v>
          </cell>
          <cell r="D11842" t="str">
            <v xml:space="preserve">UN    </v>
          </cell>
          <cell r="E11842" t="str">
            <v>8,86</v>
          </cell>
          <cell r="F11842">
            <v>0</v>
          </cell>
          <cell r="G11842" t="str">
            <v>8,86</v>
          </cell>
          <cell r="H11842">
            <v>0</v>
          </cell>
          <cell r="I11842">
            <v>0</v>
          </cell>
          <cell r="J11842">
            <v>0</v>
          </cell>
          <cell r="K11842">
            <v>8.86</v>
          </cell>
          <cell r="L11842">
            <v>8.86</v>
          </cell>
          <cell r="M11842"/>
          <cell r="N11842">
            <v>39319</v>
          </cell>
        </row>
        <row r="11843">
          <cell r="A11843">
            <v>39320</v>
          </cell>
          <cell r="B11843" t="str">
            <v xml:space="preserve">TERMINAL DE VENTILACAO, 75 MM, SERIE NORMAL, ESGOTO PREDIAL                                                                                                                                                                                                                                                                                                                                                                                                                                               </v>
          </cell>
          <cell r="C11843" t="str">
            <v>INSUMO</v>
          </cell>
          <cell r="D11843" t="str">
            <v xml:space="preserve">UN    </v>
          </cell>
          <cell r="E11843" t="str">
            <v>14,72</v>
          </cell>
          <cell r="F11843">
            <v>0</v>
          </cell>
          <cell r="G11843" t="str">
            <v>14,72</v>
          </cell>
          <cell r="H11843">
            <v>0</v>
          </cell>
          <cell r="I11843">
            <v>0</v>
          </cell>
          <cell r="J11843">
            <v>0</v>
          </cell>
          <cell r="K11843">
            <v>14.72</v>
          </cell>
          <cell r="L11843">
            <v>14.72</v>
          </cell>
          <cell r="M11843"/>
          <cell r="N11843">
            <v>39320</v>
          </cell>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cell r="N11844">
            <v>1591</v>
          </cell>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cell r="N11845">
            <v>1547</v>
          </cell>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cell r="N11846">
            <v>38196</v>
          </cell>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cell r="N11847">
            <v>1543</v>
          </cell>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cell r="N11848">
            <v>1585</v>
          </cell>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cell r="N11849">
            <v>1593</v>
          </cell>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cell r="N11850">
            <v>11838</v>
          </cell>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cell r="N11851">
            <v>1594</v>
          </cell>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cell r="N11852">
            <v>1586</v>
          </cell>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cell r="N11853">
            <v>11839</v>
          </cell>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cell r="N11854">
            <v>1587</v>
          </cell>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cell r="N11855">
            <v>1545</v>
          </cell>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cell r="N11856">
            <v>1588</v>
          </cell>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cell r="N11857">
            <v>1535</v>
          </cell>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cell r="N11858">
            <v>1589</v>
          </cell>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cell r="N11859">
            <v>1546</v>
          </cell>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cell r="N11860">
            <v>1590</v>
          </cell>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cell r="N11861">
            <v>1542</v>
          </cell>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864,65</v>
          </cell>
          <cell r="F11862">
            <v>0</v>
          </cell>
          <cell r="G11862" t="str">
            <v>864,65</v>
          </cell>
          <cell r="H11862">
            <v>0</v>
          </cell>
          <cell r="I11862">
            <v>0</v>
          </cell>
          <cell r="J11862">
            <v>0</v>
          </cell>
          <cell r="K11862">
            <v>864.65</v>
          </cell>
          <cell r="L11862">
            <v>864.65</v>
          </cell>
          <cell r="M11862"/>
          <cell r="N11862">
            <v>38415</v>
          </cell>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1.213,54</v>
          </cell>
          <cell r="F11863">
            <v>0</v>
          </cell>
          <cell r="G11863" t="str">
            <v>1.213,54</v>
          </cell>
          <cell r="H11863">
            <v>0</v>
          </cell>
          <cell r="I11863">
            <v>0</v>
          </cell>
          <cell r="J11863">
            <v>0</v>
          </cell>
          <cell r="K11863">
            <v>1213.54</v>
          </cell>
          <cell r="L11863">
            <v>1213.54</v>
          </cell>
          <cell r="M11863"/>
          <cell r="N11863">
            <v>38414</v>
          </cell>
        </row>
        <row r="11864">
          <cell r="A11864">
            <v>38128</v>
          </cell>
          <cell r="B11864" t="str">
            <v xml:space="preserve">TERRA VEGETAL (ENSACADA)                                                                                                                                                                                                                                                                                                                                                                                                                                                                                  </v>
          </cell>
          <cell r="C11864" t="str">
            <v>INSUMO</v>
          </cell>
          <cell r="D11864" t="str">
            <v xml:space="preserve">KG    </v>
          </cell>
          <cell r="E11864" t="str">
            <v>0,75</v>
          </cell>
          <cell r="F11864">
            <v>0</v>
          </cell>
          <cell r="G11864" t="str">
            <v>0,75</v>
          </cell>
          <cell r="H11864">
            <v>0</v>
          </cell>
          <cell r="I11864">
            <v>0</v>
          </cell>
          <cell r="J11864">
            <v>0</v>
          </cell>
          <cell r="K11864">
            <v>0.75</v>
          </cell>
          <cell r="L11864">
            <v>0.75</v>
          </cell>
          <cell r="M11864"/>
          <cell r="N11864">
            <v>38128</v>
          </cell>
        </row>
        <row r="11865">
          <cell r="A11865">
            <v>7253</v>
          </cell>
          <cell r="B11865" t="str">
            <v xml:space="preserve">TERRA VEGETAL (GRANEL)                                                                                                                                                                                                                                                                                                                                                                                                                                                                                    </v>
          </cell>
          <cell r="C11865" t="str">
            <v>INSUMO</v>
          </cell>
          <cell r="D11865" t="str">
            <v xml:space="preserve">M3    </v>
          </cell>
          <cell r="E11865" t="str">
            <v>160,71</v>
          </cell>
          <cell r="F11865">
            <v>0</v>
          </cell>
          <cell r="G11865" t="str">
            <v>160,71</v>
          </cell>
          <cell r="H11865">
            <v>0</v>
          </cell>
          <cell r="I11865">
            <v>0</v>
          </cell>
          <cell r="J11865">
            <v>0</v>
          </cell>
          <cell r="K11865">
            <v>160.71</v>
          </cell>
          <cell r="L11865">
            <v>160.71</v>
          </cell>
          <cell r="M11865"/>
          <cell r="N11865">
            <v>7253</v>
          </cell>
        </row>
        <row r="11866">
          <cell r="A11866">
            <v>4806</v>
          </cell>
          <cell r="B11866" t="str">
            <v xml:space="preserve">TESTEIRA ANTIDERRAPANTE PARA PISO VINILICO *5 X 2,5* CM, E = 2 MM                                                                                                                                                                                                                                                                                                                                                                                                                                         </v>
          </cell>
          <cell r="C11866" t="str">
            <v>INSUMO</v>
          </cell>
          <cell r="D11866" t="str">
            <v xml:space="preserve">M     </v>
          </cell>
          <cell r="E11866" t="str">
            <v>16,34</v>
          </cell>
          <cell r="F11866">
            <v>0</v>
          </cell>
          <cell r="G11866" t="str">
            <v>16,34</v>
          </cell>
          <cell r="H11866">
            <v>0</v>
          </cell>
          <cell r="I11866">
            <v>0</v>
          </cell>
          <cell r="J11866">
            <v>0</v>
          </cell>
          <cell r="K11866">
            <v>16.34</v>
          </cell>
          <cell r="L11866">
            <v>16.34</v>
          </cell>
          <cell r="M11866"/>
          <cell r="N11866">
            <v>4806</v>
          </cell>
        </row>
        <row r="11867">
          <cell r="A11867">
            <v>34401</v>
          </cell>
          <cell r="B11867" t="str">
            <v xml:space="preserve">TIJOLO CERAMICO LAMINADO 5,5 X 11 X 23 CM (L X A X C)                                                                                                                                                                                                                                                                                                                                                                                                                                                     </v>
          </cell>
          <cell r="C11867" t="str">
            <v>INSUMO</v>
          </cell>
          <cell r="D11867" t="str">
            <v xml:space="preserve">UN    </v>
          </cell>
          <cell r="E11867" t="str">
            <v>1,79</v>
          </cell>
          <cell r="F11867">
            <v>0</v>
          </cell>
          <cell r="G11867" t="str">
            <v>1,79</v>
          </cell>
          <cell r="H11867">
            <v>0</v>
          </cell>
          <cell r="I11867">
            <v>0</v>
          </cell>
          <cell r="J11867">
            <v>0</v>
          </cell>
          <cell r="K11867">
            <v>1.79</v>
          </cell>
          <cell r="L11867">
            <v>1.79</v>
          </cell>
          <cell r="M11867"/>
          <cell r="N11867">
            <v>34401</v>
          </cell>
        </row>
        <row r="11868">
          <cell r="A11868">
            <v>7260</v>
          </cell>
          <cell r="B11868" t="str">
            <v xml:space="preserve">TIJOLO CERAMICO MACICO APARENTE *6 X 12 X 24* CM (L X A X C)                                                                                                                                                                                                                                                                                                                                                                                                                                              </v>
          </cell>
          <cell r="C11868" t="str">
            <v>INSUMO</v>
          </cell>
          <cell r="D11868" t="str">
            <v xml:space="preserve">UN    </v>
          </cell>
          <cell r="E11868" t="str">
            <v>1,59</v>
          </cell>
          <cell r="F11868">
            <v>0</v>
          </cell>
          <cell r="G11868" t="str">
            <v>1,59</v>
          </cell>
          <cell r="H11868">
            <v>0</v>
          </cell>
          <cell r="I11868">
            <v>0</v>
          </cell>
          <cell r="J11868">
            <v>0</v>
          </cell>
          <cell r="K11868">
            <v>1.59</v>
          </cell>
          <cell r="L11868">
            <v>1.59</v>
          </cell>
          <cell r="M11868"/>
          <cell r="N11868">
            <v>7260</v>
          </cell>
        </row>
        <row r="11869">
          <cell r="A11869">
            <v>7256</v>
          </cell>
          <cell r="B11869" t="str">
            <v xml:space="preserve">TIJOLO CERAMICO MACICO APARENTE 2 FUROS, *6,5 X 10 X 20* CM (L X A X C)                                                                                                                                                                                                                                                                                                                                                                                                                                   </v>
          </cell>
          <cell r="C11869" t="str">
            <v>INSUMO</v>
          </cell>
          <cell r="D11869" t="str">
            <v xml:space="preserve">UN    </v>
          </cell>
          <cell r="E11869" t="str">
            <v>1,57</v>
          </cell>
          <cell r="F11869">
            <v>0</v>
          </cell>
          <cell r="G11869" t="str">
            <v>1,57</v>
          </cell>
          <cell r="H11869">
            <v>0</v>
          </cell>
          <cell r="I11869">
            <v>0</v>
          </cell>
          <cell r="J11869">
            <v>0</v>
          </cell>
          <cell r="K11869">
            <v>1.57</v>
          </cell>
          <cell r="L11869">
            <v>1.57</v>
          </cell>
          <cell r="M11869"/>
          <cell r="N11869">
            <v>7256</v>
          </cell>
        </row>
        <row r="11870">
          <cell r="A11870">
            <v>7258</v>
          </cell>
          <cell r="B11870" t="str">
            <v xml:space="preserve">TIJOLO CERAMICO MACICO COMUM *5 X 10 X 20* CM (L X A X C)                                                                                                                                                                                                                                                                                                                                                                                                                                                 </v>
          </cell>
          <cell r="C11870" t="str">
            <v>INSUMO</v>
          </cell>
          <cell r="D11870" t="str">
            <v xml:space="preserve">UN    </v>
          </cell>
          <cell r="E11870" t="str">
            <v>0,64</v>
          </cell>
          <cell r="F11870">
            <v>0</v>
          </cell>
          <cell r="G11870" t="str">
            <v>0,64</v>
          </cell>
          <cell r="H11870">
            <v>0</v>
          </cell>
          <cell r="I11870">
            <v>0</v>
          </cell>
          <cell r="J11870">
            <v>0</v>
          </cell>
          <cell r="K11870">
            <v>0.64</v>
          </cell>
          <cell r="L11870">
            <v>0.64</v>
          </cell>
          <cell r="M11870"/>
          <cell r="N11870">
            <v>7258</v>
          </cell>
        </row>
        <row r="11871">
          <cell r="A11871">
            <v>34400</v>
          </cell>
          <cell r="B11871" t="str">
            <v xml:space="preserve">TIJOLO CERAMICO REFRATARIO 2,5 X 11,4 X 22,9 CM (L X A X C)                                                                                                                                                                                                                                                                                                                                                                                                                                               </v>
          </cell>
          <cell r="C11871" t="str">
            <v>INSUMO</v>
          </cell>
          <cell r="D11871" t="str">
            <v xml:space="preserve">UN    </v>
          </cell>
          <cell r="E11871" t="str">
            <v>2,76</v>
          </cell>
          <cell r="F11871">
            <v>0</v>
          </cell>
          <cell r="G11871" t="str">
            <v>2,76</v>
          </cell>
          <cell r="H11871">
            <v>0</v>
          </cell>
          <cell r="I11871">
            <v>0</v>
          </cell>
          <cell r="J11871">
            <v>0</v>
          </cell>
          <cell r="K11871">
            <v>2.76</v>
          </cell>
          <cell r="L11871">
            <v>2.76</v>
          </cell>
          <cell r="M11871"/>
          <cell r="N11871">
            <v>34400</v>
          </cell>
        </row>
        <row r="11872">
          <cell r="A11872">
            <v>10617</v>
          </cell>
          <cell r="B11872" t="str">
            <v xml:space="preserve">TIJOLO CERAMICO REFRATARIO 6,3 X 11,4 X 22,9 CM (L X A X C)                                                                                                                                                                                                                                                                                                                                                                                                                                               </v>
          </cell>
          <cell r="C11872" t="str">
            <v>INSUMO</v>
          </cell>
          <cell r="D11872" t="str">
            <v xml:space="preserve">UN    </v>
          </cell>
          <cell r="E11872" t="str">
            <v>5,27</v>
          </cell>
          <cell r="F11872">
            <v>0</v>
          </cell>
          <cell r="G11872" t="str">
            <v>5,27</v>
          </cell>
          <cell r="H11872">
            <v>0</v>
          </cell>
          <cell r="I11872">
            <v>0</v>
          </cell>
          <cell r="J11872">
            <v>0</v>
          </cell>
          <cell r="K11872">
            <v>5.27</v>
          </cell>
          <cell r="L11872">
            <v>5.27</v>
          </cell>
          <cell r="M11872"/>
          <cell r="N11872">
            <v>10617</v>
          </cell>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cell r="N11873">
            <v>7274</v>
          </cell>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cell r="N11874">
            <v>11663</v>
          </cell>
        </row>
        <row r="11875">
          <cell r="A11875">
            <v>154</v>
          </cell>
          <cell r="B11875" t="str">
            <v xml:space="preserve">TINTA / REVESTIMENTO A BASE DE RESINA EPOXI COM ALCATRAO, BICOMPONENTE                                                                                                                                                                                                                                                                                                                                                                                                                                    </v>
          </cell>
          <cell r="C11875" t="str">
            <v>INSUMO</v>
          </cell>
          <cell r="D11875" t="str">
            <v xml:space="preserve">L     </v>
          </cell>
          <cell r="E11875" t="str">
            <v>76,75</v>
          </cell>
          <cell r="F11875">
            <v>0</v>
          </cell>
          <cell r="G11875" t="str">
            <v>76,75</v>
          </cell>
          <cell r="H11875">
            <v>0</v>
          </cell>
          <cell r="I11875">
            <v>0</v>
          </cell>
          <cell r="J11875">
            <v>0</v>
          </cell>
          <cell r="K11875">
            <v>76.75</v>
          </cell>
          <cell r="L11875">
            <v>76.75</v>
          </cell>
          <cell r="M11875"/>
          <cell r="N11875">
            <v>154</v>
          </cell>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18,30</v>
          </cell>
          <cell r="F11876">
            <v>0</v>
          </cell>
          <cell r="G11876" t="str">
            <v>18,30</v>
          </cell>
          <cell r="H11876">
            <v>0</v>
          </cell>
          <cell r="I11876">
            <v>0</v>
          </cell>
          <cell r="J11876">
            <v>0</v>
          </cell>
          <cell r="K11876">
            <v>18.3</v>
          </cell>
          <cell r="L11876">
            <v>18.3</v>
          </cell>
          <cell r="M11876"/>
          <cell r="N11876">
            <v>38121</v>
          </cell>
        </row>
        <row r="11877">
          <cell r="A11877">
            <v>43776</v>
          </cell>
          <cell r="B11877" t="str">
            <v xml:space="preserve">TINTA A OLEO BRILHANTE, PARA MADEIRAS E METAIS                                                                                                                                                                                                                                                                                                                                                                                                                                                            </v>
          </cell>
          <cell r="C11877" t="str">
            <v>INSUMO</v>
          </cell>
          <cell r="D11877" t="str">
            <v xml:space="preserve">L     </v>
          </cell>
          <cell r="E11877" t="str">
            <v>26,79</v>
          </cell>
          <cell r="F11877">
            <v>0</v>
          </cell>
          <cell r="G11877" t="str">
            <v>26,79</v>
          </cell>
          <cell r="H11877">
            <v>0</v>
          </cell>
          <cell r="I11877">
            <v>0</v>
          </cell>
          <cell r="J11877">
            <v>0</v>
          </cell>
          <cell r="K11877">
            <v>26.79</v>
          </cell>
          <cell r="L11877">
            <v>26.79</v>
          </cell>
          <cell r="M11877"/>
          <cell r="N11877">
            <v>43776</v>
          </cell>
        </row>
        <row r="11878">
          <cell r="A11878">
            <v>7343</v>
          </cell>
          <cell r="B11878" t="str">
            <v xml:space="preserve">TINTA ACRILICA A BASE DE SOLVENTE, PARA SINALIZACAO HORIZONTAL VIARIA (NBR 11862)                                                                                                                                                                                                                                                                                                                                                                                                                         </v>
          </cell>
          <cell r="C11878" t="str">
            <v>INSUMO</v>
          </cell>
          <cell r="D11878" t="str">
            <v xml:space="preserve">L     </v>
          </cell>
          <cell r="E11878" t="str">
            <v>16,19</v>
          </cell>
          <cell r="F11878">
            <v>0</v>
          </cell>
          <cell r="G11878" t="str">
            <v>16,19</v>
          </cell>
          <cell r="H11878">
            <v>0</v>
          </cell>
          <cell r="I11878">
            <v>0</v>
          </cell>
          <cell r="J11878">
            <v>0</v>
          </cell>
          <cell r="K11878">
            <v>16.190000000000001</v>
          </cell>
          <cell r="L11878">
            <v>16.190000000000001</v>
          </cell>
          <cell r="M11878"/>
          <cell r="N11878">
            <v>7343</v>
          </cell>
        </row>
        <row r="11879">
          <cell r="A11879">
            <v>7348</v>
          </cell>
          <cell r="B11879" t="str">
            <v xml:space="preserve">TINTA ACRILICA PREMIUM PARA PISO                                                                                                                                                                                                                                                                                                                                                                                                                                                                          </v>
          </cell>
          <cell r="C11879" t="str">
            <v>INSUMO</v>
          </cell>
          <cell r="D11879" t="str">
            <v xml:space="preserve">L     </v>
          </cell>
          <cell r="E11879" t="str">
            <v>17,23</v>
          </cell>
          <cell r="F11879">
            <v>0</v>
          </cell>
          <cell r="G11879" t="str">
            <v>17,23</v>
          </cell>
          <cell r="H11879">
            <v>0</v>
          </cell>
          <cell r="I11879">
            <v>0</v>
          </cell>
          <cell r="J11879">
            <v>0</v>
          </cell>
          <cell r="K11879">
            <v>17.23</v>
          </cell>
          <cell r="L11879">
            <v>17.23</v>
          </cell>
          <cell r="M11879"/>
          <cell r="N11879">
            <v>7348</v>
          </cell>
        </row>
        <row r="11880">
          <cell r="A11880">
            <v>7313</v>
          </cell>
          <cell r="B11880" t="str">
            <v xml:space="preserve">TINTA ASFALTICA IMPERMEABILIZANTE DILUIDA EM SOLVENTE, PARA MATERIAIS CIMENTICIOS, METAL E MADEIRA                                                                                                                                                                                                                                                                                                                                                                                                        </v>
          </cell>
          <cell r="C11880" t="str">
            <v>INSUMO</v>
          </cell>
          <cell r="D11880" t="str">
            <v xml:space="preserve">L     </v>
          </cell>
          <cell r="E11880" t="str">
            <v>23,37</v>
          </cell>
          <cell r="F11880">
            <v>0</v>
          </cell>
          <cell r="G11880" t="str">
            <v>23,37</v>
          </cell>
          <cell r="H11880">
            <v>0</v>
          </cell>
          <cell r="I11880">
            <v>0</v>
          </cell>
          <cell r="J11880">
            <v>0</v>
          </cell>
          <cell r="K11880">
            <v>23.37</v>
          </cell>
          <cell r="L11880">
            <v>23.37</v>
          </cell>
          <cell r="M11880"/>
          <cell r="N11880">
            <v>7313</v>
          </cell>
        </row>
        <row r="11881">
          <cell r="A11881">
            <v>7319</v>
          </cell>
          <cell r="B11881" t="str">
            <v xml:space="preserve">TINTA ASFALTICA IMPERMEABILIZANTE DISPERSA EM AGUA, PARA MATERIAIS CIMENTICIOS                                                                                                                                                                                                                                                                                                                                                                                                                            </v>
          </cell>
          <cell r="C11881" t="str">
            <v>INSUMO</v>
          </cell>
          <cell r="D11881" t="str">
            <v xml:space="preserve">L     </v>
          </cell>
          <cell r="E11881" t="str">
            <v>13,38</v>
          </cell>
          <cell r="F11881">
            <v>0</v>
          </cell>
          <cell r="G11881" t="str">
            <v>13,38</v>
          </cell>
          <cell r="H11881">
            <v>0</v>
          </cell>
          <cell r="I11881">
            <v>0</v>
          </cell>
          <cell r="J11881">
            <v>0</v>
          </cell>
          <cell r="K11881">
            <v>13.38</v>
          </cell>
          <cell r="L11881">
            <v>13.38</v>
          </cell>
          <cell r="M11881"/>
          <cell r="N11881">
            <v>7319</v>
          </cell>
        </row>
        <row r="11882">
          <cell r="A11882">
            <v>7314</v>
          </cell>
          <cell r="B11882" t="str">
            <v xml:space="preserve">TINTA BORRACHA CLORADA, ACABAMENTO SEMIBRILHO, QUALQUER COR                                                                                                                                                                                                                                                                                                                                                                                                                                               </v>
          </cell>
          <cell r="C11882" t="str">
            <v>INSUMO</v>
          </cell>
          <cell r="D11882" t="str">
            <v xml:space="preserve">L     </v>
          </cell>
          <cell r="E11882" t="str">
            <v>72,46</v>
          </cell>
          <cell r="F11882">
            <v>0</v>
          </cell>
          <cell r="G11882" t="str">
            <v>72,46</v>
          </cell>
          <cell r="H11882">
            <v>0</v>
          </cell>
          <cell r="I11882">
            <v>0</v>
          </cell>
          <cell r="J11882">
            <v>0</v>
          </cell>
          <cell r="K11882">
            <v>72.459999999999994</v>
          </cell>
          <cell r="L11882">
            <v>72.459999999999994</v>
          </cell>
          <cell r="M11882"/>
          <cell r="N11882">
            <v>7314</v>
          </cell>
        </row>
        <row r="11883">
          <cell r="A11883">
            <v>7304</v>
          </cell>
          <cell r="B11883" t="str">
            <v xml:space="preserve">TINTA EPOXI BASE AGUA PREMIUM, BRANCA                                                                                                                                                                                                                                                                                                                                                                                                                                                                     </v>
          </cell>
          <cell r="C11883" t="str">
            <v>INSUMO</v>
          </cell>
          <cell r="D11883" t="str">
            <v xml:space="preserve">L     </v>
          </cell>
          <cell r="E11883" t="str">
            <v>79,41</v>
          </cell>
          <cell r="F11883">
            <v>0</v>
          </cell>
          <cell r="G11883" t="str">
            <v>79,41</v>
          </cell>
          <cell r="H11883">
            <v>0</v>
          </cell>
          <cell r="I11883">
            <v>0</v>
          </cell>
          <cell r="J11883">
            <v>0</v>
          </cell>
          <cell r="K11883">
            <v>79.41</v>
          </cell>
          <cell r="L11883">
            <v>79.41</v>
          </cell>
          <cell r="M11883"/>
          <cell r="N11883">
            <v>7304</v>
          </cell>
        </row>
        <row r="11884">
          <cell r="A11884">
            <v>43649</v>
          </cell>
          <cell r="B11884" t="str">
            <v xml:space="preserve">TINTA ESMALTE BASE AGUA PREMIUM ACETINADO                                                                                                                                                                                                                                                                                                                                                                                                                                                                 </v>
          </cell>
          <cell r="C11884" t="str">
            <v>INSUMO</v>
          </cell>
          <cell r="D11884" t="str">
            <v xml:space="preserve">L     </v>
          </cell>
          <cell r="E11884" t="str">
            <v>41,07</v>
          </cell>
          <cell r="F11884">
            <v>0</v>
          </cell>
          <cell r="G11884" t="str">
            <v>41,07</v>
          </cell>
          <cell r="H11884">
            <v>0</v>
          </cell>
          <cell r="I11884">
            <v>0</v>
          </cell>
          <cell r="J11884">
            <v>0</v>
          </cell>
          <cell r="K11884">
            <v>41.07</v>
          </cell>
          <cell r="L11884">
            <v>41.07</v>
          </cell>
          <cell r="M11884"/>
          <cell r="N11884">
            <v>43649</v>
          </cell>
        </row>
        <row r="11885">
          <cell r="A11885">
            <v>43650</v>
          </cell>
          <cell r="B11885" t="str">
            <v xml:space="preserve">TINTA ESMALTE BASE AGUA PREMIUM BRILHANTE                                                                                                                                                                                                                                                                                                                                                                                                                                                                 </v>
          </cell>
          <cell r="C11885" t="str">
            <v>INSUMO</v>
          </cell>
          <cell r="D11885" t="str">
            <v xml:space="preserve">L     </v>
          </cell>
          <cell r="E11885" t="str">
            <v>38,81</v>
          </cell>
          <cell r="F11885">
            <v>0</v>
          </cell>
          <cell r="G11885" t="str">
            <v>38,81</v>
          </cell>
          <cell r="H11885">
            <v>0</v>
          </cell>
          <cell r="I11885">
            <v>0</v>
          </cell>
          <cell r="J11885">
            <v>0</v>
          </cell>
          <cell r="K11885">
            <v>38.81</v>
          </cell>
          <cell r="L11885">
            <v>38.81</v>
          </cell>
          <cell r="M11885"/>
          <cell r="N11885">
            <v>43650</v>
          </cell>
        </row>
        <row r="11886">
          <cell r="A11886">
            <v>7311</v>
          </cell>
          <cell r="B11886" t="str">
            <v xml:space="preserve">TINTA ESMALTE SINTETICO PREMIUM ACETINADO                                                                                                                                                                                                                                                                                                                                                                                                                                                                 </v>
          </cell>
          <cell r="C11886" t="str">
            <v>INSUMO</v>
          </cell>
          <cell r="D11886" t="str">
            <v xml:space="preserve">L     </v>
          </cell>
          <cell r="E11886" t="str">
            <v>39,75</v>
          </cell>
          <cell r="F11886">
            <v>0</v>
          </cell>
          <cell r="G11886" t="str">
            <v>39,75</v>
          </cell>
          <cell r="H11886">
            <v>0</v>
          </cell>
          <cell r="I11886">
            <v>0</v>
          </cell>
          <cell r="J11886">
            <v>0</v>
          </cell>
          <cell r="K11886">
            <v>39.75</v>
          </cell>
          <cell r="L11886">
            <v>39.75</v>
          </cell>
          <cell r="M11886"/>
          <cell r="N11886">
            <v>7311</v>
          </cell>
        </row>
        <row r="11887">
          <cell r="A11887">
            <v>7292</v>
          </cell>
          <cell r="B11887" t="str">
            <v xml:space="preserve">TINTA ESMALTE SINTETICO PREMIUM BRILHANTE                                                                                                                                                                                                                                                                                                                                                                                                                                                                 </v>
          </cell>
          <cell r="C11887" t="str">
            <v>INSUMO</v>
          </cell>
          <cell r="D11887" t="str">
            <v xml:space="preserve">L     </v>
          </cell>
          <cell r="E11887" t="str">
            <v>38,49</v>
          </cell>
          <cell r="F11887">
            <v>0</v>
          </cell>
          <cell r="G11887" t="str">
            <v>38,49</v>
          </cell>
          <cell r="H11887">
            <v>0</v>
          </cell>
          <cell r="I11887">
            <v>0</v>
          </cell>
          <cell r="J11887">
            <v>0</v>
          </cell>
          <cell r="K11887">
            <v>38.49</v>
          </cell>
          <cell r="L11887">
            <v>38.49</v>
          </cell>
          <cell r="M11887"/>
          <cell r="N11887">
            <v>7292</v>
          </cell>
        </row>
        <row r="11888">
          <cell r="A11888">
            <v>7293</v>
          </cell>
          <cell r="B11888" t="str">
            <v xml:space="preserve">TINTA ESMALTE SINTETICO PREMIUM DE DUPLA ACAO GRAFITE FOSCO PARA SUPERFICIES METALICAS FERROSAS                                                                                                                                                                                                                                                                                                                                                                                                           </v>
          </cell>
          <cell r="C11888" t="str">
            <v>INSUMO</v>
          </cell>
          <cell r="D11888" t="str">
            <v xml:space="preserve">L     </v>
          </cell>
          <cell r="E11888" t="str">
            <v>42,58</v>
          </cell>
          <cell r="F11888">
            <v>0</v>
          </cell>
          <cell r="G11888" t="str">
            <v>42,58</v>
          </cell>
          <cell r="H11888">
            <v>0</v>
          </cell>
          <cell r="I11888">
            <v>0</v>
          </cell>
          <cell r="J11888">
            <v>0</v>
          </cell>
          <cell r="K11888">
            <v>42.58</v>
          </cell>
          <cell r="L11888">
            <v>42.58</v>
          </cell>
          <cell r="M11888"/>
          <cell r="N11888">
            <v>7293</v>
          </cell>
        </row>
        <row r="11889">
          <cell r="A11889">
            <v>7306</v>
          </cell>
          <cell r="B11889" t="str">
            <v xml:space="preserve">TINTA ESMALTE SINTETICO PREMIUM DE EFEITO PROTETOR DE SUPERFICIE METALICA ALUMINIO                                                                                                                                                                                                                                                                                                                                                                                                                        </v>
          </cell>
          <cell r="C11889" t="str">
            <v>INSUMO</v>
          </cell>
          <cell r="D11889" t="str">
            <v xml:space="preserve">L     </v>
          </cell>
          <cell r="E11889" t="str">
            <v>46,99</v>
          </cell>
          <cell r="F11889">
            <v>0</v>
          </cell>
          <cell r="G11889" t="str">
            <v>46,99</v>
          </cell>
          <cell r="H11889">
            <v>0</v>
          </cell>
          <cell r="I11889">
            <v>0</v>
          </cell>
          <cell r="J11889">
            <v>0</v>
          </cell>
          <cell r="K11889">
            <v>46.99</v>
          </cell>
          <cell r="L11889">
            <v>46.99</v>
          </cell>
          <cell r="M11889"/>
          <cell r="N11889">
            <v>7306</v>
          </cell>
        </row>
        <row r="11890">
          <cell r="A11890">
            <v>7288</v>
          </cell>
          <cell r="B11890" t="str">
            <v xml:space="preserve">TINTA ESMALTE SINTETICO PREMIUM FOSCO                                                                                                                                                                                                                                                                                                                                                                                                                                                                     </v>
          </cell>
          <cell r="C11890" t="str">
            <v>INSUMO</v>
          </cell>
          <cell r="D11890" t="str">
            <v xml:space="preserve">L     </v>
          </cell>
          <cell r="E11890" t="str">
            <v>39,02</v>
          </cell>
          <cell r="F11890">
            <v>0</v>
          </cell>
          <cell r="G11890" t="str">
            <v>39,02</v>
          </cell>
          <cell r="H11890">
            <v>0</v>
          </cell>
          <cell r="I11890">
            <v>0</v>
          </cell>
          <cell r="J11890">
            <v>0</v>
          </cell>
          <cell r="K11890">
            <v>39.020000000000003</v>
          </cell>
          <cell r="L11890">
            <v>39.020000000000003</v>
          </cell>
          <cell r="M11890"/>
          <cell r="N11890">
            <v>7288</v>
          </cell>
        </row>
        <row r="11891">
          <cell r="A11891">
            <v>43625</v>
          </cell>
          <cell r="B11891" t="str">
            <v xml:space="preserve">TINTA ESMALTE SINTETICO STANDARD ACETINADO                                                                                                                                                                                                                                                                                                                                                                                                                                                                </v>
          </cell>
          <cell r="C11891" t="str">
            <v>INSUMO</v>
          </cell>
          <cell r="D11891" t="str">
            <v xml:space="preserve">L     </v>
          </cell>
          <cell r="E11891" t="str">
            <v>31,50</v>
          </cell>
          <cell r="F11891">
            <v>0</v>
          </cell>
          <cell r="G11891" t="str">
            <v>31,50</v>
          </cell>
          <cell r="H11891">
            <v>0</v>
          </cell>
          <cell r="I11891">
            <v>0</v>
          </cell>
          <cell r="J11891">
            <v>0</v>
          </cell>
          <cell r="K11891">
            <v>31.5</v>
          </cell>
          <cell r="L11891">
            <v>31.5</v>
          </cell>
          <cell r="M11891"/>
          <cell r="N11891">
            <v>43625</v>
          </cell>
        </row>
        <row r="11892">
          <cell r="A11892">
            <v>43647</v>
          </cell>
          <cell r="B11892" t="str">
            <v xml:space="preserve">TINTA ESMALTE SINTETICO STANDARD BRILHANTE                                                                                                                                                                                                                                                                                                                                                                                                                                                                </v>
          </cell>
          <cell r="C11892" t="str">
            <v>INSUMO</v>
          </cell>
          <cell r="D11892" t="str">
            <v xml:space="preserve">L     </v>
          </cell>
          <cell r="E11892" t="str">
            <v>28,62</v>
          </cell>
          <cell r="F11892">
            <v>0</v>
          </cell>
          <cell r="G11892" t="str">
            <v>28,62</v>
          </cell>
          <cell r="H11892">
            <v>0</v>
          </cell>
          <cell r="I11892">
            <v>0</v>
          </cell>
          <cell r="J11892">
            <v>0</v>
          </cell>
          <cell r="K11892">
            <v>28.62</v>
          </cell>
          <cell r="L11892">
            <v>28.62</v>
          </cell>
          <cell r="M11892"/>
          <cell r="N11892">
            <v>43647</v>
          </cell>
        </row>
        <row r="11893">
          <cell r="A11893">
            <v>43648</v>
          </cell>
          <cell r="B11893" t="str">
            <v xml:space="preserve">TINTA ESMALTE SINTETICO STANDARD FOSCO                                                                                                                                                                                                                                                                                                                                                                                                                                                                    </v>
          </cell>
          <cell r="C11893" t="str">
            <v>INSUMO</v>
          </cell>
          <cell r="D11893" t="str">
            <v xml:space="preserve">L     </v>
          </cell>
          <cell r="E11893" t="str">
            <v>27,61</v>
          </cell>
          <cell r="F11893">
            <v>0</v>
          </cell>
          <cell r="G11893" t="str">
            <v>27,61</v>
          </cell>
          <cell r="H11893">
            <v>0</v>
          </cell>
          <cell r="I11893">
            <v>0</v>
          </cell>
          <cell r="J11893">
            <v>0</v>
          </cell>
          <cell r="K11893">
            <v>27.61</v>
          </cell>
          <cell r="L11893">
            <v>27.61</v>
          </cell>
          <cell r="M11893"/>
          <cell r="N11893">
            <v>43648</v>
          </cell>
        </row>
        <row r="11894">
          <cell r="A11894">
            <v>35693</v>
          </cell>
          <cell r="B11894" t="str">
            <v xml:space="preserve">TINTA LATEX ACRILICA ECONOMICA, COR BRANCA                                                                                                                                                                                                                                                                                                                                                                                                                                                                </v>
          </cell>
          <cell r="C11894" t="str">
            <v>INSUMO</v>
          </cell>
          <cell r="D11894" t="str">
            <v xml:space="preserve">L     </v>
          </cell>
          <cell r="E11894" t="str">
            <v>10,71</v>
          </cell>
          <cell r="F11894">
            <v>0</v>
          </cell>
          <cell r="G11894" t="str">
            <v>10,71</v>
          </cell>
          <cell r="H11894">
            <v>0</v>
          </cell>
          <cell r="I11894">
            <v>0</v>
          </cell>
          <cell r="J11894">
            <v>0</v>
          </cell>
          <cell r="K11894">
            <v>10.71</v>
          </cell>
          <cell r="L11894">
            <v>10.71</v>
          </cell>
          <cell r="M11894"/>
          <cell r="N11894">
            <v>35693</v>
          </cell>
        </row>
        <row r="11895">
          <cell r="A11895">
            <v>7356</v>
          </cell>
          <cell r="B11895" t="str">
            <v xml:space="preserve">TINTA LATEX ACRILICA PREMIUM, COR BRANCO FOSCO                                                                                                                                                                                                                                                                                                                                                                                                                                                            </v>
          </cell>
          <cell r="C11895" t="str">
            <v>INSUMO</v>
          </cell>
          <cell r="D11895" t="str">
            <v xml:space="preserve">L     </v>
          </cell>
          <cell r="E11895" t="str">
            <v>25,69</v>
          </cell>
          <cell r="F11895">
            <v>0</v>
          </cell>
          <cell r="G11895" t="str">
            <v>25,69</v>
          </cell>
          <cell r="H11895">
            <v>0</v>
          </cell>
          <cell r="I11895">
            <v>0</v>
          </cell>
          <cell r="J11895">
            <v>0</v>
          </cell>
          <cell r="K11895">
            <v>25.69</v>
          </cell>
          <cell r="L11895">
            <v>25.69</v>
          </cell>
          <cell r="M11895"/>
          <cell r="N11895">
            <v>7356</v>
          </cell>
        </row>
        <row r="11896">
          <cell r="A11896">
            <v>35692</v>
          </cell>
          <cell r="B11896" t="str">
            <v xml:space="preserve">TINTA LATEX ACRILICA STANDARD, COR BRANCA                                                                                                                                                                                                                                                                                                                                                                                                                                                                 </v>
          </cell>
          <cell r="C11896" t="str">
            <v>INSUMO</v>
          </cell>
          <cell r="D11896" t="str">
            <v xml:space="preserve">L     </v>
          </cell>
          <cell r="E11896" t="str">
            <v>16,81</v>
          </cell>
          <cell r="F11896">
            <v>0</v>
          </cell>
          <cell r="G11896" t="str">
            <v>16,81</v>
          </cell>
          <cell r="H11896">
            <v>0</v>
          </cell>
          <cell r="I11896">
            <v>0</v>
          </cell>
          <cell r="J11896">
            <v>0</v>
          </cell>
          <cell r="K11896">
            <v>16.809999999999999</v>
          </cell>
          <cell r="L11896">
            <v>16.809999999999999</v>
          </cell>
          <cell r="M11896"/>
          <cell r="N11896">
            <v>35692</v>
          </cell>
        </row>
        <row r="11897">
          <cell r="A11897">
            <v>43624</v>
          </cell>
          <cell r="B11897" t="str">
            <v xml:space="preserve">TINTA LATEX ACRILICA SUPER PREMIUM, COR BRANCO FOSCO                                                                                                                                                                                                                                                                                                                                                                                                                                                      </v>
          </cell>
          <cell r="C11897" t="str">
            <v>INSUMO</v>
          </cell>
          <cell r="D11897" t="str">
            <v xml:space="preserve">L     </v>
          </cell>
          <cell r="E11897" t="str">
            <v>31,31</v>
          </cell>
          <cell r="F11897">
            <v>0</v>
          </cell>
          <cell r="G11897" t="str">
            <v>31,31</v>
          </cell>
          <cell r="H11897">
            <v>0</v>
          </cell>
          <cell r="I11897">
            <v>0</v>
          </cell>
          <cell r="J11897">
            <v>0</v>
          </cell>
          <cell r="K11897">
            <v>31.31</v>
          </cell>
          <cell r="L11897">
            <v>31.31</v>
          </cell>
          <cell r="M11897"/>
          <cell r="N11897">
            <v>43624</v>
          </cell>
        </row>
        <row r="11898">
          <cell r="A11898">
            <v>7342</v>
          </cell>
          <cell r="B11898" t="str">
            <v xml:space="preserve">TINTA MINERAL IMPERMEAVEL EM PO, BRANCA                                                                                                                                                                                                                                                                                                                                                                                                                                                                   </v>
          </cell>
          <cell r="C11898" t="str">
            <v>INSUMO</v>
          </cell>
          <cell r="D11898" t="str">
            <v xml:space="preserve">KG    </v>
          </cell>
          <cell r="E11898" t="str">
            <v>2,56</v>
          </cell>
          <cell r="F11898">
            <v>0</v>
          </cell>
          <cell r="G11898" t="str">
            <v>2,56</v>
          </cell>
          <cell r="H11898">
            <v>0</v>
          </cell>
          <cell r="I11898">
            <v>0</v>
          </cell>
          <cell r="J11898">
            <v>0</v>
          </cell>
          <cell r="K11898">
            <v>2.56</v>
          </cell>
          <cell r="L11898">
            <v>2.56</v>
          </cell>
          <cell r="M11898"/>
          <cell r="N11898">
            <v>7342</v>
          </cell>
        </row>
        <row r="11899">
          <cell r="A11899">
            <v>7350</v>
          </cell>
          <cell r="B11899" t="str">
            <v xml:space="preserve">TINTA/RESINA ACRILICA PREMIUM PARA CERAMICA                                                                                                                                                                                                                                                                                                                                                                                                                                                               </v>
          </cell>
          <cell r="C11899" t="str">
            <v>INSUMO</v>
          </cell>
          <cell r="D11899" t="str">
            <v xml:space="preserve">L     </v>
          </cell>
          <cell r="E11899" t="str">
            <v>37,08</v>
          </cell>
          <cell r="F11899">
            <v>0</v>
          </cell>
          <cell r="G11899" t="str">
            <v>37,08</v>
          </cell>
          <cell r="H11899">
            <v>0</v>
          </cell>
          <cell r="I11899">
            <v>0</v>
          </cell>
          <cell r="J11899">
            <v>0</v>
          </cell>
          <cell r="K11899">
            <v>37.08</v>
          </cell>
          <cell r="L11899">
            <v>37.08</v>
          </cell>
          <cell r="M11899"/>
          <cell r="N11899">
            <v>7350</v>
          </cell>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5,25</v>
          </cell>
          <cell r="F11900">
            <v>0</v>
          </cell>
          <cell r="G11900" t="str">
            <v>5,25</v>
          </cell>
          <cell r="H11900">
            <v>0</v>
          </cell>
          <cell r="I11900">
            <v>0</v>
          </cell>
          <cell r="J11900">
            <v>0</v>
          </cell>
          <cell r="K11900">
            <v>5.25</v>
          </cell>
          <cell r="L11900">
            <v>5.25</v>
          </cell>
          <cell r="M11900"/>
          <cell r="N11900">
            <v>39574</v>
          </cell>
        </row>
        <row r="11901">
          <cell r="A11901">
            <v>11060</v>
          </cell>
          <cell r="B11901" t="str">
            <v xml:space="preserve">TIRANTE EM FERRO GALVANIZADO PARA CONTRAVENTAMENTO DE TELHA CANALETE 90, 1/4 " X 400 MM                                                                                                                                                                                                                                                                                                                                                                                                                   </v>
          </cell>
          <cell r="C11901" t="str">
            <v>INSUMO</v>
          </cell>
          <cell r="D11901" t="str">
            <v xml:space="preserve">UN    </v>
          </cell>
          <cell r="E11901" t="str">
            <v>47,78</v>
          </cell>
          <cell r="F11901">
            <v>0</v>
          </cell>
          <cell r="G11901" t="str">
            <v>47,78</v>
          </cell>
          <cell r="H11901">
            <v>0</v>
          </cell>
          <cell r="I11901">
            <v>0</v>
          </cell>
          <cell r="J11901">
            <v>0</v>
          </cell>
          <cell r="K11901">
            <v>47.78</v>
          </cell>
          <cell r="L11901">
            <v>47.78</v>
          </cell>
          <cell r="M11901"/>
          <cell r="N11901">
            <v>11060</v>
          </cell>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cell r="N11902">
            <v>37401</v>
          </cell>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cell r="N11903">
            <v>7525</v>
          </cell>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cell r="N11904">
            <v>7524</v>
          </cell>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cell r="N11905">
            <v>38105</v>
          </cell>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cell r="N11906">
            <v>38084</v>
          </cell>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cell r="N11907">
            <v>38103</v>
          </cell>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cell r="N11908">
            <v>38082</v>
          </cell>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cell r="N11909">
            <v>38104</v>
          </cell>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cell r="N11910">
            <v>38083</v>
          </cell>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cell r="N11911">
            <v>38101</v>
          </cell>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cell r="N11912">
            <v>7528</v>
          </cell>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cell r="N11913">
            <v>12147</v>
          </cell>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cell r="N11914">
            <v>38075</v>
          </cell>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cell r="N11915">
            <v>38102</v>
          </cell>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cell r="N11916">
            <v>38076</v>
          </cell>
        </row>
        <row r="11917">
          <cell r="A11917">
            <v>7592</v>
          </cell>
          <cell r="B11917" t="str">
            <v xml:space="preserve">TOPOGRAFO (HORISTA)                                                                                                                                                                                                                                                                                                                                                                                                                                                                                       </v>
          </cell>
          <cell r="C11917" t="str">
            <v>INSUMO</v>
          </cell>
          <cell r="D11917" t="str">
            <v xml:space="preserve">H     </v>
          </cell>
          <cell r="E11917" t="str">
            <v>55,25</v>
          </cell>
          <cell r="F11917">
            <v>0</v>
          </cell>
          <cell r="G11917" t="str">
            <v>55,25</v>
          </cell>
          <cell r="H11917">
            <v>0</v>
          </cell>
          <cell r="I11917">
            <v>0</v>
          </cell>
          <cell r="J11917">
            <v>0</v>
          </cell>
          <cell r="K11917">
            <v>55.25</v>
          </cell>
          <cell r="L11917">
            <v>55.25</v>
          </cell>
          <cell r="M11917"/>
          <cell r="N11917">
            <v>7592</v>
          </cell>
        </row>
        <row r="11918">
          <cell r="A11918">
            <v>40820</v>
          </cell>
          <cell r="B11918" t="str">
            <v xml:space="preserve">TOPOGRAFO (MENSALISTA)                                                                                                                                                                                                                                                                                                                                                                                                                                                                                    </v>
          </cell>
          <cell r="C11918" t="str">
            <v>INSUMO</v>
          </cell>
          <cell r="D11918" t="str">
            <v xml:space="preserve">MES   </v>
          </cell>
          <cell r="E11918" t="str">
            <v>9.703,68</v>
          </cell>
          <cell r="F11918">
            <v>0</v>
          </cell>
          <cell r="G11918" t="str">
            <v>9.703,68</v>
          </cell>
          <cell r="H11918">
            <v>0</v>
          </cell>
          <cell r="I11918">
            <v>0</v>
          </cell>
          <cell r="J11918">
            <v>0</v>
          </cell>
          <cell r="K11918">
            <v>9703.68</v>
          </cell>
          <cell r="L11918">
            <v>9703.68</v>
          </cell>
          <cell r="M11918"/>
          <cell r="N11918">
            <v>40820</v>
          </cell>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126,16</v>
          </cell>
          <cell r="F11919">
            <v>0</v>
          </cell>
          <cell r="G11919" t="str">
            <v>126,16</v>
          </cell>
          <cell r="H11919">
            <v>0</v>
          </cell>
          <cell r="I11919">
            <v>0</v>
          </cell>
          <cell r="J11919">
            <v>0</v>
          </cell>
          <cell r="K11919">
            <v>126.16</v>
          </cell>
          <cell r="L11919">
            <v>126.16</v>
          </cell>
          <cell r="M11919"/>
          <cell r="N11919">
            <v>11826</v>
          </cell>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151,72</v>
          </cell>
          <cell r="F11920">
            <v>0</v>
          </cell>
          <cell r="G11920" t="str">
            <v>151,72</v>
          </cell>
          <cell r="H11920">
            <v>0</v>
          </cell>
          <cell r="I11920">
            <v>0</v>
          </cell>
          <cell r="J11920">
            <v>0</v>
          </cell>
          <cell r="K11920">
            <v>151.72</v>
          </cell>
          <cell r="L11920">
            <v>151.72</v>
          </cell>
          <cell r="M11920"/>
          <cell r="N11920">
            <v>7606</v>
          </cell>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331,32</v>
          </cell>
          <cell r="F11921">
            <v>0</v>
          </cell>
          <cell r="G11921" t="str">
            <v>331,32</v>
          </cell>
          <cell r="H11921">
            <v>0</v>
          </cell>
          <cell r="I11921">
            <v>0</v>
          </cell>
          <cell r="J11921">
            <v>0</v>
          </cell>
          <cell r="K11921">
            <v>331.32</v>
          </cell>
          <cell r="L11921">
            <v>331.32</v>
          </cell>
          <cell r="M11921"/>
          <cell r="N11921">
            <v>11763</v>
          </cell>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271,83</v>
          </cell>
          <cell r="F11922">
            <v>0</v>
          </cell>
          <cell r="G11922" t="str">
            <v>271,83</v>
          </cell>
          <cell r="H11922">
            <v>0</v>
          </cell>
          <cell r="I11922">
            <v>0</v>
          </cell>
          <cell r="J11922">
            <v>0</v>
          </cell>
          <cell r="K11922">
            <v>271.83</v>
          </cell>
          <cell r="L11922">
            <v>271.83</v>
          </cell>
          <cell r="M11922"/>
          <cell r="N11922">
            <v>11764</v>
          </cell>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65,70</v>
          </cell>
          <cell r="F11923">
            <v>0</v>
          </cell>
          <cell r="G11923" t="str">
            <v>65,70</v>
          </cell>
          <cell r="H11923">
            <v>0</v>
          </cell>
          <cell r="I11923">
            <v>0</v>
          </cell>
          <cell r="J11923">
            <v>0</v>
          </cell>
          <cell r="K11923">
            <v>65.7</v>
          </cell>
          <cell r="L11923">
            <v>65.7</v>
          </cell>
          <cell r="M11923"/>
          <cell r="N11923">
            <v>11829</v>
          </cell>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70,95</v>
          </cell>
          <cell r="F11924">
            <v>0</v>
          </cell>
          <cell r="G11924" t="str">
            <v>70,95</v>
          </cell>
          <cell r="H11924">
            <v>0</v>
          </cell>
          <cell r="I11924">
            <v>0</v>
          </cell>
          <cell r="J11924">
            <v>0</v>
          </cell>
          <cell r="K11924">
            <v>70.95</v>
          </cell>
          <cell r="L11924">
            <v>70.95</v>
          </cell>
          <cell r="M11924"/>
          <cell r="N11924">
            <v>11830</v>
          </cell>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159,61</v>
          </cell>
          <cell r="F11925">
            <v>0</v>
          </cell>
          <cell r="G11925" t="str">
            <v>159,61</v>
          </cell>
          <cell r="H11925">
            <v>0</v>
          </cell>
          <cell r="I11925">
            <v>0</v>
          </cell>
          <cell r="J11925">
            <v>0</v>
          </cell>
          <cell r="K11925">
            <v>159.61000000000001</v>
          </cell>
          <cell r="L11925">
            <v>159.61000000000001</v>
          </cell>
          <cell r="M11925"/>
          <cell r="N11925">
            <v>11825</v>
          </cell>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425,10</v>
          </cell>
          <cell r="F11926">
            <v>0</v>
          </cell>
          <cell r="G11926" t="str">
            <v>425,10</v>
          </cell>
          <cell r="H11926">
            <v>0</v>
          </cell>
          <cell r="I11926">
            <v>0</v>
          </cell>
          <cell r="J11926">
            <v>0</v>
          </cell>
          <cell r="K11926">
            <v>425.1</v>
          </cell>
          <cell r="L11926">
            <v>425.1</v>
          </cell>
          <cell r="M11926"/>
          <cell r="N11926">
            <v>11767</v>
          </cell>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99,09</v>
          </cell>
          <cell r="F11927">
            <v>0</v>
          </cell>
          <cell r="G11927" t="str">
            <v>99,09</v>
          </cell>
          <cell r="H11927">
            <v>0</v>
          </cell>
          <cell r="I11927">
            <v>0</v>
          </cell>
          <cell r="J11927">
            <v>0</v>
          </cell>
          <cell r="K11927">
            <v>99.09</v>
          </cell>
          <cell r="L11927">
            <v>99.09</v>
          </cell>
          <cell r="M11927"/>
          <cell r="N11927">
            <v>11766</v>
          </cell>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181,16</v>
          </cell>
          <cell r="F11928">
            <v>0</v>
          </cell>
          <cell r="G11928" t="str">
            <v>181,16</v>
          </cell>
          <cell r="H11928">
            <v>0</v>
          </cell>
          <cell r="I11928">
            <v>0</v>
          </cell>
          <cell r="J11928">
            <v>0</v>
          </cell>
          <cell r="K11928">
            <v>181.16</v>
          </cell>
          <cell r="L11928">
            <v>181.16</v>
          </cell>
          <cell r="M11928"/>
          <cell r="N11928">
            <v>11765</v>
          </cell>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116,55</v>
          </cell>
          <cell r="F11929">
            <v>0</v>
          </cell>
          <cell r="G11929" t="str">
            <v>116,55</v>
          </cell>
          <cell r="H11929">
            <v>0</v>
          </cell>
          <cell r="I11929">
            <v>0</v>
          </cell>
          <cell r="J11929">
            <v>0</v>
          </cell>
          <cell r="K11929">
            <v>116.55</v>
          </cell>
          <cell r="L11929">
            <v>116.55</v>
          </cell>
          <cell r="M11929"/>
          <cell r="N11929">
            <v>11824</v>
          </cell>
        </row>
        <row r="11930">
          <cell r="A11930">
            <v>44045</v>
          </cell>
          <cell r="B11930" t="str">
            <v xml:space="preserve">TORNEIRA DE MESA PARA LAVATORIO, METALICA CROMADA, COM MISTURADOR MONOCOMANDO, BICA BAIXA (REF 2875)                                                                                                                                                                                                                                                                                                                                                                                                      </v>
          </cell>
          <cell r="C11930" t="str">
            <v>INSUMO</v>
          </cell>
          <cell r="D11930" t="str">
            <v xml:space="preserve">UN    </v>
          </cell>
          <cell r="E11930" t="str">
            <v>274,72</v>
          </cell>
          <cell r="F11930">
            <v>0</v>
          </cell>
          <cell r="G11930" t="str">
            <v>274,72</v>
          </cell>
          <cell r="H11930">
            <v>0</v>
          </cell>
          <cell r="I11930">
            <v>0</v>
          </cell>
          <cell r="J11930">
            <v>0</v>
          </cell>
          <cell r="K11930">
            <v>274.72000000000003</v>
          </cell>
          <cell r="L11930">
            <v>274.72000000000003</v>
          </cell>
          <cell r="M11930"/>
          <cell r="N11930">
            <v>44045</v>
          </cell>
        </row>
        <row r="11931">
          <cell r="A11931">
            <v>39702</v>
          </cell>
          <cell r="B11931" t="str">
            <v xml:space="preserve">TORNEIRA DE MESA PARA LAVATORIO, METALICA CROMADA, COM SENSOR DE APROXIMACAO ELETRICO, BIVOLT                                                                                                                                                                                                                                                                                                                                                                                                             </v>
          </cell>
          <cell r="C11931" t="str">
            <v>INSUMO</v>
          </cell>
          <cell r="D11931" t="str">
            <v xml:space="preserve">UN    </v>
          </cell>
          <cell r="E11931" t="str">
            <v>1.824,50</v>
          </cell>
          <cell r="F11931">
            <v>0</v>
          </cell>
          <cell r="G11931" t="str">
            <v>1.824,50</v>
          </cell>
          <cell r="H11931">
            <v>0</v>
          </cell>
          <cell r="I11931">
            <v>0</v>
          </cell>
          <cell r="J11931">
            <v>0</v>
          </cell>
          <cell r="K11931">
            <v>1824.5</v>
          </cell>
          <cell r="L11931">
            <v>1824.5</v>
          </cell>
          <cell r="M11931"/>
          <cell r="N11931">
            <v>39702</v>
          </cell>
        </row>
        <row r="11932">
          <cell r="A11932">
            <v>13415</v>
          </cell>
          <cell r="B11932" t="str">
            <v xml:space="preserve">TORNEIRA DE MESA/BANCADA, PARA LAVATORIO, FIXA, METALICA CROMADA, PADRAO POPULAR, 1/2 " OU 3/4 " (REF 1193)                                                                                                                                                                                                                                                                                                                                                                                               </v>
          </cell>
          <cell r="C11932" t="str">
            <v>INSUMO</v>
          </cell>
          <cell r="D11932" t="str">
            <v xml:space="preserve">UN    </v>
          </cell>
          <cell r="E11932" t="str">
            <v>59,90</v>
          </cell>
          <cell r="F11932">
            <v>0</v>
          </cell>
          <cell r="G11932" t="str">
            <v>59,90</v>
          </cell>
          <cell r="H11932">
            <v>0</v>
          </cell>
          <cell r="I11932">
            <v>0</v>
          </cell>
          <cell r="J11932">
            <v>0</v>
          </cell>
          <cell r="K11932">
            <v>59.9</v>
          </cell>
          <cell r="L11932">
            <v>59.9</v>
          </cell>
          <cell r="M11932"/>
          <cell r="N11932">
            <v>13415</v>
          </cell>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38,22</v>
          </cell>
          <cell r="F11933">
            <v>0</v>
          </cell>
          <cell r="G11933" t="str">
            <v>38,22</v>
          </cell>
          <cell r="H11933">
            <v>0</v>
          </cell>
          <cell r="I11933">
            <v>0</v>
          </cell>
          <cell r="J11933">
            <v>0</v>
          </cell>
          <cell r="K11933">
            <v>38.22</v>
          </cell>
          <cell r="L11933">
            <v>38.22</v>
          </cell>
          <cell r="M11933"/>
          <cell r="N11933">
            <v>7602</v>
          </cell>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32,43</v>
          </cell>
          <cell r="F11934">
            <v>0</v>
          </cell>
          <cell r="G11934" t="str">
            <v>32,43</v>
          </cell>
          <cell r="H11934">
            <v>0</v>
          </cell>
          <cell r="I11934">
            <v>0</v>
          </cell>
          <cell r="J11934">
            <v>0</v>
          </cell>
          <cell r="K11934">
            <v>32.43</v>
          </cell>
          <cell r="L11934">
            <v>32.43</v>
          </cell>
          <cell r="M11934"/>
          <cell r="N11934">
            <v>7603</v>
          </cell>
        </row>
        <row r="11935">
          <cell r="A11935">
            <v>11777</v>
          </cell>
          <cell r="B11935" t="str">
            <v xml:space="preserve">TORNEIRA ELETRICA DE PAREDE, BICA ALTA, PARA COZINHA, 5500 W (110/220 V)                                                                                                                                                                                                                                                                                                                                                                                                                                  </v>
          </cell>
          <cell r="C11935" t="str">
            <v>INSUMO</v>
          </cell>
          <cell r="D11935" t="str">
            <v xml:space="preserve">UN    </v>
          </cell>
          <cell r="E11935" t="str">
            <v>184,09</v>
          </cell>
          <cell r="F11935">
            <v>0</v>
          </cell>
          <cell r="G11935" t="str">
            <v>184,09</v>
          </cell>
          <cell r="H11935">
            <v>0</v>
          </cell>
          <cell r="I11935">
            <v>0</v>
          </cell>
          <cell r="J11935">
            <v>0</v>
          </cell>
          <cell r="K11935">
            <v>184.09</v>
          </cell>
          <cell r="L11935">
            <v>184.09</v>
          </cell>
          <cell r="M11935"/>
          <cell r="N11935">
            <v>11777</v>
          </cell>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78,01</v>
          </cell>
          <cell r="F11936">
            <v>0</v>
          </cell>
          <cell r="G11936" t="str">
            <v>78,01</v>
          </cell>
          <cell r="H11936">
            <v>0</v>
          </cell>
          <cell r="I11936">
            <v>0</v>
          </cell>
          <cell r="J11936">
            <v>0</v>
          </cell>
          <cell r="K11936">
            <v>78.010000000000005</v>
          </cell>
          <cell r="L11936">
            <v>78.010000000000005</v>
          </cell>
          <cell r="M11936"/>
          <cell r="N11936">
            <v>13417</v>
          </cell>
        </row>
        <row r="11937">
          <cell r="A11937">
            <v>36791</v>
          </cell>
          <cell r="B11937" t="str">
            <v xml:space="preserve">TORNEIRA METALICA CROMADA DE MESA PARA LAVATORIO, BICA ALTA, COM AREJADOR (REF 1195)                                                                                                                                                                                                                                                                                                                                                                                                                      </v>
          </cell>
          <cell r="C11937" t="str">
            <v>INSUMO</v>
          </cell>
          <cell r="D11937" t="str">
            <v xml:space="preserve">UN    </v>
          </cell>
          <cell r="E11937" t="str">
            <v>117,09</v>
          </cell>
          <cell r="F11937">
            <v>0</v>
          </cell>
          <cell r="G11937" t="str">
            <v>117,09</v>
          </cell>
          <cell r="H11937">
            <v>0</v>
          </cell>
          <cell r="I11937">
            <v>0</v>
          </cell>
          <cell r="J11937">
            <v>0</v>
          </cell>
          <cell r="K11937">
            <v>117.09</v>
          </cell>
          <cell r="L11937">
            <v>117.09</v>
          </cell>
          <cell r="M11937"/>
          <cell r="N11937">
            <v>36791</v>
          </cell>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1.480,42</v>
          </cell>
          <cell r="F11938">
            <v>0</v>
          </cell>
          <cell r="G11938" t="str">
            <v>1.480,42</v>
          </cell>
          <cell r="H11938">
            <v>0</v>
          </cell>
          <cell r="I11938">
            <v>0</v>
          </cell>
          <cell r="J11938">
            <v>0</v>
          </cell>
          <cell r="K11938">
            <v>1480.42</v>
          </cell>
          <cell r="L11938">
            <v>1480.42</v>
          </cell>
          <cell r="M11938"/>
          <cell r="N11938">
            <v>36795</v>
          </cell>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123,02</v>
          </cell>
          <cell r="F11939">
            <v>0</v>
          </cell>
          <cell r="G11939" t="str">
            <v>123,02</v>
          </cell>
          <cell r="H11939">
            <v>0</v>
          </cell>
          <cell r="I11939">
            <v>0</v>
          </cell>
          <cell r="J11939">
            <v>0</v>
          </cell>
          <cell r="K11939">
            <v>123.02</v>
          </cell>
          <cell r="L11939">
            <v>123.02</v>
          </cell>
          <cell r="M11939"/>
          <cell r="N11939">
            <v>36796</v>
          </cell>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155,83</v>
          </cell>
          <cell r="F11940">
            <v>0</v>
          </cell>
          <cell r="G11940" t="str">
            <v>155,83</v>
          </cell>
          <cell r="H11940">
            <v>0</v>
          </cell>
          <cell r="I11940">
            <v>0</v>
          </cell>
          <cell r="J11940">
            <v>0</v>
          </cell>
          <cell r="K11940">
            <v>155.83000000000001</v>
          </cell>
          <cell r="L11940">
            <v>155.83000000000001</v>
          </cell>
          <cell r="M11940"/>
          <cell r="N11940">
            <v>36792</v>
          </cell>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103,74</v>
          </cell>
          <cell r="F11941">
            <v>0</v>
          </cell>
          <cell r="G11941" t="str">
            <v>103,74</v>
          </cell>
          <cell r="H11941">
            <v>0</v>
          </cell>
          <cell r="I11941">
            <v>0</v>
          </cell>
          <cell r="J11941">
            <v>0</v>
          </cell>
          <cell r="K11941">
            <v>103.74</v>
          </cell>
          <cell r="L11941">
            <v>103.74</v>
          </cell>
          <cell r="M11941"/>
          <cell r="N11941">
            <v>11773</v>
          </cell>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49,20</v>
          </cell>
          <cell r="F11942">
            <v>0</v>
          </cell>
          <cell r="G11942" t="str">
            <v>49,20</v>
          </cell>
          <cell r="H11942">
            <v>0</v>
          </cell>
          <cell r="I11942">
            <v>0</v>
          </cell>
          <cell r="J11942">
            <v>0</v>
          </cell>
          <cell r="K11942">
            <v>49.2</v>
          </cell>
          <cell r="L11942">
            <v>49.2</v>
          </cell>
          <cell r="M11942"/>
          <cell r="N11942">
            <v>11762</v>
          </cell>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41,66</v>
          </cell>
          <cell r="F11943">
            <v>0</v>
          </cell>
          <cell r="G11943" t="str">
            <v>41,66</v>
          </cell>
          <cell r="H11943">
            <v>0</v>
          </cell>
          <cell r="I11943">
            <v>0</v>
          </cell>
          <cell r="J11943">
            <v>0</v>
          </cell>
          <cell r="K11943">
            <v>41.66</v>
          </cell>
          <cell r="L11943">
            <v>41.66</v>
          </cell>
          <cell r="M11943"/>
          <cell r="N11943">
            <v>7604</v>
          </cell>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60,55</v>
          </cell>
          <cell r="F11944">
            <v>0</v>
          </cell>
          <cell r="G11944" t="str">
            <v>60,55</v>
          </cell>
          <cell r="H11944">
            <v>0</v>
          </cell>
          <cell r="I11944">
            <v>0</v>
          </cell>
          <cell r="J11944">
            <v>0</v>
          </cell>
          <cell r="K11944">
            <v>60.55</v>
          </cell>
          <cell r="L11944">
            <v>60.55</v>
          </cell>
          <cell r="M11944"/>
          <cell r="N11944">
            <v>13984</v>
          </cell>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104,06</v>
          </cell>
          <cell r="F11945">
            <v>0</v>
          </cell>
          <cell r="G11945" t="str">
            <v>104,06</v>
          </cell>
          <cell r="H11945">
            <v>0</v>
          </cell>
          <cell r="I11945">
            <v>0</v>
          </cell>
          <cell r="J11945">
            <v>0</v>
          </cell>
          <cell r="K11945">
            <v>104.06</v>
          </cell>
          <cell r="L11945">
            <v>104.06</v>
          </cell>
          <cell r="M11945"/>
          <cell r="N11945">
            <v>11772</v>
          </cell>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78,81</v>
          </cell>
          <cell r="F11946">
            <v>0</v>
          </cell>
          <cell r="G11946" t="str">
            <v>78,81</v>
          </cell>
          <cell r="H11946">
            <v>0</v>
          </cell>
          <cell r="I11946">
            <v>0</v>
          </cell>
          <cell r="J11946">
            <v>0</v>
          </cell>
          <cell r="K11946">
            <v>78.81</v>
          </cell>
          <cell r="L11946">
            <v>78.81</v>
          </cell>
          <cell r="M11946"/>
          <cell r="N11946">
            <v>13983</v>
          </cell>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70,00</v>
          </cell>
          <cell r="F11947">
            <v>0</v>
          </cell>
          <cell r="G11947" t="str">
            <v>70,00</v>
          </cell>
          <cell r="H11947">
            <v>0</v>
          </cell>
          <cell r="I11947">
            <v>0</v>
          </cell>
          <cell r="J11947">
            <v>0</v>
          </cell>
          <cell r="K11947">
            <v>70</v>
          </cell>
          <cell r="L11947">
            <v>70</v>
          </cell>
          <cell r="M11947"/>
          <cell r="N11947">
            <v>13416</v>
          </cell>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41,17</v>
          </cell>
          <cell r="F11948">
            <v>0</v>
          </cell>
          <cell r="G11948" t="str">
            <v>41,17</v>
          </cell>
          <cell r="H11948">
            <v>0</v>
          </cell>
          <cell r="I11948">
            <v>0</v>
          </cell>
          <cell r="J11948">
            <v>0</v>
          </cell>
          <cell r="K11948">
            <v>41.17</v>
          </cell>
          <cell r="L11948">
            <v>41.17</v>
          </cell>
          <cell r="M11948"/>
          <cell r="N11948">
            <v>40329</v>
          </cell>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17,34</v>
          </cell>
          <cell r="F11949">
            <v>0</v>
          </cell>
          <cell r="G11949" t="str">
            <v>17,34</v>
          </cell>
          <cell r="H11949">
            <v>0</v>
          </cell>
          <cell r="I11949">
            <v>0</v>
          </cell>
          <cell r="J11949">
            <v>0</v>
          </cell>
          <cell r="K11949">
            <v>17.34</v>
          </cell>
          <cell r="L11949">
            <v>17.34</v>
          </cell>
          <cell r="M11949"/>
          <cell r="N11949">
            <v>11823</v>
          </cell>
        </row>
        <row r="11950">
          <cell r="A11950">
            <v>11822</v>
          </cell>
          <cell r="B11950" t="str">
            <v xml:space="preserve">TORNEIRA PLASTICA DE MESA, BICA MOVEL, PARA COZINHA 1/2 "                                                                                                                                                                                                                                                                                                                                                                                                                                                 </v>
          </cell>
          <cell r="C11950" t="str">
            <v>INSUMO</v>
          </cell>
          <cell r="D11950" t="str">
            <v xml:space="preserve">UN    </v>
          </cell>
          <cell r="E11950" t="str">
            <v>52,81</v>
          </cell>
          <cell r="F11950">
            <v>0</v>
          </cell>
          <cell r="G11950" t="str">
            <v>52,81</v>
          </cell>
          <cell r="H11950">
            <v>0</v>
          </cell>
          <cell r="I11950">
            <v>0</v>
          </cell>
          <cell r="J11950">
            <v>0</v>
          </cell>
          <cell r="K11950">
            <v>52.81</v>
          </cell>
          <cell r="L11950">
            <v>52.81</v>
          </cell>
          <cell r="M11950"/>
          <cell r="N11950">
            <v>11822</v>
          </cell>
        </row>
        <row r="11951">
          <cell r="A11951">
            <v>11831</v>
          </cell>
          <cell r="B11951" t="str">
            <v xml:space="preserve">TORNEIRA PLASTICA PARA TANQUE 1/2 " OU 3/4 " COM BICO PARA MANGUEIRA                                                                                                                                                                                                                                                                                                                                                                                                                                      </v>
          </cell>
          <cell r="C11951" t="str">
            <v>INSUMO</v>
          </cell>
          <cell r="D11951" t="str">
            <v xml:space="preserve">UN    </v>
          </cell>
          <cell r="E11951" t="str">
            <v>40,10</v>
          </cell>
          <cell r="F11951">
            <v>0</v>
          </cell>
          <cell r="G11951" t="str">
            <v>40,10</v>
          </cell>
          <cell r="H11951">
            <v>0</v>
          </cell>
          <cell r="I11951">
            <v>0</v>
          </cell>
          <cell r="J11951">
            <v>0</v>
          </cell>
          <cell r="K11951">
            <v>40.1</v>
          </cell>
          <cell r="L11951">
            <v>40.1</v>
          </cell>
          <cell r="M11951"/>
          <cell r="N11951">
            <v>11831</v>
          </cell>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cell r="N11952">
            <v>7613</v>
          </cell>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cell r="N11953">
            <v>7619</v>
          </cell>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cell r="N11954">
            <v>12076</v>
          </cell>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cell r="N11955">
            <v>7614</v>
          </cell>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cell r="N11956">
            <v>7618</v>
          </cell>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cell r="N11957">
            <v>7620</v>
          </cell>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cell r="N11958">
            <v>7610</v>
          </cell>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cell r="N11959">
            <v>7615</v>
          </cell>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cell r="N11960">
            <v>7617</v>
          </cell>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cell r="N11961">
            <v>7616</v>
          </cell>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cell r="N11962">
            <v>7611</v>
          </cell>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cell r="N11963">
            <v>7612</v>
          </cell>
        </row>
        <row r="11964">
          <cell r="A11964">
            <v>37371</v>
          </cell>
          <cell r="B11964" t="str">
            <v xml:space="preserve">TRANSPORTE - HORISTA (COLETADO CAIXA)                                                                                                                                                                                                                                                                                                                                                                                                                                                                     </v>
          </cell>
          <cell r="C11964" t="str">
            <v>INSUMO</v>
          </cell>
          <cell r="D11964" t="str">
            <v xml:space="preserve">H     </v>
          </cell>
          <cell r="E11964" t="str">
            <v>0,74</v>
          </cell>
          <cell r="F11964">
            <v>0</v>
          </cell>
          <cell r="G11964" t="str">
            <v>0,74</v>
          </cell>
          <cell r="H11964">
            <v>0</v>
          </cell>
          <cell r="I11964">
            <v>0</v>
          </cell>
          <cell r="J11964">
            <v>0</v>
          </cell>
          <cell r="K11964">
            <v>0.74</v>
          </cell>
          <cell r="L11964">
            <v>0.74</v>
          </cell>
          <cell r="M11964"/>
          <cell r="N11964">
            <v>37371</v>
          </cell>
        </row>
        <row r="11965">
          <cell r="A11965">
            <v>40861</v>
          </cell>
          <cell r="B11965" t="str">
            <v xml:space="preserve">TRANSPORTE - MENSALISTA (COLETADO CAIXA)                                                                                                                                                                                                                                                                                                                                                                                                                                                                  </v>
          </cell>
          <cell r="C11965" t="str">
            <v>INSUMO</v>
          </cell>
          <cell r="D11965" t="str">
            <v xml:space="preserve">MES   </v>
          </cell>
          <cell r="E11965" t="str">
            <v>138,86</v>
          </cell>
          <cell r="F11965">
            <v>0</v>
          </cell>
          <cell r="G11965" t="str">
            <v>138,86</v>
          </cell>
          <cell r="H11965">
            <v>0</v>
          </cell>
          <cell r="I11965">
            <v>0</v>
          </cell>
          <cell r="J11965">
            <v>0</v>
          </cell>
          <cell r="K11965">
            <v>138.86000000000001</v>
          </cell>
          <cell r="L11965">
            <v>138.86000000000001</v>
          </cell>
          <cell r="M11965"/>
          <cell r="N11965">
            <v>40861</v>
          </cell>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cell r="N11966">
            <v>36510</v>
          </cell>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cell r="N11967">
            <v>25020</v>
          </cell>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cell r="N11968">
            <v>7622</v>
          </cell>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cell r="N11969">
            <v>7624</v>
          </cell>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cell r="N11970">
            <v>7625</v>
          </cell>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cell r="N11971">
            <v>7623</v>
          </cell>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cell r="N11972">
            <v>36508</v>
          </cell>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cell r="N11973">
            <v>36509</v>
          </cell>
        </row>
        <row r="11974">
          <cell r="A11974">
            <v>13238</v>
          </cell>
          <cell r="B11974" t="str">
            <v xml:space="preserve">TRATOR DE PNEUS COM POTENCIA DE 105 CV, TRACAO 4 X 4, PESO COM LASTRO DE 5775 KG                                                                                                                                                                                                                                                                                                                                                                                                                          </v>
          </cell>
          <cell r="C11974" t="str">
            <v>INSUMO</v>
          </cell>
          <cell r="D11974" t="str">
            <v xml:space="preserve">UN    </v>
          </cell>
          <cell r="E11974" t="str">
            <v>300.280,35</v>
          </cell>
          <cell r="F11974">
            <v>0</v>
          </cell>
          <cell r="G11974" t="str">
            <v>300.280,35</v>
          </cell>
          <cell r="H11974">
            <v>0</v>
          </cell>
          <cell r="I11974">
            <v>0</v>
          </cell>
          <cell r="J11974">
            <v>0</v>
          </cell>
          <cell r="K11974">
            <v>300280.34999999998</v>
          </cell>
          <cell r="L11974">
            <v>300280.34999999998</v>
          </cell>
          <cell r="M11974"/>
          <cell r="N11974">
            <v>13238</v>
          </cell>
        </row>
        <row r="11975">
          <cell r="A11975">
            <v>36511</v>
          </cell>
          <cell r="B11975" t="str">
            <v xml:space="preserve">TRATOR DE PNEUS COM POTENCIA DE 122 CV, TRACAO 4 X 4, PESO COM LASTRO DE 4510 KG                                                                                                                                                                                                                                                                                                                                                                                                                          </v>
          </cell>
          <cell r="C11975" t="str">
            <v>INSUMO</v>
          </cell>
          <cell r="D11975" t="str">
            <v xml:space="preserve">UN    </v>
          </cell>
          <cell r="E11975" t="str">
            <v>347.943,90</v>
          </cell>
          <cell r="F11975">
            <v>0</v>
          </cell>
          <cell r="G11975" t="str">
            <v>347.943,90</v>
          </cell>
          <cell r="H11975">
            <v>0</v>
          </cell>
          <cell r="I11975">
            <v>0</v>
          </cell>
          <cell r="J11975">
            <v>0</v>
          </cell>
          <cell r="K11975">
            <v>347943.9</v>
          </cell>
          <cell r="L11975">
            <v>347943.9</v>
          </cell>
          <cell r="M11975"/>
          <cell r="N11975">
            <v>36511</v>
          </cell>
        </row>
        <row r="11976">
          <cell r="A11976">
            <v>36515</v>
          </cell>
          <cell r="B11976" t="str">
            <v xml:space="preserve">TRATOR DE PNEUS COM POTENCIA DE 15 CV, PESO COM LASTRO DE 1160 KG                                                                                                                                                                                                                                                                                                                                                                                                                                         </v>
          </cell>
          <cell r="C11976" t="str">
            <v>INSUMO</v>
          </cell>
          <cell r="D11976" t="str">
            <v xml:space="preserve">UN    </v>
          </cell>
          <cell r="E11976" t="str">
            <v>102.476,62</v>
          </cell>
          <cell r="F11976">
            <v>0</v>
          </cell>
          <cell r="G11976" t="str">
            <v>102.476,62</v>
          </cell>
          <cell r="H11976">
            <v>0</v>
          </cell>
          <cell r="I11976">
            <v>0</v>
          </cell>
          <cell r="J11976">
            <v>0</v>
          </cell>
          <cell r="K11976">
            <v>102476.62</v>
          </cell>
          <cell r="L11976">
            <v>102476.62</v>
          </cell>
          <cell r="M11976"/>
          <cell r="N11976">
            <v>36515</v>
          </cell>
        </row>
        <row r="11977">
          <cell r="A11977">
            <v>10598</v>
          </cell>
          <cell r="B11977" t="str">
            <v xml:space="preserve">TRATOR DE PNEUS COM POTENCIA DE 50 CV, TRACAO 4 X 2, PESO COM LASTRO DE 2714 KG                                                                                                                                                                                                                                                                                                                                                                                                                           </v>
          </cell>
          <cell r="C11977" t="str">
            <v>INSUMO</v>
          </cell>
          <cell r="D11977" t="str">
            <v xml:space="preserve">UN    </v>
          </cell>
          <cell r="E11977" t="str">
            <v>166.181,33</v>
          </cell>
          <cell r="F11977">
            <v>0</v>
          </cell>
          <cell r="G11977" t="str">
            <v>166.181,33</v>
          </cell>
          <cell r="H11977">
            <v>0</v>
          </cell>
          <cell r="I11977">
            <v>0</v>
          </cell>
          <cell r="J11977">
            <v>0</v>
          </cell>
          <cell r="K11977">
            <v>166181.32999999999</v>
          </cell>
          <cell r="L11977">
            <v>166181.32999999999</v>
          </cell>
          <cell r="M11977"/>
          <cell r="N11977">
            <v>10598</v>
          </cell>
        </row>
        <row r="11978">
          <cell r="A11978">
            <v>7640</v>
          </cell>
          <cell r="B11978" t="str">
            <v xml:space="preserve">TRATOR DE PNEUS COM POTENCIA DE 85 CV, TRACAO 4 X 4, PESO COM LASTRO DE 4675 KG                                                                                                                                                                                                                                                                                                                                                                                                                           </v>
          </cell>
          <cell r="C11978" t="str">
            <v>INSUMO</v>
          </cell>
          <cell r="D11978" t="str">
            <v xml:space="preserve">UN    </v>
          </cell>
          <cell r="E11978" t="str">
            <v>255.000,00</v>
          </cell>
          <cell r="F11978">
            <v>0</v>
          </cell>
          <cell r="G11978" t="str">
            <v>255.000,00</v>
          </cell>
          <cell r="H11978">
            <v>0</v>
          </cell>
          <cell r="I11978">
            <v>0</v>
          </cell>
          <cell r="J11978">
            <v>0</v>
          </cell>
          <cell r="K11978">
            <v>255000</v>
          </cell>
          <cell r="L11978">
            <v>255000</v>
          </cell>
          <cell r="M11978"/>
          <cell r="N11978">
            <v>7640</v>
          </cell>
        </row>
        <row r="11979">
          <cell r="A11979">
            <v>36513</v>
          </cell>
          <cell r="B11979" t="str">
            <v xml:space="preserve">TRATOR DE PNEUS COM POTENCIA DE 85 CV, TURBO,  PESO COM LASTRO DE 4900 KG                                                                                                                                                                                                                                                                                                                                                                                                                                 </v>
          </cell>
          <cell r="C11979" t="str">
            <v>INSUMO</v>
          </cell>
          <cell r="D11979" t="str">
            <v xml:space="preserve">UN    </v>
          </cell>
          <cell r="E11979" t="str">
            <v>245.646,01</v>
          </cell>
          <cell r="F11979">
            <v>0</v>
          </cell>
          <cell r="G11979" t="str">
            <v>245.646,01</v>
          </cell>
          <cell r="H11979">
            <v>0</v>
          </cell>
          <cell r="I11979">
            <v>0</v>
          </cell>
          <cell r="J11979">
            <v>0</v>
          </cell>
          <cell r="K11979">
            <v>245646.01</v>
          </cell>
          <cell r="L11979">
            <v>245646.01</v>
          </cell>
          <cell r="M11979"/>
          <cell r="N11979">
            <v>36513</v>
          </cell>
        </row>
        <row r="11980">
          <cell r="A11980">
            <v>36514</v>
          </cell>
          <cell r="B11980" t="str">
            <v xml:space="preserve">TRATOR DE PNEUS COM POTENCIA DE 95 CV, TRACAO 4 X 4, PESO MAXIMO DE 5225 KG                                                                                                                                                                                                                                                                                                                                                                                                                               </v>
          </cell>
          <cell r="C11980" t="str">
            <v>INSUMO</v>
          </cell>
          <cell r="D11980" t="str">
            <v xml:space="preserve">UN    </v>
          </cell>
          <cell r="E11980" t="str">
            <v>274.065,40</v>
          </cell>
          <cell r="F11980">
            <v>0</v>
          </cell>
          <cell r="G11980" t="str">
            <v>274.065,40</v>
          </cell>
          <cell r="H11980">
            <v>0</v>
          </cell>
          <cell r="I11980">
            <v>0</v>
          </cell>
          <cell r="J11980">
            <v>0</v>
          </cell>
          <cell r="K11980">
            <v>274065.40000000002</v>
          </cell>
          <cell r="L11980">
            <v>274065.40000000002</v>
          </cell>
          <cell r="M11980"/>
          <cell r="N11980">
            <v>36514</v>
          </cell>
        </row>
        <row r="11981">
          <cell r="A11981">
            <v>11572</v>
          </cell>
          <cell r="B11981" t="str">
            <v xml:space="preserve">TRAVA / PRENDEDOR DE PORTA, EM LATAO CROMADO, MONTADO EM PISO                                                                                                                                                                                                                                                                                                                                                                                                                                             </v>
          </cell>
          <cell r="C11981" t="str">
            <v>INSUMO</v>
          </cell>
          <cell r="D11981" t="str">
            <v xml:space="preserve">UN    </v>
          </cell>
          <cell r="E11981" t="str">
            <v>29,10</v>
          </cell>
          <cell r="F11981">
            <v>0</v>
          </cell>
          <cell r="G11981" t="str">
            <v>29,10</v>
          </cell>
          <cell r="H11981">
            <v>0</v>
          </cell>
          <cell r="I11981">
            <v>0</v>
          </cell>
          <cell r="J11981">
            <v>0</v>
          </cell>
          <cell r="K11981">
            <v>29.1</v>
          </cell>
          <cell r="L11981">
            <v>29.1</v>
          </cell>
          <cell r="M11981"/>
          <cell r="N11981">
            <v>11572</v>
          </cell>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175,07</v>
          </cell>
          <cell r="F11982">
            <v>0</v>
          </cell>
          <cell r="G11982" t="str">
            <v>175,07</v>
          </cell>
          <cell r="H11982">
            <v>0</v>
          </cell>
          <cell r="I11982">
            <v>0</v>
          </cell>
          <cell r="J11982">
            <v>0</v>
          </cell>
          <cell r="K11982">
            <v>175.07</v>
          </cell>
          <cell r="L11982">
            <v>175.07</v>
          </cell>
          <cell r="M11982"/>
          <cell r="N11982">
            <v>36149</v>
          </cell>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8,27</v>
          </cell>
          <cell r="F11983">
            <v>0</v>
          </cell>
          <cell r="G11983" t="str">
            <v>8,27</v>
          </cell>
          <cell r="H11983">
            <v>0</v>
          </cell>
          <cell r="I11983">
            <v>0</v>
          </cell>
          <cell r="J11983">
            <v>0</v>
          </cell>
          <cell r="K11983">
            <v>8.27</v>
          </cell>
          <cell r="L11983">
            <v>8.27</v>
          </cell>
          <cell r="M11983"/>
          <cell r="N11983">
            <v>42407</v>
          </cell>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19,21</v>
          </cell>
          <cell r="F11984">
            <v>0</v>
          </cell>
          <cell r="G11984" t="str">
            <v>19,21</v>
          </cell>
          <cell r="H11984">
            <v>0</v>
          </cell>
          <cell r="I11984">
            <v>0</v>
          </cell>
          <cell r="J11984">
            <v>0</v>
          </cell>
          <cell r="K11984">
            <v>19.21</v>
          </cell>
          <cell r="L11984">
            <v>19.21</v>
          </cell>
          <cell r="M11984"/>
          <cell r="N11984">
            <v>11581</v>
          </cell>
        </row>
        <row r="11985">
          <cell r="A11985">
            <v>43605</v>
          </cell>
          <cell r="B11985" t="str">
            <v xml:space="preserve">TRILHO PANTOGRAFICO RETO, EM ALUMINIO, TIPO U, COM DIMENSOES DE *38 X 38* MM PARA PORTA DE CORRER                                                                                                                                                                                                                                                                                                                                                                                                         </v>
          </cell>
          <cell r="C11985" t="str">
            <v>INSUMO</v>
          </cell>
          <cell r="D11985" t="str">
            <v xml:space="preserve">M     </v>
          </cell>
          <cell r="E11985" t="str">
            <v>39,30</v>
          </cell>
          <cell r="F11985">
            <v>0</v>
          </cell>
          <cell r="G11985" t="str">
            <v>39,30</v>
          </cell>
          <cell r="H11985">
            <v>0</v>
          </cell>
          <cell r="I11985">
            <v>0</v>
          </cell>
          <cell r="J11985">
            <v>0</v>
          </cell>
          <cell r="K11985">
            <v>39.299999999999997</v>
          </cell>
          <cell r="L11985">
            <v>39.299999999999997</v>
          </cell>
          <cell r="M11985"/>
          <cell r="N11985">
            <v>43605</v>
          </cell>
        </row>
        <row r="11986">
          <cell r="A11986">
            <v>11580</v>
          </cell>
          <cell r="B11986" t="str">
            <v xml:space="preserve">TRILHO QUADRADO FRIZADO PARA RODIZIO (VERGALHAO MACICO), EM ALUMINIO, COM DIMENSOES DE *6 X 6* MM                                                                                                                                                                                                                                                                                                                                                                                                         </v>
          </cell>
          <cell r="C11986" t="str">
            <v>INSUMO</v>
          </cell>
          <cell r="D11986" t="str">
            <v xml:space="preserve">M     </v>
          </cell>
          <cell r="E11986" t="str">
            <v>7,71</v>
          </cell>
          <cell r="F11986">
            <v>0</v>
          </cell>
          <cell r="G11986" t="str">
            <v>7,71</v>
          </cell>
          <cell r="H11986">
            <v>0</v>
          </cell>
          <cell r="I11986">
            <v>0</v>
          </cell>
          <cell r="J11986">
            <v>0</v>
          </cell>
          <cell r="K11986">
            <v>7.71</v>
          </cell>
          <cell r="L11986">
            <v>7.71</v>
          </cell>
          <cell r="M11986"/>
          <cell r="N11986">
            <v>11580</v>
          </cell>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cell r="N11987">
            <v>10743</v>
          </cell>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cell r="N11988">
            <v>39848</v>
          </cell>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cell r="N11989">
            <v>20999</v>
          </cell>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cell r="N11990">
            <v>21001</v>
          </cell>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cell r="N11991">
            <v>21003</v>
          </cell>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cell r="N11992">
            <v>21006</v>
          </cell>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cell r="N11993">
            <v>21019</v>
          </cell>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cell r="N11994">
            <v>21021</v>
          </cell>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cell r="N11995">
            <v>21024</v>
          </cell>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cell r="N11996">
            <v>40624</v>
          </cell>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cell r="N11997">
            <v>42575</v>
          </cell>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cell r="N11998">
            <v>13127</v>
          </cell>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cell r="N11999">
            <v>13137</v>
          </cell>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cell r="N12000">
            <v>42574</v>
          </cell>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cell r="N12001">
            <v>20989</v>
          </cell>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cell r="N12002">
            <v>21147</v>
          </cell>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cell r="N12003">
            <v>21148</v>
          </cell>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cell r="N12004">
            <v>20984</v>
          </cell>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cell r="N12005">
            <v>13042</v>
          </cell>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cell r="N12006">
            <v>21150</v>
          </cell>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cell r="N12007">
            <v>13141</v>
          </cell>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cell r="N12008">
            <v>42576</v>
          </cell>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cell r="N12009">
            <v>21151</v>
          </cell>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cell r="N12010">
            <v>13142</v>
          </cell>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cell r="N12011">
            <v>42577</v>
          </cell>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cell r="N12012">
            <v>20994</v>
          </cell>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cell r="N12013">
            <v>7672</v>
          </cell>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cell r="N12014">
            <v>20995</v>
          </cell>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cell r="N12015">
            <v>7690</v>
          </cell>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cell r="N12016">
            <v>20980</v>
          </cell>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cell r="N12017">
            <v>7661</v>
          </cell>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cell r="N12018">
            <v>21016</v>
          </cell>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cell r="N12019">
            <v>21008</v>
          </cell>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cell r="N12020">
            <v>21009</v>
          </cell>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cell r="N12021">
            <v>21010</v>
          </cell>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cell r="N12022">
            <v>21011</v>
          </cell>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cell r="N12023">
            <v>21012</v>
          </cell>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cell r="N12024">
            <v>21013</v>
          </cell>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cell r="N12025">
            <v>21014</v>
          </cell>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cell r="N12026">
            <v>21015</v>
          </cell>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cell r="N12027">
            <v>7697</v>
          </cell>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cell r="N12028">
            <v>7698</v>
          </cell>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cell r="N12029">
            <v>7691</v>
          </cell>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cell r="N12030">
            <v>40626</v>
          </cell>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cell r="N12031">
            <v>7701</v>
          </cell>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cell r="N12032">
            <v>7696</v>
          </cell>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cell r="N12033">
            <v>7700</v>
          </cell>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cell r="N12034">
            <v>7694</v>
          </cell>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cell r="N12035">
            <v>7693</v>
          </cell>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cell r="N12036">
            <v>7692</v>
          </cell>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cell r="N12037">
            <v>7695</v>
          </cell>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cell r="N12038">
            <v>13356</v>
          </cell>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cell r="N12039">
            <v>36365</v>
          </cell>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cell r="N12040">
            <v>41930</v>
          </cell>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cell r="N12041">
            <v>41931</v>
          </cell>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cell r="N12042">
            <v>41932</v>
          </cell>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cell r="N12043">
            <v>41933</v>
          </cell>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cell r="N12044">
            <v>41934</v>
          </cell>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cell r="N12045">
            <v>41936</v>
          </cell>
        </row>
        <row r="12046">
          <cell r="A12046">
            <v>44812</v>
          </cell>
          <cell r="B12046" t="str">
            <v xml:space="preserve">TUBO CORRUGADO PEAD, PAREDE DUPLA, INTERNA LISA, JEI DN/DI 500 MM (DRENAGEM/ESGOTO)                                                                                                                                                                                                                                                                                                                                                                                                                       </v>
          </cell>
          <cell r="C12046" t="str">
            <v>INSUMO</v>
          </cell>
          <cell r="D12046" t="str">
            <v xml:space="preserve">M     </v>
          </cell>
          <cell r="E12046" t="str">
            <v>412,76</v>
          </cell>
          <cell r="F12046">
            <v>0</v>
          </cell>
          <cell r="G12046" t="str">
            <v>412,76</v>
          </cell>
          <cell r="H12046">
            <v>0</v>
          </cell>
          <cell r="I12046">
            <v>0</v>
          </cell>
          <cell r="J12046">
            <v>0</v>
          </cell>
          <cell r="K12046">
            <v>412.76</v>
          </cell>
          <cell r="L12046">
            <v>412.76</v>
          </cell>
          <cell r="M12046"/>
          <cell r="N12046">
            <v>44812</v>
          </cell>
        </row>
        <row r="12047">
          <cell r="A12047">
            <v>41785</v>
          </cell>
          <cell r="B12047" t="str">
            <v xml:space="preserve">TUBO CORRUGADO PEAD, PAREDE DUPLA, INTERNA LISA, JEI, DN/DI *1000* MM, PARA SANEAMENTO (DRENAGEM/ESGOTO)                                                                                                                                                                                                                                                                                                                                                                                                  </v>
          </cell>
          <cell r="C12047" t="str">
            <v>INSUMO</v>
          </cell>
          <cell r="D12047" t="str">
            <v xml:space="preserve">M     </v>
          </cell>
          <cell r="E12047" t="str">
            <v>1.529,66</v>
          </cell>
          <cell r="F12047">
            <v>0</v>
          </cell>
          <cell r="G12047" t="str">
            <v>1.529,66</v>
          </cell>
          <cell r="H12047">
            <v>0</v>
          </cell>
          <cell r="I12047">
            <v>0</v>
          </cell>
          <cell r="J12047">
            <v>0</v>
          </cell>
          <cell r="K12047">
            <v>1529.66</v>
          </cell>
          <cell r="L12047">
            <v>1529.66</v>
          </cell>
          <cell r="M12047"/>
          <cell r="N12047">
            <v>41785</v>
          </cell>
        </row>
        <row r="12048">
          <cell r="A12048">
            <v>41781</v>
          </cell>
          <cell r="B12048" t="str">
            <v xml:space="preserve">TUBO CORRUGADO PEAD, PAREDE DUPLA, INTERNA LISA, JEI, DN/DI *400* MM, PARA SANEAMENTO (DRENAGEM/ESGOTO)                                                                                                                                                                                                                                                                                                                                                                                                   </v>
          </cell>
          <cell r="C12048" t="str">
            <v>INSUMO</v>
          </cell>
          <cell r="D12048" t="str">
            <v xml:space="preserve">M     </v>
          </cell>
          <cell r="E12048" t="str">
            <v>276,20</v>
          </cell>
          <cell r="F12048">
            <v>0</v>
          </cell>
          <cell r="G12048" t="str">
            <v>276,20</v>
          </cell>
          <cell r="H12048">
            <v>0</v>
          </cell>
          <cell r="I12048">
            <v>0</v>
          </cell>
          <cell r="J12048">
            <v>0</v>
          </cell>
          <cell r="K12048">
            <v>276.2</v>
          </cell>
          <cell r="L12048">
            <v>276.2</v>
          </cell>
          <cell r="M12048"/>
          <cell r="N12048">
            <v>41781</v>
          </cell>
        </row>
        <row r="12049">
          <cell r="A12049">
            <v>41783</v>
          </cell>
          <cell r="B12049" t="str">
            <v xml:space="preserve">TUBO CORRUGADO PEAD, PAREDE DUPLA, INTERNA LISA, JEI, DN/DI *800* MM, PARA SANEAMENTO (DRENAGEM/ESGOTO)                                                                                                                                                                                                                                                                                                                                                                                                   </v>
          </cell>
          <cell r="C12049" t="str">
            <v>INSUMO</v>
          </cell>
          <cell r="D12049" t="str">
            <v xml:space="preserve">M     </v>
          </cell>
          <cell r="E12049" t="str">
            <v>992,97</v>
          </cell>
          <cell r="F12049">
            <v>0</v>
          </cell>
          <cell r="G12049" t="str">
            <v>992,97</v>
          </cell>
          <cell r="H12049">
            <v>0</v>
          </cell>
          <cell r="I12049">
            <v>0</v>
          </cell>
          <cell r="J12049">
            <v>0</v>
          </cell>
          <cell r="K12049">
            <v>992.97</v>
          </cell>
          <cell r="L12049">
            <v>992.97</v>
          </cell>
          <cell r="M12049"/>
          <cell r="N12049">
            <v>41783</v>
          </cell>
        </row>
        <row r="12050">
          <cell r="A12050">
            <v>41786</v>
          </cell>
          <cell r="B12050" t="str">
            <v xml:space="preserve">TUBO CORRUGADO PEAD, PAREDE DUPLA, INTERNA LISA, JEI, DN/DI 1200 MM, PARA SANEAMENTO (DRENAGEM/ESGOTO)                                                                                                                                                                                                                                                                                                                                                                                                    </v>
          </cell>
          <cell r="C12050" t="str">
            <v>INSUMO</v>
          </cell>
          <cell r="D12050" t="str">
            <v xml:space="preserve">M     </v>
          </cell>
          <cell r="E12050" t="str">
            <v>2.114,08</v>
          </cell>
          <cell r="F12050">
            <v>0</v>
          </cell>
          <cell r="G12050" t="str">
            <v>2.114,08</v>
          </cell>
          <cell r="H12050">
            <v>0</v>
          </cell>
          <cell r="I12050">
            <v>0</v>
          </cell>
          <cell r="J12050">
            <v>0</v>
          </cell>
          <cell r="K12050">
            <v>2114.08</v>
          </cell>
          <cell r="L12050">
            <v>2114.08</v>
          </cell>
          <cell r="M12050"/>
          <cell r="N12050">
            <v>41786</v>
          </cell>
        </row>
        <row r="12051">
          <cell r="A12051">
            <v>41779</v>
          </cell>
          <cell r="B12051" t="str">
            <v xml:space="preserve">TUBO CORRUGADO PEAD, PAREDE DUPLA, INTERNA LISA, JEI, DN/DI 250 MM, PARA SANEAMENTO (DRENAGEM/ESGOTO)                                                                                                                                                                                                                                                                                                                                                                                                     </v>
          </cell>
          <cell r="C12051" t="str">
            <v>INSUMO</v>
          </cell>
          <cell r="D12051" t="str">
            <v xml:space="preserve">M     </v>
          </cell>
          <cell r="E12051" t="str">
            <v>108,78</v>
          </cell>
          <cell r="F12051">
            <v>0</v>
          </cell>
          <cell r="G12051" t="str">
            <v>108,78</v>
          </cell>
          <cell r="H12051">
            <v>0</v>
          </cell>
          <cell r="I12051">
            <v>0</v>
          </cell>
          <cell r="J12051">
            <v>0</v>
          </cell>
          <cell r="K12051">
            <v>108.78</v>
          </cell>
          <cell r="L12051">
            <v>108.78</v>
          </cell>
          <cell r="M12051"/>
          <cell r="N12051">
            <v>41779</v>
          </cell>
        </row>
        <row r="12052">
          <cell r="A12052">
            <v>41780</v>
          </cell>
          <cell r="B12052" t="str">
            <v xml:space="preserve">TUBO CORRUGADO PEAD, PAREDE DUPLA, INTERNA LISA, JEI, DN/DI 300 MM, PARA SANEAMENTO (DRENAGEM/ESGOTO)                                                                                                                                                                                                                                                                                                                                                                                                     </v>
          </cell>
          <cell r="C12052" t="str">
            <v>INSUMO</v>
          </cell>
          <cell r="D12052" t="str">
            <v xml:space="preserve">M     </v>
          </cell>
          <cell r="E12052" t="str">
            <v>170,42</v>
          </cell>
          <cell r="F12052">
            <v>0</v>
          </cell>
          <cell r="G12052" t="str">
            <v>170,42</v>
          </cell>
          <cell r="H12052">
            <v>0</v>
          </cell>
          <cell r="I12052">
            <v>0</v>
          </cell>
          <cell r="J12052">
            <v>0</v>
          </cell>
          <cell r="K12052">
            <v>170.42</v>
          </cell>
          <cell r="L12052">
            <v>170.42</v>
          </cell>
          <cell r="M12052"/>
          <cell r="N12052">
            <v>41780</v>
          </cell>
        </row>
        <row r="12053">
          <cell r="A12053">
            <v>41782</v>
          </cell>
          <cell r="B12053" t="str">
            <v xml:space="preserve">TUBO CORRUGADO PEAD, PAREDE DUPLA, INTERNA LISA, JEI, DN/DI 600 MM, PARA SANEAMENTO (DRENAGEM/ESGOTO)                                                                                                                                                                                                                                                                                                                                                                                                     </v>
          </cell>
          <cell r="C12053" t="str">
            <v>INSUMO</v>
          </cell>
          <cell r="D12053" t="str">
            <v xml:space="preserve">M     </v>
          </cell>
          <cell r="E12053" t="str">
            <v>610,48</v>
          </cell>
          <cell r="F12053">
            <v>0</v>
          </cell>
          <cell r="G12053" t="str">
            <v>610,48</v>
          </cell>
          <cell r="H12053">
            <v>0</v>
          </cell>
          <cell r="I12053">
            <v>0</v>
          </cell>
          <cell r="J12053">
            <v>0</v>
          </cell>
          <cell r="K12053">
            <v>610.48</v>
          </cell>
          <cell r="L12053">
            <v>610.48</v>
          </cell>
          <cell r="M12053"/>
          <cell r="N12053">
            <v>41782</v>
          </cell>
        </row>
        <row r="12054">
          <cell r="A12054">
            <v>38130</v>
          </cell>
          <cell r="B12054" t="str">
            <v xml:space="preserve">TUBO CPVC SOLDAVEL, 35 MM, AGUA QUENTE PREDIAL (NBR 15884)                                                                                                                                                                                                                                                                                                                                                                                                                                                </v>
          </cell>
          <cell r="C12054" t="str">
            <v>INSUMO</v>
          </cell>
          <cell r="D12054" t="str">
            <v xml:space="preserve">M     </v>
          </cell>
          <cell r="E12054" t="str">
            <v>35,48</v>
          </cell>
          <cell r="F12054">
            <v>0</v>
          </cell>
          <cell r="G12054" t="str">
            <v>35,48</v>
          </cell>
          <cell r="H12054">
            <v>0</v>
          </cell>
          <cell r="I12054">
            <v>0</v>
          </cell>
          <cell r="J12054">
            <v>0</v>
          </cell>
          <cell r="K12054">
            <v>35.479999999999997</v>
          </cell>
          <cell r="L12054">
            <v>35.479999999999997</v>
          </cell>
          <cell r="M12054"/>
          <cell r="N12054">
            <v>38130</v>
          </cell>
        </row>
        <row r="12055">
          <cell r="A12055">
            <v>21123</v>
          </cell>
          <cell r="B12055" t="str">
            <v xml:space="preserve">TUBO CPVC, SOLDAVEL, 15 MM, AGUA QUENTE PREDIAL (NBR 15884)                                                                                                                                                                                                                                                                                                                                                                                                                                               </v>
          </cell>
          <cell r="C12055" t="str">
            <v>INSUMO</v>
          </cell>
          <cell r="D12055" t="str">
            <v xml:space="preserve">M     </v>
          </cell>
          <cell r="E12055" t="str">
            <v>10,07</v>
          </cell>
          <cell r="F12055">
            <v>0</v>
          </cell>
          <cell r="G12055" t="str">
            <v>10,07</v>
          </cell>
          <cell r="H12055">
            <v>0</v>
          </cell>
          <cell r="I12055">
            <v>0</v>
          </cell>
          <cell r="J12055">
            <v>0</v>
          </cell>
          <cell r="K12055">
            <v>10.07</v>
          </cell>
          <cell r="L12055">
            <v>10.07</v>
          </cell>
          <cell r="M12055"/>
          <cell r="N12055">
            <v>21123</v>
          </cell>
        </row>
        <row r="12056">
          <cell r="A12056">
            <v>21124</v>
          </cell>
          <cell r="B12056" t="str">
            <v xml:space="preserve">TUBO CPVC, SOLDAVEL, 22 MM, AGUA QUENTE PREDIAL (NBR 15884)                                                                                                                                                                                                                                                                                                                                                                                                                                               </v>
          </cell>
          <cell r="C12056" t="str">
            <v>INSUMO</v>
          </cell>
          <cell r="D12056" t="str">
            <v xml:space="preserve">M     </v>
          </cell>
          <cell r="E12056" t="str">
            <v>17,85</v>
          </cell>
          <cell r="F12056">
            <v>0</v>
          </cell>
          <cell r="G12056" t="str">
            <v>17,85</v>
          </cell>
          <cell r="H12056">
            <v>0</v>
          </cell>
          <cell r="I12056">
            <v>0</v>
          </cell>
          <cell r="J12056">
            <v>0</v>
          </cell>
          <cell r="K12056">
            <v>17.850000000000001</v>
          </cell>
          <cell r="L12056">
            <v>17.850000000000001</v>
          </cell>
          <cell r="M12056"/>
          <cell r="N12056">
            <v>21124</v>
          </cell>
        </row>
        <row r="12057">
          <cell r="A12057">
            <v>21125</v>
          </cell>
          <cell r="B12057" t="str">
            <v xml:space="preserve">TUBO CPVC, SOLDAVEL, 28 MM, AGUA QUENTE PREDIAL (NBR 15884)                                                                                                                                                                                                                                                                                                                                                                                                                                               </v>
          </cell>
          <cell r="C12057" t="str">
            <v>INSUMO</v>
          </cell>
          <cell r="D12057" t="str">
            <v xml:space="preserve">M     </v>
          </cell>
          <cell r="E12057" t="str">
            <v>28,66</v>
          </cell>
          <cell r="F12057">
            <v>0</v>
          </cell>
          <cell r="G12057" t="str">
            <v>28,66</v>
          </cell>
          <cell r="H12057">
            <v>0</v>
          </cell>
          <cell r="I12057">
            <v>0</v>
          </cell>
          <cell r="J12057">
            <v>0</v>
          </cell>
          <cell r="K12057">
            <v>28.66</v>
          </cell>
          <cell r="L12057">
            <v>28.66</v>
          </cell>
          <cell r="M12057"/>
          <cell r="N12057">
            <v>21125</v>
          </cell>
        </row>
        <row r="12058">
          <cell r="A12058">
            <v>38028</v>
          </cell>
          <cell r="B12058" t="str">
            <v xml:space="preserve">TUBO CPVC, SOLDAVEL, 42 MM, AGUA QUENTE PREDIAL (NBR 15884)                                                                                                                                                                                                                                                                                                                                                                                                                                               </v>
          </cell>
          <cell r="C12058" t="str">
            <v>INSUMO</v>
          </cell>
          <cell r="D12058" t="str">
            <v xml:space="preserve">M     </v>
          </cell>
          <cell r="E12058" t="str">
            <v>48,63</v>
          </cell>
          <cell r="F12058">
            <v>0</v>
          </cell>
          <cell r="G12058" t="str">
            <v>48,63</v>
          </cell>
          <cell r="H12058">
            <v>0</v>
          </cell>
          <cell r="I12058">
            <v>0</v>
          </cell>
          <cell r="J12058">
            <v>0</v>
          </cell>
          <cell r="K12058">
            <v>48.63</v>
          </cell>
          <cell r="L12058">
            <v>48.63</v>
          </cell>
          <cell r="M12058"/>
          <cell r="N12058">
            <v>38028</v>
          </cell>
        </row>
        <row r="12059">
          <cell r="A12059">
            <v>38029</v>
          </cell>
          <cell r="B12059" t="str">
            <v xml:space="preserve">TUBO CPVC, SOLDAVEL, 54 MM, AGUA QUENTE PREDIAL (NBR 15884)                                                                                                                                                                                                                                                                                                                                                                                                                                               </v>
          </cell>
          <cell r="C12059" t="str">
            <v>INSUMO</v>
          </cell>
          <cell r="D12059" t="str">
            <v xml:space="preserve">M     </v>
          </cell>
          <cell r="E12059" t="str">
            <v>74,13</v>
          </cell>
          <cell r="F12059">
            <v>0</v>
          </cell>
          <cell r="G12059" t="str">
            <v>74,13</v>
          </cell>
          <cell r="H12059">
            <v>0</v>
          </cell>
          <cell r="I12059">
            <v>0</v>
          </cell>
          <cell r="J12059">
            <v>0</v>
          </cell>
          <cell r="K12059">
            <v>74.13</v>
          </cell>
          <cell r="L12059">
            <v>74.13</v>
          </cell>
          <cell r="M12059"/>
          <cell r="N12059">
            <v>38029</v>
          </cell>
        </row>
        <row r="12060">
          <cell r="A12060">
            <v>38030</v>
          </cell>
          <cell r="B12060" t="str">
            <v xml:space="preserve">TUBO CPVC, SOLDAVEL, 73 MM, AGUA QUENTE PREDIAL (NBR 15884)                                                                                                                                                                                                                                                                                                                                                                                                                                               </v>
          </cell>
          <cell r="C12060" t="str">
            <v>INSUMO</v>
          </cell>
          <cell r="D12060" t="str">
            <v xml:space="preserve">M     </v>
          </cell>
          <cell r="E12060" t="str">
            <v>113,86</v>
          </cell>
          <cell r="F12060">
            <v>0</v>
          </cell>
          <cell r="G12060" t="str">
            <v>113,86</v>
          </cell>
          <cell r="H12060">
            <v>0</v>
          </cell>
          <cell r="I12060">
            <v>0</v>
          </cell>
          <cell r="J12060">
            <v>0</v>
          </cell>
          <cell r="K12060">
            <v>113.86</v>
          </cell>
          <cell r="L12060">
            <v>113.86</v>
          </cell>
          <cell r="M12060"/>
          <cell r="N12060">
            <v>38030</v>
          </cell>
        </row>
        <row r="12061">
          <cell r="A12061">
            <v>38031</v>
          </cell>
          <cell r="B12061" t="str">
            <v xml:space="preserve">TUBO CPVC, SOLDAVEL, 89 MM, AGUA QUENTE PREDIAL (NBR 15884)                                                                                                                                                                                                                                                                                                                                                                                                                                               </v>
          </cell>
          <cell r="C12061" t="str">
            <v>INSUMO</v>
          </cell>
          <cell r="D12061" t="str">
            <v xml:space="preserve">M     </v>
          </cell>
          <cell r="E12061" t="str">
            <v>180,43</v>
          </cell>
          <cell r="F12061">
            <v>0</v>
          </cell>
          <cell r="G12061" t="str">
            <v>180,43</v>
          </cell>
          <cell r="H12061">
            <v>0</v>
          </cell>
          <cell r="I12061">
            <v>0</v>
          </cell>
          <cell r="J12061">
            <v>0</v>
          </cell>
          <cell r="K12061">
            <v>180.43</v>
          </cell>
          <cell r="L12061">
            <v>180.43</v>
          </cell>
          <cell r="M12061"/>
          <cell r="N12061">
            <v>38031</v>
          </cell>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115,59</v>
          </cell>
          <cell r="F12062">
            <v>0</v>
          </cell>
          <cell r="G12062" t="str">
            <v>115,59</v>
          </cell>
          <cell r="H12062">
            <v>0</v>
          </cell>
          <cell r="I12062">
            <v>0</v>
          </cell>
          <cell r="J12062">
            <v>0</v>
          </cell>
          <cell r="K12062">
            <v>115.59</v>
          </cell>
          <cell r="L12062">
            <v>115.59</v>
          </cell>
          <cell r="M12062"/>
          <cell r="N12062">
            <v>39735</v>
          </cell>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137,11</v>
          </cell>
          <cell r="F12063">
            <v>0</v>
          </cell>
          <cell r="G12063" t="str">
            <v>137,11</v>
          </cell>
          <cell r="H12063">
            <v>0</v>
          </cell>
          <cell r="I12063">
            <v>0</v>
          </cell>
          <cell r="J12063">
            <v>0</v>
          </cell>
          <cell r="K12063">
            <v>137.11000000000001</v>
          </cell>
          <cell r="L12063">
            <v>137.11000000000001</v>
          </cell>
          <cell r="M12063"/>
          <cell r="N12063">
            <v>39734</v>
          </cell>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156,48</v>
          </cell>
          <cell r="F12064">
            <v>0</v>
          </cell>
          <cell r="G12064" t="str">
            <v>156,48</v>
          </cell>
          <cell r="H12064">
            <v>0</v>
          </cell>
          <cell r="I12064">
            <v>0</v>
          </cell>
          <cell r="J12064">
            <v>0</v>
          </cell>
          <cell r="K12064">
            <v>156.47999999999999</v>
          </cell>
          <cell r="L12064">
            <v>156.47999999999999</v>
          </cell>
          <cell r="M12064"/>
          <cell r="N12064">
            <v>39736</v>
          </cell>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21,05</v>
          </cell>
          <cell r="F12065">
            <v>0</v>
          </cell>
          <cell r="G12065" t="str">
            <v>21,05</v>
          </cell>
          <cell r="H12065">
            <v>0</v>
          </cell>
          <cell r="I12065">
            <v>0</v>
          </cell>
          <cell r="J12065">
            <v>0</v>
          </cell>
          <cell r="K12065">
            <v>21.05</v>
          </cell>
          <cell r="L12065">
            <v>21.05</v>
          </cell>
          <cell r="M12065"/>
          <cell r="N12065">
            <v>39737</v>
          </cell>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7,61</v>
          </cell>
          <cell r="F12066">
            <v>0</v>
          </cell>
          <cell r="G12066" t="str">
            <v>7,61</v>
          </cell>
          <cell r="H12066">
            <v>0</v>
          </cell>
          <cell r="I12066">
            <v>0</v>
          </cell>
          <cell r="J12066">
            <v>0</v>
          </cell>
          <cell r="K12066">
            <v>7.61</v>
          </cell>
          <cell r="L12066">
            <v>7.61</v>
          </cell>
          <cell r="M12066"/>
          <cell r="N12066">
            <v>39738</v>
          </cell>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108,21</v>
          </cell>
          <cell r="F12067">
            <v>0</v>
          </cell>
          <cell r="G12067" t="str">
            <v>108,21</v>
          </cell>
          <cell r="H12067">
            <v>0</v>
          </cell>
          <cell r="I12067">
            <v>0</v>
          </cell>
          <cell r="J12067">
            <v>0</v>
          </cell>
          <cell r="K12067">
            <v>108.21</v>
          </cell>
          <cell r="L12067">
            <v>108.21</v>
          </cell>
          <cell r="M12067"/>
          <cell r="N12067">
            <v>39739</v>
          </cell>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187,26</v>
          </cell>
          <cell r="F12068">
            <v>0</v>
          </cell>
          <cell r="G12068" t="str">
            <v>187,26</v>
          </cell>
          <cell r="H12068">
            <v>0</v>
          </cell>
          <cell r="I12068">
            <v>0</v>
          </cell>
          <cell r="J12068">
            <v>0</v>
          </cell>
          <cell r="K12068">
            <v>187.26</v>
          </cell>
          <cell r="L12068">
            <v>187.26</v>
          </cell>
          <cell r="M12068"/>
          <cell r="N12068">
            <v>39733</v>
          </cell>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189,91</v>
          </cell>
          <cell r="F12069">
            <v>0</v>
          </cell>
          <cell r="G12069" t="str">
            <v>189,91</v>
          </cell>
          <cell r="H12069">
            <v>0</v>
          </cell>
          <cell r="I12069">
            <v>0</v>
          </cell>
          <cell r="J12069">
            <v>0</v>
          </cell>
          <cell r="K12069">
            <v>189.91</v>
          </cell>
          <cell r="L12069">
            <v>189.91</v>
          </cell>
          <cell r="M12069"/>
          <cell r="N12069">
            <v>39854</v>
          </cell>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103,91</v>
          </cell>
          <cell r="F12070">
            <v>0</v>
          </cell>
          <cell r="G12070" t="str">
            <v>103,91</v>
          </cell>
          <cell r="H12070">
            <v>0</v>
          </cell>
          <cell r="I12070">
            <v>0</v>
          </cell>
          <cell r="J12070">
            <v>0</v>
          </cell>
          <cell r="K12070">
            <v>103.91</v>
          </cell>
          <cell r="L12070">
            <v>103.91</v>
          </cell>
          <cell r="M12070"/>
          <cell r="N12070">
            <v>39740</v>
          </cell>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19,15</v>
          </cell>
          <cell r="F12071">
            <v>0</v>
          </cell>
          <cell r="G12071" t="str">
            <v>19,15</v>
          </cell>
          <cell r="H12071">
            <v>0</v>
          </cell>
          <cell r="I12071">
            <v>0</v>
          </cell>
          <cell r="J12071">
            <v>0</v>
          </cell>
          <cell r="K12071">
            <v>19.149999999999999</v>
          </cell>
          <cell r="L12071">
            <v>19.149999999999999</v>
          </cell>
          <cell r="M12071"/>
          <cell r="N12071">
            <v>39741</v>
          </cell>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25,15</v>
          </cell>
          <cell r="F12072">
            <v>0</v>
          </cell>
          <cell r="G12072" t="str">
            <v>25,15</v>
          </cell>
          <cell r="H12072">
            <v>0</v>
          </cell>
          <cell r="I12072">
            <v>0</v>
          </cell>
          <cell r="J12072">
            <v>0</v>
          </cell>
          <cell r="K12072">
            <v>25.15</v>
          </cell>
          <cell r="L12072">
            <v>25.15</v>
          </cell>
          <cell r="M12072"/>
          <cell r="N12072">
            <v>39853</v>
          </cell>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83,52</v>
          </cell>
          <cell r="F12073">
            <v>0</v>
          </cell>
          <cell r="G12073" t="str">
            <v>83,52</v>
          </cell>
          <cell r="H12073">
            <v>0</v>
          </cell>
          <cell r="I12073">
            <v>0</v>
          </cell>
          <cell r="J12073">
            <v>0</v>
          </cell>
          <cell r="K12073">
            <v>83.52</v>
          </cell>
          <cell r="L12073">
            <v>83.52</v>
          </cell>
          <cell r="M12073"/>
          <cell r="N12073">
            <v>39742</v>
          </cell>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cell r="N12074">
            <v>39749</v>
          </cell>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cell r="N12075">
            <v>39751</v>
          </cell>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cell r="N12076">
            <v>39750</v>
          </cell>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cell r="N12077">
            <v>39747</v>
          </cell>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cell r="N12078">
            <v>39753</v>
          </cell>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cell r="N12079">
            <v>39754</v>
          </cell>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cell r="N12080">
            <v>39748</v>
          </cell>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cell r="N12081">
            <v>39755</v>
          </cell>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cell r="N12082">
            <v>12742</v>
          </cell>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cell r="N12083">
            <v>12713</v>
          </cell>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cell r="N12084">
            <v>12743</v>
          </cell>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cell r="N12085">
            <v>12744</v>
          </cell>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cell r="N12086">
            <v>12745</v>
          </cell>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cell r="N12087">
            <v>12746</v>
          </cell>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cell r="N12088">
            <v>12747</v>
          </cell>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cell r="N12089">
            <v>12748</v>
          </cell>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cell r="N12090">
            <v>12749</v>
          </cell>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cell r="N12091">
            <v>39726</v>
          </cell>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cell r="N12092">
            <v>39728</v>
          </cell>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cell r="N12093">
            <v>39727</v>
          </cell>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cell r="N12094">
            <v>39724</v>
          </cell>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cell r="N12095">
            <v>39729</v>
          </cell>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cell r="N12096">
            <v>39730</v>
          </cell>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cell r="N12097">
            <v>39731</v>
          </cell>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cell r="N12098">
            <v>39725</v>
          </cell>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cell r="N12099">
            <v>39732</v>
          </cell>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cell r="N12100">
            <v>39660</v>
          </cell>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cell r="N12101">
            <v>39662</v>
          </cell>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cell r="N12102">
            <v>39661</v>
          </cell>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cell r="N12103">
            <v>39666</v>
          </cell>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cell r="N12104">
            <v>39664</v>
          </cell>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cell r="N12105">
            <v>39663</v>
          </cell>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cell r="N12106">
            <v>39665</v>
          </cell>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cell r="N12107">
            <v>39752</v>
          </cell>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195,00</v>
          </cell>
          <cell r="F12108">
            <v>0</v>
          </cell>
          <cell r="G12108" t="str">
            <v>195,00</v>
          </cell>
          <cell r="H12108">
            <v>0</v>
          </cell>
          <cell r="I12108">
            <v>0</v>
          </cell>
          <cell r="J12108">
            <v>0</v>
          </cell>
          <cell r="K12108">
            <v>195</v>
          </cell>
          <cell r="L12108">
            <v>195</v>
          </cell>
          <cell r="M12108"/>
          <cell r="N12108">
            <v>7725</v>
          </cell>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380,16</v>
          </cell>
          <cell r="F12109">
            <v>0</v>
          </cell>
          <cell r="G12109" t="str">
            <v>380,16</v>
          </cell>
          <cell r="H12109">
            <v>0</v>
          </cell>
          <cell r="I12109">
            <v>0</v>
          </cell>
          <cell r="J12109">
            <v>0</v>
          </cell>
          <cell r="K12109">
            <v>380.16</v>
          </cell>
          <cell r="L12109">
            <v>380.16</v>
          </cell>
          <cell r="M12109"/>
          <cell r="N12109">
            <v>7753</v>
          </cell>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532,56</v>
          </cell>
          <cell r="F12110">
            <v>0</v>
          </cell>
          <cell r="G12110" t="str">
            <v>532,56</v>
          </cell>
          <cell r="H12110">
            <v>0</v>
          </cell>
          <cell r="I12110">
            <v>0</v>
          </cell>
          <cell r="J12110">
            <v>0</v>
          </cell>
          <cell r="K12110">
            <v>532.55999999999995</v>
          </cell>
          <cell r="L12110">
            <v>532.55999999999995</v>
          </cell>
          <cell r="M12110"/>
          <cell r="N12110">
            <v>13256</v>
          </cell>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567,79</v>
          </cell>
          <cell r="F12111">
            <v>0</v>
          </cell>
          <cell r="G12111" t="str">
            <v>567,79</v>
          </cell>
          <cell r="H12111">
            <v>0</v>
          </cell>
          <cell r="I12111">
            <v>0</v>
          </cell>
          <cell r="J12111">
            <v>0</v>
          </cell>
          <cell r="K12111">
            <v>567.79</v>
          </cell>
          <cell r="L12111">
            <v>567.79</v>
          </cell>
          <cell r="M12111"/>
          <cell r="N12111">
            <v>7757</v>
          </cell>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822,60</v>
          </cell>
          <cell r="F12112">
            <v>0</v>
          </cell>
          <cell r="G12112" t="str">
            <v>822,60</v>
          </cell>
          <cell r="H12112">
            <v>0</v>
          </cell>
          <cell r="I12112">
            <v>0</v>
          </cell>
          <cell r="J12112">
            <v>0</v>
          </cell>
          <cell r="K12112">
            <v>822.6</v>
          </cell>
          <cell r="L12112">
            <v>822.6</v>
          </cell>
          <cell r="M12112"/>
          <cell r="N12112">
            <v>7758</v>
          </cell>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2.279,43</v>
          </cell>
          <cell r="F12113">
            <v>0</v>
          </cell>
          <cell r="G12113" t="str">
            <v>2.279,43</v>
          </cell>
          <cell r="H12113">
            <v>0</v>
          </cell>
          <cell r="I12113">
            <v>0</v>
          </cell>
          <cell r="J12113">
            <v>0</v>
          </cell>
          <cell r="K12113">
            <v>2279.4299999999998</v>
          </cell>
          <cell r="L12113">
            <v>2279.4299999999998</v>
          </cell>
          <cell r="M12113"/>
          <cell r="N12113">
            <v>7759</v>
          </cell>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89,30</v>
          </cell>
          <cell r="F12114">
            <v>0</v>
          </cell>
          <cell r="G12114" t="str">
            <v>89,30</v>
          </cell>
          <cell r="H12114">
            <v>0</v>
          </cell>
          <cell r="I12114">
            <v>0</v>
          </cell>
          <cell r="J12114">
            <v>0</v>
          </cell>
          <cell r="K12114">
            <v>89.3</v>
          </cell>
          <cell r="L12114">
            <v>89.3</v>
          </cell>
          <cell r="M12114"/>
          <cell r="N12114">
            <v>40334</v>
          </cell>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100,77</v>
          </cell>
          <cell r="F12115">
            <v>0</v>
          </cell>
          <cell r="G12115" t="str">
            <v>100,77</v>
          </cell>
          <cell r="H12115">
            <v>0</v>
          </cell>
          <cell r="I12115">
            <v>0</v>
          </cell>
          <cell r="J12115">
            <v>0</v>
          </cell>
          <cell r="K12115">
            <v>100.77</v>
          </cell>
          <cell r="L12115">
            <v>100.77</v>
          </cell>
          <cell r="M12115"/>
          <cell r="N12115">
            <v>7745</v>
          </cell>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120,44</v>
          </cell>
          <cell r="F12116">
            <v>0</v>
          </cell>
          <cell r="G12116" t="str">
            <v>120,44</v>
          </cell>
          <cell r="H12116">
            <v>0</v>
          </cell>
          <cell r="I12116">
            <v>0</v>
          </cell>
          <cell r="J12116">
            <v>0</v>
          </cell>
          <cell r="K12116">
            <v>120.44</v>
          </cell>
          <cell r="L12116">
            <v>120.44</v>
          </cell>
          <cell r="M12116"/>
          <cell r="N12116">
            <v>7714</v>
          </cell>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265,78</v>
          </cell>
          <cell r="F12117">
            <v>0</v>
          </cell>
          <cell r="G12117" t="str">
            <v>265,78</v>
          </cell>
          <cell r="H12117">
            <v>0</v>
          </cell>
          <cell r="I12117">
            <v>0</v>
          </cell>
          <cell r="J12117">
            <v>0</v>
          </cell>
          <cell r="K12117">
            <v>265.77999999999997</v>
          </cell>
          <cell r="L12117">
            <v>265.77999999999997</v>
          </cell>
          <cell r="M12117"/>
          <cell r="N12117">
            <v>7742</v>
          </cell>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324,45</v>
          </cell>
          <cell r="F12118">
            <v>0</v>
          </cell>
          <cell r="G12118" t="str">
            <v>324,45</v>
          </cell>
          <cell r="H12118">
            <v>0</v>
          </cell>
          <cell r="I12118">
            <v>0</v>
          </cell>
          <cell r="J12118">
            <v>0</v>
          </cell>
          <cell r="K12118">
            <v>324.45</v>
          </cell>
          <cell r="L12118">
            <v>324.45</v>
          </cell>
          <cell r="M12118"/>
          <cell r="N12118">
            <v>7750</v>
          </cell>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372,79</v>
          </cell>
          <cell r="F12119">
            <v>0</v>
          </cell>
          <cell r="G12119" t="str">
            <v>372,79</v>
          </cell>
          <cell r="H12119">
            <v>0</v>
          </cell>
          <cell r="I12119">
            <v>0</v>
          </cell>
          <cell r="J12119">
            <v>0</v>
          </cell>
          <cell r="K12119">
            <v>372.79</v>
          </cell>
          <cell r="L12119">
            <v>372.79</v>
          </cell>
          <cell r="M12119"/>
          <cell r="N12119">
            <v>7756</v>
          </cell>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417,85</v>
          </cell>
          <cell r="F12120">
            <v>0</v>
          </cell>
          <cell r="G12120" t="str">
            <v>417,85</v>
          </cell>
          <cell r="H12120">
            <v>0</v>
          </cell>
          <cell r="I12120">
            <v>0</v>
          </cell>
          <cell r="J12120">
            <v>0</v>
          </cell>
          <cell r="K12120">
            <v>417.85</v>
          </cell>
          <cell r="L12120">
            <v>417.85</v>
          </cell>
          <cell r="M12120"/>
          <cell r="N12120">
            <v>7765</v>
          </cell>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576,80</v>
          </cell>
          <cell r="F12121">
            <v>0</v>
          </cell>
          <cell r="G12121" t="str">
            <v>576,80</v>
          </cell>
          <cell r="H12121">
            <v>0</v>
          </cell>
          <cell r="I12121">
            <v>0</v>
          </cell>
          <cell r="J12121">
            <v>0</v>
          </cell>
          <cell r="K12121">
            <v>576.79999999999995</v>
          </cell>
          <cell r="L12121">
            <v>576.79999999999995</v>
          </cell>
          <cell r="M12121"/>
          <cell r="N12121">
            <v>12569</v>
          </cell>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612,85</v>
          </cell>
          <cell r="F12122">
            <v>0</v>
          </cell>
          <cell r="G12122" t="str">
            <v>612,85</v>
          </cell>
          <cell r="H12122">
            <v>0</v>
          </cell>
          <cell r="I12122">
            <v>0</v>
          </cell>
          <cell r="J12122">
            <v>0</v>
          </cell>
          <cell r="K12122">
            <v>612.85</v>
          </cell>
          <cell r="L12122">
            <v>612.85</v>
          </cell>
          <cell r="M12122"/>
          <cell r="N12122">
            <v>7766</v>
          </cell>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879,95</v>
          </cell>
          <cell r="F12123">
            <v>0</v>
          </cell>
          <cell r="G12123" t="str">
            <v>879,95</v>
          </cell>
          <cell r="H12123">
            <v>0</v>
          </cell>
          <cell r="I12123">
            <v>0</v>
          </cell>
          <cell r="J12123">
            <v>0</v>
          </cell>
          <cell r="K12123">
            <v>879.95</v>
          </cell>
          <cell r="L12123">
            <v>879.95</v>
          </cell>
          <cell r="M12123"/>
          <cell r="N12123">
            <v>7767</v>
          </cell>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2.556,30</v>
          </cell>
          <cell r="F12124">
            <v>0</v>
          </cell>
          <cell r="G12124" t="str">
            <v>2.556,30</v>
          </cell>
          <cell r="H12124">
            <v>0</v>
          </cell>
          <cell r="I12124">
            <v>0</v>
          </cell>
          <cell r="J12124">
            <v>0</v>
          </cell>
          <cell r="K12124">
            <v>2556.3000000000002</v>
          </cell>
          <cell r="L12124">
            <v>2556.3000000000002</v>
          </cell>
          <cell r="M12124"/>
          <cell r="N12124">
            <v>7727</v>
          </cell>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101,59</v>
          </cell>
          <cell r="F12125">
            <v>0</v>
          </cell>
          <cell r="G12125" t="str">
            <v>101,59</v>
          </cell>
          <cell r="H12125">
            <v>0</v>
          </cell>
          <cell r="I12125">
            <v>0</v>
          </cell>
          <cell r="J12125">
            <v>0</v>
          </cell>
          <cell r="K12125">
            <v>101.59</v>
          </cell>
          <cell r="L12125">
            <v>101.59</v>
          </cell>
          <cell r="M12125"/>
          <cell r="N12125">
            <v>7760</v>
          </cell>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106,51</v>
          </cell>
          <cell r="F12126">
            <v>0</v>
          </cell>
          <cell r="G12126" t="str">
            <v>106,51</v>
          </cell>
          <cell r="H12126">
            <v>0</v>
          </cell>
          <cell r="I12126">
            <v>0</v>
          </cell>
          <cell r="J12126">
            <v>0</v>
          </cell>
          <cell r="K12126">
            <v>106.51</v>
          </cell>
          <cell r="L12126">
            <v>106.51</v>
          </cell>
          <cell r="M12126"/>
          <cell r="N12126">
            <v>7761</v>
          </cell>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129,45</v>
          </cell>
          <cell r="F12127">
            <v>0</v>
          </cell>
          <cell r="G12127" t="str">
            <v>129,45</v>
          </cell>
          <cell r="H12127">
            <v>0</v>
          </cell>
          <cell r="I12127">
            <v>0</v>
          </cell>
          <cell r="J12127">
            <v>0</v>
          </cell>
          <cell r="K12127">
            <v>129.44999999999999</v>
          </cell>
          <cell r="L12127">
            <v>129.44999999999999</v>
          </cell>
          <cell r="M12127"/>
          <cell r="N12127">
            <v>7752</v>
          </cell>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169,19</v>
          </cell>
          <cell r="F12128">
            <v>0</v>
          </cell>
          <cell r="G12128" t="str">
            <v>169,19</v>
          </cell>
          <cell r="H12128">
            <v>0</v>
          </cell>
          <cell r="I12128">
            <v>0</v>
          </cell>
          <cell r="J12128">
            <v>0</v>
          </cell>
          <cell r="K12128">
            <v>169.19</v>
          </cell>
          <cell r="L12128">
            <v>169.19</v>
          </cell>
          <cell r="M12128"/>
          <cell r="N12128">
            <v>7762</v>
          </cell>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258,90</v>
          </cell>
          <cell r="F12129">
            <v>0</v>
          </cell>
          <cell r="G12129" t="str">
            <v>258,90</v>
          </cell>
          <cell r="H12129">
            <v>0</v>
          </cell>
          <cell r="I12129">
            <v>0</v>
          </cell>
          <cell r="J12129">
            <v>0</v>
          </cell>
          <cell r="K12129">
            <v>258.89999999999998</v>
          </cell>
          <cell r="L12129">
            <v>258.89999999999998</v>
          </cell>
          <cell r="M12129"/>
          <cell r="N12129">
            <v>7722</v>
          </cell>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315,44</v>
          </cell>
          <cell r="F12130">
            <v>0</v>
          </cell>
          <cell r="G12130" t="str">
            <v>315,44</v>
          </cell>
          <cell r="H12130">
            <v>0</v>
          </cell>
          <cell r="I12130">
            <v>0</v>
          </cell>
          <cell r="J12130">
            <v>0</v>
          </cell>
          <cell r="K12130">
            <v>315.44</v>
          </cell>
          <cell r="L12130">
            <v>315.44</v>
          </cell>
          <cell r="M12130"/>
          <cell r="N12130">
            <v>7763</v>
          </cell>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376,89</v>
          </cell>
          <cell r="F12131">
            <v>0</v>
          </cell>
          <cell r="G12131" t="str">
            <v>376,89</v>
          </cell>
          <cell r="H12131">
            <v>0</v>
          </cell>
          <cell r="I12131">
            <v>0</v>
          </cell>
          <cell r="J12131">
            <v>0</v>
          </cell>
          <cell r="K12131">
            <v>376.89</v>
          </cell>
          <cell r="L12131">
            <v>376.89</v>
          </cell>
          <cell r="M12131"/>
          <cell r="N12131">
            <v>7764</v>
          </cell>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532,56</v>
          </cell>
          <cell r="F12132">
            <v>0</v>
          </cell>
          <cell r="G12132" t="str">
            <v>532,56</v>
          </cell>
          <cell r="H12132">
            <v>0</v>
          </cell>
          <cell r="I12132">
            <v>0</v>
          </cell>
          <cell r="J12132">
            <v>0</v>
          </cell>
          <cell r="K12132">
            <v>532.55999999999995</v>
          </cell>
          <cell r="L12132">
            <v>532.55999999999995</v>
          </cell>
          <cell r="M12132"/>
          <cell r="N12132">
            <v>12572</v>
          </cell>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700,52</v>
          </cell>
          <cell r="F12133">
            <v>0</v>
          </cell>
          <cell r="G12133" t="str">
            <v>700,52</v>
          </cell>
          <cell r="H12133">
            <v>0</v>
          </cell>
          <cell r="I12133">
            <v>0</v>
          </cell>
          <cell r="J12133">
            <v>0</v>
          </cell>
          <cell r="K12133">
            <v>700.52</v>
          </cell>
          <cell r="L12133">
            <v>700.52</v>
          </cell>
          <cell r="M12133"/>
          <cell r="N12133">
            <v>12573</v>
          </cell>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847,02</v>
          </cell>
          <cell r="F12134">
            <v>0</v>
          </cell>
          <cell r="G12134" t="str">
            <v>847,02</v>
          </cell>
          <cell r="H12134">
            <v>0</v>
          </cell>
          <cell r="I12134">
            <v>0</v>
          </cell>
          <cell r="J12134">
            <v>0</v>
          </cell>
          <cell r="K12134">
            <v>847.02</v>
          </cell>
          <cell r="L12134">
            <v>847.02</v>
          </cell>
          <cell r="M12134"/>
          <cell r="N12134">
            <v>12574</v>
          </cell>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1.286,34</v>
          </cell>
          <cell r="F12135">
            <v>0</v>
          </cell>
          <cell r="G12135" t="str">
            <v>1.286,34</v>
          </cell>
          <cell r="H12135">
            <v>0</v>
          </cell>
          <cell r="I12135">
            <v>0</v>
          </cell>
          <cell r="J12135">
            <v>0</v>
          </cell>
          <cell r="K12135">
            <v>1286.3399999999999</v>
          </cell>
          <cell r="L12135">
            <v>1286.3399999999999</v>
          </cell>
          <cell r="M12135"/>
          <cell r="N12135">
            <v>12575</v>
          </cell>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155,67</v>
          </cell>
          <cell r="F12136">
            <v>0</v>
          </cell>
          <cell r="G12136" t="str">
            <v>155,67</v>
          </cell>
          <cell r="H12136">
            <v>0</v>
          </cell>
          <cell r="I12136">
            <v>0</v>
          </cell>
          <cell r="J12136">
            <v>0</v>
          </cell>
          <cell r="K12136">
            <v>155.66999999999999</v>
          </cell>
          <cell r="L12136">
            <v>155.66999999999999</v>
          </cell>
          <cell r="M12136"/>
          <cell r="N12136">
            <v>12576</v>
          </cell>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209,74</v>
          </cell>
          <cell r="F12137">
            <v>0</v>
          </cell>
          <cell r="G12137" t="str">
            <v>209,74</v>
          </cell>
          <cell r="H12137">
            <v>0</v>
          </cell>
          <cell r="I12137">
            <v>0</v>
          </cell>
          <cell r="J12137">
            <v>0</v>
          </cell>
          <cell r="K12137">
            <v>209.74</v>
          </cell>
          <cell r="L12137">
            <v>209.74</v>
          </cell>
          <cell r="M12137"/>
          <cell r="N12137">
            <v>12577</v>
          </cell>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253,99</v>
          </cell>
          <cell r="F12138">
            <v>0</v>
          </cell>
          <cell r="G12138" t="str">
            <v>253,99</v>
          </cell>
          <cell r="H12138">
            <v>0</v>
          </cell>
          <cell r="I12138">
            <v>0</v>
          </cell>
          <cell r="J12138">
            <v>0</v>
          </cell>
          <cell r="K12138">
            <v>253.99</v>
          </cell>
          <cell r="L12138">
            <v>253.99</v>
          </cell>
          <cell r="M12138"/>
          <cell r="N12138">
            <v>12578</v>
          </cell>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437,52</v>
          </cell>
          <cell r="F12139">
            <v>0</v>
          </cell>
          <cell r="G12139" t="str">
            <v>437,52</v>
          </cell>
          <cell r="H12139">
            <v>0</v>
          </cell>
          <cell r="I12139">
            <v>0</v>
          </cell>
          <cell r="J12139">
            <v>0</v>
          </cell>
          <cell r="K12139">
            <v>437.52</v>
          </cell>
          <cell r="L12139">
            <v>437.52</v>
          </cell>
          <cell r="M12139"/>
          <cell r="N12139">
            <v>12579</v>
          </cell>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455,87</v>
          </cell>
          <cell r="F12140">
            <v>0</v>
          </cell>
          <cell r="G12140" t="str">
            <v>455,87</v>
          </cell>
          <cell r="H12140">
            <v>0</v>
          </cell>
          <cell r="I12140">
            <v>0</v>
          </cell>
          <cell r="J12140">
            <v>0</v>
          </cell>
          <cell r="K12140">
            <v>455.87</v>
          </cell>
          <cell r="L12140">
            <v>455.87</v>
          </cell>
          <cell r="M12140"/>
          <cell r="N12140">
            <v>12580</v>
          </cell>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488,31</v>
          </cell>
          <cell r="F12141">
            <v>0</v>
          </cell>
          <cell r="G12141" t="str">
            <v>488,31</v>
          </cell>
          <cell r="H12141">
            <v>0</v>
          </cell>
          <cell r="I12141">
            <v>0</v>
          </cell>
          <cell r="J12141">
            <v>0</v>
          </cell>
          <cell r="K12141">
            <v>488.31</v>
          </cell>
          <cell r="L12141">
            <v>488.31</v>
          </cell>
          <cell r="M12141"/>
          <cell r="N12141">
            <v>12581</v>
          </cell>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763,61</v>
          </cell>
          <cell r="F12142">
            <v>0</v>
          </cell>
          <cell r="G12142" t="str">
            <v>763,61</v>
          </cell>
          <cell r="H12142">
            <v>0</v>
          </cell>
          <cell r="I12142">
            <v>0</v>
          </cell>
          <cell r="J12142">
            <v>0</v>
          </cell>
          <cell r="K12142">
            <v>763.61</v>
          </cell>
          <cell r="L12142">
            <v>763.61</v>
          </cell>
          <cell r="M12142"/>
          <cell r="N12142">
            <v>7720</v>
          </cell>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159,76</v>
          </cell>
          <cell r="F12143">
            <v>0</v>
          </cell>
          <cell r="G12143" t="str">
            <v>159,76</v>
          </cell>
          <cell r="H12143">
            <v>0</v>
          </cell>
          <cell r="I12143">
            <v>0</v>
          </cell>
          <cell r="J12143">
            <v>0</v>
          </cell>
          <cell r="K12143">
            <v>159.76</v>
          </cell>
          <cell r="L12143">
            <v>159.76</v>
          </cell>
          <cell r="M12143"/>
          <cell r="N12143">
            <v>40335</v>
          </cell>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163,86</v>
          </cell>
          <cell r="F12144">
            <v>0</v>
          </cell>
          <cell r="G12144" t="str">
            <v>163,86</v>
          </cell>
          <cell r="H12144">
            <v>0</v>
          </cell>
          <cell r="I12144">
            <v>0</v>
          </cell>
          <cell r="J12144">
            <v>0</v>
          </cell>
          <cell r="K12144">
            <v>163.86</v>
          </cell>
          <cell r="L12144">
            <v>163.86</v>
          </cell>
          <cell r="M12144"/>
          <cell r="N12144">
            <v>7740</v>
          </cell>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303,15</v>
          </cell>
          <cell r="F12145">
            <v>0</v>
          </cell>
          <cell r="G12145" t="str">
            <v>303,15</v>
          </cell>
          <cell r="H12145">
            <v>0</v>
          </cell>
          <cell r="I12145">
            <v>0</v>
          </cell>
          <cell r="J12145">
            <v>0</v>
          </cell>
          <cell r="K12145">
            <v>303.14999999999998</v>
          </cell>
          <cell r="L12145">
            <v>303.14999999999998</v>
          </cell>
          <cell r="M12145"/>
          <cell r="N12145">
            <v>7741</v>
          </cell>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371,97</v>
          </cell>
          <cell r="F12146">
            <v>0</v>
          </cell>
          <cell r="G12146" t="str">
            <v>371,97</v>
          </cell>
          <cell r="H12146">
            <v>0</v>
          </cell>
          <cell r="I12146">
            <v>0</v>
          </cell>
          <cell r="J12146">
            <v>0</v>
          </cell>
          <cell r="K12146">
            <v>371.97</v>
          </cell>
          <cell r="L12146">
            <v>371.97</v>
          </cell>
          <cell r="M12146"/>
          <cell r="N12146">
            <v>7774</v>
          </cell>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485,86</v>
          </cell>
          <cell r="F12147">
            <v>0</v>
          </cell>
          <cell r="G12147" t="str">
            <v>485,86</v>
          </cell>
          <cell r="H12147">
            <v>0</v>
          </cell>
          <cell r="I12147">
            <v>0</v>
          </cell>
          <cell r="J12147">
            <v>0</v>
          </cell>
          <cell r="K12147">
            <v>485.86</v>
          </cell>
          <cell r="L12147">
            <v>485.86</v>
          </cell>
          <cell r="M12147"/>
          <cell r="N12147">
            <v>7744</v>
          </cell>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496,59</v>
          </cell>
          <cell r="F12148">
            <v>0</v>
          </cell>
          <cell r="G12148" t="str">
            <v>496,59</v>
          </cell>
          <cell r="H12148">
            <v>0</v>
          </cell>
          <cell r="I12148">
            <v>0</v>
          </cell>
          <cell r="J12148">
            <v>0</v>
          </cell>
          <cell r="K12148">
            <v>496.59</v>
          </cell>
          <cell r="L12148">
            <v>496.59</v>
          </cell>
          <cell r="M12148"/>
          <cell r="N12148">
            <v>7773</v>
          </cell>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752,96</v>
          </cell>
          <cell r="F12149">
            <v>0</v>
          </cell>
          <cell r="G12149" t="str">
            <v>752,96</v>
          </cell>
          <cell r="H12149">
            <v>0</v>
          </cell>
          <cell r="I12149">
            <v>0</v>
          </cell>
          <cell r="J12149">
            <v>0</v>
          </cell>
          <cell r="K12149">
            <v>752.96</v>
          </cell>
          <cell r="L12149">
            <v>752.96</v>
          </cell>
          <cell r="M12149"/>
          <cell r="N12149">
            <v>7754</v>
          </cell>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975,00</v>
          </cell>
          <cell r="F12150">
            <v>0</v>
          </cell>
          <cell r="G12150" t="str">
            <v>975,00</v>
          </cell>
          <cell r="H12150">
            <v>0</v>
          </cell>
          <cell r="I12150">
            <v>0</v>
          </cell>
          <cell r="J12150">
            <v>0</v>
          </cell>
          <cell r="K12150">
            <v>975</v>
          </cell>
          <cell r="L12150">
            <v>975</v>
          </cell>
          <cell r="M12150"/>
          <cell r="N12150">
            <v>7735</v>
          </cell>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193,36</v>
          </cell>
          <cell r="F12151">
            <v>0</v>
          </cell>
          <cell r="G12151" t="str">
            <v>193,36</v>
          </cell>
          <cell r="H12151">
            <v>0</v>
          </cell>
          <cell r="I12151">
            <v>0</v>
          </cell>
          <cell r="J12151">
            <v>0</v>
          </cell>
          <cell r="K12151">
            <v>193.36</v>
          </cell>
          <cell r="L12151">
            <v>193.36</v>
          </cell>
          <cell r="M12151"/>
          <cell r="N12151">
            <v>7755</v>
          </cell>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403,10</v>
          </cell>
          <cell r="F12152">
            <v>0</v>
          </cell>
          <cell r="G12152" t="str">
            <v>403,10</v>
          </cell>
          <cell r="H12152">
            <v>0</v>
          </cell>
          <cell r="I12152">
            <v>0</v>
          </cell>
          <cell r="J12152">
            <v>0</v>
          </cell>
          <cell r="K12152">
            <v>403.1</v>
          </cell>
          <cell r="L12152">
            <v>403.1</v>
          </cell>
          <cell r="M12152"/>
          <cell r="N12152">
            <v>7776</v>
          </cell>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426,86</v>
          </cell>
          <cell r="F12153">
            <v>0</v>
          </cell>
          <cell r="G12153" t="str">
            <v>426,86</v>
          </cell>
          <cell r="H12153">
            <v>0</v>
          </cell>
          <cell r="I12153">
            <v>0</v>
          </cell>
          <cell r="J12153">
            <v>0</v>
          </cell>
          <cell r="K12153">
            <v>426.86</v>
          </cell>
          <cell r="L12153">
            <v>426.86</v>
          </cell>
          <cell r="M12153"/>
          <cell r="N12153">
            <v>7743</v>
          </cell>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557,14</v>
          </cell>
          <cell r="F12154">
            <v>0</v>
          </cell>
          <cell r="G12154" t="str">
            <v>557,14</v>
          </cell>
          <cell r="H12154">
            <v>0</v>
          </cell>
          <cell r="I12154">
            <v>0</v>
          </cell>
          <cell r="J12154">
            <v>0</v>
          </cell>
          <cell r="K12154">
            <v>557.14</v>
          </cell>
          <cell r="L12154">
            <v>557.14</v>
          </cell>
          <cell r="M12154"/>
          <cell r="N12154">
            <v>7733</v>
          </cell>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610,39</v>
          </cell>
          <cell r="F12155">
            <v>0</v>
          </cell>
          <cell r="G12155" t="str">
            <v>610,39</v>
          </cell>
          <cell r="H12155">
            <v>0</v>
          </cell>
          <cell r="I12155">
            <v>0</v>
          </cell>
          <cell r="J12155">
            <v>0</v>
          </cell>
          <cell r="K12155">
            <v>610.39</v>
          </cell>
          <cell r="L12155">
            <v>610.39</v>
          </cell>
          <cell r="M12155"/>
          <cell r="N12155">
            <v>7775</v>
          </cell>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864,39</v>
          </cell>
          <cell r="F12156">
            <v>0</v>
          </cell>
          <cell r="G12156" t="str">
            <v>864,39</v>
          </cell>
          <cell r="H12156">
            <v>0</v>
          </cell>
          <cell r="I12156">
            <v>0</v>
          </cell>
          <cell r="J12156">
            <v>0</v>
          </cell>
          <cell r="K12156">
            <v>864.39</v>
          </cell>
          <cell r="L12156">
            <v>864.39</v>
          </cell>
          <cell r="M12156"/>
          <cell r="N12156">
            <v>7734</v>
          </cell>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34,18</v>
          </cell>
          <cell r="F12157">
            <v>0</v>
          </cell>
          <cell r="G12157" t="str">
            <v>34,18</v>
          </cell>
          <cell r="H12157">
            <v>0</v>
          </cell>
          <cell r="I12157">
            <v>0</v>
          </cell>
          <cell r="J12157">
            <v>0</v>
          </cell>
          <cell r="K12157">
            <v>34.18</v>
          </cell>
          <cell r="L12157">
            <v>34.18</v>
          </cell>
          <cell r="M12157"/>
          <cell r="N12157">
            <v>37449</v>
          </cell>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47,86</v>
          </cell>
          <cell r="F12158">
            <v>0</v>
          </cell>
          <cell r="G12158" t="str">
            <v>47,86</v>
          </cell>
          <cell r="H12158">
            <v>0</v>
          </cell>
          <cell r="I12158">
            <v>0</v>
          </cell>
          <cell r="J12158">
            <v>0</v>
          </cell>
          <cell r="K12158">
            <v>47.86</v>
          </cell>
          <cell r="L12158">
            <v>47.86</v>
          </cell>
          <cell r="M12158"/>
          <cell r="N12158">
            <v>37450</v>
          </cell>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66,82</v>
          </cell>
          <cell r="F12159">
            <v>0</v>
          </cell>
          <cell r="G12159" t="str">
            <v>66,82</v>
          </cell>
          <cell r="H12159">
            <v>0</v>
          </cell>
          <cell r="I12159">
            <v>0</v>
          </cell>
          <cell r="J12159">
            <v>0</v>
          </cell>
          <cell r="K12159">
            <v>66.819999999999993</v>
          </cell>
          <cell r="L12159">
            <v>66.819999999999993</v>
          </cell>
          <cell r="M12159"/>
          <cell r="N12159">
            <v>37451</v>
          </cell>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97,12</v>
          </cell>
          <cell r="F12160">
            <v>0</v>
          </cell>
          <cell r="G12160" t="str">
            <v>97,12</v>
          </cell>
          <cell r="H12160">
            <v>0</v>
          </cell>
          <cell r="I12160">
            <v>0</v>
          </cell>
          <cell r="J12160">
            <v>0</v>
          </cell>
          <cell r="K12160">
            <v>97.12</v>
          </cell>
          <cell r="L12160">
            <v>97.12</v>
          </cell>
          <cell r="M12160"/>
          <cell r="N12160">
            <v>37452</v>
          </cell>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111,85</v>
          </cell>
          <cell r="F12161">
            <v>0</v>
          </cell>
          <cell r="G12161" t="str">
            <v>111,85</v>
          </cell>
          <cell r="H12161">
            <v>0</v>
          </cell>
          <cell r="I12161">
            <v>0</v>
          </cell>
          <cell r="J12161">
            <v>0</v>
          </cell>
          <cell r="K12161">
            <v>111.85</v>
          </cell>
          <cell r="L12161">
            <v>111.85</v>
          </cell>
          <cell r="M12161"/>
          <cell r="N12161">
            <v>37453</v>
          </cell>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41,95</v>
          </cell>
          <cell r="F12162">
            <v>0</v>
          </cell>
          <cell r="G12162" t="str">
            <v>41,95</v>
          </cell>
          <cell r="H12162">
            <v>0</v>
          </cell>
          <cell r="I12162">
            <v>0</v>
          </cell>
          <cell r="J12162">
            <v>0</v>
          </cell>
          <cell r="K12162">
            <v>41.95</v>
          </cell>
          <cell r="L12162">
            <v>41.95</v>
          </cell>
          <cell r="M12162"/>
          <cell r="N12162">
            <v>7778</v>
          </cell>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57,50</v>
          </cell>
          <cell r="F12163">
            <v>0</v>
          </cell>
          <cell r="G12163" t="str">
            <v>57,50</v>
          </cell>
          <cell r="H12163">
            <v>0</v>
          </cell>
          <cell r="I12163">
            <v>0</v>
          </cell>
          <cell r="J12163">
            <v>0</v>
          </cell>
          <cell r="K12163">
            <v>57.5</v>
          </cell>
          <cell r="L12163">
            <v>57.5</v>
          </cell>
          <cell r="M12163"/>
          <cell r="N12163">
            <v>7796</v>
          </cell>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67,95</v>
          </cell>
          <cell r="F12164">
            <v>0</v>
          </cell>
          <cell r="G12164" t="str">
            <v>67,95</v>
          </cell>
          <cell r="H12164">
            <v>0</v>
          </cell>
          <cell r="I12164">
            <v>0</v>
          </cell>
          <cell r="J12164">
            <v>0</v>
          </cell>
          <cell r="K12164">
            <v>67.95</v>
          </cell>
          <cell r="L12164">
            <v>67.95</v>
          </cell>
          <cell r="M12164"/>
          <cell r="N12164">
            <v>7781</v>
          </cell>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101,13</v>
          </cell>
          <cell r="F12165">
            <v>0</v>
          </cell>
          <cell r="G12165" t="str">
            <v>101,13</v>
          </cell>
          <cell r="H12165">
            <v>0</v>
          </cell>
          <cell r="I12165">
            <v>0</v>
          </cell>
          <cell r="J12165">
            <v>0</v>
          </cell>
          <cell r="K12165">
            <v>101.13</v>
          </cell>
          <cell r="L12165">
            <v>101.13</v>
          </cell>
          <cell r="M12165"/>
          <cell r="N12165">
            <v>7795</v>
          </cell>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121,06</v>
          </cell>
          <cell r="F12166">
            <v>0</v>
          </cell>
          <cell r="G12166" t="str">
            <v>121,06</v>
          </cell>
          <cell r="H12166">
            <v>0</v>
          </cell>
          <cell r="I12166">
            <v>0</v>
          </cell>
          <cell r="J12166">
            <v>0</v>
          </cell>
          <cell r="K12166">
            <v>121.06</v>
          </cell>
          <cell r="L12166">
            <v>121.06</v>
          </cell>
          <cell r="M12166"/>
          <cell r="N12166">
            <v>7791</v>
          </cell>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42,89</v>
          </cell>
          <cell r="F12167">
            <v>0</v>
          </cell>
          <cell r="G12167" t="str">
            <v>42,89</v>
          </cell>
          <cell r="H12167">
            <v>0</v>
          </cell>
          <cell r="I12167">
            <v>0</v>
          </cell>
          <cell r="J12167">
            <v>0</v>
          </cell>
          <cell r="K12167">
            <v>42.89</v>
          </cell>
          <cell r="L12167">
            <v>42.89</v>
          </cell>
          <cell r="M12167"/>
          <cell r="N12167">
            <v>7783</v>
          </cell>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67,60</v>
          </cell>
          <cell r="F12168">
            <v>0</v>
          </cell>
          <cell r="G12168" t="str">
            <v>67,60</v>
          </cell>
          <cell r="H12168">
            <v>0</v>
          </cell>
          <cell r="I12168">
            <v>0</v>
          </cell>
          <cell r="J12168">
            <v>0</v>
          </cell>
          <cell r="K12168">
            <v>67.599999999999994</v>
          </cell>
          <cell r="L12168">
            <v>67.599999999999994</v>
          </cell>
          <cell r="M12168"/>
          <cell r="N12168">
            <v>7790</v>
          </cell>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74,59</v>
          </cell>
          <cell r="F12169">
            <v>0</v>
          </cell>
          <cell r="G12169" t="str">
            <v>74,59</v>
          </cell>
          <cell r="H12169">
            <v>0</v>
          </cell>
          <cell r="I12169">
            <v>0</v>
          </cell>
          <cell r="J12169">
            <v>0</v>
          </cell>
          <cell r="K12169">
            <v>74.59</v>
          </cell>
          <cell r="L12169">
            <v>74.59</v>
          </cell>
          <cell r="M12169"/>
          <cell r="N12169">
            <v>7785</v>
          </cell>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105,79</v>
          </cell>
          <cell r="F12170">
            <v>0</v>
          </cell>
          <cell r="G12170" t="str">
            <v>105,79</v>
          </cell>
          <cell r="H12170">
            <v>0</v>
          </cell>
          <cell r="I12170">
            <v>0</v>
          </cell>
          <cell r="J12170">
            <v>0</v>
          </cell>
          <cell r="K12170">
            <v>105.79</v>
          </cell>
          <cell r="L12170">
            <v>105.79</v>
          </cell>
          <cell r="M12170"/>
          <cell r="N12170">
            <v>7792</v>
          </cell>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124,94</v>
          </cell>
          <cell r="F12171">
            <v>0</v>
          </cell>
          <cell r="G12171" t="str">
            <v>124,94</v>
          </cell>
          <cell r="H12171">
            <v>0</v>
          </cell>
          <cell r="I12171">
            <v>0</v>
          </cell>
          <cell r="J12171">
            <v>0</v>
          </cell>
          <cell r="K12171">
            <v>124.94</v>
          </cell>
          <cell r="L12171">
            <v>124.94</v>
          </cell>
          <cell r="M12171"/>
          <cell r="N12171">
            <v>7793</v>
          </cell>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108,78</v>
          </cell>
          <cell r="F12172">
            <v>0</v>
          </cell>
          <cell r="G12172" t="str">
            <v>108,78</v>
          </cell>
          <cell r="H12172">
            <v>0</v>
          </cell>
          <cell r="I12172">
            <v>0</v>
          </cell>
          <cell r="J12172">
            <v>0</v>
          </cell>
          <cell r="K12172">
            <v>108.78</v>
          </cell>
          <cell r="L12172">
            <v>108.78</v>
          </cell>
          <cell r="M12172"/>
          <cell r="N12172">
            <v>13159</v>
          </cell>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132,09</v>
          </cell>
          <cell r="F12173">
            <v>0</v>
          </cell>
          <cell r="G12173" t="str">
            <v>132,09</v>
          </cell>
          <cell r="H12173">
            <v>0</v>
          </cell>
          <cell r="I12173">
            <v>0</v>
          </cell>
          <cell r="J12173">
            <v>0</v>
          </cell>
          <cell r="K12173">
            <v>132.09</v>
          </cell>
          <cell r="L12173">
            <v>132.09</v>
          </cell>
          <cell r="M12173"/>
          <cell r="N12173">
            <v>13168</v>
          </cell>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178,71</v>
          </cell>
          <cell r="F12174">
            <v>0</v>
          </cell>
          <cell r="G12174" t="str">
            <v>178,71</v>
          </cell>
          <cell r="H12174">
            <v>0</v>
          </cell>
          <cell r="I12174">
            <v>0</v>
          </cell>
          <cell r="J12174">
            <v>0</v>
          </cell>
          <cell r="K12174">
            <v>178.71</v>
          </cell>
          <cell r="L12174">
            <v>178.71</v>
          </cell>
          <cell r="M12174"/>
          <cell r="N12174">
            <v>13173</v>
          </cell>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35,74</v>
          </cell>
          <cell r="F12175">
            <v>0</v>
          </cell>
          <cell r="G12175" t="str">
            <v>35,74</v>
          </cell>
          <cell r="H12175">
            <v>0</v>
          </cell>
          <cell r="I12175">
            <v>0</v>
          </cell>
          <cell r="J12175">
            <v>0</v>
          </cell>
          <cell r="K12175">
            <v>35.74</v>
          </cell>
          <cell r="L12175">
            <v>35.74</v>
          </cell>
          <cell r="M12175"/>
          <cell r="N12175">
            <v>12583</v>
          </cell>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46,62</v>
          </cell>
          <cell r="F12176">
            <v>0</v>
          </cell>
          <cell r="G12176" t="str">
            <v>46,62</v>
          </cell>
          <cell r="H12176">
            <v>0</v>
          </cell>
          <cell r="I12176">
            <v>0</v>
          </cell>
          <cell r="J12176">
            <v>0</v>
          </cell>
          <cell r="K12176">
            <v>46.62</v>
          </cell>
          <cell r="L12176">
            <v>46.62</v>
          </cell>
          <cell r="M12176"/>
          <cell r="N12176">
            <v>12584</v>
          </cell>
        </row>
        <row r="12177">
          <cell r="A12177">
            <v>12613</v>
          </cell>
          <cell r="B12177" t="str">
            <v xml:space="preserve">TUBO DE DESCARGA, TIPO BENGALA, PARA LIGACAO CAIXA DE DESCARGA - EMBUTIR, PVC, 40 MM X 150 CM                                                                                                                                                                                                                                                                                                                                                                                                             </v>
          </cell>
          <cell r="C12177" t="str">
            <v>INSUMO</v>
          </cell>
          <cell r="D12177" t="str">
            <v xml:space="preserve">UN    </v>
          </cell>
          <cell r="E12177" t="str">
            <v>21,41</v>
          </cell>
          <cell r="F12177">
            <v>0</v>
          </cell>
          <cell r="G12177" t="str">
            <v>21,41</v>
          </cell>
          <cell r="H12177">
            <v>0</v>
          </cell>
          <cell r="I12177">
            <v>0</v>
          </cell>
          <cell r="J12177">
            <v>0</v>
          </cell>
          <cell r="K12177">
            <v>21.41</v>
          </cell>
          <cell r="L12177">
            <v>21.41</v>
          </cell>
          <cell r="M12177"/>
          <cell r="N12177">
            <v>12613</v>
          </cell>
        </row>
        <row r="12178">
          <cell r="A12178">
            <v>1031</v>
          </cell>
          <cell r="B12178" t="str">
            <v xml:space="preserve">TUBO DE DESCIDA EXTERNO DE PVC PARA CAIXA DE DESCARGA EXTERNA ALTA - 40 MM X 1,60 M                                                                                                                                                                                                                                                                                                                                                                                                                       </v>
          </cell>
          <cell r="C12178" t="str">
            <v>INSUMO</v>
          </cell>
          <cell r="D12178" t="str">
            <v xml:space="preserve">UN    </v>
          </cell>
          <cell r="E12178" t="str">
            <v>16,25</v>
          </cell>
          <cell r="F12178">
            <v>0</v>
          </cell>
          <cell r="G12178" t="str">
            <v>16,25</v>
          </cell>
          <cell r="H12178">
            <v>0</v>
          </cell>
          <cell r="I12178">
            <v>0</v>
          </cell>
          <cell r="J12178">
            <v>0</v>
          </cell>
          <cell r="K12178">
            <v>16.25</v>
          </cell>
          <cell r="L12178">
            <v>16.25</v>
          </cell>
          <cell r="M12178"/>
          <cell r="N12178">
            <v>1031</v>
          </cell>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4,62</v>
          </cell>
          <cell r="F12179">
            <v>0</v>
          </cell>
          <cell r="G12179" t="str">
            <v>4,62</v>
          </cell>
          <cell r="H12179">
            <v>0</v>
          </cell>
          <cell r="I12179">
            <v>0</v>
          </cell>
          <cell r="J12179">
            <v>0</v>
          </cell>
          <cell r="K12179">
            <v>4.62</v>
          </cell>
          <cell r="L12179">
            <v>4.62</v>
          </cell>
          <cell r="M12179"/>
          <cell r="N12179">
            <v>39707</v>
          </cell>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4,47</v>
          </cell>
          <cell r="F12180">
            <v>0</v>
          </cell>
          <cell r="G12180" t="str">
            <v>4,47</v>
          </cell>
          <cell r="H12180">
            <v>0</v>
          </cell>
          <cell r="I12180">
            <v>0</v>
          </cell>
          <cell r="J12180">
            <v>0</v>
          </cell>
          <cell r="K12180">
            <v>4.47</v>
          </cell>
          <cell r="L12180">
            <v>4.47</v>
          </cell>
          <cell r="M12180"/>
          <cell r="N12180">
            <v>39708</v>
          </cell>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3,15</v>
          </cell>
          <cell r="F12181">
            <v>0</v>
          </cell>
          <cell r="G12181" t="str">
            <v>3,15</v>
          </cell>
          <cell r="H12181">
            <v>0</v>
          </cell>
          <cell r="I12181">
            <v>0</v>
          </cell>
          <cell r="J12181">
            <v>0</v>
          </cell>
          <cell r="K12181">
            <v>3.15</v>
          </cell>
          <cell r="L12181">
            <v>3.15</v>
          </cell>
          <cell r="M12181"/>
          <cell r="N12181">
            <v>39710</v>
          </cell>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4,37</v>
          </cell>
          <cell r="F12182">
            <v>0</v>
          </cell>
          <cell r="G12182" t="str">
            <v>4,37</v>
          </cell>
          <cell r="H12182">
            <v>0</v>
          </cell>
          <cell r="I12182">
            <v>0</v>
          </cell>
          <cell r="J12182">
            <v>0</v>
          </cell>
          <cell r="K12182">
            <v>4.37</v>
          </cell>
          <cell r="L12182">
            <v>4.37</v>
          </cell>
          <cell r="M12182"/>
          <cell r="N12182">
            <v>39709</v>
          </cell>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4,90</v>
          </cell>
          <cell r="F12183">
            <v>0</v>
          </cell>
          <cell r="G12183" t="str">
            <v>4,90</v>
          </cell>
          <cell r="H12183">
            <v>0</v>
          </cell>
          <cell r="I12183">
            <v>0</v>
          </cell>
          <cell r="J12183">
            <v>0</v>
          </cell>
          <cell r="K12183">
            <v>4.9000000000000004</v>
          </cell>
          <cell r="L12183">
            <v>4.9000000000000004</v>
          </cell>
          <cell r="M12183"/>
          <cell r="N12183">
            <v>39711</v>
          </cell>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1,72</v>
          </cell>
          <cell r="F12184">
            <v>0</v>
          </cell>
          <cell r="G12184" t="str">
            <v>1,72</v>
          </cell>
          <cell r="H12184">
            <v>0</v>
          </cell>
          <cell r="I12184">
            <v>0</v>
          </cell>
          <cell r="J12184">
            <v>0</v>
          </cell>
          <cell r="K12184">
            <v>1.72</v>
          </cell>
          <cell r="L12184">
            <v>1.72</v>
          </cell>
          <cell r="M12184"/>
          <cell r="N12184">
            <v>39712</v>
          </cell>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1,36</v>
          </cell>
          <cell r="F12185">
            <v>0</v>
          </cell>
          <cell r="G12185" t="str">
            <v>1,36</v>
          </cell>
          <cell r="H12185">
            <v>0</v>
          </cell>
          <cell r="I12185">
            <v>0</v>
          </cell>
          <cell r="J12185">
            <v>0</v>
          </cell>
          <cell r="K12185">
            <v>1.36</v>
          </cell>
          <cell r="L12185">
            <v>1.36</v>
          </cell>
          <cell r="M12185"/>
          <cell r="N12185">
            <v>39713</v>
          </cell>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3,11</v>
          </cell>
          <cell r="F12186">
            <v>0</v>
          </cell>
          <cell r="G12186" t="str">
            <v>3,11</v>
          </cell>
          <cell r="H12186">
            <v>0</v>
          </cell>
          <cell r="I12186">
            <v>0</v>
          </cell>
          <cell r="J12186">
            <v>0</v>
          </cell>
          <cell r="K12186">
            <v>3.11</v>
          </cell>
          <cell r="L12186">
            <v>3.11</v>
          </cell>
          <cell r="M12186"/>
          <cell r="N12186">
            <v>39714</v>
          </cell>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2,22</v>
          </cell>
          <cell r="F12187">
            <v>0</v>
          </cell>
          <cell r="G12187" t="str">
            <v>2,22</v>
          </cell>
          <cell r="H12187">
            <v>0</v>
          </cell>
          <cell r="I12187">
            <v>0</v>
          </cell>
          <cell r="J12187">
            <v>0</v>
          </cell>
          <cell r="K12187">
            <v>2.2200000000000002</v>
          </cell>
          <cell r="L12187">
            <v>2.2200000000000002</v>
          </cell>
          <cell r="M12187"/>
          <cell r="N12187">
            <v>39715</v>
          </cell>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1,68</v>
          </cell>
          <cell r="F12188">
            <v>0</v>
          </cell>
          <cell r="G12188" t="str">
            <v>1,68</v>
          </cell>
          <cell r="H12188">
            <v>0</v>
          </cell>
          <cell r="I12188">
            <v>0</v>
          </cell>
          <cell r="J12188">
            <v>0</v>
          </cell>
          <cell r="K12188">
            <v>1.68</v>
          </cell>
          <cell r="L12188">
            <v>1.68</v>
          </cell>
          <cell r="M12188"/>
          <cell r="N12188">
            <v>39716</v>
          </cell>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2,86</v>
          </cell>
          <cell r="F12189">
            <v>0</v>
          </cell>
          <cell r="G12189" t="str">
            <v>2,86</v>
          </cell>
          <cell r="H12189">
            <v>0</v>
          </cell>
          <cell r="I12189">
            <v>0</v>
          </cell>
          <cell r="J12189">
            <v>0</v>
          </cell>
          <cell r="K12189">
            <v>2.86</v>
          </cell>
          <cell r="L12189">
            <v>2.86</v>
          </cell>
          <cell r="M12189"/>
          <cell r="N12189">
            <v>39718</v>
          </cell>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cell r="N12190">
            <v>9813</v>
          </cell>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cell r="N12191">
            <v>9815</v>
          </cell>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cell r="N12192">
            <v>44543</v>
          </cell>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cell r="N12193">
            <v>44526</v>
          </cell>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cell r="N12194">
            <v>44518</v>
          </cell>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cell r="N12195">
            <v>44544</v>
          </cell>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cell r="N12196">
            <v>44545</v>
          </cell>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cell r="N12197">
            <v>44546</v>
          </cell>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cell r="N12198">
            <v>44525</v>
          </cell>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cell r="N12199">
            <v>44547</v>
          </cell>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cell r="N12200">
            <v>44519</v>
          </cell>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cell r="N12201">
            <v>44520</v>
          </cell>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cell r="N12202">
            <v>44521</v>
          </cell>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cell r="N12203">
            <v>44522</v>
          </cell>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cell r="N12204">
            <v>44523</v>
          </cell>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cell r="N12205">
            <v>44527</v>
          </cell>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cell r="N12206">
            <v>44524</v>
          </cell>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cell r="N12207">
            <v>44542</v>
          </cell>
        </row>
        <row r="12208">
          <cell r="A12208">
            <v>9876</v>
          </cell>
          <cell r="B12208" t="str">
            <v xml:space="preserve">TUBO DE PVC, PBL, TIPO LEVE, DN = 125 MM,  PARA VENTILACAO                                                                                                                                                                                                                                                                                                                                                                                                                                                </v>
          </cell>
          <cell r="C12208" t="str">
            <v>INSUMO</v>
          </cell>
          <cell r="D12208" t="str">
            <v xml:space="preserve">M     </v>
          </cell>
          <cell r="E12208" t="str">
            <v>28,93</v>
          </cell>
          <cell r="F12208">
            <v>0</v>
          </cell>
          <cell r="G12208" t="str">
            <v>28,93</v>
          </cell>
          <cell r="H12208">
            <v>0</v>
          </cell>
          <cell r="I12208">
            <v>0</v>
          </cell>
          <cell r="J12208">
            <v>0</v>
          </cell>
          <cell r="K12208">
            <v>28.93</v>
          </cell>
          <cell r="L12208">
            <v>28.93</v>
          </cell>
          <cell r="M12208"/>
          <cell r="N12208">
            <v>9876</v>
          </cell>
        </row>
        <row r="12209">
          <cell r="A12209">
            <v>9877</v>
          </cell>
          <cell r="B12209" t="str">
            <v xml:space="preserve">TUBO DE PVC, PBL, TIPO LEVE, DN = 250 MM,  PARA VENTILACAO                                                                                                                                                                                                                                                                                                                                                                                                                                                </v>
          </cell>
          <cell r="C12209" t="str">
            <v>INSUMO</v>
          </cell>
          <cell r="D12209" t="str">
            <v xml:space="preserve">M     </v>
          </cell>
          <cell r="E12209" t="str">
            <v>101,36</v>
          </cell>
          <cell r="F12209">
            <v>0</v>
          </cell>
          <cell r="G12209" t="str">
            <v>101,36</v>
          </cell>
          <cell r="H12209">
            <v>0</v>
          </cell>
          <cell r="I12209">
            <v>0</v>
          </cell>
          <cell r="J12209">
            <v>0</v>
          </cell>
          <cell r="K12209">
            <v>101.36</v>
          </cell>
          <cell r="L12209">
            <v>101.36</v>
          </cell>
          <cell r="M12209"/>
          <cell r="N12209">
            <v>9877</v>
          </cell>
        </row>
        <row r="12210">
          <cell r="A12210">
            <v>9878</v>
          </cell>
          <cell r="B12210" t="str">
            <v xml:space="preserve">TUBO DE PVC, PBL, TIPO LEVE, DN = 300 MM,  PARA VENTILACAO                                                                                                                                                                                                                                                                                                                                                                                                                                                </v>
          </cell>
          <cell r="C12210" t="str">
            <v>INSUMO</v>
          </cell>
          <cell r="D12210" t="str">
            <v xml:space="preserve">M     </v>
          </cell>
          <cell r="E12210" t="str">
            <v>132,03</v>
          </cell>
          <cell r="F12210">
            <v>0</v>
          </cell>
          <cell r="G12210" t="str">
            <v>132,03</v>
          </cell>
          <cell r="H12210">
            <v>0</v>
          </cell>
          <cell r="I12210">
            <v>0</v>
          </cell>
          <cell r="J12210">
            <v>0</v>
          </cell>
          <cell r="K12210">
            <v>132.03</v>
          </cell>
          <cell r="L12210">
            <v>132.03</v>
          </cell>
          <cell r="M12210"/>
          <cell r="N12210">
            <v>9878</v>
          </cell>
        </row>
        <row r="12211">
          <cell r="A12211">
            <v>9879</v>
          </cell>
          <cell r="B12211" t="str">
            <v xml:space="preserve">TUBO DE PVC, PBL, TIPO LEVE, DN = 400 MM,  PARA VENTILACAO                                                                                                                                                                                                                                                                                                                                                                                                                                                </v>
          </cell>
          <cell r="C12211" t="str">
            <v>INSUMO</v>
          </cell>
          <cell r="D12211" t="str">
            <v xml:space="preserve">M     </v>
          </cell>
          <cell r="E12211" t="str">
            <v>315,14</v>
          </cell>
          <cell r="F12211">
            <v>0</v>
          </cell>
          <cell r="G12211" t="str">
            <v>315,14</v>
          </cell>
          <cell r="H12211">
            <v>0</v>
          </cell>
          <cell r="I12211">
            <v>0</v>
          </cell>
          <cell r="J12211">
            <v>0</v>
          </cell>
          <cell r="K12211">
            <v>315.14</v>
          </cell>
          <cell r="L12211">
            <v>315.14</v>
          </cell>
          <cell r="M12211"/>
          <cell r="N12211">
            <v>9879</v>
          </cell>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cell r="N12212">
            <v>41986</v>
          </cell>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cell r="N12213">
            <v>43422</v>
          </cell>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cell r="N12214">
            <v>41987</v>
          </cell>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cell r="N12215">
            <v>41988</v>
          </cell>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cell r="N12216">
            <v>41697</v>
          </cell>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cell r="N12217">
            <v>41985</v>
          </cell>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cell r="N12218">
            <v>41699</v>
          </cell>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cell r="N12219">
            <v>38053</v>
          </cell>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cell r="N12220">
            <v>38054</v>
          </cell>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cell r="N12221">
            <v>38052</v>
          </cell>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cell r="N12222">
            <v>38051</v>
          </cell>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cell r="N12223">
            <v>38787</v>
          </cell>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cell r="N12224">
            <v>38825</v>
          </cell>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cell r="N12225">
            <v>38826</v>
          </cell>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cell r="N12226">
            <v>38827</v>
          </cell>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cell r="N12227">
            <v>38830</v>
          </cell>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cell r="N12228">
            <v>38828</v>
          </cell>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cell r="N12229">
            <v>38829</v>
          </cell>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cell r="N12230">
            <v>38831</v>
          </cell>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cell r="N12231">
            <v>36274</v>
          </cell>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cell r="N12232">
            <v>36278</v>
          </cell>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cell r="N12233">
            <v>38977</v>
          </cell>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cell r="N12234">
            <v>38971</v>
          </cell>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cell r="N12235">
            <v>38972</v>
          </cell>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cell r="N12236">
            <v>38973</v>
          </cell>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cell r="N12237">
            <v>38974</v>
          </cell>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cell r="N12238">
            <v>38975</v>
          </cell>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cell r="N12239">
            <v>38976</v>
          </cell>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cell r="N12240">
            <v>38986</v>
          </cell>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cell r="N12241">
            <v>38978</v>
          </cell>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cell r="N12242">
            <v>38979</v>
          </cell>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cell r="N12243">
            <v>38980</v>
          </cell>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cell r="N12244">
            <v>38981</v>
          </cell>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cell r="N12245">
            <v>38982</v>
          </cell>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cell r="N12246">
            <v>38983</v>
          </cell>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cell r="N12247">
            <v>38984</v>
          </cell>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cell r="N12248">
            <v>38985</v>
          </cell>
        </row>
        <row r="12249">
          <cell r="A12249">
            <v>9836</v>
          </cell>
          <cell r="B12249" t="str">
            <v xml:space="preserve">TUBO PVC  SERIE NORMAL, DN 100 MM, PARA ESGOTO  PREDIAL (NBR 5688)                                                                                                                                                                                                                                                                                                                                                                                                                                        </v>
          </cell>
          <cell r="C12249" t="str">
            <v>INSUMO</v>
          </cell>
          <cell r="D12249" t="str">
            <v xml:space="preserve">M     </v>
          </cell>
          <cell r="E12249" t="str">
            <v>18,87</v>
          </cell>
          <cell r="F12249">
            <v>0</v>
          </cell>
          <cell r="G12249" t="str">
            <v>18,87</v>
          </cell>
          <cell r="H12249">
            <v>0</v>
          </cell>
          <cell r="I12249">
            <v>0</v>
          </cell>
          <cell r="J12249">
            <v>0</v>
          </cell>
          <cell r="K12249">
            <v>18.87</v>
          </cell>
          <cell r="L12249">
            <v>18.87</v>
          </cell>
          <cell r="M12249"/>
          <cell r="N12249">
            <v>9836</v>
          </cell>
        </row>
        <row r="12250">
          <cell r="A12250">
            <v>20065</v>
          </cell>
          <cell r="B12250" t="str">
            <v xml:space="preserve">TUBO PVC  SERIE NORMAL, DN 150 MM, PARA ESGOTO  PREDIAL (NBR 5688)                                                                                                                                                                                                                                                                                                                                                                                                                                        </v>
          </cell>
          <cell r="C12250" t="str">
            <v>INSUMO</v>
          </cell>
          <cell r="D12250" t="str">
            <v xml:space="preserve">M     </v>
          </cell>
          <cell r="E12250" t="str">
            <v>48,27</v>
          </cell>
          <cell r="F12250">
            <v>0</v>
          </cell>
          <cell r="G12250" t="str">
            <v>48,27</v>
          </cell>
          <cell r="H12250">
            <v>0</v>
          </cell>
          <cell r="I12250">
            <v>0</v>
          </cell>
          <cell r="J12250">
            <v>0</v>
          </cell>
          <cell r="K12250">
            <v>48.27</v>
          </cell>
          <cell r="L12250">
            <v>48.27</v>
          </cell>
          <cell r="M12250"/>
          <cell r="N12250">
            <v>20065</v>
          </cell>
        </row>
        <row r="12251">
          <cell r="A12251">
            <v>9835</v>
          </cell>
          <cell r="B12251" t="str">
            <v xml:space="preserve">TUBO PVC  SERIE NORMAL, DN 40 MM, PARA ESGOTO  PREDIAL (NBR 5688)                                                                                                                                                                                                                                                                                                                                                                                                                                         </v>
          </cell>
          <cell r="C12251" t="str">
            <v>INSUMO</v>
          </cell>
          <cell r="D12251" t="str">
            <v xml:space="preserve">M     </v>
          </cell>
          <cell r="E12251" t="str">
            <v>6,80</v>
          </cell>
          <cell r="F12251">
            <v>0</v>
          </cell>
          <cell r="G12251" t="str">
            <v>6,80</v>
          </cell>
          <cell r="H12251">
            <v>0</v>
          </cell>
          <cell r="I12251">
            <v>0</v>
          </cell>
          <cell r="J12251">
            <v>0</v>
          </cell>
          <cell r="K12251">
            <v>6.8</v>
          </cell>
          <cell r="L12251">
            <v>6.8</v>
          </cell>
          <cell r="M12251"/>
          <cell r="N12251">
            <v>9835</v>
          </cell>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cell r="N12252">
            <v>38032</v>
          </cell>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cell r="N12253">
            <v>38033</v>
          </cell>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cell r="N12254">
            <v>38034</v>
          </cell>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cell r="N12255">
            <v>38035</v>
          </cell>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cell r="N12256">
            <v>38036</v>
          </cell>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cell r="N12257">
            <v>38037</v>
          </cell>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cell r="N12258">
            <v>9850</v>
          </cell>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cell r="N12259">
            <v>9853</v>
          </cell>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cell r="N12260">
            <v>9854</v>
          </cell>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cell r="N12261">
            <v>9851</v>
          </cell>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cell r="N12262">
            <v>9855</v>
          </cell>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cell r="N12263">
            <v>9825</v>
          </cell>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cell r="N12264">
            <v>9828</v>
          </cell>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cell r="N12265">
            <v>9829</v>
          </cell>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cell r="N12266">
            <v>9826</v>
          </cell>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cell r="N12267">
            <v>9827</v>
          </cell>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cell r="N12268">
            <v>36374</v>
          </cell>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cell r="N12269">
            <v>36084</v>
          </cell>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cell r="N12270">
            <v>36373</v>
          </cell>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cell r="N12271">
            <v>36377</v>
          </cell>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cell r="N12272">
            <v>36375</v>
          </cell>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cell r="N12273">
            <v>36376</v>
          </cell>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cell r="N12274">
            <v>36380</v>
          </cell>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cell r="N12275">
            <v>36378</v>
          </cell>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cell r="N12276">
            <v>36379</v>
          </cell>
        </row>
        <row r="12277">
          <cell r="A12277">
            <v>9859</v>
          </cell>
          <cell r="B12277" t="str">
            <v xml:space="preserve">TUBO PVC ROSCAVEL, 3/4",  AGUA FRIA PREDIAL                                                                                                                                                                                                                                                                                                                                                                                                                                                               </v>
          </cell>
          <cell r="C12277" t="str">
            <v>INSUMO</v>
          </cell>
          <cell r="D12277" t="str">
            <v xml:space="preserve">M     </v>
          </cell>
          <cell r="E12277" t="str">
            <v>13,86</v>
          </cell>
          <cell r="F12277">
            <v>0</v>
          </cell>
          <cell r="G12277" t="str">
            <v>13,86</v>
          </cell>
          <cell r="H12277">
            <v>0</v>
          </cell>
          <cell r="I12277">
            <v>0</v>
          </cell>
          <cell r="J12277">
            <v>0</v>
          </cell>
          <cell r="K12277">
            <v>13.86</v>
          </cell>
          <cell r="L12277">
            <v>13.86</v>
          </cell>
          <cell r="M12277"/>
          <cell r="N12277">
            <v>9859</v>
          </cell>
        </row>
        <row r="12278">
          <cell r="A12278">
            <v>9838</v>
          </cell>
          <cell r="B12278" t="str">
            <v xml:space="preserve">TUBO PVC SERIE NORMAL, DN 50 MM, PARA ESGOTO PREDIAL (NBR 5688)                                                                                                                                                                                                                                                                                                                                                                                                                                           </v>
          </cell>
          <cell r="C12278" t="str">
            <v>INSUMO</v>
          </cell>
          <cell r="D12278" t="str">
            <v xml:space="preserve">M     </v>
          </cell>
          <cell r="E12278" t="str">
            <v>11,58</v>
          </cell>
          <cell r="F12278">
            <v>0</v>
          </cell>
          <cell r="G12278" t="str">
            <v>11,58</v>
          </cell>
          <cell r="H12278">
            <v>0</v>
          </cell>
          <cell r="I12278">
            <v>0</v>
          </cell>
          <cell r="J12278">
            <v>0</v>
          </cell>
          <cell r="K12278">
            <v>11.58</v>
          </cell>
          <cell r="L12278">
            <v>11.58</v>
          </cell>
          <cell r="M12278"/>
          <cell r="N12278">
            <v>9838</v>
          </cell>
        </row>
        <row r="12279">
          <cell r="A12279">
            <v>9837</v>
          </cell>
          <cell r="B12279" t="str">
            <v xml:space="preserve">TUBO PVC SERIE NORMAL, DN 75 MM, PARA ESGOTO PREDIAL (NBR 5688)                                                                                                                                                                                                                                                                                                                                                                                                                                           </v>
          </cell>
          <cell r="C12279" t="str">
            <v>INSUMO</v>
          </cell>
          <cell r="D12279" t="str">
            <v xml:space="preserve">M     </v>
          </cell>
          <cell r="E12279" t="str">
            <v>16,72</v>
          </cell>
          <cell r="F12279">
            <v>0</v>
          </cell>
          <cell r="G12279" t="str">
            <v>16,72</v>
          </cell>
          <cell r="H12279">
            <v>0</v>
          </cell>
          <cell r="I12279">
            <v>0</v>
          </cell>
          <cell r="J12279">
            <v>0</v>
          </cell>
          <cell r="K12279">
            <v>16.72</v>
          </cell>
          <cell r="L12279">
            <v>16.72</v>
          </cell>
          <cell r="M12279"/>
          <cell r="N12279">
            <v>9837</v>
          </cell>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cell r="N12280">
            <v>9833</v>
          </cell>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cell r="N12281">
            <v>9830</v>
          </cell>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cell r="N12282">
            <v>9834</v>
          </cell>
        </row>
        <row r="12283">
          <cell r="A12283">
            <v>9863</v>
          </cell>
          <cell r="B12283" t="str">
            <v xml:space="preserve">TUBO PVC, ROSCAVEL,  2 1/2", AGUA FRIA PREDIAL                                                                                                                                                                                                                                                                                                                                                                                                                                                            </v>
          </cell>
          <cell r="C12283" t="str">
            <v>INSUMO</v>
          </cell>
          <cell r="D12283" t="str">
            <v xml:space="preserve">M     </v>
          </cell>
          <cell r="E12283" t="str">
            <v>100,00</v>
          </cell>
          <cell r="F12283">
            <v>0</v>
          </cell>
          <cell r="G12283" t="str">
            <v>100,00</v>
          </cell>
          <cell r="H12283">
            <v>0</v>
          </cell>
          <cell r="I12283">
            <v>0</v>
          </cell>
          <cell r="J12283">
            <v>0</v>
          </cell>
          <cell r="K12283">
            <v>100</v>
          </cell>
          <cell r="L12283">
            <v>100</v>
          </cell>
          <cell r="M12283"/>
          <cell r="N12283">
            <v>9863</v>
          </cell>
        </row>
        <row r="12284">
          <cell r="A12284">
            <v>9860</v>
          </cell>
          <cell r="B12284" t="str">
            <v xml:space="preserve">TUBO PVC, ROSCAVEL,  2", PARA AGUA FRIA PREDIAL                                                                                                                                                                                                                                                                                                                                                                                                                                                           </v>
          </cell>
          <cell r="C12284" t="str">
            <v>INSUMO</v>
          </cell>
          <cell r="D12284" t="str">
            <v xml:space="preserve">M     </v>
          </cell>
          <cell r="E12284" t="str">
            <v>64,20</v>
          </cell>
          <cell r="F12284">
            <v>0</v>
          </cell>
          <cell r="G12284" t="str">
            <v>64,20</v>
          </cell>
          <cell r="H12284">
            <v>0</v>
          </cell>
          <cell r="I12284">
            <v>0</v>
          </cell>
          <cell r="J12284">
            <v>0</v>
          </cell>
          <cell r="K12284">
            <v>64.2</v>
          </cell>
          <cell r="L12284">
            <v>64.2</v>
          </cell>
          <cell r="M12284"/>
          <cell r="N12284">
            <v>9860</v>
          </cell>
        </row>
        <row r="12285">
          <cell r="A12285">
            <v>9862</v>
          </cell>
          <cell r="B12285" t="str">
            <v xml:space="preserve">TUBO PVC, ROSCAVEL, 1 1/2",  AGUA FRIA PREDIAL                                                                                                                                                                                                                                                                                                                                                                                                                                                            </v>
          </cell>
          <cell r="C12285" t="str">
            <v>INSUMO</v>
          </cell>
          <cell r="D12285" t="str">
            <v xml:space="preserve">M     </v>
          </cell>
          <cell r="E12285" t="str">
            <v>45,30</v>
          </cell>
          <cell r="F12285">
            <v>0</v>
          </cell>
          <cell r="G12285" t="str">
            <v>45,30</v>
          </cell>
          <cell r="H12285">
            <v>0</v>
          </cell>
          <cell r="I12285">
            <v>0</v>
          </cell>
          <cell r="J12285">
            <v>0</v>
          </cell>
          <cell r="K12285">
            <v>45.3</v>
          </cell>
          <cell r="L12285">
            <v>45.3</v>
          </cell>
          <cell r="M12285"/>
          <cell r="N12285">
            <v>9862</v>
          </cell>
        </row>
        <row r="12286">
          <cell r="A12286">
            <v>9861</v>
          </cell>
          <cell r="B12286" t="str">
            <v xml:space="preserve">TUBO PVC, ROSCAVEL, 1 1/4", AGUA FRIA PREDIAL                                                                                                                                                                                                                                                                                                                                                                                                                                                             </v>
          </cell>
          <cell r="C12286" t="str">
            <v>INSUMO</v>
          </cell>
          <cell r="D12286" t="str">
            <v xml:space="preserve">M     </v>
          </cell>
          <cell r="E12286" t="str">
            <v>36,41</v>
          </cell>
          <cell r="F12286">
            <v>0</v>
          </cell>
          <cell r="G12286" t="str">
            <v>36,41</v>
          </cell>
          <cell r="H12286">
            <v>0</v>
          </cell>
          <cell r="I12286">
            <v>0</v>
          </cell>
          <cell r="J12286">
            <v>0</v>
          </cell>
          <cell r="K12286">
            <v>36.409999999999997</v>
          </cell>
          <cell r="L12286">
            <v>36.409999999999997</v>
          </cell>
          <cell r="M12286"/>
          <cell r="N12286">
            <v>9861</v>
          </cell>
        </row>
        <row r="12287">
          <cell r="A12287">
            <v>9856</v>
          </cell>
          <cell r="B12287" t="str">
            <v xml:space="preserve">TUBO PVC, ROSCAVEL, 1/2", AGUA FRIA PREDIAL                                                                                                                                                                                                                                                                                                                                                                                                                                                               </v>
          </cell>
          <cell r="C12287" t="str">
            <v>INSUMO</v>
          </cell>
          <cell r="D12287" t="str">
            <v xml:space="preserve">M     </v>
          </cell>
          <cell r="E12287" t="str">
            <v>9,78</v>
          </cell>
          <cell r="F12287">
            <v>0</v>
          </cell>
          <cell r="G12287" t="str">
            <v>9,78</v>
          </cell>
          <cell r="H12287">
            <v>0</v>
          </cell>
          <cell r="I12287">
            <v>0</v>
          </cell>
          <cell r="J12287">
            <v>0</v>
          </cell>
          <cell r="K12287">
            <v>9.7799999999999994</v>
          </cell>
          <cell r="L12287">
            <v>9.7799999999999994</v>
          </cell>
          <cell r="M12287"/>
          <cell r="N12287">
            <v>9856</v>
          </cell>
        </row>
        <row r="12288">
          <cell r="A12288">
            <v>9866</v>
          </cell>
          <cell r="B12288" t="str">
            <v xml:space="preserve">TUBO PVC, ROSCAVEL, 1", AGUA FRIA PREDIAL                                                                                                                                                                                                                                                                                                                                                                                                                                                                 </v>
          </cell>
          <cell r="C12288" t="str">
            <v>INSUMO</v>
          </cell>
          <cell r="D12288" t="str">
            <v xml:space="preserve">M     </v>
          </cell>
          <cell r="E12288" t="str">
            <v>26,89</v>
          </cell>
          <cell r="F12288">
            <v>0</v>
          </cell>
          <cell r="G12288" t="str">
            <v>26,89</v>
          </cell>
          <cell r="H12288">
            <v>0</v>
          </cell>
          <cell r="I12288">
            <v>0</v>
          </cell>
          <cell r="J12288">
            <v>0</v>
          </cell>
          <cell r="K12288">
            <v>26.89</v>
          </cell>
          <cell r="L12288">
            <v>26.89</v>
          </cell>
          <cell r="M12288"/>
          <cell r="N12288">
            <v>9866</v>
          </cell>
        </row>
        <row r="12289">
          <cell r="A12289">
            <v>9857</v>
          </cell>
          <cell r="B12289" t="str">
            <v xml:space="preserve">TUBO PVC, ROSCAVEL, 3", AGUA FRIA PREDIAL                                                                                                                                                                                                                                                                                                                                                                                                                                                                 </v>
          </cell>
          <cell r="C12289" t="str">
            <v>INSUMO</v>
          </cell>
          <cell r="D12289" t="str">
            <v xml:space="preserve">M     </v>
          </cell>
          <cell r="E12289" t="str">
            <v>129,33</v>
          </cell>
          <cell r="F12289">
            <v>0</v>
          </cell>
          <cell r="G12289" t="str">
            <v>129,33</v>
          </cell>
          <cell r="H12289">
            <v>0</v>
          </cell>
          <cell r="I12289">
            <v>0</v>
          </cell>
          <cell r="J12289">
            <v>0</v>
          </cell>
          <cell r="K12289">
            <v>129.33000000000001</v>
          </cell>
          <cell r="L12289">
            <v>129.33000000000001</v>
          </cell>
          <cell r="M12289"/>
          <cell r="N12289">
            <v>9857</v>
          </cell>
        </row>
        <row r="12290">
          <cell r="A12290">
            <v>9864</v>
          </cell>
          <cell r="B12290" t="str">
            <v xml:space="preserve">TUBO PVC, ROSCAVEL, 4",  AGUA FRIA PREDIAL                                                                                                                                                                                                                                                                                                                                                                                                                                                                </v>
          </cell>
          <cell r="C12290" t="str">
            <v>INSUMO</v>
          </cell>
          <cell r="D12290" t="str">
            <v xml:space="preserve">M     </v>
          </cell>
          <cell r="E12290" t="str">
            <v>156,14</v>
          </cell>
          <cell r="F12290">
            <v>0</v>
          </cell>
          <cell r="G12290" t="str">
            <v>156,14</v>
          </cell>
          <cell r="H12290">
            <v>0</v>
          </cell>
          <cell r="I12290">
            <v>0</v>
          </cell>
          <cell r="J12290">
            <v>0</v>
          </cell>
          <cell r="K12290">
            <v>156.13999999999999</v>
          </cell>
          <cell r="L12290">
            <v>156.13999999999999</v>
          </cell>
          <cell r="M12290"/>
          <cell r="N12290">
            <v>9864</v>
          </cell>
        </row>
        <row r="12291">
          <cell r="A12291">
            <v>9865</v>
          </cell>
          <cell r="B12291" t="str">
            <v xml:space="preserve">TUBO PVC, ROSCAVEL, 5",  AGUA FRIA PREDIAL                                                                                                                                                                                                                                                                                                                                                                                                                                                                </v>
          </cell>
          <cell r="C12291" t="str">
            <v>INSUMO</v>
          </cell>
          <cell r="D12291" t="str">
            <v xml:space="preserve">M     </v>
          </cell>
          <cell r="E12291" t="str">
            <v>224,55</v>
          </cell>
          <cell r="F12291">
            <v>0</v>
          </cell>
          <cell r="G12291" t="str">
            <v>224,55</v>
          </cell>
          <cell r="H12291">
            <v>0</v>
          </cell>
          <cell r="I12291">
            <v>0</v>
          </cell>
          <cell r="J12291">
            <v>0</v>
          </cell>
          <cell r="K12291">
            <v>224.55</v>
          </cell>
          <cell r="L12291">
            <v>224.55</v>
          </cell>
          <cell r="M12291"/>
          <cell r="N12291">
            <v>9865</v>
          </cell>
        </row>
        <row r="12292">
          <cell r="A12292">
            <v>9858</v>
          </cell>
          <cell r="B12292" t="str">
            <v xml:space="preserve">TUBO PVC, ROSCAVEL, 6",  AGUA FRIA PREDIAL                                                                                                                                                                                                                                                                                                                                                                                                                                                                </v>
          </cell>
          <cell r="C12292" t="str">
            <v>INSUMO</v>
          </cell>
          <cell r="D12292" t="str">
            <v xml:space="preserve">M     </v>
          </cell>
          <cell r="E12292" t="str">
            <v>235,41</v>
          </cell>
          <cell r="F12292">
            <v>0</v>
          </cell>
          <cell r="G12292" t="str">
            <v>235,41</v>
          </cell>
          <cell r="H12292">
            <v>0</v>
          </cell>
          <cell r="I12292">
            <v>0</v>
          </cell>
          <cell r="J12292">
            <v>0</v>
          </cell>
          <cell r="K12292">
            <v>235.41</v>
          </cell>
          <cell r="L12292">
            <v>235.41</v>
          </cell>
          <cell r="M12292"/>
          <cell r="N12292">
            <v>9858</v>
          </cell>
        </row>
        <row r="12293">
          <cell r="A12293">
            <v>9841</v>
          </cell>
          <cell r="B12293" t="str">
            <v xml:space="preserve">TUBO PVC, SERIE R, DN 100 MM, PARA ESGOTO OU AGUAS PLUVIAIS PREDIAIS (NBR 5688)                                                                                                                                                                                                                                                                                                                                                                                                                           </v>
          </cell>
          <cell r="C12293" t="str">
            <v>INSUMO</v>
          </cell>
          <cell r="D12293" t="str">
            <v xml:space="preserve">M     </v>
          </cell>
          <cell r="E12293" t="str">
            <v>46,57</v>
          </cell>
          <cell r="F12293">
            <v>0</v>
          </cell>
          <cell r="G12293" t="str">
            <v>46,57</v>
          </cell>
          <cell r="H12293">
            <v>0</v>
          </cell>
          <cell r="I12293">
            <v>0</v>
          </cell>
          <cell r="J12293">
            <v>0</v>
          </cell>
          <cell r="K12293">
            <v>46.57</v>
          </cell>
          <cell r="L12293">
            <v>46.57</v>
          </cell>
          <cell r="M12293"/>
          <cell r="N12293">
            <v>9841</v>
          </cell>
        </row>
        <row r="12294">
          <cell r="A12294">
            <v>9840</v>
          </cell>
          <cell r="B12294" t="str">
            <v xml:space="preserve">TUBO PVC, SERIE R, DN 150 MM, PARA ESGOTO OU AGUAS PLUVIAIS PREDIAIS (NBR 5688)                                                                                                                                                                                                                                                                                                                                                                                                                           </v>
          </cell>
          <cell r="C12294" t="str">
            <v>INSUMO</v>
          </cell>
          <cell r="D12294" t="str">
            <v xml:space="preserve">M     </v>
          </cell>
          <cell r="E12294" t="str">
            <v>94,65</v>
          </cell>
          <cell r="F12294">
            <v>0</v>
          </cell>
          <cell r="G12294" t="str">
            <v>94,65</v>
          </cell>
          <cell r="H12294">
            <v>0</v>
          </cell>
          <cell r="I12294">
            <v>0</v>
          </cell>
          <cell r="J12294">
            <v>0</v>
          </cell>
          <cell r="K12294">
            <v>94.65</v>
          </cell>
          <cell r="L12294">
            <v>94.65</v>
          </cell>
          <cell r="M12294"/>
          <cell r="N12294">
            <v>9840</v>
          </cell>
        </row>
        <row r="12295">
          <cell r="A12295">
            <v>20067</v>
          </cell>
          <cell r="B12295" t="str">
            <v xml:space="preserve">TUBO PVC, SERIE R, DN 40 MM, PARA ESGOTO OU AGUAS PLUVIAIS PREDIAIS (NBR 5688)                                                                                                                                                                                                                                                                                                                                                                                                                            </v>
          </cell>
          <cell r="C12295" t="str">
            <v>INSUMO</v>
          </cell>
          <cell r="D12295" t="str">
            <v xml:space="preserve">M     </v>
          </cell>
          <cell r="E12295" t="str">
            <v>16,26</v>
          </cell>
          <cell r="F12295">
            <v>0</v>
          </cell>
          <cell r="G12295" t="str">
            <v>16,26</v>
          </cell>
          <cell r="H12295">
            <v>0</v>
          </cell>
          <cell r="I12295">
            <v>0</v>
          </cell>
          <cell r="J12295">
            <v>0</v>
          </cell>
          <cell r="K12295">
            <v>16.260000000000002</v>
          </cell>
          <cell r="L12295">
            <v>16.260000000000002</v>
          </cell>
          <cell r="M12295"/>
          <cell r="N12295">
            <v>20067</v>
          </cell>
        </row>
        <row r="12296">
          <cell r="A12296">
            <v>20068</v>
          </cell>
          <cell r="B12296" t="str">
            <v xml:space="preserve">TUBO PVC, SERIE R, DN 50 MM, PARA ESGOTO OU AGUAS PLUVIAIS PREDIAIS (NBR 5688)                                                                                                                                                                                                                                                                                                                                                                                                                            </v>
          </cell>
          <cell r="C12296" t="str">
            <v>INSUMO</v>
          </cell>
          <cell r="D12296" t="str">
            <v xml:space="preserve">M     </v>
          </cell>
          <cell r="E12296" t="str">
            <v>20,28</v>
          </cell>
          <cell r="F12296">
            <v>0</v>
          </cell>
          <cell r="G12296" t="str">
            <v>20,28</v>
          </cell>
          <cell r="H12296">
            <v>0</v>
          </cell>
          <cell r="I12296">
            <v>0</v>
          </cell>
          <cell r="J12296">
            <v>0</v>
          </cell>
          <cell r="K12296">
            <v>20.28</v>
          </cell>
          <cell r="L12296">
            <v>20.28</v>
          </cell>
          <cell r="M12296"/>
          <cell r="N12296">
            <v>20068</v>
          </cell>
        </row>
        <row r="12297">
          <cell r="A12297">
            <v>9839</v>
          </cell>
          <cell r="B12297" t="str">
            <v xml:space="preserve">TUBO PVC, SERIE R, DN 75 MM, PARA ESGOTO OU AGUAS PLUVIAIS PREDIAIS (NBR 5688)                                                                                                                                                                                                                                                                                                                                                                                                                            </v>
          </cell>
          <cell r="C12297" t="str">
            <v>INSUMO</v>
          </cell>
          <cell r="D12297" t="str">
            <v xml:space="preserve">M     </v>
          </cell>
          <cell r="E12297" t="str">
            <v>26,58</v>
          </cell>
          <cell r="F12297">
            <v>0</v>
          </cell>
          <cell r="G12297" t="str">
            <v>26,58</v>
          </cell>
          <cell r="H12297">
            <v>0</v>
          </cell>
          <cell r="I12297">
            <v>0</v>
          </cell>
          <cell r="J12297">
            <v>0</v>
          </cell>
          <cell r="K12297">
            <v>26.58</v>
          </cell>
          <cell r="L12297">
            <v>26.58</v>
          </cell>
          <cell r="M12297"/>
          <cell r="N12297">
            <v>9839</v>
          </cell>
        </row>
        <row r="12298">
          <cell r="A12298">
            <v>9870</v>
          </cell>
          <cell r="B12298" t="str">
            <v xml:space="preserve">TUBO PVC, SOLDAVEL, DN 100 MM, AGUA FRIA (NBR-5648)                                                                                                                                                                                                                                                                                                                                                                                                                                                       </v>
          </cell>
          <cell r="C12298" t="str">
            <v>INSUMO</v>
          </cell>
          <cell r="D12298" t="str">
            <v xml:space="preserve">M     </v>
          </cell>
          <cell r="E12298" t="str">
            <v>109,05</v>
          </cell>
          <cell r="F12298">
            <v>0</v>
          </cell>
          <cell r="G12298" t="str">
            <v>109,05</v>
          </cell>
          <cell r="H12298">
            <v>0</v>
          </cell>
          <cell r="I12298">
            <v>0</v>
          </cell>
          <cell r="J12298">
            <v>0</v>
          </cell>
          <cell r="K12298">
            <v>109.05</v>
          </cell>
          <cell r="L12298">
            <v>109.05</v>
          </cell>
          <cell r="M12298"/>
          <cell r="N12298">
            <v>9870</v>
          </cell>
        </row>
        <row r="12299">
          <cell r="A12299">
            <v>9867</v>
          </cell>
          <cell r="B12299" t="str">
            <v xml:space="preserve">TUBO PVC, SOLDAVEL, DN 20 MM, AGUA FRIA (NBR-5648)                                                                                                                                                                                                                                                                                                                                                                                                                                                        </v>
          </cell>
          <cell r="C12299" t="str">
            <v>INSUMO</v>
          </cell>
          <cell r="D12299" t="str">
            <v xml:space="preserve">M     </v>
          </cell>
          <cell r="E12299" t="str">
            <v>4,01</v>
          </cell>
          <cell r="F12299">
            <v>0</v>
          </cell>
          <cell r="G12299" t="str">
            <v>4,01</v>
          </cell>
          <cell r="H12299">
            <v>0</v>
          </cell>
          <cell r="I12299">
            <v>0</v>
          </cell>
          <cell r="J12299">
            <v>0</v>
          </cell>
          <cell r="K12299">
            <v>4.01</v>
          </cell>
          <cell r="L12299">
            <v>4.01</v>
          </cell>
          <cell r="M12299"/>
          <cell r="N12299">
            <v>9867</v>
          </cell>
        </row>
        <row r="12300">
          <cell r="A12300">
            <v>9868</v>
          </cell>
          <cell r="B12300" t="str">
            <v xml:space="preserve">TUBO PVC, SOLDAVEL, DN 25 MM, AGUA FRIA (NBR-5648)                                                                                                                                                                                                                                                                                                                                                                                                                                                        </v>
          </cell>
          <cell r="C12300" t="str">
            <v>INSUMO</v>
          </cell>
          <cell r="D12300" t="str">
            <v xml:space="preserve">M     </v>
          </cell>
          <cell r="E12300" t="str">
            <v>5,14</v>
          </cell>
          <cell r="F12300">
            <v>0</v>
          </cell>
          <cell r="G12300" t="str">
            <v>5,14</v>
          </cell>
          <cell r="H12300">
            <v>0</v>
          </cell>
          <cell r="I12300">
            <v>0</v>
          </cell>
          <cell r="J12300">
            <v>0</v>
          </cell>
          <cell r="K12300">
            <v>5.14</v>
          </cell>
          <cell r="L12300">
            <v>5.14</v>
          </cell>
          <cell r="M12300"/>
          <cell r="N12300">
            <v>9868</v>
          </cell>
        </row>
        <row r="12301">
          <cell r="A12301">
            <v>9869</v>
          </cell>
          <cell r="B12301" t="str">
            <v xml:space="preserve">TUBO PVC, SOLDAVEL, DN 32 MM, AGUA FRIA (NBR-5648)                                                                                                                                                                                                                                                                                                                                                                                                                                                        </v>
          </cell>
          <cell r="C12301" t="str">
            <v>INSUMO</v>
          </cell>
          <cell r="D12301" t="str">
            <v xml:space="preserve">M     </v>
          </cell>
          <cell r="E12301" t="str">
            <v>11,54</v>
          </cell>
          <cell r="F12301">
            <v>0</v>
          </cell>
          <cell r="G12301" t="str">
            <v>11,54</v>
          </cell>
          <cell r="H12301">
            <v>0</v>
          </cell>
          <cell r="I12301">
            <v>0</v>
          </cell>
          <cell r="J12301">
            <v>0</v>
          </cell>
          <cell r="K12301">
            <v>11.54</v>
          </cell>
          <cell r="L12301">
            <v>11.54</v>
          </cell>
          <cell r="M12301"/>
          <cell r="N12301">
            <v>9869</v>
          </cell>
        </row>
        <row r="12302">
          <cell r="A12302">
            <v>9874</v>
          </cell>
          <cell r="B12302" t="str">
            <v xml:space="preserve">TUBO PVC, SOLDAVEL, DN 40 MM, AGUA FRIA (NBR-5648)                                                                                                                                                                                                                                                                                                                                                                                                                                                        </v>
          </cell>
          <cell r="C12302" t="str">
            <v>INSUMO</v>
          </cell>
          <cell r="D12302" t="str">
            <v xml:space="preserve">M     </v>
          </cell>
          <cell r="E12302" t="str">
            <v>16,80</v>
          </cell>
          <cell r="F12302">
            <v>0</v>
          </cell>
          <cell r="G12302" t="str">
            <v>16,80</v>
          </cell>
          <cell r="H12302">
            <v>0</v>
          </cell>
          <cell r="I12302">
            <v>0</v>
          </cell>
          <cell r="J12302">
            <v>0</v>
          </cell>
          <cell r="K12302">
            <v>16.8</v>
          </cell>
          <cell r="L12302">
            <v>16.8</v>
          </cell>
          <cell r="M12302"/>
          <cell r="N12302">
            <v>9874</v>
          </cell>
        </row>
        <row r="12303">
          <cell r="A12303">
            <v>9875</v>
          </cell>
          <cell r="B12303" t="str">
            <v xml:space="preserve">TUBO PVC, SOLDAVEL, DN 50 MM, PARA AGUA FRIA (NBR-5648)                                                                                                                                                                                                                                                                                                                                                                                                                                                   </v>
          </cell>
          <cell r="C12303" t="str">
            <v>INSUMO</v>
          </cell>
          <cell r="D12303" t="str">
            <v xml:space="preserve">M     </v>
          </cell>
          <cell r="E12303" t="str">
            <v>19,25</v>
          </cell>
          <cell r="F12303">
            <v>0</v>
          </cell>
          <cell r="G12303" t="str">
            <v>19,25</v>
          </cell>
          <cell r="H12303">
            <v>0</v>
          </cell>
          <cell r="I12303">
            <v>0</v>
          </cell>
          <cell r="J12303">
            <v>0</v>
          </cell>
          <cell r="K12303">
            <v>19.25</v>
          </cell>
          <cell r="L12303">
            <v>19.25</v>
          </cell>
          <cell r="M12303"/>
          <cell r="N12303">
            <v>9875</v>
          </cell>
        </row>
        <row r="12304">
          <cell r="A12304">
            <v>9873</v>
          </cell>
          <cell r="B12304" t="str">
            <v xml:space="preserve">TUBO PVC, SOLDAVEL, DN 60 MM, AGUA FRIA (NBR-5648)                                                                                                                                                                                                                                                                                                                                                                                                                                                        </v>
          </cell>
          <cell r="C12304" t="str">
            <v>INSUMO</v>
          </cell>
          <cell r="D12304" t="str">
            <v xml:space="preserve">M     </v>
          </cell>
          <cell r="E12304" t="str">
            <v>32,47</v>
          </cell>
          <cell r="F12304">
            <v>0</v>
          </cell>
          <cell r="G12304" t="str">
            <v>32,47</v>
          </cell>
          <cell r="H12304">
            <v>0</v>
          </cell>
          <cell r="I12304">
            <v>0</v>
          </cell>
          <cell r="J12304">
            <v>0</v>
          </cell>
          <cell r="K12304">
            <v>32.47</v>
          </cell>
          <cell r="L12304">
            <v>32.47</v>
          </cell>
          <cell r="M12304"/>
          <cell r="N12304">
            <v>9873</v>
          </cell>
        </row>
        <row r="12305">
          <cell r="A12305">
            <v>9871</v>
          </cell>
          <cell r="B12305" t="str">
            <v xml:space="preserve">TUBO PVC, SOLDAVEL, DN 75 MM, AGUA FRIA (NBR-5648)                                                                                                                                                                                                                                                                                                                                                                                                                                                        </v>
          </cell>
          <cell r="C12305" t="str">
            <v>INSUMO</v>
          </cell>
          <cell r="D12305" t="str">
            <v xml:space="preserve">M     </v>
          </cell>
          <cell r="E12305" t="str">
            <v>54,40</v>
          </cell>
          <cell r="F12305">
            <v>0</v>
          </cell>
          <cell r="G12305" t="str">
            <v>54,40</v>
          </cell>
          <cell r="H12305">
            <v>0</v>
          </cell>
          <cell r="I12305">
            <v>0</v>
          </cell>
          <cell r="J12305">
            <v>0</v>
          </cell>
          <cell r="K12305">
            <v>54.4</v>
          </cell>
          <cell r="L12305">
            <v>54.4</v>
          </cell>
          <cell r="M12305"/>
          <cell r="N12305">
            <v>9871</v>
          </cell>
        </row>
        <row r="12306">
          <cell r="A12306">
            <v>9872</v>
          </cell>
          <cell r="B12306" t="str">
            <v xml:space="preserve">TUBO PVC, SOLDAVEL, DN 85 MM, AGUA FRIA (NBR-5648)                                                                                                                                                                                                                                                                                                                                                                                                                                                        </v>
          </cell>
          <cell r="C12306" t="str">
            <v>INSUMO</v>
          </cell>
          <cell r="D12306" t="str">
            <v xml:space="preserve">M     </v>
          </cell>
          <cell r="E12306" t="str">
            <v>67,97</v>
          </cell>
          <cell r="F12306">
            <v>0</v>
          </cell>
          <cell r="G12306" t="str">
            <v>67,97</v>
          </cell>
          <cell r="H12306">
            <v>0</v>
          </cell>
          <cell r="I12306">
            <v>0</v>
          </cell>
          <cell r="J12306">
            <v>0</v>
          </cell>
          <cell r="K12306">
            <v>67.97</v>
          </cell>
          <cell r="L12306">
            <v>67.97</v>
          </cell>
          <cell r="M12306"/>
          <cell r="N12306">
            <v>9872</v>
          </cell>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cell r="N12307">
            <v>7667</v>
          </cell>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cell r="N12308">
            <v>7660</v>
          </cell>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cell r="N12309">
            <v>7676</v>
          </cell>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cell r="N12310">
            <v>12426</v>
          </cell>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cell r="N12311">
            <v>12425</v>
          </cell>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cell r="N12312">
            <v>12427</v>
          </cell>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cell r="N12313">
            <v>12428</v>
          </cell>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cell r="N12314">
            <v>12430</v>
          </cell>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cell r="N12315">
            <v>12429</v>
          </cell>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cell r="N12316">
            <v>12431</v>
          </cell>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cell r="N12317">
            <v>12432</v>
          </cell>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cell r="N12318">
            <v>12434</v>
          </cell>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cell r="N12319">
            <v>12433</v>
          </cell>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cell r="N12320">
            <v>12435</v>
          </cell>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cell r="N12321">
            <v>12437</v>
          </cell>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cell r="N12322">
            <v>12439</v>
          </cell>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cell r="N12323">
            <v>12438</v>
          </cell>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cell r="N12324">
            <v>12436</v>
          </cell>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cell r="N12325">
            <v>36357</v>
          </cell>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cell r="N12326">
            <v>12424</v>
          </cell>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cell r="N12327">
            <v>12440</v>
          </cell>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cell r="N12328">
            <v>9884</v>
          </cell>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cell r="N12329">
            <v>9888</v>
          </cell>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cell r="N12330">
            <v>9883</v>
          </cell>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cell r="N12331">
            <v>9886</v>
          </cell>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cell r="N12332">
            <v>9889</v>
          </cell>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cell r="N12333">
            <v>9887</v>
          </cell>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cell r="N12334">
            <v>9885</v>
          </cell>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cell r="N12335">
            <v>9890</v>
          </cell>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cell r="N12336">
            <v>9891</v>
          </cell>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cell r="N12337">
            <v>39292</v>
          </cell>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cell r="N12338">
            <v>39293</v>
          </cell>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cell r="N12339">
            <v>39294</v>
          </cell>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cell r="N12340">
            <v>39295</v>
          </cell>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cell r="N12341">
            <v>36313</v>
          </cell>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cell r="N12342">
            <v>36316</v>
          </cell>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cell r="N12343">
            <v>64</v>
          </cell>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cell r="N12344">
            <v>37423</v>
          </cell>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cell r="N12345">
            <v>39296</v>
          </cell>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cell r="N12346">
            <v>39297</v>
          </cell>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cell r="N12347">
            <v>39298</v>
          </cell>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cell r="N12348">
            <v>39299</v>
          </cell>
        </row>
        <row r="12349">
          <cell r="A12349">
            <v>9892</v>
          </cell>
          <cell r="B12349" t="str">
            <v xml:space="preserve">UNIAO PVC, ROSCAVEL 1/2",  AGUA FRIA PREDIAL                                                                                                                                                                                                                                                                                                                                                                                                                                                              </v>
          </cell>
          <cell r="C12349" t="str">
            <v>INSUMO</v>
          </cell>
          <cell r="D12349" t="str">
            <v xml:space="preserve">UN    </v>
          </cell>
          <cell r="E12349" t="str">
            <v>8,74</v>
          </cell>
          <cell r="F12349">
            <v>0</v>
          </cell>
          <cell r="G12349" t="str">
            <v>8,74</v>
          </cell>
          <cell r="H12349">
            <v>0</v>
          </cell>
          <cell r="I12349">
            <v>0</v>
          </cell>
          <cell r="J12349">
            <v>0</v>
          </cell>
          <cell r="K12349">
            <v>8.74</v>
          </cell>
          <cell r="L12349">
            <v>8.74</v>
          </cell>
          <cell r="M12349"/>
          <cell r="N12349">
            <v>9892</v>
          </cell>
        </row>
        <row r="12350">
          <cell r="A12350">
            <v>9893</v>
          </cell>
          <cell r="B12350" t="str">
            <v xml:space="preserve">UNIAO PVC, ROSCAVEL 2",  AGUA FRIA PREDIAL                                                                                                                                                                                                                                                                                                                                                                                                                                                                </v>
          </cell>
          <cell r="C12350" t="str">
            <v>INSUMO</v>
          </cell>
          <cell r="D12350" t="str">
            <v xml:space="preserve">UN    </v>
          </cell>
          <cell r="E12350" t="str">
            <v>118,61</v>
          </cell>
          <cell r="F12350">
            <v>0</v>
          </cell>
          <cell r="G12350" t="str">
            <v>118,61</v>
          </cell>
          <cell r="H12350">
            <v>0</v>
          </cell>
          <cell r="I12350">
            <v>0</v>
          </cell>
          <cell r="J12350">
            <v>0</v>
          </cell>
          <cell r="K12350">
            <v>118.61</v>
          </cell>
          <cell r="L12350">
            <v>118.61</v>
          </cell>
          <cell r="M12350"/>
          <cell r="N12350">
            <v>9893</v>
          </cell>
        </row>
        <row r="12351">
          <cell r="A12351">
            <v>9901</v>
          </cell>
          <cell r="B12351" t="str">
            <v xml:space="preserve">UNIAO PVC, ROSCAVEL, 1 1/2",  AGUA FRIA PREDIAL                                                                                                                                                                                                                                                                                                                                                                                                                                                           </v>
          </cell>
          <cell r="C12351" t="str">
            <v>INSUMO</v>
          </cell>
          <cell r="D12351" t="str">
            <v xml:space="preserve">UN    </v>
          </cell>
          <cell r="E12351" t="str">
            <v>52,64</v>
          </cell>
          <cell r="F12351">
            <v>0</v>
          </cell>
          <cell r="G12351" t="str">
            <v>52,64</v>
          </cell>
          <cell r="H12351">
            <v>0</v>
          </cell>
          <cell r="I12351">
            <v>0</v>
          </cell>
          <cell r="J12351">
            <v>0</v>
          </cell>
          <cell r="K12351">
            <v>52.64</v>
          </cell>
          <cell r="L12351">
            <v>52.64</v>
          </cell>
          <cell r="M12351"/>
          <cell r="N12351">
            <v>9901</v>
          </cell>
        </row>
        <row r="12352">
          <cell r="A12352">
            <v>9896</v>
          </cell>
          <cell r="B12352" t="str">
            <v xml:space="preserve">UNIAO PVC, ROSCAVEL, 1 1/4",  AGUA FRIA PREDIAL                                                                                                                                                                                                                                                                                                                                                                                                                                                           </v>
          </cell>
          <cell r="C12352" t="str">
            <v>INSUMO</v>
          </cell>
          <cell r="D12352" t="str">
            <v xml:space="preserve">UN    </v>
          </cell>
          <cell r="E12352" t="str">
            <v>47,44</v>
          </cell>
          <cell r="F12352">
            <v>0</v>
          </cell>
          <cell r="G12352" t="str">
            <v>47,44</v>
          </cell>
          <cell r="H12352">
            <v>0</v>
          </cell>
          <cell r="I12352">
            <v>0</v>
          </cell>
          <cell r="J12352">
            <v>0</v>
          </cell>
          <cell r="K12352">
            <v>47.44</v>
          </cell>
          <cell r="L12352">
            <v>47.44</v>
          </cell>
          <cell r="M12352"/>
          <cell r="N12352">
            <v>9896</v>
          </cell>
        </row>
        <row r="12353">
          <cell r="A12353">
            <v>9900</v>
          </cell>
          <cell r="B12353" t="str">
            <v xml:space="preserve">UNIAO PVC, ROSCAVEL, 1",  AGUA FRIA PREDIAL                                                                                                                                                                                                                                                                                                                                                                                                                                                               </v>
          </cell>
          <cell r="C12353" t="str">
            <v>INSUMO</v>
          </cell>
          <cell r="D12353" t="str">
            <v xml:space="preserve">UN    </v>
          </cell>
          <cell r="E12353" t="str">
            <v>28,78</v>
          </cell>
          <cell r="F12353">
            <v>0</v>
          </cell>
          <cell r="G12353" t="str">
            <v>28,78</v>
          </cell>
          <cell r="H12353">
            <v>0</v>
          </cell>
          <cell r="I12353">
            <v>0</v>
          </cell>
          <cell r="J12353">
            <v>0</v>
          </cell>
          <cell r="K12353">
            <v>28.78</v>
          </cell>
          <cell r="L12353">
            <v>28.78</v>
          </cell>
          <cell r="M12353"/>
          <cell r="N12353">
            <v>9900</v>
          </cell>
        </row>
        <row r="12354">
          <cell r="A12354">
            <v>9898</v>
          </cell>
          <cell r="B12354" t="str">
            <v xml:space="preserve">UNIAO PVC, ROSCAVEL, 2 1/2",  AGUA FRIA PREDIAL                                                                                                                                                                                                                                                                                                                                                                                                                                                           </v>
          </cell>
          <cell r="C12354" t="str">
            <v>INSUMO</v>
          </cell>
          <cell r="D12354" t="str">
            <v xml:space="preserve">UN    </v>
          </cell>
          <cell r="E12354" t="str">
            <v>243,89</v>
          </cell>
          <cell r="F12354">
            <v>0</v>
          </cell>
          <cell r="G12354" t="str">
            <v>243,89</v>
          </cell>
          <cell r="H12354">
            <v>0</v>
          </cell>
          <cell r="I12354">
            <v>0</v>
          </cell>
          <cell r="J12354">
            <v>0</v>
          </cell>
          <cell r="K12354">
            <v>243.89</v>
          </cell>
          <cell r="L12354">
            <v>243.89</v>
          </cell>
          <cell r="M12354"/>
          <cell r="N12354">
            <v>9898</v>
          </cell>
        </row>
        <row r="12355">
          <cell r="A12355">
            <v>9899</v>
          </cell>
          <cell r="B12355" t="str">
            <v xml:space="preserve">UNIAO PVC, ROSCAVEL, 3/4",  AGUA FRIA PREDIAL                                                                                                                                                                                                                                                                                                                                                                                                                                                             </v>
          </cell>
          <cell r="C12355" t="str">
            <v>INSUMO</v>
          </cell>
          <cell r="D12355" t="str">
            <v xml:space="preserve">UN    </v>
          </cell>
          <cell r="E12355" t="str">
            <v>15,71</v>
          </cell>
          <cell r="F12355">
            <v>0</v>
          </cell>
          <cell r="G12355" t="str">
            <v>15,71</v>
          </cell>
          <cell r="H12355">
            <v>0</v>
          </cell>
          <cell r="I12355">
            <v>0</v>
          </cell>
          <cell r="J12355">
            <v>0</v>
          </cell>
          <cell r="K12355">
            <v>15.71</v>
          </cell>
          <cell r="L12355">
            <v>15.71</v>
          </cell>
          <cell r="M12355"/>
          <cell r="N12355">
            <v>9899</v>
          </cell>
        </row>
        <row r="12356">
          <cell r="A12356">
            <v>9902</v>
          </cell>
          <cell r="B12356" t="str">
            <v xml:space="preserve">UNIAO PVC, ROSCAVEL, 3",  AGUA FRIA PREDIAL                                                                                                                                                                                                                                                                                                                                                                                                                                                               </v>
          </cell>
          <cell r="C12356" t="str">
            <v>INSUMO</v>
          </cell>
          <cell r="D12356" t="str">
            <v xml:space="preserve">UN    </v>
          </cell>
          <cell r="E12356" t="str">
            <v>308,85</v>
          </cell>
          <cell r="F12356">
            <v>0</v>
          </cell>
          <cell r="G12356" t="str">
            <v>308,85</v>
          </cell>
          <cell r="H12356">
            <v>0</v>
          </cell>
          <cell r="I12356">
            <v>0</v>
          </cell>
          <cell r="J12356">
            <v>0</v>
          </cell>
          <cell r="K12356">
            <v>308.85000000000002</v>
          </cell>
          <cell r="L12356">
            <v>308.85000000000002</v>
          </cell>
          <cell r="M12356"/>
          <cell r="N12356">
            <v>9902</v>
          </cell>
        </row>
        <row r="12357">
          <cell r="A12357">
            <v>9908</v>
          </cell>
          <cell r="B12357" t="str">
            <v xml:space="preserve">UNIAO PVC, SOLDAVEL, 110 MM,  PARA AGUA FRIA PREDIAL                                                                                                                                                                                                                                                                                                                                                                                                                                                      </v>
          </cell>
          <cell r="C12357" t="str">
            <v>INSUMO</v>
          </cell>
          <cell r="D12357" t="str">
            <v xml:space="preserve">UN    </v>
          </cell>
          <cell r="E12357" t="str">
            <v>615,81</v>
          </cell>
          <cell r="F12357">
            <v>0</v>
          </cell>
          <cell r="G12357" t="str">
            <v>615,81</v>
          </cell>
          <cell r="H12357">
            <v>0</v>
          </cell>
          <cell r="I12357">
            <v>0</v>
          </cell>
          <cell r="J12357">
            <v>0</v>
          </cell>
          <cell r="K12357">
            <v>615.80999999999995</v>
          </cell>
          <cell r="L12357">
            <v>615.80999999999995</v>
          </cell>
          <cell r="M12357"/>
          <cell r="N12357">
            <v>9908</v>
          </cell>
        </row>
        <row r="12358">
          <cell r="A12358">
            <v>9905</v>
          </cell>
          <cell r="B12358" t="str">
            <v xml:space="preserve">UNIAO PVC, SOLDAVEL, 20 MM,  PARA AGUA FRIA PREDIAL                                                                                                                                                                                                                                                                                                                                                                                                                                                       </v>
          </cell>
          <cell r="C12358" t="str">
            <v>INSUMO</v>
          </cell>
          <cell r="D12358" t="str">
            <v xml:space="preserve">UN    </v>
          </cell>
          <cell r="E12358" t="str">
            <v>10,29</v>
          </cell>
          <cell r="F12358">
            <v>0</v>
          </cell>
          <cell r="G12358" t="str">
            <v>10,29</v>
          </cell>
          <cell r="H12358">
            <v>0</v>
          </cell>
          <cell r="I12358">
            <v>0</v>
          </cell>
          <cell r="J12358">
            <v>0</v>
          </cell>
          <cell r="K12358">
            <v>10.29</v>
          </cell>
          <cell r="L12358">
            <v>10.29</v>
          </cell>
          <cell r="M12358"/>
          <cell r="N12358">
            <v>9905</v>
          </cell>
        </row>
        <row r="12359">
          <cell r="A12359">
            <v>9906</v>
          </cell>
          <cell r="B12359" t="str">
            <v xml:space="preserve">UNIAO PVC, SOLDAVEL, 25 MM,  PARA AGUA FRIA PREDIAL                                                                                                                                                                                                                                                                                                                                                                                                                                                       </v>
          </cell>
          <cell r="C12359" t="str">
            <v>INSUMO</v>
          </cell>
          <cell r="D12359" t="str">
            <v xml:space="preserve">UN    </v>
          </cell>
          <cell r="E12359" t="str">
            <v>12,33</v>
          </cell>
          <cell r="F12359">
            <v>0</v>
          </cell>
          <cell r="G12359" t="str">
            <v>12,33</v>
          </cell>
          <cell r="H12359">
            <v>0</v>
          </cell>
          <cell r="I12359">
            <v>0</v>
          </cell>
          <cell r="J12359">
            <v>0</v>
          </cell>
          <cell r="K12359">
            <v>12.33</v>
          </cell>
          <cell r="L12359">
            <v>12.33</v>
          </cell>
          <cell r="M12359"/>
          <cell r="N12359">
            <v>9906</v>
          </cell>
        </row>
        <row r="12360">
          <cell r="A12360">
            <v>9895</v>
          </cell>
          <cell r="B12360" t="str">
            <v xml:space="preserve">UNIAO PVC, SOLDAVEL, 32 MM,  PARA AGUA FRIA PREDIAL                                                                                                                                                                                                                                                                                                                                                                                                                                                       </v>
          </cell>
          <cell r="C12360" t="str">
            <v>INSUMO</v>
          </cell>
          <cell r="D12360" t="str">
            <v xml:space="preserve">UN    </v>
          </cell>
          <cell r="E12360" t="str">
            <v>20,23</v>
          </cell>
          <cell r="F12360">
            <v>0</v>
          </cell>
          <cell r="G12360" t="str">
            <v>20,23</v>
          </cell>
          <cell r="H12360">
            <v>0</v>
          </cell>
          <cell r="I12360">
            <v>0</v>
          </cell>
          <cell r="J12360">
            <v>0</v>
          </cell>
          <cell r="K12360">
            <v>20.23</v>
          </cell>
          <cell r="L12360">
            <v>20.23</v>
          </cell>
          <cell r="M12360"/>
          <cell r="N12360">
            <v>9895</v>
          </cell>
        </row>
        <row r="12361">
          <cell r="A12361">
            <v>9894</v>
          </cell>
          <cell r="B12361" t="str">
            <v xml:space="preserve">UNIAO PVC, SOLDAVEL, 40 MM,  PARA AGUA FRIA PREDIAL                                                                                                                                                                                                                                                                                                                                                                                                                                                       </v>
          </cell>
          <cell r="C12361" t="str">
            <v>INSUMO</v>
          </cell>
          <cell r="D12361" t="str">
            <v xml:space="preserve">UN    </v>
          </cell>
          <cell r="E12361" t="str">
            <v>39,41</v>
          </cell>
          <cell r="F12361">
            <v>0</v>
          </cell>
          <cell r="G12361" t="str">
            <v>39,41</v>
          </cell>
          <cell r="H12361">
            <v>0</v>
          </cell>
          <cell r="I12361">
            <v>0</v>
          </cell>
          <cell r="J12361">
            <v>0</v>
          </cell>
          <cell r="K12361">
            <v>39.409999999999997</v>
          </cell>
          <cell r="L12361">
            <v>39.409999999999997</v>
          </cell>
          <cell r="M12361"/>
          <cell r="N12361">
            <v>9894</v>
          </cell>
        </row>
        <row r="12362">
          <cell r="A12362">
            <v>9897</v>
          </cell>
          <cell r="B12362" t="str">
            <v xml:space="preserve">UNIAO PVC, SOLDAVEL, 50 MM,  PARA AGUA FRIA PREDIAL                                                                                                                                                                                                                                                                                                                                                                                                                                                       </v>
          </cell>
          <cell r="C12362" t="str">
            <v>INSUMO</v>
          </cell>
          <cell r="D12362" t="str">
            <v xml:space="preserve">UN    </v>
          </cell>
          <cell r="E12362" t="str">
            <v>42,67</v>
          </cell>
          <cell r="F12362">
            <v>0</v>
          </cell>
          <cell r="G12362" t="str">
            <v>42,67</v>
          </cell>
          <cell r="H12362">
            <v>0</v>
          </cell>
          <cell r="I12362">
            <v>0</v>
          </cell>
          <cell r="J12362">
            <v>0</v>
          </cell>
          <cell r="K12362">
            <v>42.67</v>
          </cell>
          <cell r="L12362">
            <v>42.67</v>
          </cell>
          <cell r="M12362"/>
          <cell r="N12362">
            <v>9897</v>
          </cell>
        </row>
        <row r="12363">
          <cell r="A12363">
            <v>9910</v>
          </cell>
          <cell r="B12363" t="str">
            <v xml:space="preserve">UNIAO PVC, SOLDAVEL, 60 MM,  PARA AGUA FRIA PREDIAL                                                                                                                                                                                                                                                                                                                                                                                                                                                       </v>
          </cell>
          <cell r="C12363" t="str">
            <v>INSUMO</v>
          </cell>
          <cell r="D12363" t="str">
            <v xml:space="preserve">UN    </v>
          </cell>
          <cell r="E12363" t="str">
            <v>107,39</v>
          </cell>
          <cell r="F12363">
            <v>0</v>
          </cell>
          <cell r="G12363" t="str">
            <v>107,39</v>
          </cell>
          <cell r="H12363">
            <v>0</v>
          </cell>
          <cell r="I12363">
            <v>0</v>
          </cell>
          <cell r="J12363">
            <v>0</v>
          </cell>
          <cell r="K12363">
            <v>107.39</v>
          </cell>
          <cell r="L12363">
            <v>107.39</v>
          </cell>
          <cell r="M12363"/>
          <cell r="N12363">
            <v>9910</v>
          </cell>
        </row>
        <row r="12364">
          <cell r="A12364">
            <v>9909</v>
          </cell>
          <cell r="B12364" t="str">
            <v xml:space="preserve">UNIAO PVC, SOLDAVEL, 75 MM,  PARA AGUA FRIA PREDIAL                                                                                                                                                                                                                                                                                                                                                                                                                                                       </v>
          </cell>
          <cell r="C12364" t="str">
            <v>INSUMO</v>
          </cell>
          <cell r="D12364" t="str">
            <v xml:space="preserve">UN    </v>
          </cell>
          <cell r="E12364" t="str">
            <v>216,71</v>
          </cell>
          <cell r="F12364">
            <v>0</v>
          </cell>
          <cell r="G12364" t="str">
            <v>216,71</v>
          </cell>
          <cell r="H12364">
            <v>0</v>
          </cell>
          <cell r="I12364">
            <v>0</v>
          </cell>
          <cell r="J12364">
            <v>0</v>
          </cell>
          <cell r="K12364">
            <v>216.71</v>
          </cell>
          <cell r="L12364">
            <v>216.71</v>
          </cell>
          <cell r="M12364"/>
          <cell r="N12364">
            <v>9909</v>
          </cell>
        </row>
        <row r="12365">
          <cell r="A12365">
            <v>9907</v>
          </cell>
          <cell r="B12365" t="str">
            <v xml:space="preserve">UNIAO PVC, SOLDAVEL, 85 MM,  PARA AGUA FRIA PREDIAL                                                                                                                                                                                                                                                                                                                                                                                                                                                       </v>
          </cell>
          <cell r="C12365" t="str">
            <v>INSUMO</v>
          </cell>
          <cell r="D12365" t="str">
            <v xml:space="preserve">UN    </v>
          </cell>
          <cell r="E12365" t="str">
            <v>333,21</v>
          </cell>
          <cell r="F12365">
            <v>0</v>
          </cell>
          <cell r="G12365" t="str">
            <v>333,21</v>
          </cell>
          <cell r="H12365">
            <v>0</v>
          </cell>
          <cell r="I12365">
            <v>0</v>
          </cell>
          <cell r="J12365">
            <v>0</v>
          </cell>
          <cell r="K12365">
            <v>333.21</v>
          </cell>
          <cell r="L12365">
            <v>333.21</v>
          </cell>
          <cell r="M12365"/>
          <cell r="N12365">
            <v>9907</v>
          </cell>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162,90</v>
          </cell>
          <cell r="F12366">
            <v>0</v>
          </cell>
          <cell r="G12366" t="str">
            <v>162,90</v>
          </cell>
          <cell r="H12366">
            <v>0</v>
          </cell>
          <cell r="I12366">
            <v>0</v>
          </cell>
          <cell r="J12366">
            <v>0</v>
          </cell>
          <cell r="K12366">
            <v>162.9</v>
          </cell>
          <cell r="L12366">
            <v>162.9</v>
          </cell>
          <cell r="M12366"/>
          <cell r="N12366">
            <v>20973</v>
          </cell>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233,06</v>
          </cell>
          <cell r="F12367">
            <v>0</v>
          </cell>
          <cell r="G12367" t="str">
            <v>233,06</v>
          </cell>
          <cell r="H12367">
            <v>0</v>
          </cell>
          <cell r="I12367">
            <v>0</v>
          </cell>
          <cell r="J12367">
            <v>0</v>
          </cell>
          <cell r="K12367">
            <v>233.06</v>
          </cell>
          <cell r="L12367">
            <v>233.06</v>
          </cell>
          <cell r="M12367"/>
          <cell r="N12367">
            <v>20974</v>
          </cell>
        </row>
        <row r="12368">
          <cell r="A12368">
            <v>37989</v>
          </cell>
          <cell r="B12368" t="str">
            <v xml:space="preserve">UNIAO, CPVC, SOLDAVEL, 15 MM, PARA AGUA QUENTE PREDIAL                                                                                                                                                                                                                                                                                                                                                                                                                                                    </v>
          </cell>
          <cell r="C12368" t="str">
            <v>INSUMO</v>
          </cell>
          <cell r="D12368" t="str">
            <v xml:space="preserve">UN    </v>
          </cell>
          <cell r="E12368" t="str">
            <v>10,23</v>
          </cell>
          <cell r="F12368">
            <v>0</v>
          </cell>
          <cell r="G12368" t="str">
            <v>10,23</v>
          </cell>
          <cell r="H12368">
            <v>0</v>
          </cell>
          <cell r="I12368">
            <v>0</v>
          </cell>
          <cell r="J12368">
            <v>0</v>
          </cell>
          <cell r="K12368">
            <v>10.23</v>
          </cell>
          <cell r="L12368">
            <v>10.23</v>
          </cell>
          <cell r="M12368"/>
          <cell r="N12368">
            <v>37989</v>
          </cell>
        </row>
        <row r="12369">
          <cell r="A12369">
            <v>37990</v>
          </cell>
          <cell r="B12369" t="str">
            <v xml:space="preserve">UNIAO, CPVC, SOLDAVEL, 22 MM, PARA AGUA QUENTE PREDIAL                                                                                                                                                                                                                                                                                                                                                                                                                                                    </v>
          </cell>
          <cell r="C12369" t="str">
            <v>INSUMO</v>
          </cell>
          <cell r="D12369" t="str">
            <v xml:space="preserve">UN    </v>
          </cell>
          <cell r="E12369" t="str">
            <v>11,89</v>
          </cell>
          <cell r="F12369">
            <v>0</v>
          </cell>
          <cell r="G12369" t="str">
            <v>11,89</v>
          </cell>
          <cell r="H12369">
            <v>0</v>
          </cell>
          <cell r="I12369">
            <v>0</v>
          </cell>
          <cell r="J12369">
            <v>0</v>
          </cell>
          <cell r="K12369">
            <v>11.89</v>
          </cell>
          <cell r="L12369">
            <v>11.89</v>
          </cell>
          <cell r="M12369"/>
          <cell r="N12369">
            <v>37990</v>
          </cell>
        </row>
        <row r="12370">
          <cell r="A12370">
            <v>37991</v>
          </cell>
          <cell r="B12370" t="str">
            <v xml:space="preserve">UNIAO, CPVC, SOLDAVEL, 28 MM, PARA AGUA QUENTE PREDIAL                                                                                                                                                                                                                                                                                                                                                                                                                                                    </v>
          </cell>
          <cell r="C12370" t="str">
            <v>INSUMO</v>
          </cell>
          <cell r="D12370" t="str">
            <v xml:space="preserve">UN    </v>
          </cell>
          <cell r="E12370" t="str">
            <v>18,82</v>
          </cell>
          <cell r="F12370">
            <v>0</v>
          </cell>
          <cell r="G12370" t="str">
            <v>18,82</v>
          </cell>
          <cell r="H12370">
            <v>0</v>
          </cell>
          <cell r="I12370">
            <v>0</v>
          </cell>
          <cell r="J12370">
            <v>0</v>
          </cell>
          <cell r="K12370">
            <v>18.82</v>
          </cell>
          <cell r="L12370">
            <v>18.82</v>
          </cell>
          <cell r="M12370"/>
          <cell r="N12370">
            <v>37991</v>
          </cell>
        </row>
        <row r="12371">
          <cell r="A12371">
            <v>37992</v>
          </cell>
          <cell r="B12371" t="str">
            <v xml:space="preserve">UNIAO, CPVC, SOLDAVEL, 35 MM, PARA AGUA QUENTE PREDIAL                                                                                                                                                                                                                                                                                                                                                                                                                                                    </v>
          </cell>
          <cell r="C12371" t="str">
            <v>INSUMO</v>
          </cell>
          <cell r="D12371" t="str">
            <v xml:space="preserve">UN    </v>
          </cell>
          <cell r="E12371" t="str">
            <v>28,74</v>
          </cell>
          <cell r="F12371">
            <v>0</v>
          </cell>
          <cell r="G12371" t="str">
            <v>28,74</v>
          </cell>
          <cell r="H12371">
            <v>0</v>
          </cell>
          <cell r="I12371">
            <v>0</v>
          </cell>
          <cell r="J12371">
            <v>0</v>
          </cell>
          <cell r="K12371">
            <v>28.74</v>
          </cell>
          <cell r="L12371">
            <v>28.74</v>
          </cell>
          <cell r="M12371"/>
          <cell r="N12371">
            <v>37992</v>
          </cell>
        </row>
        <row r="12372">
          <cell r="A12372">
            <v>37993</v>
          </cell>
          <cell r="B12372" t="str">
            <v xml:space="preserve">UNIAO, CPVC, SOLDAVEL, 42 MM, PARA AGUA QUENTE PREDIAL                                                                                                                                                                                                                                                                                                                                                                                                                                                    </v>
          </cell>
          <cell r="C12372" t="str">
            <v>INSUMO</v>
          </cell>
          <cell r="D12372" t="str">
            <v xml:space="preserve">UN    </v>
          </cell>
          <cell r="E12372" t="str">
            <v>42,65</v>
          </cell>
          <cell r="F12372">
            <v>0</v>
          </cell>
          <cell r="G12372" t="str">
            <v>42,65</v>
          </cell>
          <cell r="H12372">
            <v>0</v>
          </cell>
          <cell r="I12372">
            <v>0</v>
          </cell>
          <cell r="J12372">
            <v>0</v>
          </cell>
          <cell r="K12372">
            <v>42.65</v>
          </cell>
          <cell r="L12372">
            <v>42.65</v>
          </cell>
          <cell r="M12372"/>
          <cell r="N12372">
            <v>37993</v>
          </cell>
        </row>
        <row r="12373">
          <cell r="A12373">
            <v>37994</v>
          </cell>
          <cell r="B12373" t="str">
            <v xml:space="preserve">UNIAO, CPVC, SOLDAVEL, 54 MM, PARA AGUA QUENTE PREDIAL                                                                                                                                                                                                                                                                                                                                                                                                                                                    </v>
          </cell>
          <cell r="C12373" t="str">
            <v>INSUMO</v>
          </cell>
          <cell r="D12373" t="str">
            <v xml:space="preserve">UN    </v>
          </cell>
          <cell r="E12373" t="str">
            <v>102,50</v>
          </cell>
          <cell r="F12373">
            <v>0</v>
          </cell>
          <cell r="G12373" t="str">
            <v>102,50</v>
          </cell>
          <cell r="H12373">
            <v>0</v>
          </cell>
          <cell r="I12373">
            <v>0</v>
          </cell>
          <cell r="J12373">
            <v>0</v>
          </cell>
          <cell r="K12373">
            <v>102.5</v>
          </cell>
          <cell r="L12373">
            <v>102.5</v>
          </cell>
          <cell r="M12373"/>
          <cell r="N12373">
            <v>37994</v>
          </cell>
        </row>
        <row r="12374">
          <cell r="A12374">
            <v>37995</v>
          </cell>
          <cell r="B12374" t="str">
            <v xml:space="preserve">UNIAO, CPVC, SOLDAVEL, 73 MM, PARA AGUA QUENTE PREDIAL                                                                                                                                                                                                                                                                                                                                                                                                                                                    </v>
          </cell>
          <cell r="C12374" t="str">
            <v>INSUMO</v>
          </cell>
          <cell r="D12374" t="str">
            <v xml:space="preserve">UN    </v>
          </cell>
          <cell r="E12374" t="str">
            <v>148,77</v>
          </cell>
          <cell r="F12374">
            <v>0</v>
          </cell>
          <cell r="G12374" t="str">
            <v>148,77</v>
          </cell>
          <cell r="H12374">
            <v>0</v>
          </cell>
          <cell r="I12374">
            <v>0</v>
          </cell>
          <cell r="J12374">
            <v>0</v>
          </cell>
          <cell r="K12374">
            <v>148.77000000000001</v>
          </cell>
          <cell r="L12374">
            <v>148.77000000000001</v>
          </cell>
          <cell r="M12374"/>
          <cell r="N12374">
            <v>37995</v>
          </cell>
        </row>
        <row r="12375">
          <cell r="A12375">
            <v>37996</v>
          </cell>
          <cell r="B12375" t="str">
            <v xml:space="preserve">UNIAO, CPVC, SOLDAVEL, 89 MM, PARA AGUA QUENTE PREDIAL                                                                                                                                                                                                                                                                                                                                                                                                                                                    </v>
          </cell>
          <cell r="C12375" t="str">
            <v>INSUMO</v>
          </cell>
          <cell r="D12375" t="str">
            <v xml:space="preserve">UN    </v>
          </cell>
          <cell r="E12375" t="str">
            <v>219,35</v>
          </cell>
          <cell r="F12375">
            <v>0</v>
          </cell>
          <cell r="G12375" t="str">
            <v>219,35</v>
          </cell>
          <cell r="H12375">
            <v>0</v>
          </cell>
          <cell r="I12375">
            <v>0</v>
          </cell>
          <cell r="J12375">
            <v>0</v>
          </cell>
          <cell r="K12375">
            <v>219.35</v>
          </cell>
          <cell r="L12375">
            <v>219.35</v>
          </cell>
          <cell r="M12375"/>
          <cell r="N12375">
            <v>37996</v>
          </cell>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cell r="N12376">
            <v>13883</v>
          </cell>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cell r="N12377">
            <v>38604</v>
          </cell>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cell r="N12378">
            <v>10601</v>
          </cell>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cell r="N12379">
            <v>44469</v>
          </cell>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cell r="N12380">
            <v>13894</v>
          </cell>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cell r="N12381">
            <v>13895</v>
          </cell>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cell r="N12382">
            <v>13892</v>
          </cell>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cell r="N12383">
            <v>9914</v>
          </cell>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cell r="N12384">
            <v>36485</v>
          </cell>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cell r="N12385">
            <v>9912</v>
          </cell>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cell r="N12386">
            <v>9921</v>
          </cell>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266,76</v>
          </cell>
          <cell r="F12387">
            <v>0</v>
          </cell>
          <cell r="G12387" t="str">
            <v>266,76</v>
          </cell>
          <cell r="H12387">
            <v>0</v>
          </cell>
          <cell r="I12387">
            <v>0</v>
          </cell>
          <cell r="J12387">
            <v>0</v>
          </cell>
          <cell r="K12387">
            <v>266.76</v>
          </cell>
          <cell r="L12387">
            <v>266.76</v>
          </cell>
          <cell r="M12387"/>
          <cell r="N12387">
            <v>21112</v>
          </cell>
        </row>
        <row r="12388">
          <cell r="A12388">
            <v>10228</v>
          </cell>
          <cell r="B12388" t="str">
            <v xml:space="preserve">VALVULA DE DESCARGA METALICA, BASE 1 1/2 " E ACABAMENTO METALICO CROMADO                                                                                                                                                                                                                                                                                                                                                                                                                                  </v>
          </cell>
          <cell r="C12388" t="str">
            <v>INSUMO</v>
          </cell>
          <cell r="D12388" t="str">
            <v xml:space="preserve">UN    </v>
          </cell>
          <cell r="E12388" t="str">
            <v>309,90</v>
          </cell>
          <cell r="F12388">
            <v>0</v>
          </cell>
          <cell r="G12388" t="str">
            <v>309,90</v>
          </cell>
          <cell r="H12388">
            <v>0</v>
          </cell>
          <cell r="I12388">
            <v>0</v>
          </cell>
          <cell r="J12388">
            <v>0</v>
          </cell>
          <cell r="K12388">
            <v>309.89999999999998</v>
          </cell>
          <cell r="L12388">
            <v>309.89999999999998</v>
          </cell>
          <cell r="M12388"/>
          <cell r="N12388">
            <v>10228</v>
          </cell>
        </row>
        <row r="12389">
          <cell r="A12389">
            <v>11781</v>
          </cell>
          <cell r="B12389" t="str">
            <v xml:space="preserve">VALVULA DE DESCARGA METALICA, BASE 1 1/4 " E ACABAMENTO METALICO CROMADO                                                                                                                                                                                                                                                                                                                                                                                                                                  </v>
          </cell>
          <cell r="C12389" t="str">
            <v>INSUMO</v>
          </cell>
          <cell r="D12389" t="str">
            <v xml:space="preserve">UN    </v>
          </cell>
          <cell r="E12389" t="str">
            <v>251,05</v>
          </cell>
          <cell r="F12389">
            <v>0</v>
          </cell>
          <cell r="G12389" t="str">
            <v>251,05</v>
          </cell>
          <cell r="H12389">
            <v>0</v>
          </cell>
          <cell r="I12389">
            <v>0</v>
          </cell>
          <cell r="J12389">
            <v>0</v>
          </cell>
          <cell r="K12389">
            <v>251.05</v>
          </cell>
          <cell r="L12389">
            <v>251.05</v>
          </cell>
          <cell r="M12389"/>
          <cell r="N12389">
            <v>11781</v>
          </cell>
        </row>
        <row r="12390">
          <cell r="A12390">
            <v>37588</v>
          </cell>
          <cell r="B12390" t="str">
            <v xml:space="preserve">VALVULA DE ESCOAMENTO PARA TANQUE, EM METAL CROMADO, 1.1/2 ", SEM LADRAO, COM TAMPAO PLASTICO                                                                                                                                                                                                                                                                                                                                                                                                             </v>
          </cell>
          <cell r="C12390" t="str">
            <v>INSUMO</v>
          </cell>
          <cell r="D12390" t="str">
            <v xml:space="preserve">UN    </v>
          </cell>
          <cell r="E12390" t="str">
            <v>51,87</v>
          </cell>
          <cell r="F12390">
            <v>0</v>
          </cell>
          <cell r="G12390" t="str">
            <v>51,87</v>
          </cell>
          <cell r="H12390">
            <v>0</v>
          </cell>
          <cell r="I12390">
            <v>0</v>
          </cell>
          <cell r="J12390">
            <v>0</v>
          </cell>
          <cell r="K12390">
            <v>51.87</v>
          </cell>
          <cell r="L12390">
            <v>51.87</v>
          </cell>
          <cell r="M12390"/>
          <cell r="N12390">
            <v>37588</v>
          </cell>
        </row>
        <row r="12391">
          <cell r="A12391">
            <v>11746</v>
          </cell>
          <cell r="B12391" t="str">
            <v xml:space="preserve">VALVULA DE ESFERA BRUTA EM BRONZE, BITOLA 1 " (REF 1552-B)                                                                                                                                                                                                                                                                                                                                                                                                                                                </v>
          </cell>
          <cell r="C12391" t="str">
            <v>INSUMO</v>
          </cell>
          <cell r="D12391" t="str">
            <v xml:space="preserve">UN    </v>
          </cell>
          <cell r="E12391" t="str">
            <v>62,13</v>
          </cell>
          <cell r="F12391">
            <v>0</v>
          </cell>
          <cell r="G12391" t="str">
            <v>62,13</v>
          </cell>
          <cell r="H12391">
            <v>0</v>
          </cell>
          <cell r="I12391">
            <v>0</v>
          </cell>
          <cell r="J12391">
            <v>0</v>
          </cell>
          <cell r="K12391">
            <v>62.13</v>
          </cell>
          <cell r="L12391">
            <v>62.13</v>
          </cell>
          <cell r="M12391"/>
          <cell r="N12391">
            <v>11746</v>
          </cell>
        </row>
        <row r="12392">
          <cell r="A12392">
            <v>11751</v>
          </cell>
          <cell r="B12392" t="str">
            <v xml:space="preserve">VALVULA DE ESFERA BRUTA EM BRONZE, BITOLA 1 1/2 " (REF 1552-B)                                                                                                                                                                                                                                                                                                                                                                                                                                            </v>
          </cell>
          <cell r="C12392" t="str">
            <v>INSUMO</v>
          </cell>
          <cell r="D12392" t="str">
            <v xml:space="preserve">UN    </v>
          </cell>
          <cell r="E12392" t="str">
            <v>111,60</v>
          </cell>
          <cell r="F12392">
            <v>0</v>
          </cell>
          <cell r="G12392" t="str">
            <v>111,60</v>
          </cell>
          <cell r="H12392">
            <v>0</v>
          </cell>
          <cell r="I12392">
            <v>0</v>
          </cell>
          <cell r="J12392">
            <v>0</v>
          </cell>
          <cell r="K12392">
            <v>111.6</v>
          </cell>
          <cell r="L12392">
            <v>111.6</v>
          </cell>
          <cell r="M12392"/>
          <cell r="N12392">
            <v>11751</v>
          </cell>
        </row>
        <row r="12393">
          <cell r="A12393">
            <v>11750</v>
          </cell>
          <cell r="B12393" t="str">
            <v xml:space="preserve">VALVULA DE ESFERA BRUTA EM BRONZE, BITOLA 1 1/4 " (REF 1552-B)                                                                                                                                                                                                                                                                                                                                                                                                                                            </v>
          </cell>
          <cell r="C12393" t="str">
            <v>INSUMO</v>
          </cell>
          <cell r="D12393" t="str">
            <v xml:space="preserve">UN    </v>
          </cell>
          <cell r="E12393" t="str">
            <v>92,61</v>
          </cell>
          <cell r="F12393">
            <v>0</v>
          </cell>
          <cell r="G12393" t="str">
            <v>92,61</v>
          </cell>
          <cell r="H12393">
            <v>0</v>
          </cell>
          <cell r="I12393">
            <v>0</v>
          </cell>
          <cell r="J12393">
            <v>0</v>
          </cell>
          <cell r="K12393">
            <v>92.61</v>
          </cell>
          <cell r="L12393">
            <v>92.61</v>
          </cell>
          <cell r="M12393"/>
          <cell r="N12393">
            <v>11750</v>
          </cell>
        </row>
        <row r="12394">
          <cell r="A12394">
            <v>11748</v>
          </cell>
          <cell r="B12394" t="str">
            <v xml:space="preserve">VALVULA DE ESFERA BRUTA EM BRONZE, BITOLA 1/2 " (REF 1552-B)                                                                                                                                                                                                                                                                                                                                                                                                                                              </v>
          </cell>
          <cell r="C12394" t="str">
            <v>INSUMO</v>
          </cell>
          <cell r="D12394" t="str">
            <v xml:space="preserve">UN    </v>
          </cell>
          <cell r="E12394" t="str">
            <v>39,87</v>
          </cell>
          <cell r="F12394">
            <v>0</v>
          </cell>
          <cell r="G12394" t="str">
            <v>39,87</v>
          </cell>
          <cell r="H12394">
            <v>0</v>
          </cell>
          <cell r="I12394">
            <v>0</v>
          </cell>
          <cell r="J12394">
            <v>0</v>
          </cell>
          <cell r="K12394">
            <v>39.869999999999997</v>
          </cell>
          <cell r="L12394">
            <v>39.869999999999997</v>
          </cell>
          <cell r="M12394"/>
          <cell r="N12394">
            <v>11748</v>
          </cell>
        </row>
        <row r="12395">
          <cell r="A12395">
            <v>11747</v>
          </cell>
          <cell r="B12395" t="str">
            <v xml:space="preserve">VALVULA DE ESFERA BRUTA EM BRONZE, BITOLA 2 " (REF 1552-B)                                                                                                                                                                                                                                                                                                                                                                                                                                                </v>
          </cell>
          <cell r="C12395" t="str">
            <v>INSUMO</v>
          </cell>
          <cell r="D12395" t="str">
            <v xml:space="preserve">UN    </v>
          </cell>
          <cell r="E12395" t="str">
            <v>172,09</v>
          </cell>
          <cell r="F12395">
            <v>0</v>
          </cell>
          <cell r="G12395" t="str">
            <v>172,09</v>
          </cell>
          <cell r="H12395">
            <v>0</v>
          </cell>
          <cell r="I12395">
            <v>0</v>
          </cell>
          <cell r="J12395">
            <v>0</v>
          </cell>
          <cell r="K12395">
            <v>172.09</v>
          </cell>
          <cell r="L12395">
            <v>172.09</v>
          </cell>
          <cell r="M12395"/>
          <cell r="N12395">
            <v>11747</v>
          </cell>
        </row>
        <row r="12396">
          <cell r="A12396">
            <v>11749</v>
          </cell>
          <cell r="B12396" t="str">
            <v xml:space="preserve">VALVULA DE ESFERA BRUTA EM BRONZE, BITOLA 3/4 " (REF 1552-B)                                                                                                                                                                                                                                                                                                                                                                                                                                              </v>
          </cell>
          <cell r="C12396" t="str">
            <v>INSUMO</v>
          </cell>
          <cell r="D12396" t="str">
            <v xml:space="preserve">UN    </v>
          </cell>
          <cell r="E12396" t="str">
            <v>46,02</v>
          </cell>
          <cell r="F12396">
            <v>0</v>
          </cell>
          <cell r="G12396" t="str">
            <v>46,02</v>
          </cell>
          <cell r="H12396">
            <v>0</v>
          </cell>
          <cell r="I12396">
            <v>0</v>
          </cell>
          <cell r="J12396">
            <v>0</v>
          </cell>
          <cell r="K12396">
            <v>46.02</v>
          </cell>
          <cell r="L12396">
            <v>46.02</v>
          </cell>
          <cell r="M12396"/>
          <cell r="N12396">
            <v>11749</v>
          </cell>
        </row>
        <row r="12397">
          <cell r="A12397">
            <v>10236</v>
          </cell>
          <cell r="B12397" t="str">
            <v xml:space="preserve">VALVULA DE RETENCAO DE BRONZE, PE COM CRIVOS, EXTREMIDADE COM ROSCA, DE 1 1/2", PARA FUNDO DE POCO                                                                                                                                                                                                                                                                                                                                                                                                        </v>
          </cell>
          <cell r="C12397" t="str">
            <v>INSUMO</v>
          </cell>
          <cell r="D12397" t="str">
            <v xml:space="preserve">UN    </v>
          </cell>
          <cell r="E12397" t="str">
            <v>103,73</v>
          </cell>
          <cell r="F12397">
            <v>0</v>
          </cell>
          <cell r="G12397" t="str">
            <v>103,73</v>
          </cell>
          <cell r="H12397">
            <v>0</v>
          </cell>
          <cell r="I12397">
            <v>0</v>
          </cell>
          <cell r="J12397">
            <v>0</v>
          </cell>
          <cell r="K12397">
            <v>103.73</v>
          </cell>
          <cell r="L12397">
            <v>103.73</v>
          </cell>
          <cell r="M12397"/>
          <cell r="N12397">
            <v>10236</v>
          </cell>
        </row>
        <row r="12398">
          <cell r="A12398">
            <v>10233</v>
          </cell>
          <cell r="B12398" t="str">
            <v xml:space="preserve">VALVULA DE RETENCAO DE BRONZE, PE COM CRIVOS, EXTREMIDADE COM ROSCA, DE 1 1/4", PARA FUNDO DE POCO                                                                                                                                                                                                                                                                                                                                                                                                        </v>
          </cell>
          <cell r="C12398" t="str">
            <v>INSUMO</v>
          </cell>
          <cell r="D12398" t="str">
            <v xml:space="preserve">UN    </v>
          </cell>
          <cell r="E12398" t="str">
            <v>97,21</v>
          </cell>
          <cell r="F12398">
            <v>0</v>
          </cell>
          <cell r="G12398" t="str">
            <v>97,21</v>
          </cell>
          <cell r="H12398">
            <v>0</v>
          </cell>
          <cell r="I12398">
            <v>0</v>
          </cell>
          <cell r="J12398">
            <v>0</v>
          </cell>
          <cell r="K12398">
            <v>97.21</v>
          </cell>
          <cell r="L12398">
            <v>97.21</v>
          </cell>
          <cell r="M12398"/>
          <cell r="N12398">
            <v>10233</v>
          </cell>
        </row>
        <row r="12399">
          <cell r="A12399">
            <v>10234</v>
          </cell>
          <cell r="B12399" t="str">
            <v xml:space="preserve">VALVULA DE RETENCAO DE BRONZE, PE COM CRIVOS, EXTREMIDADE COM ROSCA, DE 1", PARA FUNDO DE POCO                                                                                                                                                                                                                                                                                                                                                                                                            </v>
          </cell>
          <cell r="C12399" t="str">
            <v>INSUMO</v>
          </cell>
          <cell r="D12399" t="str">
            <v xml:space="preserve">UN    </v>
          </cell>
          <cell r="E12399" t="str">
            <v>61,23</v>
          </cell>
          <cell r="F12399">
            <v>0</v>
          </cell>
          <cell r="G12399" t="str">
            <v>61,23</v>
          </cell>
          <cell r="H12399">
            <v>0</v>
          </cell>
          <cell r="I12399">
            <v>0</v>
          </cell>
          <cell r="J12399">
            <v>0</v>
          </cell>
          <cell r="K12399">
            <v>61.23</v>
          </cell>
          <cell r="L12399">
            <v>61.23</v>
          </cell>
          <cell r="M12399"/>
          <cell r="N12399">
            <v>10234</v>
          </cell>
        </row>
        <row r="12400">
          <cell r="A12400">
            <v>10231</v>
          </cell>
          <cell r="B12400" t="str">
            <v xml:space="preserve">VALVULA DE RETENCAO DE BRONZE, PE COM CRIVOS, EXTREMIDADE COM ROSCA, DE 2 1/2", PARA FUNDO DE POCO                                                                                                                                                                                                                                                                                                                                                                                                        </v>
          </cell>
          <cell r="C12400" t="str">
            <v>INSUMO</v>
          </cell>
          <cell r="D12400" t="str">
            <v xml:space="preserve">UN    </v>
          </cell>
          <cell r="E12400" t="str">
            <v>280,81</v>
          </cell>
          <cell r="F12400">
            <v>0</v>
          </cell>
          <cell r="G12400" t="str">
            <v>280,81</v>
          </cell>
          <cell r="H12400">
            <v>0</v>
          </cell>
          <cell r="I12400">
            <v>0</v>
          </cell>
          <cell r="J12400">
            <v>0</v>
          </cell>
          <cell r="K12400">
            <v>280.81</v>
          </cell>
          <cell r="L12400">
            <v>280.81</v>
          </cell>
          <cell r="M12400"/>
          <cell r="N12400">
            <v>10231</v>
          </cell>
        </row>
        <row r="12401">
          <cell r="A12401">
            <v>10232</v>
          </cell>
          <cell r="B12401" t="str">
            <v xml:space="preserve">VALVULA DE RETENCAO DE BRONZE, PE COM CRIVOS, EXTREMIDADE COM ROSCA, DE 2", PARA FUNDO DE POCO                                                                                                                                                                                                                                                                                                                                                                                                            </v>
          </cell>
          <cell r="C12401" t="str">
            <v>INSUMO</v>
          </cell>
          <cell r="D12401" t="str">
            <v xml:space="preserve">UN    </v>
          </cell>
          <cell r="E12401" t="str">
            <v>157,13</v>
          </cell>
          <cell r="F12401">
            <v>0</v>
          </cell>
          <cell r="G12401" t="str">
            <v>157,13</v>
          </cell>
          <cell r="H12401">
            <v>0</v>
          </cell>
          <cell r="I12401">
            <v>0</v>
          </cell>
          <cell r="J12401">
            <v>0</v>
          </cell>
          <cell r="K12401">
            <v>157.13</v>
          </cell>
          <cell r="L12401">
            <v>157.13</v>
          </cell>
          <cell r="M12401"/>
          <cell r="N12401">
            <v>10232</v>
          </cell>
        </row>
        <row r="12402">
          <cell r="A12402">
            <v>10229</v>
          </cell>
          <cell r="B12402" t="str">
            <v xml:space="preserve">VALVULA DE RETENCAO DE BRONZE, PE COM CRIVOS, EXTREMIDADE COM ROSCA, DE 3/4", PARA FUNDO DE POCO                                                                                                                                                                                                                                                                                                                                                                                                          </v>
          </cell>
          <cell r="C12402" t="str">
            <v>INSUMO</v>
          </cell>
          <cell r="D12402" t="str">
            <v xml:space="preserve">UN    </v>
          </cell>
          <cell r="E12402" t="str">
            <v>55,38</v>
          </cell>
          <cell r="F12402">
            <v>0</v>
          </cell>
          <cell r="G12402" t="str">
            <v>55,38</v>
          </cell>
          <cell r="H12402">
            <v>0</v>
          </cell>
          <cell r="I12402">
            <v>0</v>
          </cell>
          <cell r="J12402">
            <v>0</v>
          </cell>
          <cell r="K12402">
            <v>55.38</v>
          </cell>
          <cell r="L12402">
            <v>55.38</v>
          </cell>
          <cell r="M12402"/>
          <cell r="N12402">
            <v>10229</v>
          </cell>
        </row>
        <row r="12403">
          <cell r="A12403">
            <v>10235</v>
          </cell>
          <cell r="B12403" t="str">
            <v xml:space="preserve">VALVULA DE RETENCAO DE BRONZE, PE COM CRIVOS, EXTREMIDADE COM ROSCA, DE 3", PARA FUNDO DE POCO                                                                                                                                                                                                                                                                                                                                                                                                            </v>
          </cell>
          <cell r="C12403" t="str">
            <v>INSUMO</v>
          </cell>
          <cell r="D12403" t="str">
            <v xml:space="preserve">UN    </v>
          </cell>
          <cell r="E12403" t="str">
            <v>384,96</v>
          </cell>
          <cell r="F12403">
            <v>0</v>
          </cell>
          <cell r="G12403" t="str">
            <v>384,96</v>
          </cell>
          <cell r="H12403">
            <v>0</v>
          </cell>
          <cell r="I12403">
            <v>0</v>
          </cell>
          <cell r="J12403">
            <v>0</v>
          </cell>
          <cell r="K12403">
            <v>384.96</v>
          </cell>
          <cell r="L12403">
            <v>384.96</v>
          </cell>
          <cell r="M12403"/>
          <cell r="N12403">
            <v>10235</v>
          </cell>
        </row>
        <row r="12404">
          <cell r="A12404">
            <v>10230</v>
          </cell>
          <cell r="B12404" t="str">
            <v xml:space="preserve">VALVULA DE RETENCAO DE BRONZE, PE COM CRIVOS, EXTREMIDADE COM ROSCA, DE 4", PARA FUNDO DE POCO                                                                                                                                                                                                                                                                                                                                                                                                            </v>
          </cell>
          <cell r="C12404" t="str">
            <v>INSUMO</v>
          </cell>
          <cell r="D12404" t="str">
            <v xml:space="preserve">UN    </v>
          </cell>
          <cell r="E12404" t="str">
            <v>677,49</v>
          </cell>
          <cell r="F12404">
            <v>0</v>
          </cell>
          <cell r="G12404" t="str">
            <v>677,49</v>
          </cell>
          <cell r="H12404">
            <v>0</v>
          </cell>
          <cell r="I12404">
            <v>0</v>
          </cell>
          <cell r="J12404">
            <v>0</v>
          </cell>
          <cell r="K12404">
            <v>677.49</v>
          </cell>
          <cell r="L12404">
            <v>677.49</v>
          </cell>
          <cell r="M12404"/>
          <cell r="N12404">
            <v>10230</v>
          </cell>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201,27</v>
          </cell>
          <cell r="F12405">
            <v>0</v>
          </cell>
          <cell r="G12405" t="str">
            <v>201,27</v>
          </cell>
          <cell r="H12405">
            <v>0</v>
          </cell>
          <cell r="I12405">
            <v>0</v>
          </cell>
          <cell r="J12405">
            <v>0</v>
          </cell>
          <cell r="K12405">
            <v>201.27</v>
          </cell>
          <cell r="L12405">
            <v>201.27</v>
          </cell>
          <cell r="M12405"/>
          <cell r="N12405">
            <v>10409</v>
          </cell>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180,10</v>
          </cell>
          <cell r="F12406">
            <v>0</v>
          </cell>
          <cell r="G12406" t="str">
            <v>180,10</v>
          </cell>
          <cell r="H12406">
            <v>0</v>
          </cell>
          <cell r="I12406">
            <v>0</v>
          </cell>
          <cell r="J12406">
            <v>0</v>
          </cell>
          <cell r="K12406">
            <v>180.1</v>
          </cell>
          <cell r="L12406">
            <v>180.1</v>
          </cell>
          <cell r="M12406"/>
          <cell r="N12406">
            <v>10411</v>
          </cell>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73,04</v>
          </cell>
          <cell r="F12407">
            <v>0</v>
          </cell>
          <cell r="G12407" t="str">
            <v>73,04</v>
          </cell>
          <cell r="H12407">
            <v>0</v>
          </cell>
          <cell r="I12407">
            <v>0</v>
          </cell>
          <cell r="J12407">
            <v>0</v>
          </cell>
          <cell r="K12407">
            <v>73.040000000000006</v>
          </cell>
          <cell r="L12407">
            <v>73.040000000000006</v>
          </cell>
          <cell r="M12407"/>
          <cell r="N12407">
            <v>10404</v>
          </cell>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120,30</v>
          </cell>
          <cell r="F12408">
            <v>0</v>
          </cell>
          <cell r="G12408" t="str">
            <v>120,30</v>
          </cell>
          <cell r="H12408">
            <v>0</v>
          </cell>
          <cell r="I12408">
            <v>0</v>
          </cell>
          <cell r="J12408">
            <v>0</v>
          </cell>
          <cell r="K12408">
            <v>120.3</v>
          </cell>
          <cell r="L12408">
            <v>120.3</v>
          </cell>
          <cell r="M12408"/>
          <cell r="N12408">
            <v>10410</v>
          </cell>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403,25</v>
          </cell>
          <cell r="F12409">
            <v>0</v>
          </cell>
          <cell r="G12409" t="str">
            <v>403,25</v>
          </cell>
          <cell r="H12409">
            <v>0</v>
          </cell>
          <cell r="I12409">
            <v>0</v>
          </cell>
          <cell r="J12409">
            <v>0</v>
          </cell>
          <cell r="K12409">
            <v>403.25</v>
          </cell>
          <cell r="L12409">
            <v>403.25</v>
          </cell>
          <cell r="M12409"/>
          <cell r="N12409">
            <v>10405</v>
          </cell>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281,99</v>
          </cell>
          <cell r="F12410">
            <v>0</v>
          </cell>
          <cell r="G12410" t="str">
            <v>281,99</v>
          </cell>
          <cell r="H12410">
            <v>0</v>
          </cell>
          <cell r="I12410">
            <v>0</v>
          </cell>
          <cell r="J12410">
            <v>0</v>
          </cell>
          <cell r="K12410">
            <v>281.99</v>
          </cell>
          <cell r="L12410">
            <v>281.99</v>
          </cell>
          <cell r="M12410"/>
          <cell r="N12410">
            <v>10408</v>
          </cell>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88,51</v>
          </cell>
          <cell r="F12411">
            <v>0</v>
          </cell>
          <cell r="G12411" t="str">
            <v>88,51</v>
          </cell>
          <cell r="H12411">
            <v>0</v>
          </cell>
          <cell r="I12411">
            <v>0</v>
          </cell>
          <cell r="J12411">
            <v>0</v>
          </cell>
          <cell r="K12411">
            <v>88.51</v>
          </cell>
          <cell r="L12411">
            <v>88.51</v>
          </cell>
          <cell r="M12411"/>
          <cell r="N12411">
            <v>10412</v>
          </cell>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556,97</v>
          </cell>
          <cell r="F12412">
            <v>0</v>
          </cell>
          <cell r="G12412" t="str">
            <v>556,97</v>
          </cell>
          <cell r="H12412">
            <v>0</v>
          </cell>
          <cell r="I12412">
            <v>0</v>
          </cell>
          <cell r="J12412">
            <v>0</v>
          </cell>
          <cell r="K12412">
            <v>556.97</v>
          </cell>
          <cell r="L12412">
            <v>556.97</v>
          </cell>
          <cell r="M12412"/>
          <cell r="N12412">
            <v>10406</v>
          </cell>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863,87</v>
          </cell>
          <cell r="F12413">
            <v>0</v>
          </cell>
          <cell r="G12413" t="str">
            <v>863,87</v>
          </cell>
          <cell r="H12413">
            <v>0</v>
          </cell>
          <cell r="I12413">
            <v>0</v>
          </cell>
          <cell r="J12413">
            <v>0</v>
          </cell>
          <cell r="K12413">
            <v>863.87</v>
          </cell>
          <cell r="L12413">
            <v>863.87</v>
          </cell>
          <cell r="M12413"/>
          <cell r="N12413">
            <v>10407</v>
          </cell>
        </row>
        <row r="12414">
          <cell r="A12414">
            <v>10416</v>
          </cell>
          <cell r="B12414" t="str">
            <v xml:space="preserve">VALVULA DE RETENCAO VERTICAL, DE BRONZE (PN-16), 1 1/2", 200 PSI, EXTREMIDADES COM ROSCA                                                                                                                                                                                                                                                                                                                                                                                                                  </v>
          </cell>
          <cell r="C12414" t="str">
            <v>INSUMO</v>
          </cell>
          <cell r="D12414" t="str">
            <v xml:space="preserve">UN    </v>
          </cell>
          <cell r="E12414" t="str">
            <v>107,15</v>
          </cell>
          <cell r="F12414">
            <v>0</v>
          </cell>
          <cell r="G12414" t="str">
            <v>107,15</v>
          </cell>
          <cell r="H12414">
            <v>0</v>
          </cell>
          <cell r="I12414">
            <v>0</v>
          </cell>
          <cell r="J12414">
            <v>0</v>
          </cell>
          <cell r="K12414">
            <v>107.15</v>
          </cell>
          <cell r="L12414">
            <v>107.15</v>
          </cell>
          <cell r="M12414"/>
          <cell r="N12414">
            <v>10416</v>
          </cell>
        </row>
        <row r="12415">
          <cell r="A12415">
            <v>10419</v>
          </cell>
          <cell r="B12415" t="str">
            <v xml:space="preserve">VALVULA DE RETENCAO VERTICAL, DE BRONZE (PN-16), 1 1/4", 200 PSI, EXTREMIDADES COM ROSCA                                                                                                                                                                                                                                                                                                                                                                                                                  </v>
          </cell>
          <cell r="C12415" t="str">
            <v>INSUMO</v>
          </cell>
          <cell r="D12415" t="str">
            <v xml:space="preserve">UN    </v>
          </cell>
          <cell r="E12415" t="str">
            <v>93,01</v>
          </cell>
          <cell r="F12415">
            <v>0</v>
          </cell>
          <cell r="G12415" t="str">
            <v>93,01</v>
          </cell>
          <cell r="H12415">
            <v>0</v>
          </cell>
          <cell r="I12415">
            <v>0</v>
          </cell>
          <cell r="J12415">
            <v>0</v>
          </cell>
          <cell r="K12415">
            <v>93.01</v>
          </cell>
          <cell r="L12415">
            <v>93.01</v>
          </cell>
          <cell r="M12415"/>
          <cell r="N12415">
            <v>10419</v>
          </cell>
        </row>
        <row r="12416">
          <cell r="A12416">
            <v>21092</v>
          </cell>
          <cell r="B12416" t="str">
            <v xml:space="preserve">VALVULA DE RETENCAO VERTICAL, DE BRONZE (PN-16), 1/2", 200 PSI, EXTREMIDADES COM ROSCA                                                                                                                                                                                                                                                                                                                                                                                                                    </v>
          </cell>
          <cell r="C12416" t="str">
            <v>INSUMO</v>
          </cell>
          <cell r="D12416" t="str">
            <v xml:space="preserve">UN    </v>
          </cell>
          <cell r="E12416" t="str">
            <v>53,17</v>
          </cell>
          <cell r="F12416">
            <v>0</v>
          </cell>
          <cell r="G12416" t="str">
            <v>53,17</v>
          </cell>
          <cell r="H12416">
            <v>0</v>
          </cell>
          <cell r="I12416">
            <v>0</v>
          </cell>
          <cell r="J12416">
            <v>0</v>
          </cell>
          <cell r="K12416">
            <v>53.17</v>
          </cell>
          <cell r="L12416">
            <v>53.17</v>
          </cell>
          <cell r="M12416"/>
          <cell r="N12416">
            <v>21092</v>
          </cell>
        </row>
        <row r="12417">
          <cell r="A12417">
            <v>10418</v>
          </cell>
          <cell r="B12417" t="str">
            <v xml:space="preserve">VALVULA DE RETENCAO VERTICAL, DE BRONZE (PN-16), 1", 200 PSI, EXTREMIDADES COM ROSCA                                                                                                                                                                                                                                                                                                                                                                                                                      </v>
          </cell>
          <cell r="C12417" t="str">
            <v>INSUMO</v>
          </cell>
          <cell r="D12417" t="str">
            <v xml:space="preserve">UN    </v>
          </cell>
          <cell r="E12417" t="str">
            <v>61,99</v>
          </cell>
          <cell r="F12417">
            <v>0</v>
          </cell>
          <cell r="G12417" t="str">
            <v>61,99</v>
          </cell>
          <cell r="H12417">
            <v>0</v>
          </cell>
          <cell r="I12417">
            <v>0</v>
          </cell>
          <cell r="J12417">
            <v>0</v>
          </cell>
          <cell r="K12417">
            <v>61.99</v>
          </cell>
          <cell r="L12417">
            <v>61.99</v>
          </cell>
          <cell r="M12417"/>
          <cell r="N12417">
            <v>10418</v>
          </cell>
        </row>
        <row r="12418">
          <cell r="A12418">
            <v>12657</v>
          </cell>
          <cell r="B12418" t="str">
            <v xml:space="preserve">VALVULA DE RETENCAO VERTICAL, DE BRONZE (PN-16), 2 1/2", 200 PSI, EXTREMIDADES COM ROSCA                                                                                                                                                                                                                                                                                                                                                                                                                  </v>
          </cell>
          <cell r="C12418" t="str">
            <v>INSUMO</v>
          </cell>
          <cell r="D12418" t="str">
            <v xml:space="preserve">UN    </v>
          </cell>
          <cell r="E12418" t="str">
            <v>250,18</v>
          </cell>
          <cell r="F12418">
            <v>0</v>
          </cell>
          <cell r="G12418" t="str">
            <v>250,18</v>
          </cell>
          <cell r="H12418">
            <v>0</v>
          </cell>
          <cell r="I12418">
            <v>0</v>
          </cell>
          <cell r="J12418">
            <v>0</v>
          </cell>
          <cell r="K12418">
            <v>250.18</v>
          </cell>
          <cell r="L12418">
            <v>250.18</v>
          </cell>
          <cell r="M12418"/>
          <cell r="N12418">
            <v>12657</v>
          </cell>
        </row>
        <row r="12419">
          <cell r="A12419">
            <v>10417</v>
          </cell>
          <cell r="B12419" t="str">
            <v xml:space="preserve">VALVULA DE RETENCAO VERTICAL, DE BRONZE (PN-16), 2", 200 PSI, EXTREMIDADES COM ROSCA                                                                                                                                                                                                                                                                                                                                                                                                                      </v>
          </cell>
          <cell r="C12419" t="str">
            <v>INSUMO</v>
          </cell>
          <cell r="D12419" t="str">
            <v xml:space="preserve">UN    </v>
          </cell>
          <cell r="E12419" t="str">
            <v>156,12</v>
          </cell>
          <cell r="F12419">
            <v>0</v>
          </cell>
          <cell r="G12419" t="str">
            <v>156,12</v>
          </cell>
          <cell r="H12419">
            <v>0</v>
          </cell>
          <cell r="I12419">
            <v>0</v>
          </cell>
          <cell r="J12419">
            <v>0</v>
          </cell>
          <cell r="K12419">
            <v>156.12</v>
          </cell>
          <cell r="L12419">
            <v>156.12</v>
          </cell>
          <cell r="M12419"/>
          <cell r="N12419">
            <v>10417</v>
          </cell>
        </row>
        <row r="12420">
          <cell r="A12420">
            <v>10413</v>
          </cell>
          <cell r="B12420" t="str">
            <v xml:space="preserve">VALVULA DE RETENCAO VERTICAL, DE BRONZE (PN-16), 3/4", 200 PSI, EXTREMIDADES COM ROSCA                                                                                                                                                                                                                                                                                                                                                                                                                    </v>
          </cell>
          <cell r="C12420" t="str">
            <v>INSUMO</v>
          </cell>
          <cell r="D12420" t="str">
            <v xml:space="preserve">UN    </v>
          </cell>
          <cell r="E12420" t="str">
            <v>56,74</v>
          </cell>
          <cell r="F12420">
            <v>0</v>
          </cell>
          <cell r="G12420" t="str">
            <v>56,74</v>
          </cell>
          <cell r="H12420">
            <v>0</v>
          </cell>
          <cell r="I12420">
            <v>0</v>
          </cell>
          <cell r="J12420">
            <v>0</v>
          </cell>
          <cell r="K12420">
            <v>56.74</v>
          </cell>
          <cell r="L12420">
            <v>56.74</v>
          </cell>
          <cell r="M12420"/>
          <cell r="N12420">
            <v>10413</v>
          </cell>
        </row>
        <row r="12421">
          <cell r="A12421">
            <v>10414</v>
          </cell>
          <cell r="B12421" t="str">
            <v xml:space="preserve">VALVULA DE RETENCAO VERTICAL, DE BRONZE (PN-16), 3", 200 PSI, EXTREMIDADES COM ROSCA                                                                                                                                                                                                                                                                                                                                                                                                                      </v>
          </cell>
          <cell r="C12421" t="str">
            <v>INSUMO</v>
          </cell>
          <cell r="D12421" t="str">
            <v xml:space="preserve">UN    </v>
          </cell>
          <cell r="E12421" t="str">
            <v>341,64</v>
          </cell>
          <cell r="F12421">
            <v>0</v>
          </cell>
          <cell r="G12421" t="str">
            <v>341,64</v>
          </cell>
          <cell r="H12421">
            <v>0</v>
          </cell>
          <cell r="I12421">
            <v>0</v>
          </cell>
          <cell r="J12421">
            <v>0</v>
          </cell>
          <cell r="K12421">
            <v>341.64</v>
          </cell>
          <cell r="L12421">
            <v>341.64</v>
          </cell>
          <cell r="M12421"/>
          <cell r="N12421">
            <v>10414</v>
          </cell>
        </row>
        <row r="12422">
          <cell r="A12422">
            <v>10415</v>
          </cell>
          <cell r="B12422" t="str">
            <v xml:space="preserve">VALVULA DE RETENCAO VERTICAL, DE BRONZE (PN-16), 4", 200 PSI, EXTREMIDADES COM ROSCA                                                                                                                                                                                                                                                                                                                                                                                                                      </v>
          </cell>
          <cell r="C12422" t="str">
            <v>INSUMO</v>
          </cell>
          <cell r="D12422" t="str">
            <v xml:space="preserve">UN    </v>
          </cell>
          <cell r="E12422" t="str">
            <v>592,93</v>
          </cell>
          <cell r="F12422">
            <v>0</v>
          </cell>
          <cell r="G12422" t="str">
            <v>592,93</v>
          </cell>
          <cell r="H12422">
            <v>0</v>
          </cell>
          <cell r="I12422">
            <v>0</v>
          </cell>
          <cell r="J12422">
            <v>0</v>
          </cell>
          <cell r="K12422">
            <v>592.92999999999995</v>
          </cell>
          <cell r="L12422">
            <v>592.92999999999995</v>
          </cell>
          <cell r="M12422"/>
          <cell r="N12422">
            <v>10415</v>
          </cell>
        </row>
        <row r="12423">
          <cell r="A12423">
            <v>38643</v>
          </cell>
          <cell r="B12423" t="str">
            <v xml:space="preserve">VALVULA EM METAL CROMADO PARA LAVATORIO, 1 " SEM LADRAO                                                                                                                                                                                                                                                                                                                                                                                                                                                   </v>
          </cell>
          <cell r="C12423" t="str">
            <v>INSUMO</v>
          </cell>
          <cell r="D12423" t="str">
            <v xml:space="preserve">UN    </v>
          </cell>
          <cell r="E12423" t="str">
            <v>41,22</v>
          </cell>
          <cell r="F12423">
            <v>0</v>
          </cell>
          <cell r="G12423" t="str">
            <v>41,22</v>
          </cell>
          <cell r="H12423">
            <v>0</v>
          </cell>
          <cell r="I12423">
            <v>0</v>
          </cell>
          <cell r="J12423">
            <v>0</v>
          </cell>
          <cell r="K12423">
            <v>41.22</v>
          </cell>
          <cell r="L12423">
            <v>41.22</v>
          </cell>
          <cell r="M12423"/>
          <cell r="N12423">
            <v>38643</v>
          </cell>
        </row>
        <row r="12424">
          <cell r="A12424">
            <v>6157</v>
          </cell>
          <cell r="B12424" t="str">
            <v xml:space="preserve">VALVULA EM METAL CROMADO PARA PIA AMERICANA 3.1/2 X 1.1/2 "                                                                                                                                                                                                                                                                                                                                                                                                                                               </v>
          </cell>
          <cell r="C12424" t="str">
            <v>INSUMO</v>
          </cell>
          <cell r="D12424" t="str">
            <v xml:space="preserve">UN    </v>
          </cell>
          <cell r="E12424" t="str">
            <v>56,31</v>
          </cell>
          <cell r="F12424">
            <v>0</v>
          </cell>
          <cell r="G12424" t="str">
            <v>56,31</v>
          </cell>
          <cell r="H12424">
            <v>0</v>
          </cell>
          <cell r="I12424">
            <v>0</v>
          </cell>
          <cell r="J12424">
            <v>0</v>
          </cell>
          <cell r="K12424">
            <v>56.31</v>
          </cell>
          <cell r="L12424">
            <v>56.31</v>
          </cell>
          <cell r="M12424"/>
          <cell r="N12424">
            <v>6157</v>
          </cell>
        </row>
        <row r="12425">
          <cell r="A12425">
            <v>6152</v>
          </cell>
          <cell r="B12425" t="str">
            <v xml:space="preserve">VALVULA EM PLASTICO BRANCO COM SAIDA LISA PARA TANQUE 1.1/4 " X 1.1/2 "                                                                                                                                                                                                                                                                                                                                                                                                                                   </v>
          </cell>
          <cell r="C12425" t="str">
            <v>INSUMO</v>
          </cell>
          <cell r="D12425" t="str">
            <v xml:space="preserve">UN    </v>
          </cell>
          <cell r="E12425" t="str">
            <v>4,15</v>
          </cell>
          <cell r="F12425">
            <v>0</v>
          </cell>
          <cell r="G12425" t="str">
            <v>4,15</v>
          </cell>
          <cell r="H12425">
            <v>0</v>
          </cell>
          <cell r="I12425">
            <v>0</v>
          </cell>
          <cell r="J12425">
            <v>0</v>
          </cell>
          <cell r="K12425">
            <v>4.1500000000000004</v>
          </cell>
          <cell r="L12425">
            <v>4.1500000000000004</v>
          </cell>
          <cell r="M12425"/>
          <cell r="N12425">
            <v>6152</v>
          </cell>
        </row>
        <row r="12426">
          <cell r="A12426">
            <v>6158</v>
          </cell>
          <cell r="B12426" t="str">
            <v xml:space="preserve">VALVULA EM PLASTICO BRANCO PARA LAVATORIO 1 ", SEM UNHO, COM LADRAO                                                                                                                                                                                                                                                                                                                                                                                                                                       </v>
          </cell>
          <cell r="C12426" t="str">
            <v>INSUMO</v>
          </cell>
          <cell r="D12426" t="str">
            <v xml:space="preserve">UN    </v>
          </cell>
          <cell r="E12426" t="str">
            <v>5,00</v>
          </cell>
          <cell r="F12426">
            <v>0</v>
          </cell>
          <cell r="G12426" t="str">
            <v>5,00</v>
          </cell>
          <cell r="H12426">
            <v>0</v>
          </cell>
          <cell r="I12426">
            <v>0</v>
          </cell>
          <cell r="J12426">
            <v>0</v>
          </cell>
          <cell r="K12426">
            <v>5</v>
          </cell>
          <cell r="L12426">
            <v>5</v>
          </cell>
          <cell r="M12426"/>
          <cell r="N12426">
            <v>6158</v>
          </cell>
        </row>
        <row r="12427">
          <cell r="A12427">
            <v>6153</v>
          </cell>
          <cell r="B12427" t="str">
            <v xml:space="preserve">VALVULA EM PLASTICO BRANCO PARA TANQUE OU LAVATORIO 1 ", SEM UNHO E SEM LADRAO                                                                                                                                                                                                                                                                                                                                                                                                                            </v>
          </cell>
          <cell r="C12427" t="str">
            <v>INSUMO</v>
          </cell>
          <cell r="D12427" t="str">
            <v xml:space="preserve">UN    </v>
          </cell>
          <cell r="E12427" t="str">
            <v>3,89</v>
          </cell>
          <cell r="F12427">
            <v>0</v>
          </cell>
          <cell r="G12427" t="str">
            <v>3,89</v>
          </cell>
          <cell r="H12427">
            <v>0</v>
          </cell>
          <cell r="I12427">
            <v>0</v>
          </cell>
          <cell r="J12427">
            <v>0</v>
          </cell>
          <cell r="K12427">
            <v>3.89</v>
          </cell>
          <cell r="L12427">
            <v>3.89</v>
          </cell>
          <cell r="M12427"/>
          <cell r="N12427">
            <v>6153</v>
          </cell>
        </row>
        <row r="12428">
          <cell r="A12428">
            <v>6156</v>
          </cell>
          <cell r="B12428" t="str">
            <v xml:space="preserve">VALVULA EM PLASTICO BRANCO PARA TANQUE 1.1/4 " X 1.1/2 ", SEM UNHO E SEM LADRAO                                                                                                                                                                                                                                                                                                                                                                                                                           </v>
          </cell>
          <cell r="C12428" t="str">
            <v>INSUMO</v>
          </cell>
          <cell r="D12428" t="str">
            <v xml:space="preserve">UN    </v>
          </cell>
          <cell r="E12428" t="str">
            <v>4,93</v>
          </cell>
          <cell r="F12428">
            <v>0</v>
          </cell>
          <cell r="G12428" t="str">
            <v>4,93</v>
          </cell>
          <cell r="H12428">
            <v>0</v>
          </cell>
          <cell r="I12428">
            <v>0</v>
          </cell>
          <cell r="J12428">
            <v>0</v>
          </cell>
          <cell r="K12428">
            <v>4.93</v>
          </cell>
          <cell r="L12428">
            <v>4.93</v>
          </cell>
          <cell r="M12428"/>
          <cell r="N12428">
            <v>6156</v>
          </cell>
        </row>
        <row r="12429">
          <cell r="A12429">
            <v>6154</v>
          </cell>
          <cell r="B12429" t="str">
            <v xml:space="preserve">VALVULA EM PLASTICO CROMADO PARA LAVATORIO 1 ", SEM UNHO, COM LADRAO                                                                                                                                                                                                                                                                                                                                                                                                                                      </v>
          </cell>
          <cell r="C12429" t="str">
            <v>INSUMO</v>
          </cell>
          <cell r="D12429" t="str">
            <v xml:space="preserve">UN    </v>
          </cell>
          <cell r="E12429" t="str">
            <v>9,28</v>
          </cell>
          <cell r="F12429">
            <v>0</v>
          </cell>
          <cell r="G12429" t="str">
            <v>9,28</v>
          </cell>
          <cell r="H12429">
            <v>0</v>
          </cell>
          <cell r="I12429">
            <v>0</v>
          </cell>
          <cell r="J12429">
            <v>0</v>
          </cell>
          <cell r="K12429">
            <v>9.2799999999999994</v>
          </cell>
          <cell r="L12429">
            <v>9.2799999999999994</v>
          </cell>
          <cell r="M12429"/>
          <cell r="N12429">
            <v>6154</v>
          </cell>
        </row>
        <row r="12430">
          <cell r="A12430">
            <v>6155</v>
          </cell>
          <cell r="B12430" t="str">
            <v xml:space="preserve">VALVULA EM PLASTICO CROMADO TIPO AMERICANA PARA PIA DE COZINHA 3.1/2 " X 1.1/2 ", SEM ADAPTADOR                                                                                                                                                                                                                                                                                                                                                                                                           </v>
          </cell>
          <cell r="C12430" t="str">
            <v>INSUMO</v>
          </cell>
          <cell r="D12430" t="str">
            <v xml:space="preserve">UN    </v>
          </cell>
          <cell r="E12430" t="str">
            <v>19,22</v>
          </cell>
          <cell r="F12430">
            <v>0</v>
          </cell>
          <cell r="G12430" t="str">
            <v>19,22</v>
          </cell>
          <cell r="H12430">
            <v>0</v>
          </cell>
          <cell r="I12430">
            <v>0</v>
          </cell>
          <cell r="J12430">
            <v>0</v>
          </cell>
          <cell r="K12430">
            <v>19.22</v>
          </cell>
          <cell r="L12430">
            <v>19.22</v>
          </cell>
          <cell r="M12430"/>
          <cell r="N12430">
            <v>6155</v>
          </cell>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17,40</v>
          </cell>
          <cell r="F12431">
            <v>0</v>
          </cell>
          <cell r="G12431" t="str">
            <v>17,40</v>
          </cell>
          <cell r="H12431">
            <v>0</v>
          </cell>
          <cell r="I12431">
            <v>0</v>
          </cell>
          <cell r="J12431">
            <v>0</v>
          </cell>
          <cell r="K12431">
            <v>17.399999999999999</v>
          </cell>
          <cell r="L12431">
            <v>17.399999999999999</v>
          </cell>
          <cell r="M12431"/>
          <cell r="N12431">
            <v>43595</v>
          </cell>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20,11</v>
          </cell>
          <cell r="F12432">
            <v>0</v>
          </cell>
          <cell r="G12432" t="str">
            <v>20,11</v>
          </cell>
          <cell r="H12432">
            <v>0</v>
          </cell>
          <cell r="I12432">
            <v>0</v>
          </cell>
          <cell r="J12432">
            <v>0</v>
          </cell>
          <cell r="K12432">
            <v>20.11</v>
          </cell>
          <cell r="L12432">
            <v>20.11</v>
          </cell>
          <cell r="M12432"/>
          <cell r="N12432">
            <v>43596</v>
          </cell>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cell r="N12433">
            <v>38108</v>
          </cell>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cell r="N12434">
            <v>38087</v>
          </cell>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cell r="N12435">
            <v>38109</v>
          </cell>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cell r="N12436">
            <v>38088</v>
          </cell>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cell r="N12437">
            <v>38110</v>
          </cell>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cell r="N12438">
            <v>38089</v>
          </cell>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cell r="N12439">
            <v>38111</v>
          </cell>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cell r="N12440">
            <v>38090</v>
          </cell>
        </row>
        <row r="12441">
          <cell r="A12441">
            <v>13726</v>
          </cell>
          <cell r="B12441" t="str">
            <v xml:space="preserve">VASSOURA MECANICA REBOCAVEL COM ESCOVA CILINDRICA LARGURA UTIL DE VARRIMENTO = 2,44M                                                                                                                                                                                                                                                                                                                                                                                                                      </v>
          </cell>
          <cell r="C12441" t="str">
            <v>INSUMO</v>
          </cell>
          <cell r="D12441" t="str">
            <v xml:space="preserve">UN    </v>
          </cell>
          <cell r="E12441" t="str">
            <v>90.586,73</v>
          </cell>
          <cell r="F12441">
            <v>0</v>
          </cell>
          <cell r="G12441" t="str">
            <v>90.586,73</v>
          </cell>
          <cell r="H12441">
            <v>0</v>
          </cell>
          <cell r="I12441">
            <v>0</v>
          </cell>
          <cell r="J12441">
            <v>0</v>
          </cell>
          <cell r="K12441">
            <v>90586.73</v>
          </cell>
          <cell r="L12441">
            <v>90586.73</v>
          </cell>
          <cell r="M12441"/>
          <cell r="N12441">
            <v>13726</v>
          </cell>
        </row>
        <row r="12442">
          <cell r="A12442">
            <v>38400</v>
          </cell>
          <cell r="B12442" t="str">
            <v xml:space="preserve">VASSOURA 40 CM COM CABO                                                                                                                                                                                                                                                                                                                                                                                                                                                                                   </v>
          </cell>
          <cell r="C12442" t="str">
            <v>INSUMO</v>
          </cell>
          <cell r="D12442" t="str">
            <v xml:space="preserve">UN    </v>
          </cell>
          <cell r="E12442" t="str">
            <v>10,07</v>
          </cell>
          <cell r="F12442">
            <v>0</v>
          </cell>
          <cell r="G12442" t="str">
            <v>10,07</v>
          </cell>
          <cell r="H12442">
            <v>0</v>
          </cell>
          <cell r="I12442">
            <v>0</v>
          </cell>
          <cell r="J12442">
            <v>0</v>
          </cell>
          <cell r="K12442">
            <v>10.07</v>
          </cell>
          <cell r="L12442">
            <v>10.07</v>
          </cell>
          <cell r="M12442"/>
          <cell r="N12442">
            <v>38400</v>
          </cell>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cell r="N12443">
            <v>12627</v>
          </cell>
        </row>
        <row r="12444">
          <cell r="A12444">
            <v>39996</v>
          </cell>
          <cell r="B12444" t="str">
            <v xml:space="preserve">VERGALHAO ZINCADO ROSCA TOTAL, 1/4 " (6,3 MM)                                                                                                                                                                                                                                                                                                                                                                                                                                                             </v>
          </cell>
          <cell r="C12444" t="str">
            <v>INSUMO</v>
          </cell>
          <cell r="D12444" t="str">
            <v xml:space="preserve">M     </v>
          </cell>
          <cell r="E12444" t="str">
            <v>3,94</v>
          </cell>
          <cell r="F12444">
            <v>0</v>
          </cell>
          <cell r="G12444" t="str">
            <v>3,94</v>
          </cell>
          <cell r="H12444">
            <v>0</v>
          </cell>
          <cell r="I12444">
            <v>0</v>
          </cell>
          <cell r="J12444">
            <v>0</v>
          </cell>
          <cell r="K12444">
            <v>3.94</v>
          </cell>
          <cell r="L12444">
            <v>3.94</v>
          </cell>
          <cell r="M12444"/>
          <cell r="N12444">
            <v>39996</v>
          </cell>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33,60</v>
          </cell>
          <cell r="F12445">
            <v>0</v>
          </cell>
          <cell r="G12445" t="str">
            <v>33,60</v>
          </cell>
          <cell r="H12445">
            <v>0</v>
          </cell>
          <cell r="I12445">
            <v>0</v>
          </cell>
          <cell r="J12445">
            <v>0</v>
          </cell>
          <cell r="K12445">
            <v>33.6</v>
          </cell>
          <cell r="L12445">
            <v>33.6</v>
          </cell>
          <cell r="M12445"/>
          <cell r="N12445">
            <v>10478</v>
          </cell>
        </row>
        <row r="12446">
          <cell r="A12446">
            <v>10481</v>
          </cell>
          <cell r="B12446" t="str">
            <v xml:space="preserve">VERNIZ MARITIMO PREMIUM PARA MADEIRA, COM FILTRO SOLAR, BRILHANTE, USO INTERNO E EXTERNO                                                                                                                                                                                                                                                                                                                                                                                                                  </v>
          </cell>
          <cell r="C12446" t="str">
            <v>INSUMO</v>
          </cell>
          <cell r="D12446" t="str">
            <v xml:space="preserve">L     </v>
          </cell>
          <cell r="E12446" t="str">
            <v>29,88</v>
          </cell>
          <cell r="F12446">
            <v>0</v>
          </cell>
          <cell r="G12446" t="str">
            <v>29,88</v>
          </cell>
          <cell r="H12446">
            <v>0</v>
          </cell>
          <cell r="I12446">
            <v>0</v>
          </cell>
          <cell r="J12446">
            <v>0</v>
          </cell>
          <cell r="K12446">
            <v>29.88</v>
          </cell>
          <cell r="L12446">
            <v>29.88</v>
          </cell>
          <cell r="M12446"/>
          <cell r="N12446">
            <v>10481</v>
          </cell>
        </row>
        <row r="12447">
          <cell r="A12447">
            <v>10475</v>
          </cell>
          <cell r="B12447" t="str">
            <v xml:space="preserve">VERNIZ TIPO COPAL PARA MADEIRA, BRILHANTE, USO INTERNO                                                                                                                                                                                                                                                                                                                                                                                                                                                    </v>
          </cell>
          <cell r="C12447" t="str">
            <v>INSUMO</v>
          </cell>
          <cell r="D12447" t="str">
            <v xml:space="preserve">L     </v>
          </cell>
          <cell r="E12447" t="str">
            <v>28,91</v>
          </cell>
          <cell r="F12447">
            <v>0</v>
          </cell>
          <cell r="G12447" t="str">
            <v>28,91</v>
          </cell>
          <cell r="H12447">
            <v>0</v>
          </cell>
          <cell r="I12447">
            <v>0</v>
          </cell>
          <cell r="J12447">
            <v>0</v>
          </cell>
          <cell r="K12447">
            <v>28.91</v>
          </cell>
          <cell r="L12447">
            <v>28.91</v>
          </cell>
          <cell r="M12447"/>
          <cell r="N12447">
            <v>10475</v>
          </cell>
        </row>
        <row r="12448">
          <cell r="A12448">
            <v>4031</v>
          </cell>
          <cell r="B12448" t="str">
            <v xml:space="preserve">VEU DE VIDRO/VEU DE SUPERFICIE 30 A 35 G/M2                                                                                                                                                                                                                                                                                                                                                                                                                                                               </v>
          </cell>
          <cell r="C12448" t="str">
            <v>INSUMO</v>
          </cell>
          <cell r="D12448" t="str">
            <v xml:space="preserve">M2    </v>
          </cell>
          <cell r="E12448" t="str">
            <v>33,82</v>
          </cell>
          <cell r="F12448">
            <v>0</v>
          </cell>
          <cell r="G12448" t="str">
            <v>33,82</v>
          </cell>
          <cell r="H12448">
            <v>0</v>
          </cell>
          <cell r="I12448">
            <v>0</v>
          </cell>
          <cell r="J12448">
            <v>0</v>
          </cell>
          <cell r="K12448">
            <v>33.82</v>
          </cell>
          <cell r="L12448">
            <v>33.82</v>
          </cell>
          <cell r="M12448"/>
          <cell r="N12448">
            <v>4031</v>
          </cell>
        </row>
        <row r="12449">
          <cell r="A12449">
            <v>4030</v>
          </cell>
          <cell r="B12449" t="str">
            <v xml:space="preserve">VEU POLIESTER                                                                                                                                                                                                                                                                                                                                                                                                                                                                                             </v>
          </cell>
          <cell r="C12449" t="str">
            <v>INSUMO</v>
          </cell>
          <cell r="D12449" t="str">
            <v xml:space="preserve">M2    </v>
          </cell>
          <cell r="E12449" t="str">
            <v>7,19</v>
          </cell>
          <cell r="F12449">
            <v>0</v>
          </cell>
          <cell r="G12449" t="str">
            <v>7,19</v>
          </cell>
          <cell r="H12449">
            <v>0</v>
          </cell>
          <cell r="I12449">
            <v>0</v>
          </cell>
          <cell r="J12449">
            <v>0</v>
          </cell>
          <cell r="K12449">
            <v>7.19</v>
          </cell>
          <cell r="L12449">
            <v>7.19</v>
          </cell>
          <cell r="M12449"/>
          <cell r="N12449">
            <v>4030</v>
          </cell>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cell r="N12450">
            <v>39399</v>
          </cell>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cell r="N12451">
            <v>39400</v>
          </cell>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cell r="N12452">
            <v>39401</v>
          </cell>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cell r="N12453">
            <v>11652</v>
          </cell>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cell r="N12454">
            <v>13896</v>
          </cell>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cell r="N12455">
            <v>13475</v>
          </cell>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cell r="N12456">
            <v>44491</v>
          </cell>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cell r="N12457">
            <v>44470</v>
          </cell>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cell r="N12458">
            <v>13476</v>
          </cell>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cell r="N12459">
            <v>10488</v>
          </cell>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cell r="N12460">
            <v>13606</v>
          </cell>
        </row>
        <row r="12461">
          <cell r="A12461">
            <v>10489</v>
          </cell>
          <cell r="B12461" t="str">
            <v xml:space="preserve">VIDRACEIRO (HORISTA)                                                                                                                                                                                                                                                                                                                                                                                                                                                                                      </v>
          </cell>
          <cell r="C12461" t="str">
            <v>INSUMO</v>
          </cell>
          <cell r="D12461" t="str">
            <v xml:space="preserve">H     </v>
          </cell>
          <cell r="E12461" t="str">
            <v>17,45</v>
          </cell>
          <cell r="F12461">
            <v>0</v>
          </cell>
          <cell r="G12461" t="str">
            <v>17,45</v>
          </cell>
          <cell r="H12461">
            <v>0</v>
          </cell>
          <cell r="I12461">
            <v>0</v>
          </cell>
          <cell r="J12461">
            <v>0</v>
          </cell>
          <cell r="K12461">
            <v>17.45</v>
          </cell>
          <cell r="L12461">
            <v>17.45</v>
          </cell>
          <cell r="M12461"/>
          <cell r="N12461">
            <v>10489</v>
          </cell>
        </row>
        <row r="12462">
          <cell r="A12462">
            <v>41073</v>
          </cell>
          <cell r="B12462" t="str">
            <v xml:space="preserve">VIDRACEIRO (MENSALISTA)                                                                                                                                                                                                                                                                                                                                                                                                                                                                                   </v>
          </cell>
          <cell r="C12462" t="str">
            <v>INSUMO</v>
          </cell>
          <cell r="D12462" t="str">
            <v xml:space="preserve">MES   </v>
          </cell>
          <cell r="E12462" t="str">
            <v>3.067,29</v>
          </cell>
          <cell r="F12462">
            <v>0</v>
          </cell>
          <cell r="G12462" t="str">
            <v>3.067,29</v>
          </cell>
          <cell r="H12462">
            <v>0</v>
          </cell>
          <cell r="I12462">
            <v>0</v>
          </cell>
          <cell r="J12462">
            <v>0</v>
          </cell>
          <cell r="K12462">
            <v>3067.29</v>
          </cell>
          <cell r="L12462">
            <v>3067.29</v>
          </cell>
          <cell r="M12462"/>
          <cell r="N12462">
            <v>41073</v>
          </cell>
        </row>
        <row r="12463">
          <cell r="A12463">
            <v>34391</v>
          </cell>
          <cell r="B12463" t="str">
            <v xml:space="preserve">VIDRO COMUM LAMINADO LISO INCOLOR DUPLO, ESPESSURA TOTAL 8 MM (CADA CAMADA DE 4 MM) - COLOCADO                                                                                                                                                                                                                                                                                                                                                                                                            </v>
          </cell>
          <cell r="C12463" t="str">
            <v>INSUMO</v>
          </cell>
          <cell r="D12463" t="str">
            <v xml:space="preserve">M2    </v>
          </cell>
          <cell r="E12463" t="str">
            <v>1.053,04</v>
          </cell>
          <cell r="F12463">
            <v>0</v>
          </cell>
          <cell r="G12463" t="str">
            <v>1.053,04</v>
          </cell>
          <cell r="H12463">
            <v>0</v>
          </cell>
          <cell r="I12463">
            <v>0</v>
          </cell>
          <cell r="J12463">
            <v>0</v>
          </cell>
          <cell r="K12463">
            <v>1053.04</v>
          </cell>
          <cell r="L12463">
            <v>1053.04</v>
          </cell>
          <cell r="M12463"/>
          <cell r="N12463">
            <v>34391</v>
          </cell>
        </row>
        <row r="12464">
          <cell r="A12464">
            <v>10496</v>
          </cell>
          <cell r="B12464" t="str">
            <v xml:space="preserve">VIDRO COMUM LAMINADO, LISO, INCOLOR, DUPLO, ESPESSURA TOTAL 6 MM (CADA CAMADA E= 3 MM) - COLOCADO                                                                                                                                                                                                                                                                                                                                                                                                         </v>
          </cell>
          <cell r="C12464" t="str">
            <v>INSUMO</v>
          </cell>
          <cell r="D12464" t="str">
            <v xml:space="preserve">M2    </v>
          </cell>
          <cell r="E12464" t="str">
            <v>916,66</v>
          </cell>
          <cell r="F12464">
            <v>0</v>
          </cell>
          <cell r="G12464" t="str">
            <v>916,66</v>
          </cell>
          <cell r="H12464">
            <v>0</v>
          </cell>
          <cell r="I12464">
            <v>0</v>
          </cell>
          <cell r="J12464">
            <v>0</v>
          </cell>
          <cell r="K12464">
            <v>916.66</v>
          </cell>
          <cell r="L12464">
            <v>916.66</v>
          </cell>
          <cell r="M12464"/>
          <cell r="N12464">
            <v>10496</v>
          </cell>
        </row>
        <row r="12465">
          <cell r="A12465">
            <v>10497</v>
          </cell>
          <cell r="B12465" t="str">
            <v xml:space="preserve">VIDRO COMUM LAMINADO, LISO, INCOLOR, TRIPLO, ESPESSURA TOTAL 12 MM (CADA CAMADA E=  4 MM) - COLOCADO                                                                                                                                                                                                                                                                                                                                                                                                      </v>
          </cell>
          <cell r="C12465" t="str">
            <v>INSUMO</v>
          </cell>
          <cell r="D12465" t="str">
            <v xml:space="preserve">M2    </v>
          </cell>
          <cell r="E12465" t="str">
            <v>2.383,33</v>
          </cell>
          <cell r="F12465">
            <v>0</v>
          </cell>
          <cell r="G12465" t="str">
            <v>2.383,33</v>
          </cell>
          <cell r="H12465">
            <v>0</v>
          </cell>
          <cell r="I12465">
            <v>0</v>
          </cell>
          <cell r="J12465">
            <v>0</v>
          </cell>
          <cell r="K12465">
            <v>2383.33</v>
          </cell>
          <cell r="L12465">
            <v>2383.33</v>
          </cell>
          <cell r="M12465"/>
          <cell r="N12465">
            <v>10497</v>
          </cell>
        </row>
        <row r="12466">
          <cell r="A12466">
            <v>10504</v>
          </cell>
          <cell r="B12466" t="str">
            <v xml:space="preserve">VIDRO COMUM LAMINADO, LISO, INCOLOR, TRIPLO, ESPESSURA TOTAL 15 MM (CADA CAMADA E = 5 MM) - COLOCADO                                                                                                                                                                                                                                                                                                                                                                                                      </v>
          </cell>
          <cell r="C12466" t="str">
            <v>INSUMO</v>
          </cell>
          <cell r="D12466" t="str">
            <v xml:space="preserve">M2    </v>
          </cell>
          <cell r="E12466" t="str">
            <v>2.786,66</v>
          </cell>
          <cell r="F12466">
            <v>0</v>
          </cell>
          <cell r="G12466" t="str">
            <v>2.786,66</v>
          </cell>
          <cell r="H12466">
            <v>0</v>
          </cell>
          <cell r="I12466">
            <v>0</v>
          </cell>
          <cell r="J12466">
            <v>0</v>
          </cell>
          <cell r="K12466">
            <v>2786.66</v>
          </cell>
          <cell r="L12466">
            <v>2786.66</v>
          </cell>
          <cell r="M12466"/>
          <cell r="N12466">
            <v>10504</v>
          </cell>
        </row>
        <row r="12467">
          <cell r="A12467">
            <v>34390</v>
          </cell>
          <cell r="B12467" t="str">
            <v xml:space="preserve">VIDRO CRISTAL COLORIDO, 10 MM, PINTADO NA COR BRANCA                                                                                                                                                                                                                                                                                                                                                                                                                                                      </v>
          </cell>
          <cell r="C12467" t="str">
            <v>INSUMO</v>
          </cell>
          <cell r="D12467" t="str">
            <v xml:space="preserve">M2    </v>
          </cell>
          <cell r="E12467" t="str">
            <v>821,33</v>
          </cell>
          <cell r="F12467">
            <v>0</v>
          </cell>
          <cell r="G12467" t="str">
            <v>821,33</v>
          </cell>
          <cell r="H12467">
            <v>0</v>
          </cell>
          <cell r="I12467">
            <v>0</v>
          </cell>
          <cell r="J12467">
            <v>0</v>
          </cell>
          <cell r="K12467">
            <v>821.33</v>
          </cell>
          <cell r="L12467">
            <v>821.33</v>
          </cell>
          <cell r="M12467"/>
          <cell r="N12467">
            <v>34390</v>
          </cell>
        </row>
        <row r="12468">
          <cell r="A12468">
            <v>34389</v>
          </cell>
          <cell r="B12468" t="str">
            <v xml:space="preserve">VIDRO CRISTAL COLORIDO, 4 MM, PINTADO NA COR BRANCA                                                                                                                                                                                                                                                                                                                                                                                                                                                       </v>
          </cell>
          <cell r="C12468" t="str">
            <v>INSUMO</v>
          </cell>
          <cell r="D12468" t="str">
            <v xml:space="preserve">M2    </v>
          </cell>
          <cell r="E12468" t="str">
            <v>256,66</v>
          </cell>
          <cell r="F12468">
            <v>0</v>
          </cell>
          <cell r="G12468" t="str">
            <v>256,66</v>
          </cell>
          <cell r="H12468">
            <v>0</v>
          </cell>
          <cell r="I12468">
            <v>0</v>
          </cell>
          <cell r="J12468">
            <v>0</v>
          </cell>
          <cell r="K12468">
            <v>256.66000000000003</v>
          </cell>
          <cell r="L12468">
            <v>256.66000000000003</v>
          </cell>
          <cell r="M12468"/>
          <cell r="N12468">
            <v>34389</v>
          </cell>
        </row>
        <row r="12469">
          <cell r="A12469">
            <v>34388</v>
          </cell>
          <cell r="B12469" t="str">
            <v xml:space="preserve">VIDRO CRISTAL COLORIDO, 6 MM, PINTADO NA COR BRANCA                                                                                                                                                                                                                                                                                                                                                                                                                                                       </v>
          </cell>
          <cell r="C12469" t="str">
            <v>INSUMO</v>
          </cell>
          <cell r="D12469" t="str">
            <v xml:space="preserve">M2    </v>
          </cell>
          <cell r="E12469" t="str">
            <v>364,77</v>
          </cell>
          <cell r="F12469">
            <v>0</v>
          </cell>
          <cell r="G12469" t="str">
            <v>364,77</v>
          </cell>
          <cell r="H12469">
            <v>0</v>
          </cell>
          <cell r="I12469">
            <v>0</v>
          </cell>
          <cell r="J12469">
            <v>0</v>
          </cell>
          <cell r="K12469">
            <v>364.77</v>
          </cell>
          <cell r="L12469">
            <v>364.77</v>
          </cell>
          <cell r="M12469"/>
          <cell r="N12469">
            <v>34388</v>
          </cell>
        </row>
        <row r="12470">
          <cell r="A12470">
            <v>34387</v>
          </cell>
          <cell r="B12470" t="str">
            <v xml:space="preserve">VIDRO CRISTAL COLORIDO, 8 MM, PINTADO NA COR BRANCA                                                                                                                                                                                                                                                                                                                                                                                                                                                       </v>
          </cell>
          <cell r="C12470" t="str">
            <v>INSUMO</v>
          </cell>
          <cell r="D12470" t="str">
            <v xml:space="preserve">M2    </v>
          </cell>
          <cell r="E12470" t="str">
            <v>592,16</v>
          </cell>
          <cell r="F12470">
            <v>0</v>
          </cell>
          <cell r="G12470" t="str">
            <v>592,16</v>
          </cell>
          <cell r="H12470">
            <v>0</v>
          </cell>
          <cell r="I12470">
            <v>0</v>
          </cell>
          <cell r="J12470">
            <v>0</v>
          </cell>
          <cell r="K12470">
            <v>592.16</v>
          </cell>
          <cell r="L12470">
            <v>592.16</v>
          </cell>
          <cell r="M12470"/>
          <cell r="N12470">
            <v>34387</v>
          </cell>
        </row>
        <row r="12471">
          <cell r="A12471">
            <v>11188</v>
          </cell>
          <cell r="B12471" t="str">
            <v xml:space="preserve">VIDRO LISO FUME E = 4MM - SEM COLOCACAO                                                                                                                                                                                                                                                                                                                                                                                                                                                                   </v>
          </cell>
          <cell r="C12471" t="str">
            <v>INSUMO</v>
          </cell>
          <cell r="D12471" t="str">
            <v xml:space="preserve">M2    </v>
          </cell>
          <cell r="E12471" t="str">
            <v>293,33</v>
          </cell>
          <cell r="F12471">
            <v>0</v>
          </cell>
          <cell r="G12471" t="str">
            <v>293,33</v>
          </cell>
          <cell r="H12471">
            <v>0</v>
          </cell>
          <cell r="I12471">
            <v>0</v>
          </cell>
          <cell r="J12471">
            <v>0</v>
          </cell>
          <cell r="K12471">
            <v>293.33</v>
          </cell>
          <cell r="L12471">
            <v>293.33</v>
          </cell>
          <cell r="M12471"/>
          <cell r="N12471">
            <v>11188</v>
          </cell>
        </row>
        <row r="12472">
          <cell r="A12472">
            <v>11189</v>
          </cell>
          <cell r="B12472" t="str">
            <v xml:space="preserve">VIDRO LISO FUME E = 6MM - SEM COLOCACAO                                                                                                                                                                                                                                                                                                                                                                                                                                                                   </v>
          </cell>
          <cell r="C12472" t="str">
            <v>INSUMO</v>
          </cell>
          <cell r="D12472" t="str">
            <v xml:space="preserve">M2    </v>
          </cell>
          <cell r="E12472" t="str">
            <v>440,00</v>
          </cell>
          <cell r="F12472">
            <v>0</v>
          </cell>
          <cell r="G12472" t="str">
            <v>440,00</v>
          </cell>
          <cell r="H12472">
            <v>0</v>
          </cell>
          <cell r="I12472">
            <v>0</v>
          </cell>
          <cell r="J12472">
            <v>0</v>
          </cell>
          <cell r="K12472">
            <v>440</v>
          </cell>
          <cell r="L12472">
            <v>440</v>
          </cell>
          <cell r="M12472"/>
          <cell r="N12472">
            <v>11189</v>
          </cell>
        </row>
        <row r="12473">
          <cell r="A12473">
            <v>21107</v>
          </cell>
          <cell r="B12473" t="str">
            <v xml:space="preserve">VIDRO LISO FUME, E = 5 MM - SEM COLOCACAO                                                                                                                                                                                                                                                                                                                                                                                                                                                                 </v>
          </cell>
          <cell r="C12473" t="str">
            <v>INSUMO</v>
          </cell>
          <cell r="D12473" t="str">
            <v xml:space="preserve">M2    </v>
          </cell>
          <cell r="E12473" t="str">
            <v>316,63</v>
          </cell>
          <cell r="F12473">
            <v>0</v>
          </cell>
          <cell r="G12473" t="str">
            <v>316,63</v>
          </cell>
          <cell r="H12473">
            <v>0</v>
          </cell>
          <cell r="I12473">
            <v>0</v>
          </cell>
          <cell r="J12473">
            <v>0</v>
          </cell>
          <cell r="K12473">
            <v>316.63</v>
          </cell>
          <cell r="L12473">
            <v>316.63</v>
          </cell>
          <cell r="M12473"/>
          <cell r="N12473">
            <v>21107</v>
          </cell>
        </row>
        <row r="12474">
          <cell r="A12474">
            <v>34386</v>
          </cell>
          <cell r="B12474" t="str">
            <v xml:space="preserve">VIDRO LISO INCOLOR 10 MM - SEM COLOCACAO                                                                                                                                                                                                                                                                                                                                                                                                                                                                  </v>
          </cell>
          <cell r="C12474" t="str">
            <v>INSUMO</v>
          </cell>
          <cell r="D12474" t="str">
            <v xml:space="preserve">M2    </v>
          </cell>
          <cell r="E12474" t="str">
            <v>549,99</v>
          </cell>
          <cell r="F12474">
            <v>0</v>
          </cell>
          <cell r="G12474" t="str">
            <v>549,99</v>
          </cell>
          <cell r="H12474">
            <v>0</v>
          </cell>
          <cell r="I12474">
            <v>0</v>
          </cell>
          <cell r="J12474">
            <v>0</v>
          </cell>
          <cell r="K12474">
            <v>549.99</v>
          </cell>
          <cell r="L12474">
            <v>549.99</v>
          </cell>
          <cell r="M12474"/>
          <cell r="N12474">
            <v>34386</v>
          </cell>
        </row>
        <row r="12475">
          <cell r="A12475">
            <v>10490</v>
          </cell>
          <cell r="B12475" t="str">
            <v xml:space="preserve">VIDRO LISO INCOLOR 2 A 3 MM - SEM COLOCACAO                                                                                                                                                                                                                                                                                                                                                                                                                                                               </v>
          </cell>
          <cell r="C12475" t="str">
            <v>INSUMO</v>
          </cell>
          <cell r="D12475" t="str">
            <v xml:space="preserve">M2    </v>
          </cell>
          <cell r="E12475" t="str">
            <v>165,00</v>
          </cell>
          <cell r="F12475">
            <v>0</v>
          </cell>
          <cell r="G12475" t="str">
            <v>165,00</v>
          </cell>
          <cell r="H12475">
            <v>0</v>
          </cell>
          <cell r="I12475">
            <v>0</v>
          </cell>
          <cell r="J12475">
            <v>0</v>
          </cell>
          <cell r="K12475">
            <v>165</v>
          </cell>
          <cell r="L12475">
            <v>165</v>
          </cell>
          <cell r="M12475"/>
          <cell r="N12475">
            <v>10490</v>
          </cell>
        </row>
        <row r="12476">
          <cell r="A12476">
            <v>10492</v>
          </cell>
          <cell r="B12476" t="str">
            <v xml:space="preserve">VIDRO LISO INCOLOR 4MM - SEM COLOCACAO                                                                                                                                                                                                                                                                                                                                                                                                                                                                    </v>
          </cell>
          <cell r="C12476" t="str">
            <v>INSUMO</v>
          </cell>
          <cell r="D12476" t="str">
            <v xml:space="preserve">M2    </v>
          </cell>
          <cell r="E12476" t="str">
            <v>219,99</v>
          </cell>
          <cell r="F12476">
            <v>0</v>
          </cell>
          <cell r="G12476" t="str">
            <v>219,99</v>
          </cell>
          <cell r="H12476">
            <v>0</v>
          </cell>
          <cell r="I12476">
            <v>0</v>
          </cell>
          <cell r="J12476">
            <v>0</v>
          </cell>
          <cell r="K12476">
            <v>219.99</v>
          </cell>
          <cell r="L12476">
            <v>219.99</v>
          </cell>
          <cell r="M12476"/>
          <cell r="N12476">
            <v>10492</v>
          </cell>
        </row>
        <row r="12477">
          <cell r="A12477">
            <v>10493</v>
          </cell>
          <cell r="B12477" t="str">
            <v xml:space="preserve">VIDRO LISO INCOLOR 5MM - SEM COLOCACAO                                                                                                                                                                                                                                                                                                                                                                                                                                                                    </v>
          </cell>
          <cell r="C12477" t="str">
            <v>INSUMO</v>
          </cell>
          <cell r="D12477" t="str">
            <v xml:space="preserve">M2    </v>
          </cell>
          <cell r="E12477" t="str">
            <v>256,66</v>
          </cell>
          <cell r="F12477">
            <v>0</v>
          </cell>
          <cell r="G12477" t="str">
            <v>256,66</v>
          </cell>
          <cell r="H12477">
            <v>0</v>
          </cell>
          <cell r="I12477">
            <v>0</v>
          </cell>
          <cell r="J12477">
            <v>0</v>
          </cell>
          <cell r="K12477">
            <v>256.66000000000003</v>
          </cell>
          <cell r="L12477">
            <v>256.66000000000003</v>
          </cell>
          <cell r="M12477"/>
          <cell r="N12477">
            <v>10493</v>
          </cell>
        </row>
        <row r="12478">
          <cell r="A12478">
            <v>10491</v>
          </cell>
          <cell r="B12478" t="str">
            <v xml:space="preserve">VIDRO LISO INCOLOR 6 MM - SEM COLOCACAO                                                                                                                                                                                                                                                                                                                                                                                                                                                                   </v>
          </cell>
          <cell r="C12478" t="str">
            <v>INSUMO</v>
          </cell>
          <cell r="D12478" t="str">
            <v xml:space="preserve">M2    </v>
          </cell>
          <cell r="E12478" t="str">
            <v>311,66</v>
          </cell>
          <cell r="F12478">
            <v>0</v>
          </cell>
          <cell r="G12478" t="str">
            <v>311,66</v>
          </cell>
          <cell r="H12478">
            <v>0</v>
          </cell>
          <cell r="I12478">
            <v>0</v>
          </cell>
          <cell r="J12478">
            <v>0</v>
          </cell>
          <cell r="K12478">
            <v>311.66000000000003</v>
          </cell>
          <cell r="L12478">
            <v>311.66000000000003</v>
          </cell>
          <cell r="M12478"/>
          <cell r="N12478">
            <v>10491</v>
          </cell>
        </row>
        <row r="12479">
          <cell r="A12479">
            <v>34385</v>
          </cell>
          <cell r="B12479" t="str">
            <v xml:space="preserve">VIDRO LISO INCOLOR 8MM  -  SEM COLOCACAO                                                                                                                                                                                                                                                                                                                                                                                                                                                                  </v>
          </cell>
          <cell r="C12479" t="str">
            <v>INSUMO</v>
          </cell>
          <cell r="D12479" t="str">
            <v xml:space="preserve">M2    </v>
          </cell>
          <cell r="E12479" t="str">
            <v>454,66</v>
          </cell>
          <cell r="F12479">
            <v>0</v>
          </cell>
          <cell r="G12479" t="str">
            <v>454,66</v>
          </cell>
          <cell r="H12479">
            <v>0</v>
          </cell>
          <cell r="I12479">
            <v>0</v>
          </cell>
          <cell r="J12479">
            <v>0</v>
          </cell>
          <cell r="K12479">
            <v>454.66</v>
          </cell>
          <cell r="L12479">
            <v>454.66</v>
          </cell>
          <cell r="M12479"/>
          <cell r="N12479">
            <v>34385</v>
          </cell>
        </row>
        <row r="12480">
          <cell r="A12480">
            <v>10499</v>
          </cell>
          <cell r="B12480" t="str">
            <v xml:space="preserve">VIDRO MARTELADO OU CANELADO, 4 MM - SEM COLOCACAO                                                                                                                                                                                                                                                                                                                                                                                                                                                         </v>
          </cell>
          <cell r="C12480" t="str">
            <v>INSUMO</v>
          </cell>
          <cell r="D12480" t="str">
            <v xml:space="preserve">M2    </v>
          </cell>
          <cell r="E12480" t="str">
            <v>183,33</v>
          </cell>
          <cell r="F12480">
            <v>0</v>
          </cell>
          <cell r="G12480" t="str">
            <v>183,33</v>
          </cell>
          <cell r="H12480">
            <v>0</v>
          </cell>
          <cell r="I12480">
            <v>0</v>
          </cell>
          <cell r="J12480">
            <v>0</v>
          </cell>
          <cell r="K12480">
            <v>183.33</v>
          </cell>
          <cell r="L12480">
            <v>183.33</v>
          </cell>
          <cell r="M12480"/>
          <cell r="N12480">
            <v>10499</v>
          </cell>
        </row>
        <row r="12481">
          <cell r="A12481">
            <v>34384</v>
          </cell>
          <cell r="B12481" t="str">
            <v xml:space="preserve">VIDRO PLANO ARAMADO E = 6 MM - SEM COLOCACAO                                                                                                                                                                                                                                                                                                                                                                                                                                                              </v>
          </cell>
          <cell r="C12481" t="str">
            <v>INSUMO</v>
          </cell>
          <cell r="D12481" t="str">
            <v xml:space="preserve">M2    </v>
          </cell>
          <cell r="E12481" t="str">
            <v>549,99</v>
          </cell>
          <cell r="F12481">
            <v>0</v>
          </cell>
          <cell r="G12481" t="str">
            <v>549,99</v>
          </cell>
          <cell r="H12481">
            <v>0</v>
          </cell>
          <cell r="I12481">
            <v>0</v>
          </cell>
          <cell r="J12481">
            <v>0</v>
          </cell>
          <cell r="K12481">
            <v>549.99</v>
          </cell>
          <cell r="L12481">
            <v>549.99</v>
          </cell>
          <cell r="M12481"/>
          <cell r="N12481">
            <v>34384</v>
          </cell>
        </row>
        <row r="12482">
          <cell r="A12482">
            <v>11185</v>
          </cell>
          <cell r="B12482" t="str">
            <v xml:space="preserve">VIDRO PLANO ARMADO E = 7MM - SEM COLOCACAO                                                                                                                                                                                                                                                                                                                                                                                                                                                                </v>
          </cell>
          <cell r="C12482" t="str">
            <v>INSUMO</v>
          </cell>
          <cell r="D12482" t="str">
            <v xml:space="preserve">M2    </v>
          </cell>
          <cell r="E12482" t="str">
            <v>568,33</v>
          </cell>
          <cell r="F12482">
            <v>0</v>
          </cell>
          <cell r="G12482" t="str">
            <v>568,33</v>
          </cell>
          <cell r="H12482">
            <v>0</v>
          </cell>
          <cell r="I12482">
            <v>0</v>
          </cell>
          <cell r="J12482">
            <v>0</v>
          </cell>
          <cell r="K12482">
            <v>568.33000000000004</v>
          </cell>
          <cell r="L12482">
            <v>568.33000000000004</v>
          </cell>
          <cell r="M12482"/>
          <cell r="N12482">
            <v>11185</v>
          </cell>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cell r="N12483">
            <v>10507</v>
          </cell>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cell r="N12484">
            <v>10505</v>
          </cell>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cell r="N12485">
            <v>10506</v>
          </cell>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cell r="N12486">
            <v>5031</v>
          </cell>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cell r="N12487">
            <v>10502</v>
          </cell>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cell r="N12488">
            <v>10501</v>
          </cell>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cell r="N12489">
            <v>10503</v>
          </cell>
        </row>
        <row r="12490">
          <cell r="A12490">
            <v>4500</v>
          </cell>
          <cell r="B12490" t="str">
            <v xml:space="preserve">VIGA *7,5 X 10* CM EM PINUS, MISTA OU EQUIVALENTE DA REGIAO - BRUTA                                                                                                                                                                                                                                                                                                                                                                                                                                       </v>
          </cell>
          <cell r="C12490" t="str">
            <v>INSUMO</v>
          </cell>
          <cell r="D12490" t="str">
            <v xml:space="preserve">M     </v>
          </cell>
          <cell r="E12490" t="str">
            <v>14,65</v>
          </cell>
          <cell r="F12490">
            <v>0</v>
          </cell>
          <cell r="G12490" t="str">
            <v>14,65</v>
          </cell>
          <cell r="H12490">
            <v>0</v>
          </cell>
          <cell r="I12490">
            <v>0</v>
          </cell>
          <cell r="J12490">
            <v>0</v>
          </cell>
          <cell r="K12490">
            <v>14.65</v>
          </cell>
          <cell r="L12490">
            <v>14.65</v>
          </cell>
          <cell r="M12490"/>
          <cell r="N12490">
            <v>4500</v>
          </cell>
        </row>
        <row r="12491">
          <cell r="A12491">
            <v>4448</v>
          </cell>
          <cell r="B12491" t="str">
            <v xml:space="preserve">VIGA *7,5 X 15 CM EM PINUS, MISTA OU EQUIVALENTE DA REGIAO - BRUTA                                                                                                                                                                                                                                                                                                                                                                                                                                        </v>
          </cell>
          <cell r="C12491" t="str">
            <v>INSUMO</v>
          </cell>
          <cell r="D12491" t="str">
            <v xml:space="preserve">M     </v>
          </cell>
          <cell r="E12491" t="str">
            <v>20,12</v>
          </cell>
          <cell r="F12491">
            <v>0</v>
          </cell>
          <cell r="G12491" t="str">
            <v>20,12</v>
          </cell>
          <cell r="H12491">
            <v>0</v>
          </cell>
          <cell r="I12491">
            <v>0</v>
          </cell>
          <cell r="J12491">
            <v>0</v>
          </cell>
          <cell r="K12491">
            <v>20.12</v>
          </cell>
          <cell r="L12491">
            <v>20.12</v>
          </cell>
          <cell r="M12491"/>
          <cell r="N12491">
            <v>4448</v>
          </cell>
        </row>
        <row r="12492">
          <cell r="A12492">
            <v>20213</v>
          </cell>
          <cell r="B12492" t="str">
            <v xml:space="preserve">VIGA APARELHADA  *6 X 12* CM, EM MACARANDUBA, ANGELIM OU EQUIVALENTE DA REGIAO                                                                                                                                                                                                                                                                                                                                                                                                                            </v>
          </cell>
          <cell r="C12492" t="str">
            <v>INSUMO</v>
          </cell>
          <cell r="D12492" t="str">
            <v xml:space="preserve">M     </v>
          </cell>
          <cell r="E12492" t="str">
            <v>28,99</v>
          </cell>
          <cell r="F12492">
            <v>0</v>
          </cell>
          <cell r="G12492" t="str">
            <v>28,99</v>
          </cell>
          <cell r="H12492">
            <v>0</v>
          </cell>
          <cell r="I12492">
            <v>0</v>
          </cell>
          <cell r="J12492">
            <v>0</v>
          </cell>
          <cell r="K12492">
            <v>28.99</v>
          </cell>
          <cell r="L12492">
            <v>28.99</v>
          </cell>
          <cell r="M12492"/>
          <cell r="N12492">
            <v>20213</v>
          </cell>
        </row>
        <row r="12493">
          <cell r="A12493">
            <v>20211</v>
          </cell>
          <cell r="B12493" t="str">
            <v xml:space="preserve">VIGA APARELHADA *6 X 16* CM, EM MACARANDUBA, ANGELIM OU EQUIVALENTE DA REGIAO                                                                                                                                                                                                                                                                                                                                                                                                                             </v>
          </cell>
          <cell r="C12493" t="str">
            <v>INSUMO</v>
          </cell>
          <cell r="D12493" t="str">
            <v xml:space="preserve">M     </v>
          </cell>
          <cell r="E12493" t="str">
            <v>38,38</v>
          </cell>
          <cell r="F12493">
            <v>0</v>
          </cell>
          <cell r="G12493" t="str">
            <v>38,38</v>
          </cell>
          <cell r="H12493">
            <v>0</v>
          </cell>
          <cell r="I12493">
            <v>0</v>
          </cell>
          <cell r="J12493">
            <v>0</v>
          </cell>
          <cell r="K12493">
            <v>38.380000000000003</v>
          </cell>
          <cell r="L12493">
            <v>38.380000000000003</v>
          </cell>
          <cell r="M12493"/>
          <cell r="N12493">
            <v>20211</v>
          </cell>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cell r="N12494">
            <v>40270</v>
          </cell>
        </row>
        <row r="12495">
          <cell r="A12495">
            <v>4425</v>
          </cell>
          <cell r="B12495" t="str">
            <v xml:space="preserve">VIGA NAO APARELHADA  *6 X 12* CM, EM MACARANDUBA, ANGELIM OU EQUIVALENTE DA REGIAO - BRUTA                                                                                                                                                                                                                                                                                                                                                                                                                </v>
          </cell>
          <cell r="C12495" t="str">
            <v>INSUMO</v>
          </cell>
          <cell r="D12495" t="str">
            <v xml:space="preserve">M     </v>
          </cell>
          <cell r="E12495" t="str">
            <v>31,73</v>
          </cell>
          <cell r="F12495">
            <v>0</v>
          </cell>
          <cell r="G12495" t="str">
            <v>31,73</v>
          </cell>
          <cell r="H12495">
            <v>0</v>
          </cell>
          <cell r="I12495">
            <v>0</v>
          </cell>
          <cell r="J12495">
            <v>0</v>
          </cell>
          <cell r="K12495">
            <v>31.73</v>
          </cell>
          <cell r="L12495">
            <v>31.73</v>
          </cell>
          <cell r="M12495"/>
          <cell r="N12495">
            <v>4425</v>
          </cell>
        </row>
        <row r="12496">
          <cell r="A12496">
            <v>4472</v>
          </cell>
          <cell r="B12496" t="str">
            <v xml:space="preserve">VIGA NAO APARELHADA *6 X 16* CM, EM MACARANDUBA, ANGELIM OU EQUIVALENTE DA REGIAO -  BRUTA                                                                                                                                                                                                                                                                                                                                                                                                                </v>
          </cell>
          <cell r="C12496" t="str">
            <v>INSUMO</v>
          </cell>
          <cell r="D12496" t="str">
            <v xml:space="preserve">M     </v>
          </cell>
          <cell r="E12496" t="str">
            <v>39,63</v>
          </cell>
          <cell r="F12496">
            <v>0</v>
          </cell>
          <cell r="G12496" t="str">
            <v>39,63</v>
          </cell>
          <cell r="H12496">
            <v>0</v>
          </cell>
          <cell r="I12496">
            <v>0</v>
          </cell>
          <cell r="J12496">
            <v>0</v>
          </cell>
          <cell r="K12496">
            <v>39.630000000000003</v>
          </cell>
          <cell r="L12496">
            <v>39.630000000000003</v>
          </cell>
          <cell r="M12496"/>
          <cell r="N12496">
            <v>4472</v>
          </cell>
        </row>
        <row r="12497">
          <cell r="A12497">
            <v>35272</v>
          </cell>
          <cell r="B12497" t="str">
            <v xml:space="preserve">VIGA NAO APARELHADA *6 X 20* CM, EM MACARANDUBA, ANGELIM OU EQUIVALENTE DA REGIAO - BRUTA                                                                                                                                                                                                                                                                                                                                                                                                                 </v>
          </cell>
          <cell r="C12497" t="str">
            <v>INSUMO</v>
          </cell>
          <cell r="D12497" t="str">
            <v xml:space="preserve">M     </v>
          </cell>
          <cell r="E12497" t="str">
            <v>57,29</v>
          </cell>
          <cell r="F12497">
            <v>0</v>
          </cell>
          <cell r="G12497" t="str">
            <v>57,29</v>
          </cell>
          <cell r="H12497">
            <v>0</v>
          </cell>
          <cell r="I12497">
            <v>0</v>
          </cell>
          <cell r="J12497">
            <v>0</v>
          </cell>
          <cell r="K12497">
            <v>57.29</v>
          </cell>
          <cell r="L12497">
            <v>57.29</v>
          </cell>
          <cell r="M12497"/>
          <cell r="N12497">
            <v>35272</v>
          </cell>
        </row>
        <row r="12498">
          <cell r="A12498">
            <v>4481</v>
          </cell>
          <cell r="B12498" t="str">
            <v xml:space="preserve">VIGA NAO APARELHADA *8 X 16* CM EM MACARANDUBA, ANGELIM OU EQUIVALENTE DA REGIAO -  BRUTA                                                                                                                                                                                                                                                                                                                                                                                                                 </v>
          </cell>
          <cell r="C12498" t="str">
            <v>INSUMO</v>
          </cell>
          <cell r="D12498" t="str">
            <v xml:space="preserve">M     </v>
          </cell>
          <cell r="E12498" t="str">
            <v>61,32</v>
          </cell>
          <cell r="F12498">
            <v>0</v>
          </cell>
          <cell r="G12498" t="str">
            <v>61,32</v>
          </cell>
          <cell r="H12498">
            <v>0</v>
          </cell>
          <cell r="I12498">
            <v>0</v>
          </cell>
          <cell r="J12498">
            <v>0</v>
          </cell>
          <cell r="K12498">
            <v>61.32</v>
          </cell>
          <cell r="L12498">
            <v>61.32</v>
          </cell>
          <cell r="M12498"/>
          <cell r="N12498">
            <v>4481</v>
          </cell>
        </row>
        <row r="12499">
          <cell r="A12499">
            <v>34345</v>
          </cell>
          <cell r="B12499" t="str">
            <v xml:space="preserve">VIGIA DIURNO                                                                                                                                                                                                                                                                                                                                                                                                                                                                                              </v>
          </cell>
          <cell r="C12499" t="str">
            <v>INSUMO</v>
          </cell>
          <cell r="D12499" t="str">
            <v xml:space="preserve">H     </v>
          </cell>
          <cell r="E12499" t="str">
            <v>17,45</v>
          </cell>
          <cell r="F12499">
            <v>0</v>
          </cell>
          <cell r="G12499" t="str">
            <v>17,45</v>
          </cell>
          <cell r="H12499">
            <v>0</v>
          </cell>
          <cell r="I12499">
            <v>0</v>
          </cell>
          <cell r="J12499">
            <v>0</v>
          </cell>
          <cell r="K12499">
            <v>17.45</v>
          </cell>
          <cell r="L12499">
            <v>17.45</v>
          </cell>
          <cell r="M12499"/>
          <cell r="N12499">
            <v>34345</v>
          </cell>
        </row>
        <row r="12500">
          <cell r="A12500">
            <v>41096</v>
          </cell>
          <cell r="B12500" t="str">
            <v xml:space="preserve">VIGIA DIURNO (MENSALISTA)                                                                                                                                                                                                                                                                                                                                                                                                                                                                                 </v>
          </cell>
          <cell r="C12500" t="str">
            <v>INSUMO</v>
          </cell>
          <cell r="D12500" t="str">
            <v xml:space="preserve">MES   </v>
          </cell>
          <cell r="E12500" t="str">
            <v>3.065,31</v>
          </cell>
          <cell r="F12500">
            <v>0</v>
          </cell>
          <cell r="G12500" t="str">
            <v>3.065,31</v>
          </cell>
          <cell r="H12500">
            <v>0</v>
          </cell>
          <cell r="I12500">
            <v>0</v>
          </cell>
          <cell r="J12500">
            <v>0</v>
          </cell>
          <cell r="K12500">
            <v>3065.31</v>
          </cell>
          <cell r="L12500">
            <v>3065.31</v>
          </cell>
          <cell r="M12500"/>
          <cell r="N12500">
            <v>41096</v>
          </cell>
        </row>
        <row r="12501">
          <cell r="A12501">
            <v>41776</v>
          </cell>
          <cell r="B12501" t="str">
            <v xml:space="preserve">VIGIA NOTURNO, HORA EFETIVAMENTE TRABALHADA DE 22 H AS 5 H (COM ADICIONAL NOTURNO)                                                                                                                                                                                                                                                                                                                                                                                                                        </v>
          </cell>
          <cell r="C12501" t="str">
            <v>INSUMO</v>
          </cell>
          <cell r="D12501" t="str">
            <v xml:space="preserve">H     </v>
          </cell>
          <cell r="E12501" t="str">
            <v>23,92</v>
          </cell>
          <cell r="F12501">
            <v>0</v>
          </cell>
          <cell r="G12501" t="str">
            <v>23,92</v>
          </cell>
          <cell r="H12501">
            <v>0</v>
          </cell>
          <cell r="I12501">
            <v>0</v>
          </cell>
          <cell r="J12501">
            <v>0</v>
          </cell>
          <cell r="K12501">
            <v>23.92</v>
          </cell>
          <cell r="L12501">
            <v>23.92</v>
          </cell>
          <cell r="M12501"/>
          <cell r="N12501">
            <v>41776</v>
          </cell>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4"/>
    </row>
    <row r="2" spans="1:9" ht="18" customHeight="1" x14ac:dyDescent="0.2">
      <c r="A2" s="275"/>
    </row>
    <row r="4" spans="1:9" x14ac:dyDescent="0.2">
      <c r="A4" s="85" t="s">
        <v>0</v>
      </c>
      <c r="B4" s="279" t="s">
        <v>1</v>
      </c>
      <c r="C4" s="279"/>
      <c r="D4" s="279"/>
    </row>
    <row r="5" spans="1:9" x14ac:dyDescent="0.2">
      <c r="A5" s="85" t="s">
        <v>2</v>
      </c>
      <c r="C5" s="280" t="s">
        <v>3</v>
      </c>
      <c r="D5" s="280"/>
    </row>
    <row r="6" spans="1:9" x14ac:dyDescent="0.2">
      <c r="A6" s="82" t="s">
        <v>4</v>
      </c>
      <c r="B6" s="80"/>
      <c r="C6" s="80"/>
      <c r="D6" s="238" t="s">
        <v>5</v>
      </c>
    </row>
    <row r="7" spans="1:9" x14ac:dyDescent="0.2">
      <c r="A7" s="82" t="s">
        <v>6</v>
      </c>
      <c r="B7" s="80"/>
      <c r="C7" s="80"/>
      <c r="D7" s="238" t="s">
        <v>7</v>
      </c>
    </row>
    <row r="8" spans="1:9" x14ac:dyDescent="0.2">
      <c r="A8" s="81" t="s">
        <v>8</v>
      </c>
      <c r="B8" s="79"/>
      <c r="C8" s="79"/>
      <c r="D8" s="83" t="s">
        <v>9</v>
      </c>
    </row>
    <row r="9" spans="1:9" x14ac:dyDescent="0.2">
      <c r="A9" s="81"/>
      <c r="B9" s="79"/>
      <c r="C9" s="79"/>
      <c r="D9" s="239"/>
    </row>
    <row r="10" spans="1:9" x14ac:dyDescent="0.2">
      <c r="A10" s="81" t="s">
        <v>10</v>
      </c>
      <c r="B10" s="79"/>
      <c r="C10" s="282" t="s">
        <v>11</v>
      </c>
      <c r="D10" s="282"/>
    </row>
    <row r="11" spans="1:9" x14ac:dyDescent="0.2">
      <c r="A11" s="82" t="s">
        <v>12</v>
      </c>
      <c r="B11" s="80"/>
      <c r="C11" s="80"/>
      <c r="D11" s="238" t="s">
        <v>13</v>
      </c>
    </row>
    <row r="12" spans="1:9" x14ac:dyDescent="0.2">
      <c r="A12" s="82"/>
      <c r="B12" s="80"/>
      <c r="C12" s="80"/>
      <c r="D12" s="240"/>
    </row>
    <row r="13" spans="1:9" ht="45.6" customHeight="1" x14ac:dyDescent="0.2">
      <c r="A13" s="278" t="s">
        <v>14</v>
      </c>
      <c r="B13" s="278"/>
      <c r="C13" s="278"/>
      <c r="D13" s="278"/>
      <c r="E13" s="241"/>
      <c r="F13" s="241"/>
      <c r="G13" s="241"/>
      <c r="H13" s="241"/>
      <c r="I13" s="241"/>
    </row>
    <row r="14" spans="1:9" ht="45.6" customHeight="1" x14ac:dyDescent="0.2">
      <c r="A14" s="242"/>
      <c r="B14" s="242"/>
      <c r="C14" s="242"/>
      <c r="D14" s="242"/>
    </row>
    <row r="15" spans="1:9" ht="45.6" customHeight="1" x14ac:dyDescent="0.2">
      <c r="A15" s="242"/>
      <c r="B15" s="242"/>
      <c r="C15" s="242"/>
      <c r="D15" s="242"/>
    </row>
    <row r="16" spans="1:9" x14ac:dyDescent="0.2">
      <c r="A16" s="281" t="s">
        <v>15</v>
      </c>
      <c r="B16" s="281"/>
      <c r="C16" s="281"/>
      <c r="D16" s="281"/>
    </row>
    <row r="17" spans="1:4" x14ac:dyDescent="0.2">
      <c r="A17" s="243"/>
    </row>
    <row r="18" spans="1:4" x14ac:dyDescent="0.2">
      <c r="A18" s="243"/>
    </row>
    <row r="19" spans="1:4" x14ac:dyDescent="0.2">
      <c r="A19" s="244"/>
      <c r="B19" s="245"/>
      <c r="C19" s="245"/>
      <c r="D19" s="245"/>
    </row>
    <row r="20" spans="1:4" x14ac:dyDescent="0.2">
      <c r="A20" s="245"/>
      <c r="B20" s="245"/>
      <c r="C20" s="245"/>
      <c r="D20" s="245"/>
    </row>
    <row r="21" spans="1:4" x14ac:dyDescent="0.2">
      <c r="A21" s="276" t="s">
        <v>16</v>
      </c>
      <c r="B21" s="276"/>
      <c r="C21" s="276"/>
      <c r="D21" s="276"/>
    </row>
    <row r="22" spans="1:4" ht="13.5" thickBot="1" x14ac:dyDescent="0.25">
      <c r="A22" s="84"/>
      <c r="B22" s="84"/>
      <c r="C22" s="84"/>
      <c r="D22" s="84"/>
    </row>
    <row r="23" spans="1:4" x14ac:dyDescent="0.2">
      <c r="A23" s="277" t="s">
        <v>17</v>
      </c>
      <c r="B23" s="277"/>
      <c r="C23" s="277"/>
      <c r="D23" s="277"/>
    </row>
    <row r="24" spans="1:4" x14ac:dyDescent="0.2">
      <c r="A24" s="276" t="s">
        <v>18</v>
      </c>
      <c r="B24" s="276"/>
      <c r="C24" s="276"/>
      <c r="D24" s="276"/>
    </row>
    <row r="25" spans="1:4" x14ac:dyDescent="0.2">
      <c r="A25" s="276" t="s">
        <v>19</v>
      </c>
      <c r="B25" s="276"/>
      <c r="C25" s="276"/>
      <c r="D25" s="276"/>
    </row>
    <row r="26" spans="1:4" x14ac:dyDescent="0.2">
      <c r="A26" s="90"/>
      <c r="B26" s="90"/>
      <c r="C26" s="90"/>
      <c r="D26" s="90"/>
    </row>
    <row r="27" spans="1:4" x14ac:dyDescent="0.2">
      <c r="A27" s="90"/>
      <c r="B27" s="90"/>
      <c r="C27" s="90"/>
      <c r="D27" s="90"/>
    </row>
    <row r="28" spans="1:4" x14ac:dyDescent="0.2">
      <c r="A28" s="90"/>
      <c r="B28" s="90"/>
      <c r="C28" s="90"/>
      <c r="D28" s="90"/>
    </row>
    <row r="30" spans="1:4" x14ac:dyDescent="0.2">
      <c r="A30" s="245"/>
      <c r="B30" s="245"/>
      <c r="C30" s="245"/>
      <c r="D30" s="245"/>
    </row>
    <row r="31" spans="1:4" x14ac:dyDescent="0.2">
      <c r="A31" s="245"/>
      <c r="B31" s="245"/>
      <c r="C31" s="245"/>
      <c r="D31" s="245"/>
    </row>
    <row r="32" spans="1:4" x14ac:dyDescent="0.2">
      <c r="A32" s="276" t="s">
        <v>16</v>
      </c>
      <c r="B32" s="276"/>
      <c r="C32" s="276"/>
      <c r="D32" s="276"/>
    </row>
    <row r="33" spans="1:4" ht="13.5" thickBot="1" x14ac:dyDescent="0.25">
      <c r="A33" s="84"/>
      <c r="B33" s="84"/>
      <c r="C33" s="84"/>
      <c r="D33" s="84"/>
    </row>
    <row r="34" spans="1:4" x14ac:dyDescent="0.2">
      <c r="A34" s="277" t="s">
        <v>20</v>
      </c>
      <c r="B34" s="277"/>
      <c r="C34" s="277"/>
      <c r="D34" s="277"/>
    </row>
    <row r="35" spans="1:4" x14ac:dyDescent="0.2">
      <c r="A35" s="276" t="s">
        <v>21</v>
      </c>
      <c r="B35" s="276"/>
      <c r="C35" s="276"/>
      <c r="D35" s="276"/>
    </row>
    <row r="36" spans="1:4" x14ac:dyDescent="0.2">
      <c r="A36" s="276" t="s">
        <v>22</v>
      </c>
      <c r="B36" s="276"/>
      <c r="C36" s="276"/>
      <c r="D36" s="27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346"/>
  <sheetViews>
    <sheetView tabSelected="1" view="pageBreakPreview" zoomScaleNormal="70" zoomScaleSheetLayoutView="100" workbookViewId="0">
      <selection activeCell="I2" sqref="I2:L2"/>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4" max="14" width="23.28515625" customWidth="1"/>
  </cols>
  <sheetData>
    <row r="1" spans="1:14" ht="15" customHeight="1" x14ac:dyDescent="0.2">
      <c r="A1" s="294" t="s">
        <v>23</v>
      </c>
      <c r="B1" s="294"/>
      <c r="C1" s="294"/>
      <c r="G1" s="295" t="s">
        <v>24</v>
      </c>
      <c r="H1" s="295"/>
      <c r="I1" s="295"/>
      <c r="J1" s="295"/>
      <c r="K1" s="295"/>
      <c r="L1" s="295"/>
    </row>
    <row r="2" spans="1:14" x14ac:dyDescent="0.2">
      <c r="A2" s="294"/>
      <c r="B2" s="294"/>
      <c r="C2" s="294"/>
      <c r="G2" s="296" t="s">
        <v>25</v>
      </c>
      <c r="H2" s="296"/>
      <c r="I2" s="297" t="s">
        <v>1717</v>
      </c>
      <c r="J2" s="297"/>
      <c r="K2" s="297"/>
      <c r="L2" s="297"/>
    </row>
    <row r="3" spans="1:14" ht="18" customHeight="1" x14ac:dyDescent="0.2">
      <c r="A3" s="294"/>
      <c r="B3" s="294"/>
      <c r="C3" s="294"/>
      <c r="G3" s="296" t="s">
        <v>26</v>
      </c>
      <c r="H3" s="296"/>
      <c r="I3" s="298" t="s">
        <v>27</v>
      </c>
      <c r="J3" s="299"/>
      <c r="K3" s="299"/>
      <c r="L3" s="300"/>
      <c r="M3" s="251"/>
      <c r="N3" s="251"/>
    </row>
    <row r="4" spans="1:14" ht="28.5" customHeight="1" x14ac:dyDescent="0.2">
      <c r="A4" s="294"/>
      <c r="B4" s="294"/>
      <c r="C4" s="294"/>
      <c r="G4" s="296"/>
      <c r="H4" s="296"/>
      <c r="I4" s="301"/>
      <c r="J4" s="302"/>
      <c r="K4" s="302"/>
      <c r="L4" s="303"/>
      <c r="M4" s="251"/>
      <c r="N4" s="251"/>
    </row>
    <row r="5" spans="1:14" ht="9" customHeight="1" x14ac:dyDescent="0.2">
      <c r="A5" s="294"/>
      <c r="B5" s="294"/>
      <c r="C5" s="294"/>
      <c r="G5" s="283"/>
      <c r="H5" s="283"/>
      <c r="I5" s="283"/>
      <c r="J5" s="283"/>
      <c r="K5" s="283"/>
      <c r="L5" s="283"/>
    </row>
    <row r="6" spans="1:14" ht="14.25" x14ac:dyDescent="0.2">
      <c r="A6" s="294"/>
      <c r="B6" s="294"/>
      <c r="C6" s="294"/>
      <c r="G6" s="284" t="s">
        <v>28</v>
      </c>
      <c r="H6" s="284"/>
      <c r="I6" s="285"/>
      <c r="J6" s="285"/>
      <c r="K6" s="285"/>
      <c r="L6" s="285"/>
    </row>
    <row r="7" spans="1:14" ht="7.5" customHeight="1" x14ac:dyDescent="0.2">
      <c r="A7" s="294"/>
      <c r="B7" s="294"/>
      <c r="C7" s="294"/>
      <c r="G7" s="283"/>
      <c r="H7" s="283"/>
      <c r="I7" s="283"/>
      <c r="J7" s="283"/>
      <c r="K7" s="283"/>
      <c r="L7" s="283"/>
    </row>
    <row r="8" spans="1:14" ht="14.25" x14ac:dyDescent="0.2">
      <c r="A8" s="294"/>
      <c r="B8" s="294"/>
      <c r="C8" s="294"/>
      <c r="G8" s="284" t="s">
        <v>29</v>
      </c>
      <c r="H8" s="284"/>
      <c r="I8" s="286">
        <v>44756</v>
      </c>
      <c r="J8" s="286"/>
      <c r="K8" s="286"/>
      <c r="L8" s="286"/>
    </row>
    <row r="9" spans="1:14" ht="6.75" customHeight="1" x14ac:dyDescent="0.2">
      <c r="A9" s="294"/>
      <c r="B9" s="294"/>
      <c r="C9" s="294"/>
      <c r="G9" s="283"/>
      <c r="H9" s="283"/>
      <c r="I9" s="283"/>
      <c r="J9" s="283"/>
      <c r="K9" s="283"/>
      <c r="L9" s="283"/>
    </row>
    <row r="10" spans="1:14" ht="14.25" x14ac:dyDescent="0.2">
      <c r="A10" s="294"/>
      <c r="B10" s="294"/>
      <c r="C10" s="294"/>
      <c r="G10" s="284" t="s">
        <v>6</v>
      </c>
      <c r="H10" s="284"/>
      <c r="I10" s="285" t="s">
        <v>7</v>
      </c>
      <c r="J10" s="285"/>
      <c r="K10" s="285"/>
      <c r="L10" s="285"/>
    </row>
    <row r="12" spans="1:14" s="77" customFormat="1" ht="20.25" customHeight="1" x14ac:dyDescent="0.2">
      <c r="A12" s="290" t="s">
        <v>30</v>
      </c>
      <c r="B12" s="290"/>
      <c r="C12" s="290"/>
      <c r="D12" s="290"/>
      <c r="E12" s="290"/>
      <c r="F12" s="290"/>
      <c r="G12" s="290"/>
      <c r="H12" s="290"/>
      <c r="I12" s="290"/>
      <c r="J12" s="290"/>
      <c r="K12" s="290"/>
      <c r="L12" s="290"/>
    </row>
    <row r="13" spans="1:14" s="1" customFormat="1" ht="13.5" thickBot="1" x14ac:dyDescent="0.25">
      <c r="A13" s="58"/>
      <c r="B13" s="59"/>
      <c r="C13" s="59"/>
      <c r="D13" s="60"/>
      <c r="E13" s="60"/>
      <c r="F13" s="2"/>
    </row>
    <row r="14" spans="1:14" s="44" customFormat="1" ht="21.75" customHeight="1" x14ac:dyDescent="0.2">
      <c r="A14" s="64" t="s">
        <v>31</v>
      </c>
      <c r="B14" s="65" t="s">
        <v>32</v>
      </c>
      <c r="C14" s="291" t="s">
        <v>33</v>
      </c>
      <c r="D14" s="292"/>
      <c r="E14" s="292"/>
      <c r="F14" s="293"/>
      <c r="G14" s="66" t="s">
        <v>34</v>
      </c>
      <c r="H14" s="66" t="s">
        <v>35</v>
      </c>
      <c r="I14" s="66" t="s">
        <v>36</v>
      </c>
      <c r="J14" s="66" t="s">
        <v>37</v>
      </c>
      <c r="K14" s="66" t="s">
        <v>38</v>
      </c>
      <c r="L14" s="67" t="s">
        <v>39</v>
      </c>
    </row>
    <row r="15" spans="1:14" s="44" customFormat="1" ht="21.75" customHeight="1" x14ac:dyDescent="0.2">
      <c r="A15" s="68">
        <f>'ORÇAMENTO SINTETICO'!$A$16</f>
        <v>1</v>
      </c>
      <c r="B15" s="55" t="s">
        <v>40</v>
      </c>
      <c r="C15" s="48" t="str">
        <f>'ORÇAMENTO SINTETICO'!$D$16</f>
        <v>SERVIÇOS PRELIMINARES E CANTEIRO OBRAS</v>
      </c>
      <c r="D15" s="49"/>
      <c r="E15" s="50"/>
      <c r="F15" s="51"/>
      <c r="G15" s="52">
        <f>'ORÇAMENTO SINTETICO'!I16</f>
        <v>224494.63</v>
      </c>
      <c r="H15" s="52">
        <f>'ORÇAMENTO SINTETICO'!J16</f>
        <v>290496.75</v>
      </c>
      <c r="I15" s="52">
        <f>'ORÇAMENTO SINTETICO'!K16</f>
        <v>514991.37999999989</v>
      </c>
      <c r="J15" s="52">
        <f>'ORÇAMENTO SINTETICO'!L16</f>
        <v>121331.95</v>
      </c>
      <c r="K15" s="57">
        <f>'ORÇAMENTO SINTETICO'!M16</f>
        <v>636323.32999999996</v>
      </c>
      <c r="L15" s="69">
        <f>K15/$K$28</f>
        <v>6.3638223672174213E-2</v>
      </c>
      <c r="M15" s="271"/>
    </row>
    <row r="16" spans="1:14" s="44" customFormat="1" ht="21.75" customHeight="1" x14ac:dyDescent="0.2">
      <c r="A16" s="68">
        <f>'ORÇAMENTO SINTETICO'!$A$40</f>
        <v>2</v>
      </c>
      <c r="B16" s="55" t="s">
        <v>41</v>
      </c>
      <c r="C16" s="48" t="str">
        <f>'ORÇAMENTO SINTETICO'!$D$40</f>
        <v>DEMOLIÇÕES, RETIRADAS E REMANEJAMENTOS</v>
      </c>
      <c r="D16" s="49"/>
      <c r="E16" s="50"/>
      <c r="F16" s="51"/>
      <c r="G16" s="52">
        <f>'ORÇAMENTO SINTETICO'!I40</f>
        <v>160118.93</v>
      </c>
      <c r="H16" s="52">
        <f>'ORÇAMENTO SINTETICO'!J40</f>
        <v>403472.81</v>
      </c>
      <c r="I16" s="52">
        <f>'ORÇAMENTO SINTETICO'!K40</f>
        <v>563591.74000000022</v>
      </c>
      <c r="J16" s="52">
        <f>'ORÇAMENTO SINTETICO'!L40</f>
        <v>132782.26</v>
      </c>
      <c r="K16" s="57">
        <f>'ORÇAMENTO SINTETICO'!M40</f>
        <v>696373.99999999953</v>
      </c>
      <c r="L16" s="69">
        <f t="shared" ref="L16:L27" si="0">K16/$K$28</f>
        <v>6.9643846582658875E-2</v>
      </c>
      <c r="M16" s="271"/>
    </row>
    <row r="17" spans="1:13" s="44" customFormat="1" ht="21.75" customHeight="1" x14ac:dyDescent="0.2">
      <c r="A17" s="68">
        <f>'ORÇAMENTO SINTETICO'!$A$140</f>
        <v>3</v>
      </c>
      <c r="B17" s="55" t="s">
        <v>42</v>
      </c>
      <c r="C17" s="48" t="str">
        <f>'ORÇAMENTO SINTETICO'!$D$140</f>
        <v>INFRAESTRUTURA E SUPERESTRUTURA</v>
      </c>
      <c r="D17" s="49"/>
      <c r="E17" s="50"/>
      <c r="F17" s="51"/>
      <c r="G17" s="52">
        <f>'ORÇAMENTO SINTETICO'!I140</f>
        <v>268445.58999999997</v>
      </c>
      <c r="H17" s="52">
        <f>'ORÇAMENTO SINTETICO'!J140</f>
        <v>53433.89</v>
      </c>
      <c r="I17" s="52">
        <f>'ORÇAMENTO SINTETICO'!K140</f>
        <v>321879.48</v>
      </c>
      <c r="J17" s="52">
        <f>'ORÇAMENTO SINTETICO'!L140</f>
        <v>75834.81</v>
      </c>
      <c r="K17" s="57">
        <f>'ORÇAMENTO SINTETICO'!M140</f>
        <v>397714.29000000004</v>
      </c>
      <c r="L17" s="69">
        <f t="shared" si="0"/>
        <v>3.9775110783129647E-2</v>
      </c>
      <c r="M17" s="271"/>
    </row>
    <row r="18" spans="1:13" s="44" customFormat="1" ht="21.75" customHeight="1" x14ac:dyDescent="0.2">
      <c r="A18" s="68">
        <f>'ORÇAMENTO SINTETICO'!$A$145</f>
        <v>4</v>
      </c>
      <c r="B18" s="55" t="s">
        <v>43</v>
      </c>
      <c r="C18" s="48" t="str">
        <f>'ORÇAMENTO SINTETICO'!$D$145</f>
        <v>PAREDES, PAINÉIS E ESQUADRIAS</v>
      </c>
      <c r="D18" s="49"/>
      <c r="E18" s="50"/>
      <c r="F18" s="51"/>
      <c r="G18" s="52">
        <f>'ORÇAMENTO SINTETICO'!I145</f>
        <v>758427.03000000014</v>
      </c>
      <c r="H18" s="52">
        <f>'ORÇAMENTO SINTETICO'!J145</f>
        <v>118336.18999999997</v>
      </c>
      <c r="I18" s="52">
        <f>'ORÇAMENTO SINTETICO'!K145</f>
        <v>876763.22000000009</v>
      </c>
      <c r="J18" s="52">
        <f>'ORÇAMENTO SINTETICO'!L145</f>
        <v>206565.45999999993</v>
      </c>
      <c r="K18" s="57">
        <f>'ORÇAMENTO SINTETICO'!M145</f>
        <v>1083328.6800000004</v>
      </c>
      <c r="L18" s="69">
        <f t="shared" si="0"/>
        <v>0.10834289676023866</v>
      </c>
      <c r="M18" s="271"/>
    </row>
    <row r="19" spans="1:13" s="44" customFormat="1" ht="21.75" customHeight="1" x14ac:dyDescent="0.2">
      <c r="A19" s="186">
        <f>'ORÇAMENTO SINTETICO'!A216</f>
        <v>5</v>
      </c>
      <c r="B19" s="55" t="s">
        <v>44</v>
      </c>
      <c r="C19" s="48" t="str">
        <f>'ORÇAMENTO SINTETICO'!$D$216</f>
        <v>FORROS, PINTURAS E REVESTIMENTOS</v>
      </c>
      <c r="D19" s="49"/>
      <c r="E19" s="50"/>
      <c r="F19" s="51"/>
      <c r="G19" s="52">
        <f>'ORÇAMENTO SINTETICO'!I216</f>
        <v>728495.93999999983</v>
      </c>
      <c r="H19" s="52">
        <f>'ORÇAMENTO SINTETICO'!J216</f>
        <v>241324.11000000002</v>
      </c>
      <c r="I19" s="52">
        <f>'ORÇAMENTO SINTETICO'!K216</f>
        <v>969820.0499999997</v>
      </c>
      <c r="J19" s="52">
        <f>'ORÇAMENTO SINTETICO'!L216</f>
        <v>228489.62000000002</v>
      </c>
      <c r="K19" s="57">
        <f>'ORÇAMENTO SINTETICO'!M216</f>
        <v>1198309.67</v>
      </c>
      <c r="L19" s="69">
        <f t="shared" ref="L19" si="1">K19/$K$28</f>
        <v>0.11984206018030058</v>
      </c>
      <c r="M19" s="271"/>
    </row>
    <row r="20" spans="1:13" s="44" customFormat="1" ht="21.75" customHeight="1" x14ac:dyDescent="0.2">
      <c r="A20" s="186">
        <f>'ORÇAMENTO SINTETICO'!A256</f>
        <v>6</v>
      </c>
      <c r="B20" s="55" t="s">
        <v>45</v>
      </c>
      <c r="C20" s="48" t="str">
        <f>'ORÇAMENTO SINTETICO'!$D$256</f>
        <v>COBERTURA E IMPERMEABILIZAÇÕES</v>
      </c>
      <c r="D20" s="49"/>
      <c r="E20" s="50"/>
      <c r="F20" s="51"/>
      <c r="G20" s="52">
        <f>'ORÇAMENTO SINTETICO'!I256</f>
        <v>344225.6</v>
      </c>
      <c r="H20" s="52">
        <f>'ORÇAMENTO SINTETICO'!J256</f>
        <v>55761.87</v>
      </c>
      <c r="I20" s="52">
        <f>'ORÇAMENTO SINTETICO'!K256</f>
        <v>399987.47000000003</v>
      </c>
      <c r="J20" s="52">
        <f>'ORÇAMENTO SINTETICO'!L256</f>
        <v>94237.05</v>
      </c>
      <c r="K20" s="57">
        <f>'ORÇAMENTO SINTETICO'!M256</f>
        <v>494224.52</v>
      </c>
      <c r="L20" s="69">
        <f t="shared" ref="L20:L21" si="2">K20/$K$28</f>
        <v>4.9427027212773957E-2</v>
      </c>
      <c r="M20" s="271"/>
    </row>
    <row r="21" spans="1:13" s="44" customFormat="1" ht="21.75" customHeight="1" x14ac:dyDescent="0.2">
      <c r="A21" s="186">
        <f>'ORÇAMENTO SINTETICO'!A285</f>
        <v>7</v>
      </c>
      <c r="B21" s="55" t="s">
        <v>46</v>
      </c>
      <c r="C21" s="48" t="str">
        <f>'ORÇAMENTO SINTETICO'!$D$285</f>
        <v>PISOS, RODAPÉS, SOLEIRAS E PEITORIS</v>
      </c>
      <c r="D21" s="49"/>
      <c r="E21" s="50"/>
      <c r="F21" s="51"/>
      <c r="G21" s="52">
        <f>'ORÇAMENTO SINTETICO'!I285</f>
        <v>1055278.74</v>
      </c>
      <c r="H21" s="52">
        <f>'ORÇAMENTO SINTETICO'!J285</f>
        <v>156251.73000000001</v>
      </c>
      <c r="I21" s="52">
        <f>'ORÇAMENTO SINTETICO'!K285</f>
        <v>1211530.47</v>
      </c>
      <c r="J21" s="52">
        <f>'ORÇAMENTO SINTETICO'!L285</f>
        <v>285436.57000000007</v>
      </c>
      <c r="K21" s="57">
        <f>'ORÇAMENTO SINTETICO'!M285</f>
        <v>1496967.04</v>
      </c>
      <c r="L21" s="69">
        <f t="shared" si="2"/>
        <v>0.14971056195816768</v>
      </c>
      <c r="M21" s="271"/>
    </row>
    <row r="22" spans="1:13" s="44" customFormat="1" ht="21.75" customHeight="1" x14ac:dyDescent="0.2">
      <c r="A22" s="186">
        <f>'ORÇAMENTO SINTETICO'!A322</f>
        <v>8</v>
      </c>
      <c r="B22" s="55" t="s">
        <v>47</v>
      </c>
      <c r="C22" s="48" t="str">
        <f>'ORÇAMENTO SINTETICO'!$D$322</f>
        <v>SERRALHERIA, CARPINTARIA E MARCENARIA</v>
      </c>
      <c r="D22" s="49"/>
      <c r="E22" s="50"/>
      <c r="F22" s="51"/>
      <c r="G22" s="52">
        <f>'ORÇAMENTO SINTETICO'!I322</f>
        <v>437092.88000000006</v>
      </c>
      <c r="H22" s="52">
        <f>'ORÇAMENTO SINTETICO'!J322</f>
        <v>114348.56000000003</v>
      </c>
      <c r="I22" s="52">
        <f>'ORÇAMENTO SINTETICO'!K322</f>
        <v>551441.44000000006</v>
      </c>
      <c r="J22" s="52">
        <f>'ORÇAMENTO SINTETICO'!L322</f>
        <v>129919.6</v>
      </c>
      <c r="K22" s="57">
        <f>'ORÇAMENTO SINTETICO'!M322</f>
        <v>681361.04</v>
      </c>
      <c r="L22" s="69">
        <f t="shared" si="0"/>
        <v>6.8142411602329978E-2</v>
      </c>
      <c r="M22" s="271"/>
    </row>
    <row r="23" spans="1:13" s="40" customFormat="1" ht="21.75" customHeight="1" x14ac:dyDescent="0.2">
      <c r="A23" s="186">
        <f>'ORÇAMENTO SINTETICO'!A347</f>
        <v>9</v>
      </c>
      <c r="B23" s="55" t="s">
        <v>48</v>
      </c>
      <c r="C23" s="48" t="str">
        <f>'ORÇAMENTO SINTETICO'!$D$347</f>
        <v>DIVERSOS</v>
      </c>
      <c r="D23" s="49"/>
      <c r="E23" s="50"/>
      <c r="F23" s="51"/>
      <c r="G23" s="52">
        <f>'ORÇAMENTO SINTETICO'!I347</f>
        <v>360989.3</v>
      </c>
      <c r="H23" s="52">
        <f>'ORÇAMENTO SINTETICO'!J347</f>
        <v>107068.87999999998</v>
      </c>
      <c r="I23" s="52">
        <f>'ORÇAMENTO SINTETICO'!K347</f>
        <v>468058.18</v>
      </c>
      <c r="J23" s="52">
        <f>'ORÇAMENTO SINTETICO'!L347</f>
        <v>110274.51000000001</v>
      </c>
      <c r="K23" s="57">
        <f>'ORÇAMENTO SINTETICO'!M347</f>
        <v>578332.68999999994</v>
      </c>
      <c r="L23" s="69">
        <f t="shared" si="0"/>
        <v>5.7838622832122454E-2</v>
      </c>
      <c r="M23" s="272"/>
    </row>
    <row r="24" spans="1:13" s="40" customFormat="1" ht="21.75" customHeight="1" x14ac:dyDescent="0.2">
      <c r="A24" s="186" t="str">
        <f>'ORÇAMENTO SINTETICO'!A370</f>
        <v>10</v>
      </c>
      <c r="B24" s="55" t="s">
        <v>49</v>
      </c>
      <c r="C24" s="48" t="str">
        <f>'ORÇAMENTO SINTETICO'!$D$370</f>
        <v>INSTALAÇÕES HIDRÁULICAS E SANITÁRIAS</v>
      </c>
      <c r="D24" s="49"/>
      <c r="E24" s="50"/>
      <c r="F24" s="51"/>
      <c r="G24" s="52">
        <f>'ORÇAMENTO SINTETICO'!I370</f>
        <v>217075.28000000006</v>
      </c>
      <c r="H24" s="52">
        <f>'ORÇAMENTO SINTETICO'!J370</f>
        <v>33285.550000000003</v>
      </c>
      <c r="I24" s="52">
        <f>'ORÇAMENTO SINTETICO'!K370</f>
        <v>250360.83</v>
      </c>
      <c r="J24" s="52">
        <f>'ORÇAMENTO SINTETICO'!L370</f>
        <v>58985.069999999978</v>
      </c>
      <c r="K24" s="57">
        <f>'ORÇAMENTO SINTETICO'!M370</f>
        <v>309345.90000000002</v>
      </c>
      <c r="L24" s="69">
        <f t="shared" si="0"/>
        <v>3.0937453725404095E-2</v>
      </c>
      <c r="M24" s="272"/>
    </row>
    <row r="25" spans="1:13" s="40" customFormat="1" ht="21.75" customHeight="1" x14ac:dyDescent="0.2">
      <c r="A25" s="186">
        <f>'ORÇAMENTO SINTETICO'!A474</f>
        <v>11</v>
      </c>
      <c r="B25" s="55" t="s">
        <v>50</v>
      </c>
      <c r="C25" s="48" t="str">
        <f>'ORÇAMENTO SINTETICO'!$D$474</f>
        <v>INSTALAÇÕES ESPECIAIS - PREVENÇÃO E COMBATE A INCÊNDIO</v>
      </c>
      <c r="D25" s="49"/>
      <c r="E25" s="50"/>
      <c r="F25" s="51"/>
      <c r="G25" s="52">
        <f>'ORÇAMENTO SINTETICO'!I474</f>
        <v>358593.2300000001</v>
      </c>
      <c r="H25" s="52">
        <f>'ORÇAMENTO SINTETICO'!J474</f>
        <v>31328.719999999994</v>
      </c>
      <c r="I25" s="52">
        <f>'ORÇAMENTO SINTETICO'!K474</f>
        <v>389921.94999999995</v>
      </c>
      <c r="J25" s="52">
        <f>'ORÇAMENTO SINTETICO'!L474</f>
        <v>91865.62</v>
      </c>
      <c r="K25" s="57">
        <f>'ORÇAMENTO SINTETICO'!M474</f>
        <v>481787.57</v>
      </c>
      <c r="L25" s="69">
        <f t="shared" si="0"/>
        <v>4.8183217079488964E-2</v>
      </c>
      <c r="M25" s="272"/>
    </row>
    <row r="26" spans="1:13" s="40" customFormat="1" ht="21.75" customHeight="1" x14ac:dyDescent="0.2">
      <c r="A26" s="186">
        <f>'ORÇAMENTO SINTETICO'!A548</f>
        <v>12</v>
      </c>
      <c r="B26" s="55" t="s">
        <v>51</v>
      </c>
      <c r="C26" s="48" t="str">
        <f>'ORÇAMENTO SINTETICO'!$D$548</f>
        <v>INSTALAÇÕES ESPECIAIS - AR CONDICIONADO E VENTILAÇÃO MECÂNICA</v>
      </c>
      <c r="D26" s="49"/>
      <c r="E26" s="50"/>
      <c r="F26" s="51"/>
      <c r="G26" s="52">
        <f>'ORÇAMENTO SINTETICO'!I548</f>
        <v>420795.88000000006</v>
      </c>
      <c r="H26" s="52">
        <f>'ORÇAMENTO SINTETICO'!J548</f>
        <v>54986.540000000015</v>
      </c>
      <c r="I26" s="52">
        <f>'ORÇAMENTO SINTETICO'!K548</f>
        <v>475782.42000000004</v>
      </c>
      <c r="J26" s="52">
        <f>'ORÇAMENTO SINTETICO'!L548</f>
        <v>112094.36000000002</v>
      </c>
      <c r="K26" s="57">
        <f>'ORÇAMENTO SINTETICO'!M548</f>
        <v>587876.7799999998</v>
      </c>
      <c r="L26" s="69">
        <f t="shared" si="0"/>
        <v>5.8793120185169925E-2</v>
      </c>
      <c r="M26" s="272"/>
    </row>
    <row r="27" spans="1:13" s="40" customFormat="1" ht="21.75" customHeight="1" x14ac:dyDescent="0.2">
      <c r="A27" s="186" t="str">
        <f>'ORÇAMENTO SINTETICO'!A646</f>
        <v>13</v>
      </c>
      <c r="B27" s="55" t="s">
        <v>52</v>
      </c>
      <c r="C27" s="48" t="str">
        <f>'ORÇAMENTO SINTETICO'!$D$646</f>
        <v>INSTALAÇÕES ELÉTRICAS, LÓGICAS, CFTV E ALARMES</v>
      </c>
      <c r="D27" s="49"/>
      <c r="E27" s="50"/>
      <c r="F27" s="51"/>
      <c r="G27" s="52">
        <f>'ORÇAMENTO SINTETICO'!I646</f>
        <v>841749.12000000058</v>
      </c>
      <c r="H27" s="52">
        <f>'ORÇAMENTO SINTETICO'!J646</f>
        <v>256607.03999999998</v>
      </c>
      <c r="I27" s="52">
        <f>'ORÇAMENTO SINTETICO'!K646</f>
        <v>1098356.1600000001</v>
      </c>
      <c r="J27" s="52">
        <f>'ORÇAMENTO SINTETICO'!L646</f>
        <v>258772.68000000014</v>
      </c>
      <c r="K27" s="57">
        <f>'ORÇAMENTO SINTETICO'!M646</f>
        <v>1357128.8399999996</v>
      </c>
      <c r="L27" s="69">
        <f t="shared" si="0"/>
        <v>0.13572544742604095</v>
      </c>
      <c r="M27" s="272"/>
    </row>
    <row r="28" spans="1:13" s="54" customFormat="1" ht="21.75" customHeight="1" thickBot="1" x14ac:dyDescent="0.25">
      <c r="A28" s="70"/>
      <c r="B28" s="71"/>
      <c r="C28" s="72"/>
      <c r="D28" s="71"/>
      <c r="E28" s="73"/>
      <c r="F28" s="74" t="s">
        <v>53</v>
      </c>
      <c r="G28" s="75">
        <f>SUM(G15:G27)</f>
        <v>6175782.1500000004</v>
      </c>
      <c r="H28" s="75">
        <f>SUM(H15:H27)</f>
        <v>1916702.6400000001</v>
      </c>
      <c r="I28" s="75">
        <f>G28+H28</f>
        <v>8092484.790000001</v>
      </c>
      <c r="J28" s="75">
        <f>SUM(J15:J27)</f>
        <v>1906589.5600000008</v>
      </c>
      <c r="K28" s="75">
        <f>SUM(K15:K27)</f>
        <v>9999074.3499999996</v>
      </c>
      <c r="L28" s="76">
        <f>SUM(L15:L27)</f>
        <v>0.99999999999999989</v>
      </c>
    </row>
    <row r="29" spans="1:13" ht="15.6" customHeight="1" x14ac:dyDescent="0.2">
      <c r="G29" s="61">
        <f>G28/I28</f>
        <v>0.76315029441037718</v>
      </c>
      <c r="H29" s="62">
        <f>H28/I28</f>
        <v>0.23684970558962273</v>
      </c>
      <c r="I29" s="63">
        <f>G29+H29</f>
        <v>0.99999999999999989</v>
      </c>
    </row>
    <row r="30" spans="1:13" ht="16.5" thickBot="1" x14ac:dyDescent="0.25">
      <c r="G30" s="287" t="s">
        <v>54</v>
      </c>
      <c r="H30" s="288"/>
      <c r="I30" s="289"/>
    </row>
    <row r="35" spans="11:11" x14ac:dyDescent="0.2">
      <c r="K35" s="132"/>
    </row>
    <row r="288" ht="45" customHeight="1" x14ac:dyDescent="0.2"/>
    <row r="346" spans="4:4" s="255" customFormat="1" x14ac:dyDescent="0.2">
      <c r="D346" s="255" t="s">
        <v>55</v>
      </c>
    </row>
  </sheetData>
  <mergeCells count="18">
    <mergeCell ref="G30:I30"/>
    <mergeCell ref="A12:L12"/>
    <mergeCell ref="C14:F14"/>
    <mergeCell ref="G9:L9"/>
    <mergeCell ref="G10:H10"/>
    <mergeCell ref="I10:L10"/>
    <mergeCell ref="A1:C10"/>
    <mergeCell ref="G1:L1"/>
    <mergeCell ref="G2:H2"/>
    <mergeCell ref="I2:L2"/>
    <mergeCell ref="G3:H4"/>
    <mergeCell ref="I3:L4"/>
    <mergeCell ref="G5:L5"/>
    <mergeCell ref="G6:H6"/>
    <mergeCell ref="I6:L6"/>
    <mergeCell ref="G7:L7"/>
    <mergeCell ref="G8:H8"/>
    <mergeCell ref="I8:L8"/>
  </mergeCells>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208"/>
  <sheetViews>
    <sheetView showGridLines="0" showZeros="0" view="pageBreakPreview" zoomScaleNormal="60" zoomScaleSheetLayoutView="100" workbookViewId="0">
      <pane xSplit="5" ySplit="15" topLeftCell="K16" activePane="bottomRight" state="frozen"/>
      <selection pane="topRight" activeCell="I3" sqref="I3:N4"/>
      <selection pane="bottomLeft" activeCell="I3" sqref="I3:N4"/>
      <selection pane="bottomRight" activeCell="K2" sqref="K2:N2"/>
    </sheetView>
  </sheetViews>
  <sheetFormatPr defaultColWidth="9.140625" defaultRowHeight="12.75" x14ac:dyDescent="0.2"/>
  <cols>
    <col min="1" max="1" width="11.140625" style="44" customWidth="1"/>
    <col min="2" max="2" width="16.42578125" style="106" customWidth="1"/>
    <col min="3" max="3" width="18" style="106" customWidth="1"/>
    <col min="4" max="4" width="88.28515625" style="44" customWidth="1"/>
    <col min="5" max="5" width="16.7109375" style="45" customWidth="1"/>
    <col min="6" max="6" width="11.5703125" style="53" customWidth="1"/>
    <col min="7" max="13" width="18.7109375" style="53" customWidth="1"/>
    <col min="14" max="14" width="23.28515625" style="53" customWidth="1"/>
    <col min="15" max="15" width="9.140625" style="44"/>
    <col min="16" max="16" width="32.85546875" style="44" customWidth="1"/>
    <col min="17" max="247" width="9.140625" style="44"/>
    <col min="248" max="248" width="11.140625" style="44" customWidth="1"/>
    <col min="249" max="249" width="59.28515625" style="44" customWidth="1"/>
    <col min="250" max="250" width="5.42578125" style="44" customWidth="1"/>
    <col min="251" max="251" width="9.42578125" style="44" customWidth="1"/>
    <col min="252" max="252" width="12.7109375" style="44" customWidth="1"/>
    <col min="253" max="253" width="14.28515625" style="44" customWidth="1"/>
    <col min="254" max="254" width="14" style="44" bestFit="1" customWidth="1"/>
    <col min="255" max="255" width="15.7109375" style="44" customWidth="1"/>
    <col min="256" max="256" width="17.5703125" style="44" customWidth="1"/>
    <col min="257" max="257" width="104.28515625" style="44" customWidth="1"/>
    <col min="258" max="258" width="1.28515625" style="44" customWidth="1"/>
    <col min="259" max="259" width="18.7109375" style="44" customWidth="1"/>
    <col min="260" max="503" width="9.140625" style="44"/>
    <col min="504" max="504" width="11.140625" style="44" customWidth="1"/>
    <col min="505" max="505" width="59.28515625" style="44" customWidth="1"/>
    <col min="506" max="506" width="5.42578125" style="44" customWidth="1"/>
    <col min="507" max="507" width="9.42578125" style="44" customWidth="1"/>
    <col min="508" max="508" width="12.7109375" style="44" customWidth="1"/>
    <col min="509" max="509" width="14.28515625" style="44" customWidth="1"/>
    <col min="510" max="510" width="14" style="44" bestFit="1" customWidth="1"/>
    <col min="511" max="511" width="15.7109375" style="44" customWidth="1"/>
    <col min="512" max="512" width="17.5703125" style="44" customWidth="1"/>
    <col min="513" max="513" width="104.28515625" style="44" customWidth="1"/>
    <col min="514" max="514" width="1.28515625" style="44" customWidth="1"/>
    <col min="515" max="515" width="18.7109375" style="44" customWidth="1"/>
    <col min="516" max="759" width="9.140625" style="44"/>
    <col min="760" max="760" width="11.140625" style="44" customWidth="1"/>
    <col min="761" max="761" width="59.28515625" style="44" customWidth="1"/>
    <col min="762" max="762" width="5.42578125" style="44" customWidth="1"/>
    <col min="763" max="763" width="9.42578125" style="44" customWidth="1"/>
    <col min="764" max="764" width="12.7109375" style="44" customWidth="1"/>
    <col min="765" max="765" width="14.28515625" style="44" customWidth="1"/>
    <col min="766" max="766" width="14" style="44" bestFit="1" customWidth="1"/>
    <col min="767" max="767" width="15.7109375" style="44" customWidth="1"/>
    <col min="768" max="768" width="17.5703125" style="44" customWidth="1"/>
    <col min="769" max="769" width="104.28515625" style="44" customWidth="1"/>
    <col min="770" max="770" width="1.28515625" style="44" customWidth="1"/>
    <col min="771" max="771" width="18.7109375" style="44" customWidth="1"/>
    <col min="772" max="1015" width="9.140625" style="44"/>
    <col min="1016" max="1016" width="11.140625" style="44" customWidth="1"/>
    <col min="1017" max="1017" width="59.28515625" style="44" customWidth="1"/>
    <col min="1018" max="1018" width="5.42578125" style="44" customWidth="1"/>
    <col min="1019" max="1019" width="9.42578125" style="44" customWidth="1"/>
    <col min="1020" max="1020" width="12.7109375" style="44" customWidth="1"/>
    <col min="1021" max="1021" width="14.28515625" style="44" customWidth="1"/>
    <col min="1022" max="1022" width="14" style="44" bestFit="1" customWidth="1"/>
    <col min="1023" max="1023" width="15.7109375" style="44" customWidth="1"/>
    <col min="1024" max="1024" width="17.5703125" style="44" customWidth="1"/>
    <col min="1025" max="1025" width="104.28515625" style="44" customWidth="1"/>
    <col min="1026" max="1026" width="1.28515625" style="44" customWidth="1"/>
    <col min="1027" max="1027" width="18.7109375" style="44" customWidth="1"/>
    <col min="1028" max="1271" width="9.140625" style="44"/>
    <col min="1272" max="1272" width="11.140625" style="44" customWidth="1"/>
    <col min="1273" max="1273" width="59.28515625" style="44" customWidth="1"/>
    <col min="1274" max="1274" width="5.42578125" style="44" customWidth="1"/>
    <col min="1275" max="1275" width="9.42578125" style="44" customWidth="1"/>
    <col min="1276" max="1276" width="12.7109375" style="44" customWidth="1"/>
    <col min="1277" max="1277" width="14.28515625" style="44" customWidth="1"/>
    <col min="1278" max="1278" width="14" style="44" bestFit="1" customWidth="1"/>
    <col min="1279" max="1279" width="15.7109375" style="44" customWidth="1"/>
    <col min="1280" max="1280" width="17.5703125" style="44" customWidth="1"/>
    <col min="1281" max="1281" width="104.28515625" style="44" customWidth="1"/>
    <col min="1282" max="1282" width="1.28515625" style="44" customWidth="1"/>
    <col min="1283" max="1283" width="18.7109375" style="44" customWidth="1"/>
    <col min="1284" max="1527" width="9.140625" style="44"/>
    <col min="1528" max="1528" width="11.140625" style="44" customWidth="1"/>
    <col min="1529" max="1529" width="59.28515625" style="44" customWidth="1"/>
    <col min="1530" max="1530" width="5.42578125" style="44" customWidth="1"/>
    <col min="1531" max="1531" width="9.42578125" style="44" customWidth="1"/>
    <col min="1532" max="1532" width="12.7109375" style="44" customWidth="1"/>
    <col min="1533" max="1533" width="14.28515625" style="44" customWidth="1"/>
    <col min="1534" max="1534" width="14" style="44" bestFit="1" customWidth="1"/>
    <col min="1535" max="1535" width="15.7109375" style="44" customWidth="1"/>
    <col min="1536" max="1536" width="17.5703125" style="44" customWidth="1"/>
    <col min="1537" max="1537" width="104.28515625" style="44" customWidth="1"/>
    <col min="1538" max="1538" width="1.28515625" style="44" customWidth="1"/>
    <col min="1539" max="1539" width="18.7109375" style="44" customWidth="1"/>
    <col min="1540" max="1783" width="9.140625" style="44"/>
    <col min="1784" max="1784" width="11.140625" style="44" customWidth="1"/>
    <col min="1785" max="1785" width="59.28515625" style="44" customWidth="1"/>
    <col min="1786" max="1786" width="5.42578125" style="44" customWidth="1"/>
    <col min="1787" max="1787" width="9.42578125" style="44" customWidth="1"/>
    <col min="1788" max="1788" width="12.7109375" style="44" customWidth="1"/>
    <col min="1789" max="1789" width="14.28515625" style="44" customWidth="1"/>
    <col min="1790" max="1790" width="14" style="44" bestFit="1" customWidth="1"/>
    <col min="1791" max="1791" width="15.7109375" style="44" customWidth="1"/>
    <col min="1792" max="1792" width="17.5703125" style="44" customWidth="1"/>
    <col min="1793" max="1793" width="104.28515625" style="44" customWidth="1"/>
    <col min="1794" max="1794" width="1.28515625" style="44" customWidth="1"/>
    <col min="1795" max="1795" width="18.7109375" style="44" customWidth="1"/>
    <col min="1796" max="2039" width="9.140625" style="44"/>
    <col min="2040" max="2040" width="11.140625" style="44" customWidth="1"/>
    <col min="2041" max="2041" width="59.28515625" style="44" customWidth="1"/>
    <col min="2042" max="2042" width="5.42578125" style="44" customWidth="1"/>
    <col min="2043" max="2043" width="9.42578125" style="44" customWidth="1"/>
    <col min="2044" max="2044" width="12.7109375" style="44" customWidth="1"/>
    <col min="2045" max="2045" width="14.28515625" style="44" customWidth="1"/>
    <col min="2046" max="2046" width="14" style="44" bestFit="1" customWidth="1"/>
    <col min="2047" max="2047" width="15.7109375" style="44" customWidth="1"/>
    <col min="2048" max="2048" width="17.5703125" style="44" customWidth="1"/>
    <col min="2049" max="2049" width="104.28515625" style="44" customWidth="1"/>
    <col min="2050" max="2050" width="1.28515625" style="44" customWidth="1"/>
    <col min="2051" max="2051" width="18.7109375" style="44" customWidth="1"/>
    <col min="2052" max="2295" width="9.140625" style="44"/>
    <col min="2296" max="2296" width="11.140625" style="44" customWidth="1"/>
    <col min="2297" max="2297" width="59.28515625" style="44" customWidth="1"/>
    <col min="2298" max="2298" width="5.42578125" style="44" customWidth="1"/>
    <col min="2299" max="2299" width="9.42578125" style="44" customWidth="1"/>
    <col min="2300" max="2300" width="12.7109375" style="44" customWidth="1"/>
    <col min="2301" max="2301" width="14.28515625" style="44" customWidth="1"/>
    <col min="2302" max="2302" width="14" style="44" bestFit="1" customWidth="1"/>
    <col min="2303" max="2303" width="15.7109375" style="44" customWidth="1"/>
    <col min="2304" max="2304" width="17.5703125" style="44" customWidth="1"/>
    <col min="2305" max="2305" width="104.28515625" style="44" customWidth="1"/>
    <col min="2306" max="2306" width="1.28515625" style="44" customWidth="1"/>
    <col min="2307" max="2307" width="18.7109375" style="44" customWidth="1"/>
    <col min="2308" max="2551" width="9.140625" style="44"/>
    <col min="2552" max="2552" width="11.140625" style="44" customWidth="1"/>
    <col min="2553" max="2553" width="59.28515625" style="44" customWidth="1"/>
    <col min="2554" max="2554" width="5.42578125" style="44" customWidth="1"/>
    <col min="2555" max="2555" width="9.42578125" style="44" customWidth="1"/>
    <col min="2556" max="2556" width="12.7109375" style="44" customWidth="1"/>
    <col min="2557" max="2557" width="14.28515625" style="44" customWidth="1"/>
    <col min="2558" max="2558" width="14" style="44" bestFit="1" customWidth="1"/>
    <col min="2559" max="2559" width="15.7109375" style="44" customWidth="1"/>
    <col min="2560" max="2560" width="17.5703125" style="44" customWidth="1"/>
    <col min="2561" max="2561" width="104.28515625" style="44" customWidth="1"/>
    <col min="2562" max="2562" width="1.28515625" style="44" customWidth="1"/>
    <col min="2563" max="2563" width="18.7109375" style="44" customWidth="1"/>
    <col min="2564" max="2807" width="9.140625" style="44"/>
    <col min="2808" max="2808" width="11.140625" style="44" customWidth="1"/>
    <col min="2809" max="2809" width="59.28515625" style="44" customWidth="1"/>
    <col min="2810" max="2810" width="5.42578125" style="44" customWidth="1"/>
    <col min="2811" max="2811" width="9.42578125" style="44" customWidth="1"/>
    <col min="2812" max="2812" width="12.7109375" style="44" customWidth="1"/>
    <col min="2813" max="2813" width="14.28515625" style="44" customWidth="1"/>
    <col min="2814" max="2814" width="14" style="44" bestFit="1" customWidth="1"/>
    <col min="2815" max="2815" width="15.7109375" style="44" customWidth="1"/>
    <col min="2816" max="2816" width="17.5703125" style="44" customWidth="1"/>
    <col min="2817" max="2817" width="104.28515625" style="44" customWidth="1"/>
    <col min="2818" max="2818" width="1.28515625" style="44" customWidth="1"/>
    <col min="2819" max="2819" width="18.7109375" style="44" customWidth="1"/>
    <col min="2820" max="3063" width="9.140625" style="44"/>
    <col min="3064" max="3064" width="11.140625" style="44" customWidth="1"/>
    <col min="3065" max="3065" width="59.28515625" style="44" customWidth="1"/>
    <col min="3066" max="3066" width="5.42578125" style="44" customWidth="1"/>
    <col min="3067" max="3067" width="9.42578125" style="44" customWidth="1"/>
    <col min="3068" max="3068" width="12.7109375" style="44" customWidth="1"/>
    <col min="3069" max="3069" width="14.28515625" style="44" customWidth="1"/>
    <col min="3070" max="3070" width="14" style="44" bestFit="1" customWidth="1"/>
    <col min="3071" max="3071" width="15.7109375" style="44" customWidth="1"/>
    <col min="3072" max="3072" width="17.5703125" style="44" customWidth="1"/>
    <col min="3073" max="3073" width="104.28515625" style="44" customWidth="1"/>
    <col min="3074" max="3074" width="1.28515625" style="44" customWidth="1"/>
    <col min="3075" max="3075" width="18.7109375" style="44" customWidth="1"/>
    <col min="3076" max="3319" width="9.140625" style="44"/>
    <col min="3320" max="3320" width="11.140625" style="44" customWidth="1"/>
    <col min="3321" max="3321" width="59.28515625" style="44" customWidth="1"/>
    <col min="3322" max="3322" width="5.42578125" style="44" customWidth="1"/>
    <col min="3323" max="3323" width="9.42578125" style="44" customWidth="1"/>
    <col min="3324" max="3324" width="12.7109375" style="44" customWidth="1"/>
    <col min="3325" max="3325" width="14.28515625" style="44" customWidth="1"/>
    <col min="3326" max="3326" width="14" style="44" bestFit="1" customWidth="1"/>
    <col min="3327" max="3327" width="15.7109375" style="44" customWidth="1"/>
    <col min="3328" max="3328" width="17.5703125" style="44" customWidth="1"/>
    <col min="3329" max="3329" width="104.28515625" style="44" customWidth="1"/>
    <col min="3330" max="3330" width="1.28515625" style="44" customWidth="1"/>
    <col min="3331" max="3331" width="18.7109375" style="44" customWidth="1"/>
    <col min="3332" max="3575" width="9.140625" style="44"/>
    <col min="3576" max="3576" width="11.140625" style="44" customWidth="1"/>
    <col min="3577" max="3577" width="59.28515625" style="44" customWidth="1"/>
    <col min="3578" max="3578" width="5.42578125" style="44" customWidth="1"/>
    <col min="3579" max="3579" width="9.42578125" style="44" customWidth="1"/>
    <col min="3580" max="3580" width="12.7109375" style="44" customWidth="1"/>
    <col min="3581" max="3581" width="14.28515625" style="44" customWidth="1"/>
    <col min="3582" max="3582" width="14" style="44" bestFit="1" customWidth="1"/>
    <col min="3583" max="3583" width="15.7109375" style="44" customWidth="1"/>
    <col min="3584" max="3584" width="17.5703125" style="44" customWidth="1"/>
    <col min="3585" max="3585" width="104.28515625" style="44" customWidth="1"/>
    <col min="3586" max="3586" width="1.28515625" style="44" customWidth="1"/>
    <col min="3587" max="3587" width="18.7109375" style="44" customWidth="1"/>
    <col min="3588" max="3831" width="9.140625" style="44"/>
    <col min="3832" max="3832" width="11.140625" style="44" customWidth="1"/>
    <col min="3833" max="3833" width="59.28515625" style="44" customWidth="1"/>
    <col min="3834" max="3834" width="5.42578125" style="44" customWidth="1"/>
    <col min="3835" max="3835" width="9.42578125" style="44" customWidth="1"/>
    <col min="3836" max="3836" width="12.7109375" style="44" customWidth="1"/>
    <col min="3837" max="3837" width="14.28515625" style="44" customWidth="1"/>
    <col min="3838" max="3838" width="14" style="44" bestFit="1" customWidth="1"/>
    <col min="3839" max="3839" width="15.7109375" style="44" customWidth="1"/>
    <col min="3840" max="3840" width="17.5703125" style="44" customWidth="1"/>
    <col min="3841" max="3841" width="104.28515625" style="44" customWidth="1"/>
    <col min="3842" max="3842" width="1.28515625" style="44" customWidth="1"/>
    <col min="3843" max="3843" width="18.7109375" style="44" customWidth="1"/>
    <col min="3844" max="4087" width="9.140625" style="44"/>
    <col min="4088" max="4088" width="11.140625" style="44" customWidth="1"/>
    <col min="4089" max="4089" width="59.28515625" style="44" customWidth="1"/>
    <col min="4090" max="4090" width="5.42578125" style="44" customWidth="1"/>
    <col min="4091" max="4091" width="9.42578125" style="44" customWidth="1"/>
    <col min="4092" max="4092" width="12.7109375" style="44" customWidth="1"/>
    <col min="4093" max="4093" width="14.28515625" style="44" customWidth="1"/>
    <col min="4094" max="4094" width="14" style="44" bestFit="1" customWidth="1"/>
    <col min="4095" max="4095" width="15.7109375" style="44" customWidth="1"/>
    <col min="4096" max="4096" width="17.5703125" style="44" customWidth="1"/>
    <col min="4097" max="4097" width="104.28515625" style="44" customWidth="1"/>
    <col min="4098" max="4098" width="1.28515625" style="44" customWidth="1"/>
    <col min="4099" max="4099" width="18.7109375" style="44" customWidth="1"/>
    <col min="4100" max="4343" width="9.140625" style="44"/>
    <col min="4344" max="4344" width="11.140625" style="44" customWidth="1"/>
    <col min="4345" max="4345" width="59.28515625" style="44" customWidth="1"/>
    <col min="4346" max="4346" width="5.42578125" style="44" customWidth="1"/>
    <col min="4347" max="4347" width="9.42578125" style="44" customWidth="1"/>
    <col min="4348" max="4348" width="12.7109375" style="44" customWidth="1"/>
    <col min="4349" max="4349" width="14.28515625" style="44" customWidth="1"/>
    <col min="4350" max="4350" width="14" style="44" bestFit="1" customWidth="1"/>
    <col min="4351" max="4351" width="15.7109375" style="44" customWidth="1"/>
    <col min="4352" max="4352" width="17.5703125" style="44" customWidth="1"/>
    <col min="4353" max="4353" width="104.28515625" style="44" customWidth="1"/>
    <col min="4354" max="4354" width="1.28515625" style="44" customWidth="1"/>
    <col min="4355" max="4355" width="18.7109375" style="44" customWidth="1"/>
    <col min="4356" max="4599" width="9.140625" style="44"/>
    <col min="4600" max="4600" width="11.140625" style="44" customWidth="1"/>
    <col min="4601" max="4601" width="59.28515625" style="44" customWidth="1"/>
    <col min="4602" max="4602" width="5.42578125" style="44" customWidth="1"/>
    <col min="4603" max="4603" width="9.42578125" style="44" customWidth="1"/>
    <col min="4604" max="4604" width="12.7109375" style="44" customWidth="1"/>
    <col min="4605" max="4605" width="14.28515625" style="44" customWidth="1"/>
    <col min="4606" max="4606" width="14" style="44" bestFit="1" customWidth="1"/>
    <col min="4607" max="4607" width="15.7109375" style="44" customWidth="1"/>
    <col min="4608" max="4608" width="17.5703125" style="44" customWidth="1"/>
    <col min="4609" max="4609" width="104.28515625" style="44" customWidth="1"/>
    <col min="4610" max="4610" width="1.28515625" style="44" customWidth="1"/>
    <col min="4611" max="4611" width="18.7109375" style="44" customWidth="1"/>
    <col min="4612" max="4855" width="9.140625" style="44"/>
    <col min="4856" max="4856" width="11.140625" style="44" customWidth="1"/>
    <col min="4857" max="4857" width="59.28515625" style="44" customWidth="1"/>
    <col min="4858" max="4858" width="5.42578125" style="44" customWidth="1"/>
    <col min="4859" max="4859" width="9.42578125" style="44" customWidth="1"/>
    <col min="4860" max="4860" width="12.7109375" style="44" customWidth="1"/>
    <col min="4861" max="4861" width="14.28515625" style="44" customWidth="1"/>
    <col min="4862" max="4862" width="14" style="44" bestFit="1" customWidth="1"/>
    <col min="4863" max="4863" width="15.7109375" style="44" customWidth="1"/>
    <col min="4864" max="4864" width="17.5703125" style="44" customWidth="1"/>
    <col min="4865" max="4865" width="104.28515625" style="44" customWidth="1"/>
    <col min="4866" max="4866" width="1.28515625" style="44" customWidth="1"/>
    <col min="4867" max="4867" width="18.7109375" style="44" customWidth="1"/>
    <col min="4868" max="5111" width="9.140625" style="44"/>
    <col min="5112" max="5112" width="11.140625" style="44" customWidth="1"/>
    <col min="5113" max="5113" width="59.28515625" style="44" customWidth="1"/>
    <col min="5114" max="5114" width="5.42578125" style="44" customWidth="1"/>
    <col min="5115" max="5115" width="9.42578125" style="44" customWidth="1"/>
    <col min="5116" max="5116" width="12.7109375" style="44" customWidth="1"/>
    <col min="5117" max="5117" width="14.28515625" style="44" customWidth="1"/>
    <col min="5118" max="5118" width="14" style="44" bestFit="1" customWidth="1"/>
    <col min="5119" max="5119" width="15.7109375" style="44" customWidth="1"/>
    <col min="5120" max="5120" width="17.5703125" style="44" customWidth="1"/>
    <col min="5121" max="5121" width="104.28515625" style="44" customWidth="1"/>
    <col min="5122" max="5122" width="1.28515625" style="44" customWidth="1"/>
    <col min="5123" max="5123" width="18.7109375" style="44" customWidth="1"/>
    <col min="5124" max="5367" width="9.140625" style="44"/>
    <col min="5368" max="5368" width="11.140625" style="44" customWidth="1"/>
    <col min="5369" max="5369" width="59.28515625" style="44" customWidth="1"/>
    <col min="5370" max="5370" width="5.42578125" style="44" customWidth="1"/>
    <col min="5371" max="5371" width="9.42578125" style="44" customWidth="1"/>
    <col min="5372" max="5372" width="12.7109375" style="44" customWidth="1"/>
    <col min="5373" max="5373" width="14.28515625" style="44" customWidth="1"/>
    <col min="5374" max="5374" width="14" style="44" bestFit="1" customWidth="1"/>
    <col min="5375" max="5375" width="15.7109375" style="44" customWidth="1"/>
    <col min="5376" max="5376" width="17.5703125" style="44" customWidth="1"/>
    <col min="5377" max="5377" width="104.28515625" style="44" customWidth="1"/>
    <col min="5378" max="5378" width="1.28515625" style="44" customWidth="1"/>
    <col min="5379" max="5379" width="18.7109375" style="44" customWidth="1"/>
    <col min="5380" max="5623" width="9.140625" style="44"/>
    <col min="5624" max="5624" width="11.140625" style="44" customWidth="1"/>
    <col min="5625" max="5625" width="59.28515625" style="44" customWidth="1"/>
    <col min="5626" max="5626" width="5.42578125" style="44" customWidth="1"/>
    <col min="5627" max="5627" width="9.42578125" style="44" customWidth="1"/>
    <col min="5628" max="5628" width="12.7109375" style="44" customWidth="1"/>
    <col min="5629" max="5629" width="14.28515625" style="44" customWidth="1"/>
    <col min="5630" max="5630" width="14" style="44" bestFit="1" customWidth="1"/>
    <col min="5631" max="5631" width="15.7109375" style="44" customWidth="1"/>
    <col min="5632" max="5632" width="17.5703125" style="44" customWidth="1"/>
    <col min="5633" max="5633" width="104.28515625" style="44" customWidth="1"/>
    <col min="5634" max="5634" width="1.28515625" style="44" customWidth="1"/>
    <col min="5635" max="5635" width="18.7109375" style="44" customWidth="1"/>
    <col min="5636" max="5879" width="9.140625" style="44"/>
    <col min="5880" max="5880" width="11.140625" style="44" customWidth="1"/>
    <col min="5881" max="5881" width="59.28515625" style="44" customWidth="1"/>
    <col min="5882" max="5882" width="5.42578125" style="44" customWidth="1"/>
    <col min="5883" max="5883" width="9.42578125" style="44" customWidth="1"/>
    <col min="5884" max="5884" width="12.7109375" style="44" customWidth="1"/>
    <col min="5885" max="5885" width="14.28515625" style="44" customWidth="1"/>
    <col min="5886" max="5886" width="14" style="44" bestFit="1" customWidth="1"/>
    <col min="5887" max="5887" width="15.7109375" style="44" customWidth="1"/>
    <col min="5888" max="5888" width="17.5703125" style="44" customWidth="1"/>
    <col min="5889" max="5889" width="104.28515625" style="44" customWidth="1"/>
    <col min="5890" max="5890" width="1.28515625" style="44" customWidth="1"/>
    <col min="5891" max="5891" width="18.7109375" style="44" customWidth="1"/>
    <col min="5892" max="6135" width="9.140625" style="44"/>
    <col min="6136" max="6136" width="11.140625" style="44" customWidth="1"/>
    <col min="6137" max="6137" width="59.28515625" style="44" customWidth="1"/>
    <col min="6138" max="6138" width="5.42578125" style="44" customWidth="1"/>
    <col min="6139" max="6139" width="9.42578125" style="44" customWidth="1"/>
    <col min="6140" max="6140" width="12.7109375" style="44" customWidth="1"/>
    <col min="6141" max="6141" width="14.28515625" style="44" customWidth="1"/>
    <col min="6142" max="6142" width="14" style="44" bestFit="1" customWidth="1"/>
    <col min="6143" max="6143" width="15.7109375" style="44" customWidth="1"/>
    <col min="6144" max="6144" width="17.5703125" style="44" customWidth="1"/>
    <col min="6145" max="6145" width="104.28515625" style="44" customWidth="1"/>
    <col min="6146" max="6146" width="1.28515625" style="44" customWidth="1"/>
    <col min="6147" max="6147" width="18.7109375" style="44" customWidth="1"/>
    <col min="6148" max="6391" width="9.140625" style="44"/>
    <col min="6392" max="6392" width="11.140625" style="44" customWidth="1"/>
    <col min="6393" max="6393" width="59.28515625" style="44" customWidth="1"/>
    <col min="6394" max="6394" width="5.42578125" style="44" customWidth="1"/>
    <col min="6395" max="6395" width="9.42578125" style="44" customWidth="1"/>
    <col min="6396" max="6396" width="12.7109375" style="44" customWidth="1"/>
    <col min="6397" max="6397" width="14.28515625" style="44" customWidth="1"/>
    <col min="6398" max="6398" width="14" style="44" bestFit="1" customWidth="1"/>
    <col min="6399" max="6399" width="15.7109375" style="44" customWidth="1"/>
    <col min="6400" max="6400" width="17.5703125" style="44" customWidth="1"/>
    <col min="6401" max="6401" width="104.28515625" style="44" customWidth="1"/>
    <col min="6402" max="6402" width="1.28515625" style="44" customWidth="1"/>
    <col min="6403" max="6403" width="18.7109375" style="44" customWidth="1"/>
    <col min="6404" max="6647" width="9.140625" style="44"/>
    <col min="6648" max="6648" width="11.140625" style="44" customWidth="1"/>
    <col min="6649" max="6649" width="59.28515625" style="44" customWidth="1"/>
    <col min="6650" max="6650" width="5.42578125" style="44" customWidth="1"/>
    <col min="6651" max="6651" width="9.42578125" style="44" customWidth="1"/>
    <col min="6652" max="6652" width="12.7109375" style="44" customWidth="1"/>
    <col min="6653" max="6653" width="14.28515625" style="44" customWidth="1"/>
    <col min="6654" max="6654" width="14" style="44" bestFit="1" customWidth="1"/>
    <col min="6655" max="6655" width="15.7109375" style="44" customWidth="1"/>
    <col min="6656" max="6656" width="17.5703125" style="44" customWidth="1"/>
    <col min="6657" max="6657" width="104.28515625" style="44" customWidth="1"/>
    <col min="6658" max="6658" width="1.28515625" style="44" customWidth="1"/>
    <col min="6659" max="6659" width="18.7109375" style="44" customWidth="1"/>
    <col min="6660" max="6903" width="9.140625" style="44"/>
    <col min="6904" max="6904" width="11.140625" style="44" customWidth="1"/>
    <col min="6905" max="6905" width="59.28515625" style="44" customWidth="1"/>
    <col min="6906" max="6906" width="5.42578125" style="44" customWidth="1"/>
    <col min="6907" max="6907" width="9.42578125" style="44" customWidth="1"/>
    <col min="6908" max="6908" width="12.7109375" style="44" customWidth="1"/>
    <col min="6909" max="6909" width="14.28515625" style="44" customWidth="1"/>
    <col min="6910" max="6910" width="14" style="44" bestFit="1" customWidth="1"/>
    <col min="6911" max="6911" width="15.7109375" style="44" customWidth="1"/>
    <col min="6912" max="6912" width="17.5703125" style="44" customWidth="1"/>
    <col min="6913" max="6913" width="104.28515625" style="44" customWidth="1"/>
    <col min="6914" max="6914" width="1.28515625" style="44" customWidth="1"/>
    <col min="6915" max="6915" width="18.7109375" style="44" customWidth="1"/>
    <col min="6916" max="7159" width="9.140625" style="44"/>
    <col min="7160" max="7160" width="11.140625" style="44" customWidth="1"/>
    <col min="7161" max="7161" width="59.28515625" style="44" customWidth="1"/>
    <col min="7162" max="7162" width="5.42578125" style="44" customWidth="1"/>
    <col min="7163" max="7163" width="9.42578125" style="44" customWidth="1"/>
    <col min="7164" max="7164" width="12.7109375" style="44" customWidth="1"/>
    <col min="7165" max="7165" width="14.28515625" style="44" customWidth="1"/>
    <col min="7166" max="7166" width="14" style="44" bestFit="1" customWidth="1"/>
    <col min="7167" max="7167" width="15.7109375" style="44" customWidth="1"/>
    <col min="7168" max="7168" width="17.5703125" style="44" customWidth="1"/>
    <col min="7169" max="7169" width="104.28515625" style="44" customWidth="1"/>
    <col min="7170" max="7170" width="1.28515625" style="44" customWidth="1"/>
    <col min="7171" max="7171" width="18.7109375" style="44" customWidth="1"/>
    <col min="7172" max="7415" width="9.140625" style="44"/>
    <col min="7416" max="7416" width="11.140625" style="44" customWidth="1"/>
    <col min="7417" max="7417" width="59.28515625" style="44" customWidth="1"/>
    <col min="7418" max="7418" width="5.42578125" style="44" customWidth="1"/>
    <col min="7419" max="7419" width="9.42578125" style="44" customWidth="1"/>
    <col min="7420" max="7420" width="12.7109375" style="44" customWidth="1"/>
    <col min="7421" max="7421" width="14.28515625" style="44" customWidth="1"/>
    <col min="7422" max="7422" width="14" style="44" bestFit="1" customWidth="1"/>
    <col min="7423" max="7423" width="15.7109375" style="44" customWidth="1"/>
    <col min="7424" max="7424" width="17.5703125" style="44" customWidth="1"/>
    <col min="7425" max="7425" width="104.28515625" style="44" customWidth="1"/>
    <col min="7426" max="7426" width="1.28515625" style="44" customWidth="1"/>
    <col min="7427" max="7427" width="18.7109375" style="44" customWidth="1"/>
    <col min="7428" max="7671" width="9.140625" style="44"/>
    <col min="7672" max="7672" width="11.140625" style="44" customWidth="1"/>
    <col min="7673" max="7673" width="59.28515625" style="44" customWidth="1"/>
    <col min="7674" max="7674" width="5.42578125" style="44" customWidth="1"/>
    <col min="7675" max="7675" width="9.42578125" style="44" customWidth="1"/>
    <col min="7676" max="7676" width="12.7109375" style="44" customWidth="1"/>
    <col min="7677" max="7677" width="14.28515625" style="44" customWidth="1"/>
    <col min="7678" max="7678" width="14" style="44" bestFit="1" customWidth="1"/>
    <col min="7679" max="7679" width="15.7109375" style="44" customWidth="1"/>
    <col min="7680" max="7680" width="17.5703125" style="44" customWidth="1"/>
    <col min="7681" max="7681" width="104.28515625" style="44" customWidth="1"/>
    <col min="7682" max="7682" width="1.28515625" style="44" customWidth="1"/>
    <col min="7683" max="7683" width="18.7109375" style="44" customWidth="1"/>
    <col min="7684" max="7927" width="9.140625" style="44"/>
    <col min="7928" max="7928" width="11.140625" style="44" customWidth="1"/>
    <col min="7929" max="7929" width="59.28515625" style="44" customWidth="1"/>
    <col min="7930" max="7930" width="5.42578125" style="44" customWidth="1"/>
    <col min="7931" max="7931" width="9.42578125" style="44" customWidth="1"/>
    <col min="7932" max="7932" width="12.7109375" style="44" customWidth="1"/>
    <col min="7933" max="7933" width="14.28515625" style="44" customWidth="1"/>
    <col min="7934" max="7934" width="14" style="44" bestFit="1" customWidth="1"/>
    <col min="7935" max="7935" width="15.7109375" style="44" customWidth="1"/>
    <col min="7936" max="7936" width="17.5703125" style="44" customWidth="1"/>
    <col min="7937" max="7937" width="104.28515625" style="44" customWidth="1"/>
    <col min="7938" max="7938" width="1.28515625" style="44" customWidth="1"/>
    <col min="7939" max="7939" width="18.7109375" style="44" customWidth="1"/>
    <col min="7940" max="8183" width="9.140625" style="44"/>
    <col min="8184" max="8184" width="11.140625" style="44" customWidth="1"/>
    <col min="8185" max="8185" width="59.28515625" style="44" customWidth="1"/>
    <col min="8186" max="8186" width="5.42578125" style="44" customWidth="1"/>
    <col min="8187" max="8187" width="9.42578125" style="44" customWidth="1"/>
    <col min="8188" max="8188" width="12.7109375" style="44" customWidth="1"/>
    <col min="8189" max="8189" width="14.28515625" style="44" customWidth="1"/>
    <col min="8190" max="8190" width="14" style="44" bestFit="1" customWidth="1"/>
    <col min="8191" max="8191" width="15.7109375" style="44" customWidth="1"/>
    <col min="8192" max="8192" width="17.5703125" style="44" customWidth="1"/>
    <col min="8193" max="8193" width="104.28515625" style="44" customWidth="1"/>
    <col min="8194" max="8194" width="1.28515625" style="44" customWidth="1"/>
    <col min="8195" max="8195" width="18.7109375" style="44" customWidth="1"/>
    <col min="8196" max="8439" width="9.140625" style="44"/>
    <col min="8440" max="8440" width="11.140625" style="44" customWidth="1"/>
    <col min="8441" max="8441" width="59.28515625" style="44" customWidth="1"/>
    <col min="8442" max="8442" width="5.42578125" style="44" customWidth="1"/>
    <col min="8443" max="8443" width="9.42578125" style="44" customWidth="1"/>
    <col min="8444" max="8444" width="12.7109375" style="44" customWidth="1"/>
    <col min="8445" max="8445" width="14.28515625" style="44" customWidth="1"/>
    <col min="8446" max="8446" width="14" style="44" bestFit="1" customWidth="1"/>
    <col min="8447" max="8447" width="15.7109375" style="44" customWidth="1"/>
    <col min="8448" max="8448" width="17.5703125" style="44" customWidth="1"/>
    <col min="8449" max="8449" width="104.28515625" style="44" customWidth="1"/>
    <col min="8450" max="8450" width="1.28515625" style="44" customWidth="1"/>
    <col min="8451" max="8451" width="18.7109375" style="44" customWidth="1"/>
    <col min="8452" max="8695" width="9.140625" style="44"/>
    <col min="8696" max="8696" width="11.140625" style="44" customWidth="1"/>
    <col min="8697" max="8697" width="59.28515625" style="44" customWidth="1"/>
    <col min="8698" max="8698" width="5.42578125" style="44" customWidth="1"/>
    <col min="8699" max="8699" width="9.42578125" style="44" customWidth="1"/>
    <col min="8700" max="8700" width="12.7109375" style="44" customWidth="1"/>
    <col min="8701" max="8701" width="14.28515625" style="44" customWidth="1"/>
    <col min="8702" max="8702" width="14" style="44" bestFit="1" customWidth="1"/>
    <col min="8703" max="8703" width="15.7109375" style="44" customWidth="1"/>
    <col min="8704" max="8704" width="17.5703125" style="44" customWidth="1"/>
    <col min="8705" max="8705" width="104.28515625" style="44" customWidth="1"/>
    <col min="8706" max="8706" width="1.28515625" style="44" customWidth="1"/>
    <col min="8707" max="8707" width="18.7109375" style="44" customWidth="1"/>
    <col min="8708" max="8951" width="9.140625" style="44"/>
    <col min="8952" max="8952" width="11.140625" style="44" customWidth="1"/>
    <col min="8953" max="8953" width="59.28515625" style="44" customWidth="1"/>
    <col min="8954" max="8954" width="5.42578125" style="44" customWidth="1"/>
    <col min="8955" max="8955" width="9.42578125" style="44" customWidth="1"/>
    <col min="8956" max="8956" width="12.7109375" style="44" customWidth="1"/>
    <col min="8957" max="8957" width="14.28515625" style="44" customWidth="1"/>
    <col min="8958" max="8958" width="14" style="44" bestFit="1" customWidth="1"/>
    <col min="8959" max="8959" width="15.7109375" style="44" customWidth="1"/>
    <col min="8960" max="8960" width="17.5703125" style="44" customWidth="1"/>
    <col min="8961" max="8961" width="104.28515625" style="44" customWidth="1"/>
    <col min="8962" max="8962" width="1.28515625" style="44" customWidth="1"/>
    <col min="8963" max="8963" width="18.7109375" style="44" customWidth="1"/>
    <col min="8964" max="9207" width="9.140625" style="44"/>
    <col min="9208" max="9208" width="11.140625" style="44" customWidth="1"/>
    <col min="9209" max="9209" width="59.28515625" style="44" customWidth="1"/>
    <col min="9210" max="9210" width="5.42578125" style="44" customWidth="1"/>
    <col min="9211" max="9211" width="9.42578125" style="44" customWidth="1"/>
    <col min="9212" max="9212" width="12.7109375" style="44" customWidth="1"/>
    <col min="9213" max="9213" width="14.28515625" style="44" customWidth="1"/>
    <col min="9214" max="9214" width="14" style="44" bestFit="1" customWidth="1"/>
    <col min="9215" max="9215" width="15.7109375" style="44" customWidth="1"/>
    <col min="9216" max="9216" width="17.5703125" style="44" customWidth="1"/>
    <col min="9217" max="9217" width="104.28515625" style="44" customWidth="1"/>
    <col min="9218" max="9218" width="1.28515625" style="44" customWidth="1"/>
    <col min="9219" max="9219" width="18.7109375" style="44" customWidth="1"/>
    <col min="9220" max="9463" width="9.140625" style="44"/>
    <col min="9464" max="9464" width="11.140625" style="44" customWidth="1"/>
    <col min="9465" max="9465" width="59.28515625" style="44" customWidth="1"/>
    <col min="9466" max="9466" width="5.42578125" style="44" customWidth="1"/>
    <col min="9467" max="9467" width="9.42578125" style="44" customWidth="1"/>
    <col min="9468" max="9468" width="12.7109375" style="44" customWidth="1"/>
    <col min="9469" max="9469" width="14.28515625" style="44" customWidth="1"/>
    <col min="9470" max="9470" width="14" style="44" bestFit="1" customWidth="1"/>
    <col min="9471" max="9471" width="15.7109375" style="44" customWidth="1"/>
    <col min="9472" max="9472" width="17.5703125" style="44" customWidth="1"/>
    <col min="9473" max="9473" width="104.28515625" style="44" customWidth="1"/>
    <col min="9474" max="9474" width="1.28515625" style="44" customWidth="1"/>
    <col min="9475" max="9475" width="18.7109375" style="44" customWidth="1"/>
    <col min="9476" max="9719" width="9.140625" style="44"/>
    <col min="9720" max="9720" width="11.140625" style="44" customWidth="1"/>
    <col min="9721" max="9721" width="59.28515625" style="44" customWidth="1"/>
    <col min="9722" max="9722" width="5.42578125" style="44" customWidth="1"/>
    <col min="9723" max="9723" width="9.42578125" style="44" customWidth="1"/>
    <col min="9724" max="9724" width="12.7109375" style="44" customWidth="1"/>
    <col min="9725" max="9725" width="14.28515625" style="44" customWidth="1"/>
    <col min="9726" max="9726" width="14" style="44" bestFit="1" customWidth="1"/>
    <col min="9727" max="9727" width="15.7109375" style="44" customWidth="1"/>
    <col min="9728" max="9728" width="17.5703125" style="44" customWidth="1"/>
    <col min="9729" max="9729" width="104.28515625" style="44" customWidth="1"/>
    <col min="9730" max="9730" width="1.28515625" style="44" customWidth="1"/>
    <col min="9731" max="9731" width="18.7109375" style="44" customWidth="1"/>
    <col min="9732" max="9975" width="9.140625" style="44"/>
    <col min="9976" max="9976" width="11.140625" style="44" customWidth="1"/>
    <col min="9977" max="9977" width="59.28515625" style="44" customWidth="1"/>
    <col min="9978" max="9978" width="5.42578125" style="44" customWidth="1"/>
    <col min="9979" max="9979" width="9.42578125" style="44" customWidth="1"/>
    <col min="9980" max="9980" width="12.7109375" style="44" customWidth="1"/>
    <col min="9981" max="9981" width="14.28515625" style="44" customWidth="1"/>
    <col min="9982" max="9982" width="14" style="44" bestFit="1" customWidth="1"/>
    <col min="9983" max="9983" width="15.7109375" style="44" customWidth="1"/>
    <col min="9984" max="9984" width="17.5703125" style="44" customWidth="1"/>
    <col min="9985" max="9985" width="104.28515625" style="44" customWidth="1"/>
    <col min="9986" max="9986" width="1.28515625" style="44" customWidth="1"/>
    <col min="9987" max="9987" width="18.7109375" style="44" customWidth="1"/>
    <col min="9988" max="10231" width="9.140625" style="44"/>
    <col min="10232" max="10232" width="11.140625" style="44" customWidth="1"/>
    <col min="10233" max="10233" width="59.28515625" style="44" customWidth="1"/>
    <col min="10234" max="10234" width="5.42578125" style="44" customWidth="1"/>
    <col min="10235" max="10235" width="9.42578125" style="44" customWidth="1"/>
    <col min="10236" max="10236" width="12.7109375" style="44" customWidth="1"/>
    <col min="10237" max="10237" width="14.28515625" style="44" customWidth="1"/>
    <col min="10238" max="10238" width="14" style="44" bestFit="1" customWidth="1"/>
    <col min="10239" max="10239" width="15.7109375" style="44" customWidth="1"/>
    <col min="10240" max="10240" width="17.5703125" style="44" customWidth="1"/>
    <col min="10241" max="10241" width="104.28515625" style="44" customWidth="1"/>
    <col min="10242" max="10242" width="1.28515625" style="44" customWidth="1"/>
    <col min="10243" max="10243" width="18.7109375" style="44" customWidth="1"/>
    <col min="10244" max="10487" width="9.140625" style="44"/>
    <col min="10488" max="10488" width="11.140625" style="44" customWidth="1"/>
    <col min="10489" max="10489" width="59.28515625" style="44" customWidth="1"/>
    <col min="10490" max="10490" width="5.42578125" style="44" customWidth="1"/>
    <col min="10491" max="10491" width="9.42578125" style="44" customWidth="1"/>
    <col min="10492" max="10492" width="12.7109375" style="44" customWidth="1"/>
    <col min="10493" max="10493" width="14.28515625" style="44" customWidth="1"/>
    <col min="10494" max="10494" width="14" style="44" bestFit="1" customWidth="1"/>
    <col min="10495" max="10495" width="15.7109375" style="44" customWidth="1"/>
    <col min="10496" max="10496" width="17.5703125" style="44" customWidth="1"/>
    <col min="10497" max="10497" width="104.28515625" style="44" customWidth="1"/>
    <col min="10498" max="10498" width="1.28515625" style="44" customWidth="1"/>
    <col min="10499" max="10499" width="18.7109375" style="44" customWidth="1"/>
    <col min="10500" max="10743" width="9.140625" style="44"/>
    <col min="10744" max="10744" width="11.140625" style="44" customWidth="1"/>
    <col min="10745" max="10745" width="59.28515625" style="44" customWidth="1"/>
    <col min="10746" max="10746" width="5.42578125" style="44" customWidth="1"/>
    <col min="10747" max="10747" width="9.42578125" style="44" customWidth="1"/>
    <col min="10748" max="10748" width="12.7109375" style="44" customWidth="1"/>
    <col min="10749" max="10749" width="14.28515625" style="44" customWidth="1"/>
    <col min="10750" max="10750" width="14" style="44" bestFit="1" customWidth="1"/>
    <col min="10751" max="10751" width="15.7109375" style="44" customWidth="1"/>
    <col min="10752" max="10752" width="17.5703125" style="44" customWidth="1"/>
    <col min="10753" max="10753" width="104.28515625" style="44" customWidth="1"/>
    <col min="10754" max="10754" width="1.28515625" style="44" customWidth="1"/>
    <col min="10755" max="10755" width="18.7109375" style="44" customWidth="1"/>
    <col min="10756" max="10999" width="9.140625" style="44"/>
    <col min="11000" max="11000" width="11.140625" style="44" customWidth="1"/>
    <col min="11001" max="11001" width="59.28515625" style="44" customWidth="1"/>
    <col min="11002" max="11002" width="5.42578125" style="44" customWidth="1"/>
    <col min="11003" max="11003" width="9.42578125" style="44" customWidth="1"/>
    <col min="11004" max="11004" width="12.7109375" style="44" customWidth="1"/>
    <col min="11005" max="11005" width="14.28515625" style="44" customWidth="1"/>
    <col min="11006" max="11006" width="14" style="44" bestFit="1" customWidth="1"/>
    <col min="11007" max="11007" width="15.7109375" style="44" customWidth="1"/>
    <col min="11008" max="11008" width="17.5703125" style="44" customWidth="1"/>
    <col min="11009" max="11009" width="104.28515625" style="44" customWidth="1"/>
    <col min="11010" max="11010" width="1.28515625" style="44" customWidth="1"/>
    <col min="11011" max="11011" width="18.7109375" style="44" customWidth="1"/>
    <col min="11012" max="11255" width="9.140625" style="44"/>
    <col min="11256" max="11256" width="11.140625" style="44" customWidth="1"/>
    <col min="11257" max="11257" width="59.28515625" style="44" customWidth="1"/>
    <col min="11258" max="11258" width="5.42578125" style="44" customWidth="1"/>
    <col min="11259" max="11259" width="9.42578125" style="44" customWidth="1"/>
    <col min="11260" max="11260" width="12.7109375" style="44" customWidth="1"/>
    <col min="11261" max="11261" width="14.28515625" style="44" customWidth="1"/>
    <col min="11262" max="11262" width="14" style="44" bestFit="1" customWidth="1"/>
    <col min="11263" max="11263" width="15.7109375" style="44" customWidth="1"/>
    <col min="11264" max="11264" width="17.5703125" style="44" customWidth="1"/>
    <col min="11265" max="11265" width="104.28515625" style="44" customWidth="1"/>
    <col min="11266" max="11266" width="1.28515625" style="44" customWidth="1"/>
    <col min="11267" max="11267" width="18.7109375" style="44" customWidth="1"/>
    <col min="11268" max="11511" width="9.140625" style="44"/>
    <col min="11512" max="11512" width="11.140625" style="44" customWidth="1"/>
    <col min="11513" max="11513" width="59.28515625" style="44" customWidth="1"/>
    <col min="11514" max="11514" width="5.42578125" style="44" customWidth="1"/>
    <col min="11515" max="11515" width="9.42578125" style="44" customWidth="1"/>
    <col min="11516" max="11516" width="12.7109375" style="44" customWidth="1"/>
    <col min="11517" max="11517" width="14.28515625" style="44" customWidth="1"/>
    <col min="11518" max="11518" width="14" style="44" bestFit="1" customWidth="1"/>
    <col min="11519" max="11519" width="15.7109375" style="44" customWidth="1"/>
    <col min="11520" max="11520" width="17.5703125" style="44" customWidth="1"/>
    <col min="11521" max="11521" width="104.28515625" style="44" customWidth="1"/>
    <col min="11522" max="11522" width="1.28515625" style="44" customWidth="1"/>
    <col min="11523" max="11523" width="18.7109375" style="44" customWidth="1"/>
    <col min="11524" max="11767" width="9.140625" style="44"/>
    <col min="11768" max="11768" width="11.140625" style="44" customWidth="1"/>
    <col min="11769" max="11769" width="59.28515625" style="44" customWidth="1"/>
    <col min="11770" max="11770" width="5.42578125" style="44" customWidth="1"/>
    <col min="11771" max="11771" width="9.42578125" style="44" customWidth="1"/>
    <col min="11772" max="11772" width="12.7109375" style="44" customWidth="1"/>
    <col min="11773" max="11773" width="14.28515625" style="44" customWidth="1"/>
    <col min="11774" max="11774" width="14" style="44" bestFit="1" customWidth="1"/>
    <col min="11775" max="11775" width="15.7109375" style="44" customWidth="1"/>
    <col min="11776" max="11776" width="17.5703125" style="44" customWidth="1"/>
    <col min="11777" max="11777" width="104.28515625" style="44" customWidth="1"/>
    <col min="11778" max="11778" width="1.28515625" style="44" customWidth="1"/>
    <col min="11779" max="11779" width="18.7109375" style="44" customWidth="1"/>
    <col min="11780" max="12023" width="9.140625" style="44"/>
    <col min="12024" max="12024" width="11.140625" style="44" customWidth="1"/>
    <col min="12025" max="12025" width="59.28515625" style="44" customWidth="1"/>
    <col min="12026" max="12026" width="5.42578125" style="44" customWidth="1"/>
    <col min="12027" max="12027" width="9.42578125" style="44" customWidth="1"/>
    <col min="12028" max="12028" width="12.7109375" style="44" customWidth="1"/>
    <col min="12029" max="12029" width="14.28515625" style="44" customWidth="1"/>
    <col min="12030" max="12030" width="14" style="44" bestFit="1" customWidth="1"/>
    <col min="12031" max="12031" width="15.7109375" style="44" customWidth="1"/>
    <col min="12032" max="12032" width="17.5703125" style="44" customWidth="1"/>
    <col min="12033" max="12033" width="104.28515625" style="44" customWidth="1"/>
    <col min="12034" max="12034" width="1.28515625" style="44" customWidth="1"/>
    <col min="12035" max="12035" width="18.7109375" style="44" customWidth="1"/>
    <col min="12036" max="12279" width="9.140625" style="44"/>
    <col min="12280" max="12280" width="11.140625" style="44" customWidth="1"/>
    <col min="12281" max="12281" width="59.28515625" style="44" customWidth="1"/>
    <col min="12282" max="12282" width="5.42578125" style="44" customWidth="1"/>
    <col min="12283" max="12283" width="9.42578125" style="44" customWidth="1"/>
    <col min="12284" max="12284" width="12.7109375" style="44" customWidth="1"/>
    <col min="12285" max="12285" width="14.28515625" style="44" customWidth="1"/>
    <col min="12286" max="12286" width="14" style="44" bestFit="1" customWidth="1"/>
    <col min="12287" max="12287" width="15.7109375" style="44" customWidth="1"/>
    <col min="12288" max="12288" width="17.5703125" style="44" customWidth="1"/>
    <col min="12289" max="12289" width="104.28515625" style="44" customWidth="1"/>
    <col min="12290" max="12290" width="1.28515625" style="44" customWidth="1"/>
    <col min="12291" max="12291" width="18.7109375" style="44" customWidth="1"/>
    <col min="12292" max="12535" width="9.140625" style="44"/>
    <col min="12536" max="12536" width="11.140625" style="44" customWidth="1"/>
    <col min="12537" max="12537" width="59.28515625" style="44" customWidth="1"/>
    <col min="12538" max="12538" width="5.42578125" style="44" customWidth="1"/>
    <col min="12539" max="12539" width="9.42578125" style="44" customWidth="1"/>
    <col min="12540" max="12540" width="12.7109375" style="44" customWidth="1"/>
    <col min="12541" max="12541" width="14.28515625" style="44" customWidth="1"/>
    <col min="12542" max="12542" width="14" style="44" bestFit="1" customWidth="1"/>
    <col min="12543" max="12543" width="15.7109375" style="44" customWidth="1"/>
    <col min="12544" max="12544" width="17.5703125" style="44" customWidth="1"/>
    <col min="12545" max="12545" width="104.28515625" style="44" customWidth="1"/>
    <col min="12546" max="12546" width="1.28515625" style="44" customWidth="1"/>
    <col min="12547" max="12547" width="18.7109375" style="44" customWidth="1"/>
    <col min="12548" max="12791" width="9.140625" style="44"/>
    <col min="12792" max="12792" width="11.140625" style="44" customWidth="1"/>
    <col min="12793" max="12793" width="59.28515625" style="44" customWidth="1"/>
    <col min="12794" max="12794" width="5.42578125" style="44" customWidth="1"/>
    <col min="12795" max="12795" width="9.42578125" style="44" customWidth="1"/>
    <col min="12796" max="12796" width="12.7109375" style="44" customWidth="1"/>
    <col min="12797" max="12797" width="14.28515625" style="44" customWidth="1"/>
    <col min="12798" max="12798" width="14" style="44" bestFit="1" customWidth="1"/>
    <col min="12799" max="12799" width="15.7109375" style="44" customWidth="1"/>
    <col min="12800" max="12800" width="17.5703125" style="44" customWidth="1"/>
    <col min="12801" max="12801" width="104.28515625" style="44" customWidth="1"/>
    <col min="12802" max="12802" width="1.28515625" style="44" customWidth="1"/>
    <col min="12803" max="12803" width="18.7109375" style="44" customWidth="1"/>
    <col min="12804" max="13047" width="9.140625" style="44"/>
    <col min="13048" max="13048" width="11.140625" style="44" customWidth="1"/>
    <col min="13049" max="13049" width="59.28515625" style="44" customWidth="1"/>
    <col min="13050" max="13050" width="5.42578125" style="44" customWidth="1"/>
    <col min="13051" max="13051" width="9.42578125" style="44" customWidth="1"/>
    <col min="13052" max="13052" width="12.7109375" style="44" customWidth="1"/>
    <col min="13053" max="13053" width="14.28515625" style="44" customWidth="1"/>
    <col min="13054" max="13054" width="14" style="44" bestFit="1" customWidth="1"/>
    <col min="13055" max="13055" width="15.7109375" style="44" customWidth="1"/>
    <col min="13056" max="13056" width="17.5703125" style="44" customWidth="1"/>
    <col min="13057" max="13057" width="104.28515625" style="44" customWidth="1"/>
    <col min="13058" max="13058" width="1.28515625" style="44" customWidth="1"/>
    <col min="13059" max="13059" width="18.7109375" style="44" customWidth="1"/>
    <col min="13060" max="13303" width="9.140625" style="44"/>
    <col min="13304" max="13304" width="11.140625" style="44" customWidth="1"/>
    <col min="13305" max="13305" width="59.28515625" style="44" customWidth="1"/>
    <col min="13306" max="13306" width="5.42578125" style="44" customWidth="1"/>
    <col min="13307" max="13307" width="9.42578125" style="44" customWidth="1"/>
    <col min="13308" max="13308" width="12.7109375" style="44" customWidth="1"/>
    <col min="13309" max="13309" width="14.28515625" style="44" customWidth="1"/>
    <col min="13310" max="13310" width="14" style="44" bestFit="1" customWidth="1"/>
    <col min="13311" max="13311" width="15.7109375" style="44" customWidth="1"/>
    <col min="13312" max="13312" width="17.5703125" style="44" customWidth="1"/>
    <col min="13313" max="13313" width="104.28515625" style="44" customWidth="1"/>
    <col min="13314" max="13314" width="1.28515625" style="44" customWidth="1"/>
    <col min="13315" max="13315" width="18.7109375" style="44" customWidth="1"/>
    <col min="13316" max="13559" width="9.140625" style="44"/>
    <col min="13560" max="13560" width="11.140625" style="44" customWidth="1"/>
    <col min="13561" max="13561" width="59.28515625" style="44" customWidth="1"/>
    <col min="13562" max="13562" width="5.42578125" style="44" customWidth="1"/>
    <col min="13563" max="13563" width="9.42578125" style="44" customWidth="1"/>
    <col min="13564" max="13564" width="12.7109375" style="44" customWidth="1"/>
    <col min="13565" max="13565" width="14.28515625" style="44" customWidth="1"/>
    <col min="13566" max="13566" width="14" style="44" bestFit="1" customWidth="1"/>
    <col min="13567" max="13567" width="15.7109375" style="44" customWidth="1"/>
    <col min="13568" max="13568" width="17.5703125" style="44" customWidth="1"/>
    <col min="13569" max="13569" width="104.28515625" style="44" customWidth="1"/>
    <col min="13570" max="13570" width="1.28515625" style="44" customWidth="1"/>
    <col min="13571" max="13571" width="18.7109375" style="44" customWidth="1"/>
    <col min="13572" max="13815" width="9.140625" style="44"/>
    <col min="13816" max="13816" width="11.140625" style="44" customWidth="1"/>
    <col min="13817" max="13817" width="59.28515625" style="44" customWidth="1"/>
    <col min="13818" max="13818" width="5.42578125" style="44" customWidth="1"/>
    <col min="13819" max="13819" width="9.42578125" style="44" customWidth="1"/>
    <col min="13820" max="13820" width="12.7109375" style="44" customWidth="1"/>
    <col min="13821" max="13821" width="14.28515625" style="44" customWidth="1"/>
    <col min="13822" max="13822" width="14" style="44" bestFit="1" customWidth="1"/>
    <col min="13823" max="13823" width="15.7109375" style="44" customWidth="1"/>
    <col min="13824" max="13824" width="17.5703125" style="44" customWidth="1"/>
    <col min="13825" max="13825" width="104.28515625" style="44" customWidth="1"/>
    <col min="13826" max="13826" width="1.28515625" style="44" customWidth="1"/>
    <col min="13827" max="13827" width="18.7109375" style="44" customWidth="1"/>
    <col min="13828" max="14071" width="9.140625" style="44"/>
    <col min="14072" max="14072" width="11.140625" style="44" customWidth="1"/>
    <col min="14073" max="14073" width="59.28515625" style="44" customWidth="1"/>
    <col min="14074" max="14074" width="5.42578125" style="44" customWidth="1"/>
    <col min="14075" max="14075" width="9.42578125" style="44" customWidth="1"/>
    <col min="14076" max="14076" width="12.7109375" style="44" customWidth="1"/>
    <col min="14077" max="14077" width="14.28515625" style="44" customWidth="1"/>
    <col min="14078" max="14078" width="14" style="44" bestFit="1" customWidth="1"/>
    <col min="14079" max="14079" width="15.7109375" style="44" customWidth="1"/>
    <col min="14080" max="14080" width="17.5703125" style="44" customWidth="1"/>
    <col min="14081" max="14081" width="104.28515625" style="44" customWidth="1"/>
    <col min="14082" max="14082" width="1.28515625" style="44" customWidth="1"/>
    <col min="14083" max="14083" width="18.7109375" style="44" customWidth="1"/>
    <col min="14084" max="14327" width="9.140625" style="44"/>
    <col min="14328" max="14328" width="11.140625" style="44" customWidth="1"/>
    <col min="14329" max="14329" width="59.28515625" style="44" customWidth="1"/>
    <col min="14330" max="14330" width="5.42578125" style="44" customWidth="1"/>
    <col min="14331" max="14331" width="9.42578125" style="44" customWidth="1"/>
    <col min="14332" max="14332" width="12.7109375" style="44" customWidth="1"/>
    <col min="14333" max="14333" width="14.28515625" style="44" customWidth="1"/>
    <col min="14334" max="14334" width="14" style="44" bestFit="1" customWidth="1"/>
    <col min="14335" max="14335" width="15.7109375" style="44" customWidth="1"/>
    <col min="14336" max="14336" width="17.5703125" style="44" customWidth="1"/>
    <col min="14337" max="14337" width="104.28515625" style="44" customWidth="1"/>
    <col min="14338" max="14338" width="1.28515625" style="44" customWidth="1"/>
    <col min="14339" max="14339" width="18.7109375" style="44" customWidth="1"/>
    <col min="14340" max="14583" width="9.140625" style="44"/>
    <col min="14584" max="14584" width="11.140625" style="44" customWidth="1"/>
    <col min="14585" max="14585" width="59.28515625" style="44" customWidth="1"/>
    <col min="14586" max="14586" width="5.42578125" style="44" customWidth="1"/>
    <col min="14587" max="14587" width="9.42578125" style="44" customWidth="1"/>
    <col min="14588" max="14588" width="12.7109375" style="44" customWidth="1"/>
    <col min="14589" max="14589" width="14.28515625" style="44" customWidth="1"/>
    <col min="14590" max="14590" width="14" style="44" bestFit="1" customWidth="1"/>
    <col min="14591" max="14591" width="15.7109375" style="44" customWidth="1"/>
    <col min="14592" max="14592" width="17.5703125" style="44" customWidth="1"/>
    <col min="14593" max="14593" width="104.28515625" style="44" customWidth="1"/>
    <col min="14594" max="14594" width="1.28515625" style="44" customWidth="1"/>
    <col min="14595" max="14595" width="18.7109375" style="44" customWidth="1"/>
    <col min="14596" max="14839" width="9.140625" style="44"/>
    <col min="14840" max="14840" width="11.140625" style="44" customWidth="1"/>
    <col min="14841" max="14841" width="59.28515625" style="44" customWidth="1"/>
    <col min="14842" max="14842" width="5.42578125" style="44" customWidth="1"/>
    <col min="14843" max="14843" width="9.42578125" style="44" customWidth="1"/>
    <col min="14844" max="14844" width="12.7109375" style="44" customWidth="1"/>
    <col min="14845" max="14845" width="14.28515625" style="44" customWidth="1"/>
    <col min="14846" max="14846" width="14" style="44" bestFit="1" customWidth="1"/>
    <col min="14847" max="14847" width="15.7109375" style="44" customWidth="1"/>
    <col min="14848" max="14848" width="17.5703125" style="44" customWidth="1"/>
    <col min="14849" max="14849" width="104.28515625" style="44" customWidth="1"/>
    <col min="14850" max="14850" width="1.28515625" style="44" customWidth="1"/>
    <col min="14851" max="14851" width="18.7109375" style="44" customWidth="1"/>
    <col min="14852" max="15095" width="9.140625" style="44"/>
    <col min="15096" max="15096" width="11.140625" style="44" customWidth="1"/>
    <col min="15097" max="15097" width="59.28515625" style="44" customWidth="1"/>
    <col min="15098" max="15098" width="5.42578125" style="44" customWidth="1"/>
    <col min="15099" max="15099" width="9.42578125" style="44" customWidth="1"/>
    <col min="15100" max="15100" width="12.7109375" style="44" customWidth="1"/>
    <col min="15101" max="15101" width="14.28515625" style="44" customWidth="1"/>
    <col min="15102" max="15102" width="14" style="44" bestFit="1" customWidth="1"/>
    <col min="15103" max="15103" width="15.7109375" style="44" customWidth="1"/>
    <col min="15104" max="15104" width="17.5703125" style="44" customWidth="1"/>
    <col min="15105" max="15105" width="104.28515625" style="44" customWidth="1"/>
    <col min="15106" max="15106" width="1.28515625" style="44" customWidth="1"/>
    <col min="15107" max="15107" width="18.7109375" style="44" customWidth="1"/>
    <col min="15108" max="15351" width="9.140625" style="44"/>
    <col min="15352" max="15352" width="11.140625" style="44" customWidth="1"/>
    <col min="15353" max="15353" width="59.28515625" style="44" customWidth="1"/>
    <col min="15354" max="15354" width="5.42578125" style="44" customWidth="1"/>
    <col min="15355" max="15355" width="9.42578125" style="44" customWidth="1"/>
    <col min="15356" max="15356" width="12.7109375" style="44" customWidth="1"/>
    <col min="15357" max="15357" width="14.28515625" style="44" customWidth="1"/>
    <col min="15358" max="15358" width="14" style="44" bestFit="1" customWidth="1"/>
    <col min="15359" max="15359" width="15.7109375" style="44" customWidth="1"/>
    <col min="15360" max="15360" width="17.5703125" style="44" customWidth="1"/>
    <col min="15361" max="15361" width="104.28515625" style="44" customWidth="1"/>
    <col min="15362" max="15362" width="1.28515625" style="44" customWidth="1"/>
    <col min="15363" max="15363" width="18.7109375" style="44" customWidth="1"/>
    <col min="15364" max="15607" width="9.140625" style="44"/>
    <col min="15608" max="15608" width="11.140625" style="44" customWidth="1"/>
    <col min="15609" max="15609" width="59.28515625" style="44" customWidth="1"/>
    <col min="15610" max="15610" width="5.42578125" style="44" customWidth="1"/>
    <col min="15611" max="15611" width="9.42578125" style="44" customWidth="1"/>
    <col min="15612" max="15612" width="12.7109375" style="44" customWidth="1"/>
    <col min="15613" max="15613" width="14.28515625" style="44" customWidth="1"/>
    <col min="15614" max="15614" width="14" style="44" bestFit="1" customWidth="1"/>
    <col min="15615" max="15615" width="15.7109375" style="44" customWidth="1"/>
    <col min="15616" max="15616" width="17.5703125" style="44" customWidth="1"/>
    <col min="15617" max="15617" width="104.28515625" style="44" customWidth="1"/>
    <col min="15618" max="15618" width="1.28515625" style="44" customWidth="1"/>
    <col min="15619" max="15619" width="18.7109375" style="44" customWidth="1"/>
    <col min="15620" max="15863" width="9.140625" style="44"/>
    <col min="15864" max="15864" width="11.140625" style="44" customWidth="1"/>
    <col min="15865" max="15865" width="59.28515625" style="44" customWidth="1"/>
    <col min="15866" max="15866" width="5.42578125" style="44" customWidth="1"/>
    <col min="15867" max="15867" width="9.42578125" style="44" customWidth="1"/>
    <col min="15868" max="15868" width="12.7109375" style="44" customWidth="1"/>
    <col min="15869" max="15869" width="14.28515625" style="44" customWidth="1"/>
    <col min="15870" max="15870" width="14" style="44" bestFit="1" customWidth="1"/>
    <col min="15871" max="15871" width="15.7109375" style="44" customWidth="1"/>
    <col min="15872" max="15872" width="17.5703125" style="44" customWidth="1"/>
    <col min="15873" max="15873" width="104.28515625" style="44" customWidth="1"/>
    <col min="15874" max="15874" width="1.28515625" style="44" customWidth="1"/>
    <col min="15875" max="15875" width="18.7109375" style="44" customWidth="1"/>
    <col min="15876" max="16119" width="9.140625" style="44"/>
    <col min="16120" max="16120" width="11.140625" style="44" customWidth="1"/>
    <col min="16121" max="16121" width="59.28515625" style="44" customWidth="1"/>
    <col min="16122" max="16122" width="5.42578125" style="44" customWidth="1"/>
    <col min="16123" max="16123" width="9.42578125" style="44" customWidth="1"/>
    <col min="16124" max="16124" width="12.7109375" style="44" customWidth="1"/>
    <col min="16125" max="16125" width="14.28515625" style="44" customWidth="1"/>
    <col min="16126" max="16126" width="14" style="44" bestFit="1" customWidth="1"/>
    <col min="16127" max="16127" width="15.7109375" style="44" customWidth="1"/>
    <col min="16128" max="16128" width="17.5703125" style="44" customWidth="1"/>
    <col min="16129" max="16129" width="104.28515625" style="44" customWidth="1"/>
    <col min="16130" max="16130" width="1.28515625" style="44" customWidth="1"/>
    <col min="16131" max="16131" width="18.7109375" style="44" customWidth="1"/>
    <col min="16132" max="16384" width="9.140625" style="44"/>
  </cols>
  <sheetData>
    <row r="1" spans="1:16" ht="29.25" customHeight="1" x14ac:dyDescent="0.2">
      <c r="A1" s="332" t="s">
        <v>23</v>
      </c>
      <c r="B1" s="332"/>
      <c r="C1" s="332"/>
      <c r="D1" s="40"/>
      <c r="I1" s="295" t="s">
        <v>24</v>
      </c>
      <c r="J1" s="295"/>
      <c r="K1" s="295"/>
      <c r="L1" s="295"/>
      <c r="M1" s="295"/>
      <c r="N1" s="295"/>
    </row>
    <row r="2" spans="1:16" ht="25.5" customHeight="1" x14ac:dyDescent="0.2">
      <c r="A2" s="332"/>
      <c r="B2" s="332"/>
      <c r="C2" s="332"/>
      <c r="D2" s="40"/>
      <c r="I2" s="313" t="str">
        <f>RESUMO!G2</f>
        <v>UNIDADE/UF:</v>
      </c>
      <c r="J2" s="313"/>
      <c r="K2" s="326" t="str">
        <f>RESUMO!I2</f>
        <v>UNIDADES DA CEINF/BU - Região 2 - Campinas</v>
      </c>
      <c r="L2" s="326"/>
      <c r="M2" s="326"/>
      <c r="N2" s="326"/>
    </row>
    <row r="3" spans="1:16" ht="30" customHeight="1" x14ac:dyDescent="0.2">
      <c r="A3" s="332"/>
      <c r="B3" s="332"/>
      <c r="C3" s="332"/>
      <c r="D3" s="40"/>
      <c r="I3" s="313" t="s">
        <v>26</v>
      </c>
      <c r="J3" s="313"/>
      <c r="K3" s="314" t="s">
        <v>27</v>
      </c>
      <c r="L3" s="315"/>
      <c r="M3" s="315"/>
      <c r="N3" s="316"/>
    </row>
    <row r="4" spans="1:16" ht="28.5" customHeight="1" x14ac:dyDescent="0.2">
      <c r="A4" s="332"/>
      <c r="B4" s="332"/>
      <c r="C4" s="332"/>
      <c r="D4" s="40"/>
      <c r="I4" s="313"/>
      <c r="J4" s="313"/>
      <c r="K4" s="317"/>
      <c r="L4" s="318"/>
      <c r="M4" s="318"/>
      <c r="N4" s="319"/>
    </row>
    <row r="5" spans="1:16" ht="15.75" customHeight="1" x14ac:dyDescent="0.2">
      <c r="A5" s="332"/>
      <c r="B5" s="332"/>
      <c r="C5" s="332"/>
      <c r="D5" s="40"/>
      <c r="I5" s="283"/>
      <c r="J5" s="283"/>
      <c r="K5" s="283"/>
      <c r="L5" s="283"/>
      <c r="M5" s="283"/>
      <c r="N5" s="283"/>
    </row>
    <row r="6" spans="1:16" ht="14.25" x14ac:dyDescent="0.2">
      <c r="A6" s="332"/>
      <c r="B6" s="332"/>
      <c r="C6" s="332"/>
      <c r="D6" s="40"/>
      <c r="I6" s="284" t="s">
        <v>28</v>
      </c>
      <c r="J6" s="284"/>
      <c r="K6" s="285"/>
      <c r="L6" s="285"/>
      <c r="M6" s="285"/>
      <c r="N6" s="285"/>
    </row>
    <row r="7" spans="1:16" ht="14.25" customHeight="1" x14ac:dyDescent="0.2">
      <c r="A7" s="332"/>
      <c r="B7" s="332"/>
      <c r="C7" s="332"/>
      <c r="D7" s="40"/>
      <c r="I7" s="283"/>
      <c r="J7" s="283"/>
      <c r="K7" s="283"/>
      <c r="L7" s="283"/>
      <c r="M7" s="283"/>
      <c r="N7" s="283"/>
    </row>
    <row r="8" spans="1:16" ht="14.25" x14ac:dyDescent="0.2">
      <c r="A8" s="332"/>
      <c r="B8" s="332"/>
      <c r="C8" s="332"/>
      <c r="D8" s="40"/>
      <c r="I8" s="284" t="s">
        <v>29</v>
      </c>
      <c r="J8" s="284"/>
      <c r="K8" s="286">
        <v>44756</v>
      </c>
      <c r="L8" s="286"/>
      <c r="M8" s="286"/>
      <c r="N8" s="286"/>
    </row>
    <row r="9" spans="1:16" ht="14.25" x14ac:dyDescent="0.2">
      <c r="A9" s="332"/>
      <c r="B9" s="332"/>
      <c r="C9" s="332"/>
      <c r="D9" s="40"/>
      <c r="I9" s="283"/>
      <c r="J9" s="283"/>
      <c r="K9" s="283"/>
      <c r="L9" s="283"/>
      <c r="M9" s="283"/>
      <c r="N9" s="283"/>
    </row>
    <row r="10" spans="1:16" ht="14.25" x14ac:dyDescent="0.2">
      <c r="A10" s="332"/>
      <c r="B10" s="332"/>
      <c r="C10" s="332"/>
      <c r="D10" s="40"/>
      <c r="I10" s="284" t="s">
        <v>6</v>
      </c>
      <c r="J10" s="284"/>
      <c r="K10" s="285" t="str">
        <f>RESUMO!I10</f>
        <v>12599.2020.99</v>
      </c>
      <c r="L10" s="285"/>
      <c r="M10" s="285"/>
      <c r="N10" s="285"/>
    </row>
    <row r="12" spans="1:16" s="77" customFormat="1" ht="18" x14ac:dyDescent="0.2">
      <c r="A12" s="304" t="s">
        <v>56</v>
      </c>
      <c r="B12" s="305"/>
      <c r="C12" s="305"/>
      <c r="D12" s="305"/>
      <c r="E12" s="305"/>
      <c r="F12" s="305"/>
      <c r="G12" s="305"/>
      <c r="H12" s="305"/>
      <c r="I12" s="305"/>
      <c r="J12" s="305"/>
      <c r="K12" s="305"/>
      <c r="L12" s="305"/>
      <c r="M12" s="305"/>
      <c r="N12" s="305"/>
      <c r="P12" s="231"/>
    </row>
    <row r="13" spans="1:16" s="34" customFormat="1" ht="15.75" x14ac:dyDescent="0.2">
      <c r="A13" s="39"/>
      <c r="B13" s="107"/>
      <c r="C13" s="107"/>
      <c r="E13" s="35"/>
      <c r="F13" s="36"/>
      <c r="G13" s="36"/>
      <c r="H13" s="36"/>
      <c r="J13" s="37"/>
      <c r="K13" s="38"/>
      <c r="L13" s="38"/>
      <c r="M13" s="38"/>
      <c r="N13" s="38"/>
    </row>
    <row r="14" spans="1:16" s="94" customFormat="1" x14ac:dyDescent="0.2">
      <c r="A14" s="306" t="s">
        <v>57</v>
      </c>
      <c r="B14" s="306" t="s">
        <v>58</v>
      </c>
      <c r="C14" s="306" t="s">
        <v>59</v>
      </c>
      <c r="D14" s="306" t="s">
        <v>60</v>
      </c>
      <c r="E14" s="306" t="s">
        <v>61</v>
      </c>
      <c r="F14" s="307" t="s">
        <v>62</v>
      </c>
      <c r="G14" s="307" t="s">
        <v>63</v>
      </c>
      <c r="H14" s="307"/>
      <c r="I14" s="307" t="s">
        <v>64</v>
      </c>
      <c r="J14" s="307"/>
      <c r="K14" s="307"/>
      <c r="L14" s="101" t="s">
        <v>37</v>
      </c>
      <c r="M14" s="307" t="s">
        <v>38</v>
      </c>
      <c r="N14" s="307" t="s">
        <v>65</v>
      </c>
    </row>
    <row r="15" spans="1:16" s="94" customFormat="1" ht="24.75" customHeight="1" x14ac:dyDescent="0.2">
      <c r="A15" s="306"/>
      <c r="B15" s="306"/>
      <c r="C15" s="306"/>
      <c r="D15" s="306"/>
      <c r="E15" s="306"/>
      <c r="F15" s="307"/>
      <c r="G15" s="101" t="s">
        <v>66</v>
      </c>
      <c r="H15" s="101" t="s">
        <v>67</v>
      </c>
      <c r="I15" s="101" t="s">
        <v>66</v>
      </c>
      <c r="J15" s="101" t="s">
        <v>67</v>
      </c>
      <c r="K15" s="101" t="s">
        <v>68</v>
      </c>
      <c r="L15" s="102">
        <v>0.2356</v>
      </c>
      <c r="M15" s="307"/>
      <c r="N15" s="307"/>
    </row>
    <row r="16" spans="1:16" s="40" customFormat="1" x14ac:dyDescent="0.2">
      <c r="A16" s="113">
        <v>1</v>
      </c>
      <c r="B16" s="111"/>
      <c r="C16" s="111"/>
      <c r="D16" s="190" t="s">
        <v>69</v>
      </c>
      <c r="E16" s="103"/>
      <c r="F16" s="104"/>
      <c r="G16" s="104"/>
      <c r="H16" s="104"/>
      <c r="I16" s="105">
        <f>SUM(I17:I39)</f>
        <v>224494.63</v>
      </c>
      <c r="J16" s="105">
        <f t="shared" ref="J16" si="0">SUM(J17:J39)</f>
        <v>290496.75</v>
      </c>
      <c r="K16" s="105">
        <f>SUM(K17:K39)</f>
        <v>514991.37999999989</v>
      </c>
      <c r="L16" s="105">
        <f>SUM(L17:L39)</f>
        <v>121331.95</v>
      </c>
      <c r="M16" s="105">
        <f>SUM(M17:M39)</f>
        <v>636323.32999999996</v>
      </c>
      <c r="N16" s="105">
        <f>SUM(N17:N39)</f>
        <v>6.3638223672174252</v>
      </c>
    </row>
    <row r="17" spans="1:14" s="100" customFormat="1" x14ac:dyDescent="0.2">
      <c r="A17" s="191" t="s">
        <v>70</v>
      </c>
      <c r="B17" s="41">
        <v>97062</v>
      </c>
      <c r="C17" s="41" t="s">
        <v>71</v>
      </c>
      <c r="D17" s="189" t="str">
        <f>IF(ISNUMBER(SEARCH("Com",B17)),VLOOKUP(B17,'[10]COMP.BG'!$A:$N,3,FALSE),VLOOKUP(B17,[10]SINAPI!$A:$M,2,FALSE))</f>
        <v>COLOCAÇÃO DE TELA EM ANDAIME FACHADEIRO. AF_11/2017</v>
      </c>
      <c r="E17" s="41" t="str">
        <f>IF(ISNUMBER(SEARCH("Com",B17)),VLOOKUP(B17,'[10]COMP.BG'!$A:$N,5,FALSE),VLOOKUP(B17,[10]SINAPI!$A:$M,4,FALSE))</f>
        <v>M2</v>
      </c>
      <c r="F17" s="237">
        <v>402</v>
      </c>
      <c r="G17" s="131" t="str">
        <f>IF(ISNUMBER(SEARCH("COM",B17)),VLOOKUP(B17,'[10]COMP.BG'!$A:$M,13,FALSE),VLOOKUP(B17,[10]SINAPI!A:M,7,FALSE))</f>
        <v>3,88</v>
      </c>
      <c r="H17" s="131" t="str">
        <f>IF(ISNUMBER(SEARCH("COM",B17)),VLOOKUP(B17,'[10]COMP.BG'!$A:$N,14,FALSE),VLOOKUP(B17,[10]SINAPI!A:N,6,FALSE))</f>
        <v>2,81</v>
      </c>
      <c r="I17" s="42">
        <f>ROUND(F17*G17,2)</f>
        <v>1559.76</v>
      </c>
      <c r="J17" s="42">
        <f>ROUND(F17*H17,2)</f>
        <v>1129.6199999999999</v>
      </c>
      <c r="K17" s="42">
        <f t="shared" ref="K17" si="1">I17+J17</f>
        <v>2689.38</v>
      </c>
      <c r="L17" s="42">
        <f>ROUND($L$15*K17,2)</f>
        <v>633.62</v>
      </c>
      <c r="M17" s="42">
        <f t="shared" ref="M17" si="2">K17+L17</f>
        <v>3323</v>
      </c>
      <c r="N17" s="99">
        <f t="shared" ref="N17:N39" si="3">M17/$M$1018*100</f>
        <v>3.32330762197003E-2</v>
      </c>
    </row>
    <row r="18" spans="1:14" s="40" customFormat="1" x14ac:dyDescent="0.2">
      <c r="A18" s="191" t="s">
        <v>72</v>
      </c>
      <c r="B18" s="110">
        <v>90777</v>
      </c>
      <c r="C18" s="41" t="s">
        <v>71</v>
      </c>
      <c r="D18" s="189" t="str">
        <f>IF(ISNUMBER(SEARCH("Com",B18)),VLOOKUP(B18,'[10]COMP.BG'!$A:$N,3,FALSE),VLOOKUP(B18,[10]SINAPI!$A:$M,2,FALSE))</f>
        <v>ENGENHEIRO CIVIL DE OBRA JUNIOR COM ENCARGOS COMPLEMENTARES</v>
      </c>
      <c r="E18" s="41" t="str">
        <f>IF(ISNUMBER(SEARCH("Com",B18)),VLOOKUP(B18,'[10]COMP.BG'!$A:$N,5,FALSE),VLOOKUP(B18,[10]SINAPI!$A:$M,4,FALSE))</f>
        <v>H</v>
      </c>
      <c r="F18" s="237">
        <v>748</v>
      </c>
      <c r="G18" s="131" t="str">
        <f>IF(ISNUMBER(SEARCH("COM",B18)),VLOOKUP(B18,'[10]COMP.BG'!$A:$M,13,FALSE),VLOOKUP(B18,[10]SINAPI!A:M,7,FALSE))</f>
        <v>1,54</v>
      </c>
      <c r="H18" s="131" t="str">
        <f>IF(ISNUMBER(SEARCH("COM",B18)),VLOOKUP(B18,'[10]COMP.BG'!$A:$N,14,FALSE),VLOOKUP(B18,[10]SINAPI!A:N,6,FALSE))</f>
        <v>97,95</v>
      </c>
      <c r="I18" s="42">
        <f t="shared" ref="I18:I39" si="4">ROUND(F18*G18,2)</f>
        <v>1151.92</v>
      </c>
      <c r="J18" s="42">
        <f t="shared" ref="J18:J39" si="5">ROUND(F18*H18,2)</f>
        <v>73266.600000000006</v>
      </c>
      <c r="K18" s="42">
        <f t="shared" ref="K18:K39" si="6">I18+J18</f>
        <v>74418.52</v>
      </c>
      <c r="L18" s="42">
        <f t="shared" ref="L18:L39" si="7">ROUND($L$15*K18,2)</f>
        <v>17533</v>
      </c>
      <c r="M18" s="42">
        <f t="shared" ref="M18:M39" si="8">K18+L18</f>
        <v>91951.52</v>
      </c>
      <c r="N18" s="99">
        <f t="shared" si="3"/>
        <v>0.91960032280388093</v>
      </c>
    </row>
    <row r="19" spans="1:14" s="40" customFormat="1" x14ac:dyDescent="0.2">
      <c r="A19" s="191" t="s">
        <v>73</v>
      </c>
      <c r="B19" s="110">
        <v>90776</v>
      </c>
      <c r="C19" s="41" t="s">
        <v>71</v>
      </c>
      <c r="D19" s="189" t="str">
        <f>IF(ISNUMBER(SEARCH("Com",B19)),VLOOKUP(B19,'[10]COMP.BG'!$A:$N,3,FALSE),VLOOKUP(B19,[10]SINAPI!$A:$M,2,FALSE))</f>
        <v>ENCARREGADO GERAL COM ENCARGOS COMPLEMENTARES</v>
      </c>
      <c r="E19" s="41" t="str">
        <f>IF(ISNUMBER(SEARCH("Com",B19)),VLOOKUP(B19,'[10]COMP.BG'!$A:$N,5,FALSE),VLOOKUP(B19,[10]SINAPI!$A:$M,4,FALSE))</f>
        <v>H</v>
      </c>
      <c r="F19" s="237">
        <v>748</v>
      </c>
      <c r="G19" s="131" t="str">
        <f>IF(ISNUMBER(SEARCH("COM",B19)),VLOOKUP(B19,'[10]COMP.BG'!$A:$M,13,FALSE),VLOOKUP(B19,[10]SINAPI!A:M,7,FALSE))</f>
        <v>2,05</v>
      </c>
      <c r="H19" s="131" t="str">
        <f>IF(ISNUMBER(SEARCH("COM",B19)),VLOOKUP(B19,'[10]COMP.BG'!$A:$N,14,FALSE),VLOOKUP(B19,[10]SINAPI!A:N,6,FALSE))</f>
        <v>31,64</v>
      </c>
      <c r="I19" s="42">
        <f t="shared" ref="I19" si="9">ROUND(F19*G19,2)</f>
        <v>1533.4</v>
      </c>
      <c r="J19" s="42">
        <f t="shared" ref="J19" si="10">ROUND(F19*H19,2)</f>
        <v>23666.720000000001</v>
      </c>
      <c r="K19" s="42">
        <f t="shared" ref="K19" si="11">I19+J19</f>
        <v>25200.120000000003</v>
      </c>
      <c r="L19" s="42">
        <f t="shared" ref="L19" si="12">ROUND($L$15*K19,2)</f>
        <v>5937.15</v>
      </c>
      <c r="M19" s="42">
        <f t="shared" ref="M19" si="13">K19+L19</f>
        <v>31137.270000000004</v>
      </c>
      <c r="N19" s="99">
        <f t="shared" si="3"/>
        <v>0.31140152488215095</v>
      </c>
    </row>
    <row r="20" spans="1:14" s="40" customFormat="1" ht="30" customHeight="1" x14ac:dyDescent="0.2">
      <c r="A20" s="191" t="s">
        <v>74</v>
      </c>
      <c r="B20" s="109" t="s">
        <v>75</v>
      </c>
      <c r="C20" s="108" t="s">
        <v>76</v>
      </c>
      <c r="D20" s="189"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37">
        <v>3</v>
      </c>
      <c r="G20" s="131">
        <f>IF(ISNUMBER(SEARCH("COM",B20)),VLOOKUP(B20,'[10]COMP.BG'!$A:$M,13,FALSE),VLOOKUP(B20,[10]SINAPI!A:M,7,FALSE))</f>
        <v>46.787999999999997</v>
      </c>
      <c r="H20" s="131">
        <f>IF(ISNUMBER(SEARCH("COM",B20)),VLOOKUP(B20,'[10]COMP.BG'!$A:$N,14,FALSE),VLOOKUP(B20,[10]SINAPI!A:N,6,FALSE))</f>
        <v>187.15</v>
      </c>
      <c r="I20" s="42">
        <f t="shared" ref="I20:I21" si="14">ROUND(F20*G20,2)</f>
        <v>140.36000000000001</v>
      </c>
      <c r="J20" s="42">
        <f t="shared" ref="J20:J21" si="15">ROUND(F20*H20,2)</f>
        <v>561.45000000000005</v>
      </c>
      <c r="K20" s="42">
        <f t="shared" ref="K20:K21" si="16">I20+J20</f>
        <v>701.81000000000006</v>
      </c>
      <c r="L20" s="42">
        <f t="shared" ref="L20:L21" si="17">ROUND($L$15*K20,2)</f>
        <v>165.35</v>
      </c>
      <c r="M20" s="42">
        <f t="shared" ref="M20:M21" si="18">K20+L20</f>
        <v>867.16000000000008</v>
      </c>
      <c r="N20" s="99">
        <f t="shared" si="3"/>
        <v>8.6724027609615742E-3</v>
      </c>
    </row>
    <row r="21" spans="1:14" s="40" customFormat="1" ht="25.5" x14ac:dyDescent="0.2">
      <c r="A21" s="191" t="s">
        <v>77</v>
      </c>
      <c r="B21" s="109" t="s">
        <v>78</v>
      </c>
      <c r="C21" s="108" t="s">
        <v>76</v>
      </c>
      <c r="D21" s="189" t="str">
        <f>IF(ISNUMBER(SEARCH("Com",B21)),VLOOKUP(B21,'[10]COMP.BG'!$A:$N,3,FALSE),VLOOKUP(B21,[10]SINAPI!$A:$M,2,FALSE))</f>
        <v>ART - ANOTAÇÃO DE RESPONSABILIDADE TÉCNICA - FAIXA 02 -  CONTRATOS ATÉ R$ 15.000,01</v>
      </c>
      <c r="E21" s="41" t="str">
        <f>IF(ISNUMBER(SEARCH("Com",B21)),VLOOKUP(B21,'[10]COMP.BG'!$A:$N,5,FALSE),VLOOKUP(B21,[10]SINAPI!$A:$M,4,FALSE))</f>
        <v>UN</v>
      </c>
      <c r="F21" s="237">
        <v>3</v>
      </c>
      <c r="G21" s="131">
        <f>IF(ISNUMBER(SEARCH("COM",B21)),VLOOKUP(B21,'[10]COMP.BG'!$A:$M,13,FALSE),VLOOKUP(B21,[10]SINAPI!A:M,7,FALSE))</f>
        <v>17.760000000000002</v>
      </c>
      <c r="H21" s="131">
        <f>IF(ISNUMBER(SEARCH("COM",B21)),VLOOKUP(B21,'[10]COMP.BG'!$A:$N,14,FALSE),VLOOKUP(B21,[10]SINAPI!A:N,6,FALSE))</f>
        <v>71.02</v>
      </c>
      <c r="I21" s="42">
        <f t="shared" si="14"/>
        <v>53.28</v>
      </c>
      <c r="J21" s="42">
        <f t="shared" si="15"/>
        <v>213.06</v>
      </c>
      <c r="K21" s="42">
        <f t="shared" si="16"/>
        <v>266.34000000000003</v>
      </c>
      <c r="L21" s="42">
        <f t="shared" si="17"/>
        <v>62.75</v>
      </c>
      <c r="M21" s="42">
        <f t="shared" si="18"/>
        <v>329.09000000000003</v>
      </c>
      <c r="N21" s="99">
        <f t="shared" si="3"/>
        <v>3.2912046503584627E-3</v>
      </c>
    </row>
    <row r="22" spans="1:14" s="40" customFormat="1" ht="25.5" x14ac:dyDescent="0.2">
      <c r="A22" s="191" t="s">
        <v>79</v>
      </c>
      <c r="B22" s="109" t="s">
        <v>80</v>
      </c>
      <c r="C22" s="108" t="s">
        <v>76</v>
      </c>
      <c r="D22" s="189"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37">
        <v>460</v>
      </c>
      <c r="G22" s="131">
        <f>IF(ISNUMBER(SEARCH("COM",B22)),VLOOKUP(B22,'[10]COMP.BG'!$A:$M,13,FALSE),VLOOKUP(B22,[10]SINAPI!A:M,7,FALSE))</f>
        <v>10.030000000000001</v>
      </c>
      <c r="H22" s="131">
        <f>IF(ISNUMBER(SEARCH("COM",B22)),VLOOKUP(B22,'[10]COMP.BG'!$A:$N,14,FALSE),VLOOKUP(B22,[10]SINAPI!A:N,6,FALSE))</f>
        <v>8.27</v>
      </c>
      <c r="I22" s="42">
        <f t="shared" si="4"/>
        <v>4613.8</v>
      </c>
      <c r="J22" s="42">
        <f t="shared" si="5"/>
        <v>3804.2</v>
      </c>
      <c r="K22" s="42">
        <f t="shared" si="6"/>
        <v>8418</v>
      </c>
      <c r="L22" s="42">
        <f t="shared" si="7"/>
        <v>1983.28</v>
      </c>
      <c r="M22" s="42">
        <f t="shared" si="8"/>
        <v>10401.280000000001</v>
      </c>
      <c r="N22" s="99">
        <f t="shared" si="3"/>
        <v>0.10402242883612528</v>
      </c>
    </row>
    <row r="23" spans="1:14" s="40" customFormat="1" ht="25.5" x14ac:dyDescent="0.2">
      <c r="A23" s="191" t="s">
        <v>81</v>
      </c>
      <c r="B23" s="109" t="s">
        <v>82</v>
      </c>
      <c r="C23" s="108" t="s">
        <v>76</v>
      </c>
      <c r="D23" s="189" t="str">
        <f>IF(ISNUMBER(SEARCH("Com",B23)),VLOOKUP(B23,'[10]COMP.BG'!$A:$N,3,FALSE),VLOOKUP(B23,[10]SINAPI!$A:$M,2,FALSE))</f>
        <v>FORNECIMENTO, MONTAGEM E DESMONTAGEM DE ANDAIME TIPO TORRE, COM SAPATA OU RODIZIO</v>
      </c>
      <c r="E23" s="41" t="str">
        <f>IF(ISNUMBER(SEARCH("Com",B23)),VLOOKUP(B23,'[10]COMP.BG'!$A:$N,5,FALSE),VLOOKUP(B23,[10]SINAPI!$A:$M,4,FALSE))</f>
        <v>M/MÊS</v>
      </c>
      <c r="F23" s="237">
        <v>402</v>
      </c>
      <c r="G23" s="131">
        <f>IF(ISNUMBER(SEARCH("COM",B23)),VLOOKUP(B23,'[10]COMP.BG'!$A:$M,13,FALSE),VLOOKUP(B23,[10]SINAPI!A:M,7,FALSE))</f>
        <v>27.13</v>
      </c>
      <c r="H23" s="131">
        <f>IF(ISNUMBER(SEARCH("COM",B23)),VLOOKUP(B23,'[10]COMP.BG'!$A:$N,14,FALSE),VLOOKUP(B23,[10]SINAPI!A:N,6,FALSE))</f>
        <v>15.24</v>
      </c>
      <c r="I23" s="42">
        <f t="shared" si="4"/>
        <v>10906.26</v>
      </c>
      <c r="J23" s="42">
        <f t="shared" si="5"/>
        <v>6126.48</v>
      </c>
      <c r="K23" s="42">
        <f t="shared" si="6"/>
        <v>17032.739999999998</v>
      </c>
      <c r="L23" s="42">
        <f t="shared" si="7"/>
        <v>4012.91</v>
      </c>
      <c r="M23" s="42">
        <f t="shared" si="8"/>
        <v>21045.649999999998</v>
      </c>
      <c r="N23" s="99">
        <f t="shared" si="3"/>
        <v>0.21047598270933959</v>
      </c>
    </row>
    <row r="24" spans="1:14" s="40" customFormat="1" ht="25.5" x14ac:dyDescent="0.2">
      <c r="A24" s="191" t="s">
        <v>83</v>
      </c>
      <c r="B24" s="109" t="s">
        <v>84</v>
      </c>
      <c r="C24" s="108" t="s">
        <v>76</v>
      </c>
      <c r="D24" s="189"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37">
        <v>402</v>
      </c>
      <c r="G24" s="131">
        <f>IF(ISNUMBER(SEARCH("COM",B24)),VLOOKUP(B24,'[10]COMP.BG'!$A:$M,13,FALSE),VLOOKUP(B24,[10]SINAPI!A:M,7,FALSE))</f>
        <v>55.846000000000004</v>
      </c>
      <c r="H24" s="131">
        <f>IF(ISNUMBER(SEARCH("COM",B24)),VLOOKUP(B24,'[10]COMP.BG'!$A:$N,14,FALSE),VLOOKUP(B24,[10]SINAPI!A:N,6,FALSE))</f>
        <v>8.5395000000000003</v>
      </c>
      <c r="I24" s="42">
        <f t="shared" si="4"/>
        <v>22450.09</v>
      </c>
      <c r="J24" s="42">
        <f t="shared" si="5"/>
        <v>3432.88</v>
      </c>
      <c r="K24" s="42">
        <f t="shared" si="6"/>
        <v>25882.97</v>
      </c>
      <c r="L24" s="42">
        <f t="shared" si="7"/>
        <v>6098.03</v>
      </c>
      <c r="M24" s="42">
        <f t="shared" si="8"/>
        <v>31981</v>
      </c>
      <c r="N24" s="99">
        <f t="shared" si="3"/>
        <v>0.31983960595312522</v>
      </c>
    </row>
    <row r="25" spans="1:14" s="40" customFormat="1" ht="25.5" x14ac:dyDescent="0.2">
      <c r="A25" s="191" t="s">
        <v>85</v>
      </c>
      <c r="B25" s="41">
        <v>93415</v>
      </c>
      <c r="C25" s="41" t="s">
        <v>71</v>
      </c>
      <c r="D25" s="189"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37">
        <v>1</v>
      </c>
      <c r="G25" s="131" t="str">
        <f>IF(ISNUMBER(SEARCH("COM",B25)),VLOOKUP(B25,'[10]COMP.BG'!$A:$M,13,FALSE),VLOOKUP(B25,[10]SINAPI!A:M,7,FALSE))</f>
        <v>17,25</v>
      </c>
      <c r="H25" s="131" t="str">
        <f>IF(ISNUMBER(SEARCH("COM",B25)),VLOOKUP(B25,'[10]COMP.BG'!$A:$N,14,FALSE),VLOOKUP(B25,[10]SINAPI!A:N,6,FALSE))</f>
        <v>0,00</v>
      </c>
      <c r="I25" s="42">
        <f t="shared" si="4"/>
        <v>17.25</v>
      </c>
      <c r="J25" s="42">
        <f t="shared" si="5"/>
        <v>0</v>
      </c>
      <c r="K25" s="42">
        <f t="shared" si="6"/>
        <v>17.25</v>
      </c>
      <c r="L25" s="42">
        <f t="shared" si="7"/>
        <v>4.0599999999999996</v>
      </c>
      <c r="M25" s="42">
        <f t="shared" si="8"/>
        <v>21.31</v>
      </c>
      <c r="N25" s="99">
        <f t="shared" si="3"/>
        <v>2.1311972742756944E-4</v>
      </c>
    </row>
    <row r="26" spans="1:14" s="40" customFormat="1" ht="25.5" x14ac:dyDescent="0.2">
      <c r="A26" s="191" t="s">
        <v>86</v>
      </c>
      <c r="B26" s="41">
        <v>93427</v>
      </c>
      <c r="C26" s="41" t="s">
        <v>71</v>
      </c>
      <c r="D26" s="189" t="str">
        <f>IF(ISNUMBER(SEARCH("Com",B26)),VLOOKUP(B26,'[10]COMP.BG'!$A:$N,3,FALSE),VLOOKUP(B26,[10]SINAPI!$A:$M,2,FALSE))</f>
        <v>GRUPO GERADOR ESTACIONÁRIO, POTÊNCIA 150 KVA, MOTOR A DIESEL- CHP DIURNO. AF_03/2016</v>
      </c>
      <c r="E26" s="41" t="str">
        <f>IF(ISNUMBER(SEARCH("Com",B26)),VLOOKUP(B26,'[10]COMP.BG'!$A:$N,5,FALSE),VLOOKUP(B26,[10]SINAPI!$A:$M,4,FALSE))</f>
        <v>CHP</v>
      </c>
      <c r="F26" s="237">
        <v>1</v>
      </c>
      <c r="G26" s="131" t="str">
        <f>IF(ISNUMBER(SEARCH("COM",B26)),VLOOKUP(B26,'[10]COMP.BG'!$A:$M,13,FALSE),VLOOKUP(B26,[10]SINAPI!A:M,7,FALSE))</f>
        <v>179,22</v>
      </c>
      <c r="H26" s="131" t="str">
        <f>IF(ISNUMBER(SEARCH("COM",B26)),VLOOKUP(B26,'[10]COMP.BG'!$A:$N,14,FALSE),VLOOKUP(B26,[10]SINAPI!A:N,6,FALSE))</f>
        <v>0,00</v>
      </c>
      <c r="I26" s="42">
        <f t="shared" si="4"/>
        <v>179.22</v>
      </c>
      <c r="J26" s="42">
        <f t="shared" si="5"/>
        <v>0</v>
      </c>
      <c r="K26" s="42">
        <f t="shared" si="6"/>
        <v>179.22</v>
      </c>
      <c r="L26" s="42">
        <f t="shared" si="7"/>
        <v>42.22</v>
      </c>
      <c r="M26" s="42">
        <f t="shared" si="8"/>
        <v>221.44</v>
      </c>
      <c r="N26" s="99">
        <f t="shared" si="3"/>
        <v>2.2146049949113553E-3</v>
      </c>
    </row>
    <row r="27" spans="1:14" s="40" customFormat="1" ht="25.5" x14ac:dyDescent="0.2">
      <c r="A27" s="191" t="s">
        <v>87</v>
      </c>
      <c r="B27" s="41">
        <v>93421</v>
      </c>
      <c r="C27" s="41" t="s">
        <v>71</v>
      </c>
      <c r="D27" s="189" t="str">
        <f>IF(ISNUMBER(SEARCH("Com",B27)),VLOOKUP(B27,'[10]COMP.BG'!$A:$N,3,FALSE),VLOOKUP(B27,[10]SINAPI!$A:$M,2,FALSE))</f>
        <v>GRUPO GERADOR REBOCÁVEL, POTÊNCIA 66 KVA, MOTOR A DIESEL - CHP DIURNO. AF_03/2016</v>
      </c>
      <c r="E27" s="41" t="str">
        <f>IF(ISNUMBER(SEARCH("Com",B27)),VLOOKUP(B27,'[10]COMP.BG'!$A:$N,5,FALSE),VLOOKUP(B27,[10]SINAPI!$A:$M,4,FALSE))</f>
        <v>CHP</v>
      </c>
      <c r="F27" s="237">
        <v>1</v>
      </c>
      <c r="G27" s="131" t="str">
        <f>IF(ISNUMBER(SEARCH("COM",B27)),VLOOKUP(B27,'[10]COMP.BG'!$A:$M,13,FALSE),VLOOKUP(B27,[10]SINAPI!A:M,7,FALSE))</f>
        <v>74,99</v>
      </c>
      <c r="H27" s="131" t="str">
        <f>IF(ISNUMBER(SEARCH("COM",B27)),VLOOKUP(B27,'[10]COMP.BG'!$A:$N,14,FALSE),VLOOKUP(B27,[10]SINAPI!A:N,6,FALSE))</f>
        <v>0,00</v>
      </c>
      <c r="I27" s="42">
        <f t="shared" si="4"/>
        <v>74.989999999999995</v>
      </c>
      <c r="J27" s="42">
        <f t="shared" si="5"/>
        <v>0</v>
      </c>
      <c r="K27" s="42">
        <f t="shared" si="6"/>
        <v>74.989999999999995</v>
      </c>
      <c r="L27" s="42">
        <f t="shared" si="7"/>
        <v>17.670000000000002</v>
      </c>
      <c r="M27" s="42">
        <f t="shared" si="8"/>
        <v>92.66</v>
      </c>
      <c r="N27" s="99">
        <f t="shared" si="3"/>
        <v>9.2668577866910295E-4</v>
      </c>
    </row>
    <row r="28" spans="1:14" s="40" customFormat="1" x14ac:dyDescent="0.2">
      <c r="A28" s="191" t="s">
        <v>88</v>
      </c>
      <c r="B28" s="110">
        <v>99814</v>
      </c>
      <c r="C28" s="41" t="s">
        <v>71</v>
      </c>
      <c r="D28" s="189" t="str">
        <f>IF(ISNUMBER(SEARCH("Com",B28)),VLOOKUP(B28,'[10]COMP.BG'!$A:$N,3,FALSE),VLOOKUP(B28,[10]SINAPI!$A:$M,2,FALSE))</f>
        <v>LIMPEZA DE SUPERFÍCIE COM JATO DE ALTA PRESSÃO. AF_04/2019</v>
      </c>
      <c r="E28" s="41" t="str">
        <f>IF(ISNUMBER(SEARCH("Com",B28)),VLOOKUP(B28,'[10]COMP.BG'!$A:$N,5,FALSE),VLOOKUP(B28,[10]SINAPI!$A:$M,4,FALSE))</f>
        <v>M2</v>
      </c>
      <c r="F28" s="237">
        <v>805</v>
      </c>
      <c r="G28" s="131" t="str">
        <f>IF(ISNUMBER(SEARCH("COM",B28)),VLOOKUP(B28,'[10]COMP.BG'!$A:$M,13,FALSE),VLOOKUP(B28,[10]SINAPI!A:M,7,FALSE))</f>
        <v>0,57</v>
      </c>
      <c r="H28" s="131" t="str">
        <f>IF(ISNUMBER(SEARCH("COM",B28)),VLOOKUP(B28,'[10]COMP.BG'!$A:$N,14,FALSE),VLOOKUP(B28,[10]SINAPI!A:N,6,FALSE))</f>
        <v>1,61</v>
      </c>
      <c r="I28" s="42">
        <f t="shared" si="4"/>
        <v>458.85</v>
      </c>
      <c r="J28" s="42">
        <f t="shared" si="5"/>
        <v>1296.05</v>
      </c>
      <c r="K28" s="42">
        <f t="shared" si="6"/>
        <v>1754.9</v>
      </c>
      <c r="L28" s="42">
        <f t="shared" si="7"/>
        <v>413.45</v>
      </c>
      <c r="M28" s="42">
        <f t="shared" si="8"/>
        <v>2168.35</v>
      </c>
      <c r="N28" s="99">
        <f t="shared" si="3"/>
        <v>2.1685507318984994E-2</v>
      </c>
    </row>
    <row r="29" spans="1:14" s="40" customFormat="1" x14ac:dyDescent="0.2">
      <c r="A29" s="191" t="s">
        <v>89</v>
      </c>
      <c r="B29" s="109" t="s">
        <v>90</v>
      </c>
      <c r="C29" s="108" t="s">
        <v>76</v>
      </c>
      <c r="D29" s="189" t="str">
        <f>IF(ISNUMBER(SEARCH("Com",B29)),VLOOKUP(B29,'[10]COMP.BG'!$A:$N,3,FALSE),VLOOKUP(B29,[10]SINAPI!$A:$M,2,FALSE))</f>
        <v>LIMPEZA PERMANENTE DA OBRA</v>
      </c>
      <c r="E29" s="41" t="str">
        <f>IF(ISNUMBER(SEARCH("Com",B29)),VLOOKUP(B29,'[10]COMP.BG'!$A:$N,5,FALSE),VLOOKUP(B29,[10]SINAPI!$A:$M,4,FALSE))</f>
        <v>DIA</v>
      </c>
      <c r="F29" s="237">
        <v>748</v>
      </c>
      <c r="G29" s="131">
        <f>IF(ISNUMBER(SEARCH("COM",B29)),VLOOKUP(B29,'[10]COMP.BG'!$A:$M,13,FALSE),VLOOKUP(B29,[10]SINAPI!A:M,7,FALSE))</f>
        <v>10.02</v>
      </c>
      <c r="H29" s="131">
        <f>IF(ISNUMBER(SEARCH("COM",B29)),VLOOKUP(B29,'[10]COMP.BG'!$A:$N,14,FALSE),VLOOKUP(B29,[10]SINAPI!A:N,6,FALSE))</f>
        <v>26.625</v>
      </c>
      <c r="I29" s="42">
        <f t="shared" si="4"/>
        <v>7494.96</v>
      </c>
      <c r="J29" s="42">
        <f t="shared" si="5"/>
        <v>19915.5</v>
      </c>
      <c r="K29" s="42">
        <f t="shared" si="6"/>
        <v>27410.46</v>
      </c>
      <c r="L29" s="42">
        <f t="shared" si="7"/>
        <v>6457.9</v>
      </c>
      <c r="M29" s="42">
        <f t="shared" si="8"/>
        <v>33868.36</v>
      </c>
      <c r="N29" s="99">
        <f t="shared" si="3"/>
        <v>0.33871495314963851</v>
      </c>
    </row>
    <row r="30" spans="1:14" s="40" customFormat="1" x14ac:dyDescent="0.2">
      <c r="A30" s="191" t="s">
        <v>91</v>
      </c>
      <c r="B30" s="41" t="s">
        <v>92</v>
      </c>
      <c r="C30" s="41" t="s">
        <v>76</v>
      </c>
      <c r="D30" s="189" t="str">
        <f>IF(ISNUMBER(SEARCH("Com",B30)),VLOOKUP(B30,'[10]COMP.BG'!$A:$N,3,FALSE),VLOOKUP(B30,[10]SINAPI!$A:$M,2,FALSE))</f>
        <v>LINHA DE VIDA EM COBERTURAS, INCLUSIVE PROJETO E ART</v>
      </c>
      <c r="E30" s="41" t="str">
        <f>IF(ISNUMBER(SEARCH("Com",B30)),VLOOKUP(B30,'[10]COMP.BG'!$A:$N,5,FALSE),VLOOKUP(B30,[10]SINAPI!$A:$M,4,FALSE))</f>
        <v>CJ</v>
      </c>
      <c r="F30" s="237">
        <v>3</v>
      </c>
      <c r="G30" s="131">
        <f>IF(ISNUMBER(SEARCH("COM",B30)),VLOOKUP(B30,'[10]COMP.BG'!$A:$M,13,FALSE),VLOOKUP(B30,[10]SINAPI!A:M,7,FALSE))</f>
        <v>2991.1</v>
      </c>
      <c r="H30" s="131">
        <f>IF(ISNUMBER(SEARCH("COM",B30)),VLOOKUP(B30,'[10]COMP.BG'!$A:$N,14,FALSE),VLOOKUP(B30,[10]SINAPI!A:N,6,FALSE))</f>
        <v>709.8</v>
      </c>
      <c r="I30" s="42">
        <f t="shared" si="4"/>
        <v>8973.2999999999993</v>
      </c>
      <c r="J30" s="42">
        <f t="shared" si="5"/>
        <v>2129.4</v>
      </c>
      <c r="K30" s="42">
        <f t="shared" si="6"/>
        <v>11102.699999999999</v>
      </c>
      <c r="L30" s="42">
        <f t="shared" si="7"/>
        <v>2615.8000000000002</v>
      </c>
      <c r="M30" s="42">
        <f t="shared" si="8"/>
        <v>13718.5</v>
      </c>
      <c r="N30" s="99">
        <f t="shared" si="3"/>
        <v>0.13719769970507328</v>
      </c>
    </row>
    <row r="31" spans="1:14" s="40" customFormat="1" x14ac:dyDescent="0.2">
      <c r="A31" s="191" t="s">
        <v>93</v>
      </c>
      <c r="B31" s="110">
        <v>90780</v>
      </c>
      <c r="C31" s="41" t="s">
        <v>71</v>
      </c>
      <c r="D31" s="189" t="str">
        <f>IF(ISNUMBER(SEARCH("Com",B31)),VLOOKUP(B31,'[10]COMP.BG'!$A:$N,3,FALSE),VLOOKUP(B31,[10]SINAPI!$A:$M,2,FALSE))</f>
        <v>MESTRE DE OBRAS COM ENCARGOS COMPLEMENTARES</v>
      </c>
      <c r="E31" s="41" t="str">
        <f>IF(ISNUMBER(SEARCH("Com",B31)),VLOOKUP(B31,'[10]COMP.BG'!$A:$N,5,FALSE),VLOOKUP(B31,[10]SINAPI!$A:$M,4,FALSE))</f>
        <v>H</v>
      </c>
      <c r="F31" s="237">
        <v>748</v>
      </c>
      <c r="G31" s="131" t="str">
        <f>IF(ISNUMBER(SEARCH("COM",B31)),VLOOKUP(B31,'[10]COMP.BG'!$A:$M,13,FALSE),VLOOKUP(B31,[10]SINAPI!A:M,7,FALSE))</f>
        <v>2,05</v>
      </c>
      <c r="H31" s="131" t="str">
        <f>IF(ISNUMBER(SEARCH("COM",B31)),VLOOKUP(B31,'[10]COMP.BG'!$A:$N,14,FALSE),VLOOKUP(B31,[10]SINAPI!A:N,6,FALSE))</f>
        <v>48,03</v>
      </c>
      <c r="I31" s="42">
        <f t="shared" si="4"/>
        <v>1533.4</v>
      </c>
      <c r="J31" s="42">
        <f t="shared" si="5"/>
        <v>35926.44</v>
      </c>
      <c r="K31" s="42">
        <f t="shared" si="6"/>
        <v>37459.840000000004</v>
      </c>
      <c r="L31" s="42">
        <f t="shared" si="7"/>
        <v>8825.5400000000009</v>
      </c>
      <c r="M31" s="42">
        <f t="shared" si="8"/>
        <v>46285.380000000005</v>
      </c>
      <c r="N31" s="99">
        <f t="shared" si="3"/>
        <v>0.46289664802822506</v>
      </c>
    </row>
    <row r="32" spans="1:14" s="40" customFormat="1" ht="25.5" x14ac:dyDescent="0.2">
      <c r="A32" s="191" t="s">
        <v>94</v>
      </c>
      <c r="B32" s="41" t="s">
        <v>95</v>
      </c>
      <c r="C32" s="41" t="s">
        <v>76</v>
      </c>
      <c r="D32" s="189" t="str">
        <f>IF(ISNUMBER(SEARCH("Com",B32)),VLOOKUP(B32,'[10]COMP.BG'!$A:$N,3,FALSE),VLOOKUP(B32,[10]SINAPI!$A:$M,2,FALSE))</f>
        <v>MOBILIZAÇÃO/DESMOBILIZAÇÃO DE EQUIPE E EQUIPAMENTO - SUPERINTENDÊNCIA ATÉ 50KM</v>
      </c>
      <c r="E32" s="41" t="str">
        <f>IF(ISNUMBER(SEARCH("Com",B32)),VLOOKUP(B32,'[10]COMP.BG'!$A:$N,5,FALSE),VLOOKUP(B32,[10]SINAPI!$A:$M,4,FALSE))</f>
        <v>CJ</v>
      </c>
      <c r="F32" s="237">
        <v>9</v>
      </c>
      <c r="G32" s="131">
        <f>IF(ISNUMBER(SEARCH("COM",B32)),VLOOKUP(B32,'[10]COMP.BG'!$A:$M,13,FALSE),VLOOKUP(B32,[10]SINAPI!A:M,7,FALSE))</f>
        <v>1258.1999999999998</v>
      </c>
      <c r="H32" s="131">
        <f>IF(ISNUMBER(SEARCH("COM",B32)),VLOOKUP(B32,'[10]COMP.BG'!$A:$N,14,FALSE),VLOOKUP(B32,[10]SINAPI!A:N,6,FALSE))</f>
        <v>1508.25</v>
      </c>
      <c r="I32" s="42">
        <f t="shared" si="4"/>
        <v>11323.8</v>
      </c>
      <c r="J32" s="42">
        <f t="shared" si="5"/>
        <v>13574.25</v>
      </c>
      <c r="K32" s="42">
        <f t="shared" si="6"/>
        <v>24898.05</v>
      </c>
      <c r="L32" s="42">
        <f t="shared" si="7"/>
        <v>5865.98</v>
      </c>
      <c r="M32" s="42">
        <f t="shared" si="8"/>
        <v>30764.03</v>
      </c>
      <c r="N32" s="99">
        <f t="shared" si="3"/>
        <v>0.30766877936056169</v>
      </c>
    </row>
    <row r="33" spans="1:14" s="40" customFormat="1" ht="25.5" x14ac:dyDescent="0.2">
      <c r="A33" s="191" t="s">
        <v>96</v>
      </c>
      <c r="B33" s="41" t="s">
        <v>97</v>
      </c>
      <c r="C33" s="41" t="s">
        <v>76</v>
      </c>
      <c r="D33" s="189" t="str">
        <f>IF(ISNUMBER(SEARCH("Com",B33)),VLOOKUP(B33,'[10]COMP.BG'!$A:$N,3,FALSE),VLOOKUP(B33,[10]SINAPI!$A:$M,2,FALSE))</f>
        <v>MOBILIZAÇÃO/DESMOBILIZAÇÃO DE EQUIPE E EQUIPAMENTO - MAIOR QUE 50KM ATÉ 100 KM</v>
      </c>
      <c r="E33" s="41" t="str">
        <f>IF(ISNUMBER(SEARCH("Com",B33)),VLOOKUP(B33,'[10]COMP.BG'!$A:$N,5,FALSE),VLOOKUP(B33,[10]SINAPI!$A:$M,4,FALSE))</f>
        <v>CJ</v>
      </c>
      <c r="F33" s="237">
        <v>9</v>
      </c>
      <c r="G33" s="131">
        <f>IF(ISNUMBER(SEARCH("COM",B33)),VLOOKUP(B33,'[10]COMP.BG'!$A:$M,13,FALSE),VLOOKUP(B33,[10]SINAPI!A:M,7,FALSE))</f>
        <v>2516.3999999999996</v>
      </c>
      <c r="H33" s="131">
        <f>IF(ISNUMBER(SEARCH("COM",B33)),VLOOKUP(B33,'[10]COMP.BG'!$A:$N,14,FALSE),VLOOKUP(B33,[10]SINAPI!A:N,6,FALSE))</f>
        <v>3016.5</v>
      </c>
      <c r="I33" s="42">
        <f t="shared" si="4"/>
        <v>22647.599999999999</v>
      </c>
      <c r="J33" s="42">
        <f t="shared" si="5"/>
        <v>27148.5</v>
      </c>
      <c r="K33" s="42">
        <f t="shared" si="6"/>
        <v>49796.1</v>
      </c>
      <c r="L33" s="42">
        <f t="shared" si="7"/>
        <v>11731.96</v>
      </c>
      <c r="M33" s="42">
        <f t="shared" si="8"/>
        <v>61528.06</v>
      </c>
      <c r="N33" s="99">
        <f t="shared" si="3"/>
        <v>0.61533755872112339</v>
      </c>
    </row>
    <row r="34" spans="1:14" s="40" customFormat="1" ht="25.5" x14ac:dyDescent="0.2">
      <c r="A34" s="191" t="s">
        <v>98</v>
      </c>
      <c r="B34" s="41" t="s">
        <v>99</v>
      </c>
      <c r="C34" s="41" t="s">
        <v>76</v>
      </c>
      <c r="D34" s="189" t="str">
        <f>IF(ISNUMBER(SEARCH("Com",B34)),VLOOKUP(B34,'[10]COMP.BG'!$A:$N,3,FALSE),VLOOKUP(B34,[10]SINAPI!$A:$M,2,FALSE))</f>
        <v>MOBILIZAÇÃO/DESMOBILIZAÇÃO DE EQUIPE E EQUIPAMENTO - MAIOR QUE 100KM ATÉ 500 KM</v>
      </c>
      <c r="E34" s="41" t="str">
        <f>IF(ISNUMBER(SEARCH("Com",B34)),VLOOKUP(B34,'[10]COMP.BG'!$A:$N,5,FALSE),VLOOKUP(B34,[10]SINAPI!$A:$M,4,FALSE))</f>
        <v>CJ</v>
      </c>
      <c r="F34" s="237">
        <v>9</v>
      </c>
      <c r="G34" s="131">
        <f>IF(ISNUMBER(SEARCH("COM",B34)),VLOOKUP(B34,'[10]COMP.BG'!$A:$M,13,FALSE),VLOOKUP(B34,[10]SINAPI!A:M,7,FALSE))</f>
        <v>3774.6</v>
      </c>
      <c r="H34" s="131">
        <f>IF(ISNUMBER(SEARCH("COM",B34)),VLOOKUP(B34,'[10]COMP.BG'!$A:$N,14,FALSE),VLOOKUP(B34,[10]SINAPI!A:N,6,FALSE))</f>
        <v>4524.75</v>
      </c>
      <c r="I34" s="42">
        <f t="shared" si="4"/>
        <v>33971.4</v>
      </c>
      <c r="J34" s="42">
        <f t="shared" si="5"/>
        <v>40722.75</v>
      </c>
      <c r="K34" s="42">
        <f t="shared" si="6"/>
        <v>74694.149999999994</v>
      </c>
      <c r="L34" s="42">
        <f t="shared" si="7"/>
        <v>17597.939999999999</v>
      </c>
      <c r="M34" s="42">
        <f t="shared" si="8"/>
        <v>92292.09</v>
      </c>
      <c r="N34" s="99">
        <f t="shared" si="3"/>
        <v>0.92300633808168508</v>
      </c>
    </row>
    <row r="35" spans="1:14" s="40" customFormat="1" x14ac:dyDescent="0.2">
      <c r="A35" s="191" t="s">
        <v>100</v>
      </c>
      <c r="B35" s="41" t="s">
        <v>101</v>
      </c>
      <c r="C35" s="41" t="s">
        <v>76</v>
      </c>
      <c r="D35" s="189" t="str">
        <f>IF(ISNUMBER(SEARCH("Com",B35)),VLOOKUP(B35,'[10]COMP.BG'!$A:$N,3,FALSE),VLOOKUP(B35,[10]SINAPI!$A:$M,2,FALSE))</f>
        <v>MOBILIZAÇÃO/DESMOBILIZAÇÃO DE EQUIPE E EQUIPAMENTO - ACIMA DE 500 KM</v>
      </c>
      <c r="E35" s="41" t="str">
        <f>IF(ISNUMBER(SEARCH("Com",B35)),VLOOKUP(B35,'[10]COMP.BG'!$A:$N,5,FALSE),VLOOKUP(B35,[10]SINAPI!$A:$M,4,FALSE))</f>
        <v>CJ</v>
      </c>
      <c r="F35" s="237">
        <v>4</v>
      </c>
      <c r="G35" s="131">
        <f>IF(ISNUMBER(SEARCH("COM",B35)),VLOOKUP(B35,'[10]COMP.BG'!$A:$M,13,FALSE),VLOOKUP(B35,[10]SINAPI!A:M,7,FALSE))</f>
        <v>5032.7999999999993</v>
      </c>
      <c r="H35" s="131">
        <f>IF(ISNUMBER(SEARCH("COM",B35)),VLOOKUP(B35,'[10]COMP.BG'!$A:$N,14,FALSE),VLOOKUP(B35,[10]SINAPI!A:N,6,FALSE))</f>
        <v>6033</v>
      </c>
      <c r="I35" s="42">
        <f t="shared" si="4"/>
        <v>20131.2</v>
      </c>
      <c r="J35" s="42">
        <f t="shared" si="5"/>
        <v>24132</v>
      </c>
      <c r="K35" s="42">
        <f t="shared" si="6"/>
        <v>44263.199999999997</v>
      </c>
      <c r="L35" s="42">
        <f t="shared" si="7"/>
        <v>10428.41</v>
      </c>
      <c r="M35" s="42">
        <f t="shared" si="8"/>
        <v>54691.61</v>
      </c>
      <c r="N35" s="99">
        <f t="shared" si="3"/>
        <v>0.54696672997536044</v>
      </c>
    </row>
    <row r="36" spans="1:14" s="40" customFormat="1" x14ac:dyDescent="0.2">
      <c r="A36" s="191" t="s">
        <v>102</v>
      </c>
      <c r="B36" s="108" t="s">
        <v>103</v>
      </c>
      <c r="C36" s="108" t="s">
        <v>76</v>
      </c>
      <c r="D36" s="189" t="str">
        <f>IF(ISNUMBER(SEARCH("Com",B36)),VLOOKUP(B36,'[10]COMP.BG'!$A:$N,3,FALSE),VLOOKUP(B36,[10]SINAPI!$A:$M,2,FALSE))</f>
        <v>PLACA DE OBRA EM CHAPA DE ACO GALVANIZADO</v>
      </c>
      <c r="E36" s="41" t="str">
        <f>IF(ISNUMBER(SEARCH("Com",B36)),VLOOKUP(B36,'[10]COMP.BG'!$A:$N,5,FALSE),VLOOKUP(B36,[10]SINAPI!$A:$M,4,FALSE))</f>
        <v xml:space="preserve">M2    </v>
      </c>
      <c r="F36" s="237">
        <v>57</v>
      </c>
      <c r="G36" s="131">
        <f>IF(ISNUMBER(SEARCH("COM",B36)),VLOOKUP(B36,'[10]COMP.BG'!$A:$M,13,FALSE),VLOOKUP(B36,[10]SINAPI!A:M,7,FALSE))</f>
        <v>480.43889999999999</v>
      </c>
      <c r="H36" s="131">
        <f>IF(ISNUMBER(SEARCH("COM",B36)),VLOOKUP(B36,'[10]COMP.BG'!$A:$N,14,FALSE),VLOOKUP(B36,[10]SINAPI!A:N,6,FALSE))</f>
        <v>60.208299999999994</v>
      </c>
      <c r="I36" s="42">
        <f t="shared" si="4"/>
        <v>27385.02</v>
      </c>
      <c r="J36" s="42">
        <f t="shared" si="5"/>
        <v>3431.87</v>
      </c>
      <c r="K36" s="42">
        <f t="shared" si="6"/>
        <v>30816.89</v>
      </c>
      <c r="L36" s="42">
        <f t="shared" si="7"/>
        <v>7260.46</v>
      </c>
      <c r="M36" s="42">
        <f t="shared" si="8"/>
        <v>38077.35</v>
      </c>
      <c r="N36" s="99">
        <f t="shared" si="3"/>
        <v>0.38080874956190341</v>
      </c>
    </row>
    <row r="37" spans="1:14" s="100" customFormat="1" x14ac:dyDescent="0.2">
      <c r="A37" s="191" t="s">
        <v>104</v>
      </c>
      <c r="B37" s="109" t="s">
        <v>105</v>
      </c>
      <c r="C37" s="108" t="s">
        <v>76</v>
      </c>
      <c r="D37" s="189" t="str">
        <f>IF(ISNUMBER(SEARCH("Com",B37)),VLOOKUP(B37,'[10]COMP.BG'!$A:$N,3,FALSE),VLOOKUP(B37,[10]SINAPI!$A:$M,2,FALSE))</f>
        <v>PLANO DE GERENCIAMENTO DE RESÍDUOS DA CONSTRUÇÃO CIVIL (PGRCC)</v>
      </c>
      <c r="E37" s="41" t="str">
        <f>IF(ISNUMBER(SEARCH("Com",B37)),VLOOKUP(B37,'[10]COMP.BG'!$A:$N,5,FALSE),VLOOKUP(B37,[10]SINAPI!$A:$M,4,FALSE))</f>
        <v>UN</v>
      </c>
      <c r="F37" s="237">
        <v>2</v>
      </c>
      <c r="G37" s="131">
        <f>IF(ISNUMBER(SEARCH("COM",B37)),VLOOKUP(B37,'[10]COMP.BG'!$A:$M,13,FALSE),VLOOKUP(B37,[10]SINAPI!A:M,7,FALSE))</f>
        <v>30.8</v>
      </c>
      <c r="H37" s="131">
        <f>IF(ISNUMBER(SEARCH("COM",B37)),VLOOKUP(B37,'[10]COMP.BG'!$A:$N,14,FALSE),VLOOKUP(B37,[10]SINAPI!A:N,6,FALSE))</f>
        <v>1959</v>
      </c>
      <c r="I37" s="42">
        <f t="shared" si="4"/>
        <v>61.6</v>
      </c>
      <c r="J37" s="42">
        <f t="shared" si="5"/>
        <v>3918</v>
      </c>
      <c r="K37" s="42">
        <f t="shared" si="6"/>
        <v>3979.6</v>
      </c>
      <c r="L37" s="42">
        <f t="shared" si="7"/>
        <v>937.59</v>
      </c>
      <c r="M37" s="42">
        <f t="shared" si="8"/>
        <v>4917.1899999999996</v>
      </c>
      <c r="N37" s="99">
        <f t="shared" si="3"/>
        <v>4.9176452018281101E-2</v>
      </c>
    </row>
    <row r="38" spans="1:14" s="40" customFormat="1" x14ac:dyDescent="0.2">
      <c r="A38" s="191" t="s">
        <v>106</v>
      </c>
      <c r="B38" s="109" t="s">
        <v>107</v>
      </c>
      <c r="C38" s="108" t="s">
        <v>76</v>
      </c>
      <c r="D38" s="189" t="str">
        <f>IF(ISNUMBER(SEARCH("Com",B38)),VLOOKUP(B38,'[10]COMP.BG'!$A:$N,3,FALSE),VLOOKUP(B38,[10]SINAPI!$A:$M,2,FALSE))</f>
        <v>PROTEÇÃO DE MÓVEIS E EQUIPAMENTOS COM LONA PLÁSTICA</v>
      </c>
      <c r="E38" s="41" t="str">
        <f>IF(ISNUMBER(SEARCH("Com",B38)),VLOOKUP(B38,'[10]COMP.BG'!$A:$N,5,FALSE),VLOOKUP(B38,[10]SINAPI!$A:$M,4,FALSE))</f>
        <v xml:space="preserve">M2    </v>
      </c>
      <c r="F38" s="237">
        <v>460</v>
      </c>
      <c r="G38" s="131">
        <f>IF(ISNUMBER(SEARCH("COM",B38)),VLOOKUP(B38,'[10]COMP.BG'!$A:$M,13,FALSE),VLOOKUP(B38,[10]SINAPI!A:M,7,FALSE))</f>
        <v>1.55016</v>
      </c>
      <c r="H38" s="131">
        <f>IF(ISNUMBER(SEARCH("COM",B38)),VLOOKUP(B38,'[10]COMP.BG'!$A:$N,14,FALSE),VLOOKUP(B38,[10]SINAPI!A:N,6,FALSE))</f>
        <v>0.21299999999999999</v>
      </c>
      <c r="I38" s="42">
        <f t="shared" si="4"/>
        <v>713.07</v>
      </c>
      <c r="J38" s="42">
        <f t="shared" si="5"/>
        <v>97.98</v>
      </c>
      <c r="K38" s="42">
        <f t="shared" si="6"/>
        <v>811.05000000000007</v>
      </c>
      <c r="L38" s="42">
        <f t="shared" si="7"/>
        <v>191.08</v>
      </c>
      <c r="M38" s="42">
        <f t="shared" si="8"/>
        <v>1002.1300000000001</v>
      </c>
      <c r="N38" s="99">
        <f t="shared" si="3"/>
        <v>1.0022227707507752E-2</v>
      </c>
    </row>
    <row r="39" spans="1:14" s="40" customFormat="1" x14ac:dyDescent="0.2">
      <c r="A39" s="191" t="s">
        <v>108</v>
      </c>
      <c r="B39" s="41">
        <v>98458</v>
      </c>
      <c r="C39" s="41" t="s">
        <v>71</v>
      </c>
      <c r="D39" s="189" t="str">
        <f>IF(ISNUMBER(SEARCH("Com",B39)),VLOOKUP(B39,'[10]COMP.BG'!$A:$N,3,FALSE),VLOOKUP(B39,[10]SINAPI!$A:$M,2,FALSE))</f>
        <v>TAPUME COM COMPENSADO DE MADEIRA. AF_05/2018</v>
      </c>
      <c r="E39" s="41" t="str">
        <f>IF(ISNUMBER(SEARCH("Com",B39)),VLOOKUP(B39,'[10]COMP.BG'!$A:$N,5,FALSE),VLOOKUP(B39,[10]SINAPI!$A:$M,4,FALSE))</f>
        <v>M2</v>
      </c>
      <c r="F39" s="237">
        <v>345</v>
      </c>
      <c r="G39" s="131" t="str">
        <f>IF(ISNUMBER(SEARCH("COM",B39)),VLOOKUP(B39,'[10]COMP.BG'!$A:$M,13,FALSE),VLOOKUP(B39,[10]SINAPI!A:M,7,FALSE))</f>
        <v>136,58</v>
      </c>
      <c r="H39" s="131" t="str">
        <f>IF(ISNUMBER(SEARCH("COM",B39)),VLOOKUP(B39,'[10]COMP.BG'!$A:$N,14,FALSE),VLOOKUP(B39,[10]SINAPI!A:N,6,FALSE))</f>
        <v>17,40</v>
      </c>
      <c r="I39" s="42">
        <f t="shared" si="4"/>
        <v>47120.1</v>
      </c>
      <c r="J39" s="42">
        <f t="shared" si="5"/>
        <v>6003</v>
      </c>
      <c r="K39" s="42">
        <f t="shared" si="6"/>
        <v>53123.1</v>
      </c>
      <c r="L39" s="42">
        <f t="shared" si="7"/>
        <v>12515.8</v>
      </c>
      <c r="M39" s="42">
        <f t="shared" si="8"/>
        <v>65638.899999999994</v>
      </c>
      <c r="N39" s="99">
        <f t="shared" si="3"/>
        <v>0.65644976427243029</v>
      </c>
    </row>
    <row r="40" spans="1:14" s="40" customFormat="1" x14ac:dyDescent="0.2">
      <c r="A40" s="192">
        <v>2</v>
      </c>
      <c r="B40" s="193"/>
      <c r="C40" s="193"/>
      <c r="D40" s="194" t="s">
        <v>109</v>
      </c>
      <c r="E40" s="195"/>
      <c r="F40" s="196"/>
      <c r="G40" s="196"/>
      <c r="H40" s="196"/>
      <c r="I40" s="197">
        <f>SUM(I41:I139)</f>
        <v>160118.93</v>
      </c>
      <c r="J40" s="197">
        <f t="shared" ref="J40" si="19">SUM(J41:J139)</f>
        <v>403472.81</v>
      </c>
      <c r="K40" s="197">
        <f>SUM(K41:K139)</f>
        <v>563591.74000000022</v>
      </c>
      <c r="L40" s="197">
        <f t="shared" ref="L40:N40" si="20">SUM(L41:L139)</f>
        <v>132782.26</v>
      </c>
      <c r="M40" s="197">
        <f t="shared" si="20"/>
        <v>696373.99999999953</v>
      </c>
      <c r="N40" s="197">
        <f t="shared" si="20"/>
        <v>6.964384658265895</v>
      </c>
    </row>
    <row r="41" spans="1:14" s="40" customFormat="1" x14ac:dyDescent="0.2">
      <c r="A41" s="188" t="s">
        <v>110</v>
      </c>
      <c r="B41" s="198"/>
      <c r="C41" s="202"/>
      <c r="D41" s="199" t="s">
        <v>111</v>
      </c>
      <c r="E41" s="198"/>
      <c r="F41" s="198"/>
      <c r="G41" s="198"/>
      <c r="H41" s="198"/>
      <c r="I41" s="198"/>
      <c r="J41" s="198"/>
      <c r="K41" s="198"/>
      <c r="L41" s="198"/>
      <c r="M41" s="198"/>
      <c r="N41" s="200"/>
    </row>
    <row r="42" spans="1:14" s="100" customFormat="1" ht="25.5" x14ac:dyDescent="0.2">
      <c r="A42" s="191" t="s">
        <v>112</v>
      </c>
      <c r="B42" s="41">
        <v>97625</v>
      </c>
      <c r="C42" s="41" t="s">
        <v>71</v>
      </c>
      <c r="D42" s="189"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37">
        <v>554</v>
      </c>
      <c r="G42" s="131" t="str">
        <f>IF(ISNUMBER(SEARCH("COM",B42)),VLOOKUP(B42,'[10]COMP.BG'!$A:$M,13,FALSE),VLOOKUP(B42,[10]SINAPI!A:M,7,FALSE))</f>
        <v>14,40</v>
      </c>
      <c r="H42" s="131" t="str">
        <f>IF(ISNUMBER(SEARCH("COM",B42)),VLOOKUP(B42,'[10]COMP.BG'!$A:$N,14,FALSE),VLOOKUP(B42,[10]SINAPI!A:N,6,FALSE))</f>
        <v>8,46</v>
      </c>
      <c r="I42" s="42">
        <f t="shared" ref="I42:I59" si="21">ROUND(F42*G42,2)</f>
        <v>7977.6</v>
      </c>
      <c r="J42" s="42">
        <f t="shared" ref="J42:J59" si="22">ROUND(F42*H42,2)</f>
        <v>4686.84</v>
      </c>
      <c r="K42" s="42">
        <f t="shared" ref="K42:K59" si="23">I42+J42</f>
        <v>12664.44</v>
      </c>
      <c r="L42" s="42">
        <f t="shared" ref="L42:L59" si="24">ROUND($L$15*K42,2)</f>
        <v>2983.74</v>
      </c>
      <c r="M42" s="42">
        <f t="shared" ref="M42:M59" si="25">K42+L42</f>
        <v>15648.18</v>
      </c>
      <c r="N42" s="99">
        <f t="shared" ref="N42:N59" si="26">M42/$M$1018*100</f>
        <v>0.15649628607872099</v>
      </c>
    </row>
    <row r="43" spans="1:14" s="40" customFormat="1" x14ac:dyDescent="0.2">
      <c r="A43" s="191" t="s">
        <v>113</v>
      </c>
      <c r="B43" s="41">
        <v>97631</v>
      </c>
      <c r="C43" s="41" t="s">
        <v>71</v>
      </c>
      <c r="D43" s="189" t="str">
        <f>IF(ISNUMBER(SEARCH("Com",B43)),VLOOKUP(B43,'[10]COMP.BG'!$A:$N,3,FALSE),VLOOKUP(B43,[10]SINAPI!$A:$M,2,FALSE))</f>
        <v>DEMOLIÇÃO DE ARGAMASSAS, DE FORMA MANUAL, SEM REAPROVEITAMENTO. AF_12/2017</v>
      </c>
      <c r="E43" s="41" t="str">
        <f>IF(ISNUMBER(SEARCH("Com",B43)),VLOOKUP(B43,'[10]COMP.BG'!$A:$N,5,FALSE),VLOOKUP(B43,[10]SINAPI!$A:$M,4,FALSE))</f>
        <v>M2</v>
      </c>
      <c r="F43" s="237">
        <v>462</v>
      </c>
      <c r="G43" s="131" t="str">
        <f>IF(ISNUMBER(SEARCH("COM",B43)),VLOOKUP(B43,'[10]COMP.BG'!$A:$M,13,FALSE),VLOOKUP(B43,[10]SINAPI!A:M,7,FALSE))</f>
        <v>0,91</v>
      </c>
      <c r="H43" s="131" t="str">
        <f>IF(ISNUMBER(SEARCH("COM",B43)),VLOOKUP(B43,'[10]COMP.BG'!$A:$N,14,FALSE),VLOOKUP(B43,[10]SINAPI!A:N,6,FALSE))</f>
        <v>2,72</v>
      </c>
      <c r="I43" s="42">
        <f t="shared" si="21"/>
        <v>420.42</v>
      </c>
      <c r="J43" s="42">
        <f t="shared" si="22"/>
        <v>1256.6400000000001</v>
      </c>
      <c r="K43" s="42">
        <f t="shared" si="23"/>
        <v>1677.0600000000002</v>
      </c>
      <c r="L43" s="42">
        <f t="shared" si="24"/>
        <v>395.12</v>
      </c>
      <c r="M43" s="42">
        <f t="shared" si="25"/>
        <v>2072.1800000000003</v>
      </c>
      <c r="N43" s="99">
        <f t="shared" si="26"/>
        <v>2.0723718290983621E-2</v>
      </c>
    </row>
    <row r="44" spans="1:14" s="40" customFormat="1" x14ac:dyDescent="0.2">
      <c r="A44" s="191" t="s">
        <v>114</v>
      </c>
      <c r="B44" s="41" t="s">
        <v>115</v>
      </c>
      <c r="C44" s="108" t="s">
        <v>76</v>
      </c>
      <c r="D44" s="189" t="str">
        <f>IF(ISNUMBER(SEARCH("Com",B44)),VLOOKUP(B44,'[10]COMP.BG'!$A:$N,3,FALSE),VLOOKUP(B44,[10]SINAPI!$A:$M,2,FALSE))</f>
        <v>DEMOLIÇÃO DE CONTRAPISO CIMENTADO, DE FORMA MANUAL</v>
      </c>
      <c r="E44" s="41" t="str">
        <f>IF(ISNUMBER(SEARCH("Com",B44)),VLOOKUP(B44,'[10]COMP.BG'!$A:$N,5,FALSE),VLOOKUP(B44,[10]SINAPI!$A:$M,4,FALSE))</f>
        <v>M3</v>
      </c>
      <c r="F44" s="237">
        <v>462</v>
      </c>
      <c r="G44" s="131">
        <f>IF(ISNUMBER(SEARCH("COM",B44)),VLOOKUP(B44,'[10]COMP.BG'!$A:$M,13,FALSE),VLOOKUP(B44,[10]SINAPI!A:M,7,FALSE))</f>
        <v>6.68</v>
      </c>
      <c r="H44" s="131">
        <f>IF(ISNUMBER(SEARCH("COM",B44)),VLOOKUP(B44,'[10]COMP.BG'!$A:$N,14,FALSE),VLOOKUP(B44,[10]SINAPI!A:N,6,FALSE))</f>
        <v>17.75</v>
      </c>
      <c r="I44" s="42">
        <f t="shared" si="21"/>
        <v>3086.16</v>
      </c>
      <c r="J44" s="42">
        <f t="shared" si="22"/>
        <v>8200.5</v>
      </c>
      <c r="K44" s="42">
        <f t="shared" si="23"/>
        <v>11286.66</v>
      </c>
      <c r="L44" s="42">
        <f t="shared" si="24"/>
        <v>2659.14</v>
      </c>
      <c r="M44" s="42">
        <f t="shared" si="25"/>
        <v>13945.8</v>
      </c>
      <c r="N44" s="99">
        <f t="shared" si="26"/>
        <v>0.13947091012479579</v>
      </c>
    </row>
    <row r="45" spans="1:14" s="40" customFormat="1" x14ac:dyDescent="0.2">
      <c r="A45" s="191" t="s">
        <v>116</v>
      </c>
      <c r="B45" s="41" t="s">
        <v>117</v>
      </c>
      <c r="C45" s="108" t="s">
        <v>76</v>
      </c>
      <c r="D45" s="189" t="str">
        <f>IF(ISNUMBER(SEARCH("Com",B45)),VLOOKUP(B45,'[10]COMP.BG'!$A:$N,3,FALSE),VLOOKUP(B45,[10]SINAPI!$A:$M,2,FALSE))</f>
        <v>DEMOLIÇÃO DE ESTRUTURA DE MADEIRA (LAJES, VIGAS, PILARES, ESCADAS E OUTROS)</v>
      </c>
      <c r="E45" s="41" t="str">
        <f>IF(ISNUMBER(SEARCH("Com",B45)),VLOOKUP(B45,'[10]COMP.BG'!$A:$N,5,FALSE),VLOOKUP(B45,[10]SINAPI!$A:$M,4,FALSE))</f>
        <v>M3</v>
      </c>
      <c r="F45" s="237">
        <v>184</v>
      </c>
      <c r="G45" s="131">
        <f>IF(ISNUMBER(SEARCH("COM",B45)),VLOOKUP(B45,'[10]COMP.BG'!$A:$M,13,FALSE),VLOOKUP(B45,[10]SINAPI!A:M,7,FALSE))</f>
        <v>20.04</v>
      </c>
      <c r="H45" s="131">
        <f>IF(ISNUMBER(SEARCH("COM",B45)),VLOOKUP(B45,'[10]COMP.BG'!$A:$N,14,FALSE),VLOOKUP(B45,[10]SINAPI!A:N,6,FALSE))</f>
        <v>56.73</v>
      </c>
      <c r="I45" s="42">
        <f t="shared" si="21"/>
        <v>3687.36</v>
      </c>
      <c r="J45" s="42">
        <f t="shared" si="22"/>
        <v>10438.32</v>
      </c>
      <c r="K45" s="42">
        <f t="shared" si="23"/>
        <v>14125.68</v>
      </c>
      <c r="L45" s="42">
        <f t="shared" si="24"/>
        <v>3328.01</v>
      </c>
      <c r="M45" s="42">
        <f t="shared" si="25"/>
        <v>17453.690000000002</v>
      </c>
      <c r="N45" s="99">
        <f t="shared" si="26"/>
        <v>0.17455305750376798</v>
      </c>
    </row>
    <row r="46" spans="1:14" s="40" customFormat="1" x14ac:dyDescent="0.2">
      <c r="A46" s="191" t="s">
        <v>118</v>
      </c>
      <c r="B46" s="41" t="s">
        <v>119</v>
      </c>
      <c r="C46" s="108" t="s">
        <v>76</v>
      </c>
      <c r="D46" s="189" t="str">
        <f>IF(ISNUMBER(SEARCH("Com",B46)),VLOOKUP(B46,'[10]COMP.BG'!$A:$N,3,FALSE),VLOOKUP(B46,[10]SINAPI!$A:$M,2,FALSE))</f>
        <v>DEMOLIÇÃO DE ESTRUTURA METÁLICA (LAJES, VIGAS, PILARES, ESCADAS E OUTROS)</v>
      </c>
      <c r="E46" s="41" t="str">
        <f>IF(ISNUMBER(SEARCH("Com",B46)),VLOOKUP(B46,'[10]COMP.BG'!$A:$N,5,FALSE),VLOOKUP(B46,[10]SINAPI!$A:$M,4,FALSE))</f>
        <v>M3</v>
      </c>
      <c r="F46" s="237">
        <v>184</v>
      </c>
      <c r="G46" s="131">
        <f>IF(ISNUMBER(SEARCH("COM",B46)),VLOOKUP(B46,'[10]COMP.BG'!$A:$M,13,FALSE),VLOOKUP(B46,[10]SINAPI!A:M,7,FALSE))</f>
        <v>20.399999999999999</v>
      </c>
      <c r="H46" s="131">
        <f>IF(ISNUMBER(SEARCH("COM",B46)),VLOOKUP(B46,'[10]COMP.BG'!$A:$N,14,FALSE),VLOOKUP(B46,[10]SINAPI!A:N,6,FALSE))</f>
        <v>57.22</v>
      </c>
      <c r="I46" s="42">
        <f t="shared" si="21"/>
        <v>3753.6</v>
      </c>
      <c r="J46" s="42">
        <f t="shared" si="22"/>
        <v>10528.48</v>
      </c>
      <c r="K46" s="42">
        <f t="shared" si="23"/>
        <v>14282.08</v>
      </c>
      <c r="L46" s="42">
        <f t="shared" si="24"/>
        <v>3364.86</v>
      </c>
      <c r="M46" s="42">
        <f t="shared" si="25"/>
        <v>17646.939999999999</v>
      </c>
      <c r="N46" s="99">
        <f t="shared" si="26"/>
        <v>0.17648573640219017</v>
      </c>
    </row>
    <row r="47" spans="1:14" s="40" customFormat="1" ht="25.5" x14ac:dyDescent="0.2">
      <c r="A47" s="191" t="s">
        <v>120</v>
      </c>
      <c r="B47" s="41">
        <v>97629</v>
      </c>
      <c r="C47" s="41" t="s">
        <v>71</v>
      </c>
      <c r="D47" s="189"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37">
        <v>332</v>
      </c>
      <c r="G47" s="131" t="str">
        <f>IF(ISNUMBER(SEARCH("COM",B47)),VLOOKUP(B47,'[10]COMP.BG'!$A:$M,13,FALSE),VLOOKUP(B47,[10]SINAPI!A:M,7,FALSE))</f>
        <v>34,52</v>
      </c>
      <c r="H47" s="131" t="str">
        <f>IF(ISNUMBER(SEARCH("COM",B47)),VLOOKUP(B47,'[10]COMP.BG'!$A:$N,14,FALSE),VLOOKUP(B47,[10]SINAPI!A:N,6,FALSE))</f>
        <v>99,87</v>
      </c>
      <c r="I47" s="42">
        <f t="shared" si="21"/>
        <v>11460.64</v>
      </c>
      <c r="J47" s="42">
        <f t="shared" si="22"/>
        <v>33156.839999999997</v>
      </c>
      <c r="K47" s="42">
        <f t="shared" si="23"/>
        <v>44617.479999999996</v>
      </c>
      <c r="L47" s="42">
        <f t="shared" si="24"/>
        <v>10511.88</v>
      </c>
      <c r="M47" s="42">
        <f t="shared" si="25"/>
        <v>55129.359999999993</v>
      </c>
      <c r="N47" s="99">
        <f t="shared" si="26"/>
        <v>0.55134463521615906</v>
      </c>
    </row>
    <row r="48" spans="1:14" s="40" customFormat="1" ht="25.5" x14ac:dyDescent="0.2">
      <c r="A48" s="191" t="s">
        <v>121</v>
      </c>
      <c r="B48" s="41">
        <v>97627</v>
      </c>
      <c r="C48" s="41" t="s">
        <v>71</v>
      </c>
      <c r="D48" s="189"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37">
        <v>221</v>
      </c>
      <c r="G48" s="131" t="str">
        <f>IF(ISNUMBER(SEARCH("COM",B48)),VLOOKUP(B48,'[10]COMP.BG'!$A:$M,13,FALSE),VLOOKUP(B48,[10]SINAPI!A:M,7,FALSE))</f>
        <v>92,58</v>
      </c>
      <c r="H48" s="131" t="str">
        <f>IF(ISNUMBER(SEARCH("COM",B48)),VLOOKUP(B48,'[10]COMP.BG'!$A:$N,14,FALSE),VLOOKUP(B48,[10]SINAPI!A:N,6,FALSE))</f>
        <v>208,28</v>
      </c>
      <c r="I48" s="42">
        <f t="shared" si="21"/>
        <v>20460.18</v>
      </c>
      <c r="J48" s="42">
        <f t="shared" si="22"/>
        <v>46029.88</v>
      </c>
      <c r="K48" s="42">
        <f t="shared" si="23"/>
        <v>66490.06</v>
      </c>
      <c r="L48" s="42">
        <f t="shared" si="24"/>
        <v>15665.06</v>
      </c>
      <c r="M48" s="42">
        <f t="shared" si="25"/>
        <v>82155.12</v>
      </c>
      <c r="N48" s="99">
        <f t="shared" si="26"/>
        <v>0.82162725392676017</v>
      </c>
    </row>
    <row r="49" spans="1:14" s="40" customFormat="1" ht="25.5" x14ac:dyDescent="0.2">
      <c r="A49" s="191" t="s">
        <v>122</v>
      </c>
      <c r="B49" s="41">
        <v>97633</v>
      </c>
      <c r="C49" s="41" t="s">
        <v>71</v>
      </c>
      <c r="D49" s="189"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37">
        <v>462</v>
      </c>
      <c r="G49" s="131" t="str">
        <f>IF(ISNUMBER(SEARCH("COM",B49)),VLOOKUP(B49,'[10]COMP.BG'!$A:$M,13,FALSE),VLOOKUP(B49,[10]SINAPI!A:M,7,FALSE))</f>
        <v>6,49</v>
      </c>
      <c r="H49" s="131" t="str">
        <f>IF(ISNUMBER(SEARCH("COM",B49)),VLOOKUP(B49,'[10]COMP.BG'!$A:$N,14,FALSE),VLOOKUP(B49,[10]SINAPI!A:N,6,FALSE))</f>
        <v>18,30</v>
      </c>
      <c r="I49" s="42">
        <f t="shared" si="21"/>
        <v>2998.38</v>
      </c>
      <c r="J49" s="42">
        <f t="shared" si="22"/>
        <v>8454.6</v>
      </c>
      <c r="K49" s="42">
        <f t="shared" si="23"/>
        <v>11452.98</v>
      </c>
      <c r="L49" s="42">
        <f t="shared" si="24"/>
        <v>2698.32</v>
      </c>
      <c r="M49" s="42">
        <f t="shared" si="25"/>
        <v>14151.3</v>
      </c>
      <c r="N49" s="99">
        <f t="shared" si="26"/>
        <v>0.14152610036348023</v>
      </c>
    </row>
    <row r="50" spans="1:14" s="40" customFormat="1" ht="25.5" x14ac:dyDescent="0.2">
      <c r="A50" s="191" t="s">
        <v>123</v>
      </c>
      <c r="B50" s="41">
        <v>97632</v>
      </c>
      <c r="C50" s="41" t="s">
        <v>71</v>
      </c>
      <c r="D50" s="189" t="str">
        <f>IF(ISNUMBER(SEARCH("Com",B50)),VLOOKUP(B50,'[10]COMP.BG'!$A:$N,3,FALSE),VLOOKUP(B50,[10]SINAPI!$A:$M,2,FALSE))</f>
        <v>DEMOLIÇÃO DE RODAPÉ CERÂMICO, DE FORMA MANUAL, SEM REAPROVEITAMENTO. AF_12/2017</v>
      </c>
      <c r="E50" s="41" t="str">
        <f>IF(ISNUMBER(SEARCH("Com",B50)),VLOOKUP(B50,'[10]COMP.BG'!$A:$N,5,FALSE),VLOOKUP(B50,[10]SINAPI!$A:$M,4,FALSE))</f>
        <v>M</v>
      </c>
      <c r="F50" s="234">
        <v>463</v>
      </c>
      <c r="G50" s="131" t="str">
        <f>IF(ISNUMBER(SEARCH("COM",B50)),VLOOKUP(B50,'[10]COMP.BG'!$A:$M,13,FALSE),VLOOKUP(B50,[10]SINAPI!A:M,7,FALSE))</f>
        <v>0,71</v>
      </c>
      <c r="H50" s="131" t="str">
        <f>IF(ISNUMBER(SEARCH("COM",B50)),VLOOKUP(B50,'[10]COMP.BG'!$A:$N,14,FALSE),VLOOKUP(B50,[10]SINAPI!A:N,6,FALSE))</f>
        <v>2,12</v>
      </c>
      <c r="I50" s="42">
        <f t="shared" si="21"/>
        <v>328.73</v>
      </c>
      <c r="J50" s="42">
        <f t="shared" si="22"/>
        <v>981.56</v>
      </c>
      <c r="K50" s="42">
        <f t="shared" si="23"/>
        <v>1310.29</v>
      </c>
      <c r="L50" s="42">
        <f t="shared" si="24"/>
        <v>308.7</v>
      </c>
      <c r="M50" s="42">
        <f t="shared" si="25"/>
        <v>1618.99</v>
      </c>
      <c r="N50" s="99">
        <f t="shared" si="26"/>
        <v>1.6191398756825934E-2</v>
      </c>
    </row>
    <row r="51" spans="1:14" s="40" customFormat="1" ht="25.5" x14ac:dyDescent="0.2">
      <c r="A51" s="191" t="s">
        <v>124</v>
      </c>
      <c r="B51" s="110">
        <v>90437</v>
      </c>
      <c r="C51" s="41" t="s">
        <v>71</v>
      </c>
      <c r="D51" s="189"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37">
        <v>46</v>
      </c>
      <c r="G51" s="131" t="str">
        <f>IF(ISNUMBER(SEARCH("COM",B51)),VLOOKUP(B51,'[10]COMP.BG'!$A:$M,13,FALSE),VLOOKUP(B51,[10]SINAPI!A:M,7,FALSE))</f>
        <v>8,59</v>
      </c>
      <c r="H51" s="131" t="str">
        <f>IF(ISNUMBER(SEARCH("COM",B51)),VLOOKUP(B51,'[10]COMP.BG'!$A:$N,14,FALSE),VLOOKUP(B51,[10]SINAPI!A:N,6,FALSE))</f>
        <v>30,88</v>
      </c>
      <c r="I51" s="42">
        <f t="shared" si="21"/>
        <v>395.14</v>
      </c>
      <c r="J51" s="42">
        <f t="shared" si="22"/>
        <v>1420.48</v>
      </c>
      <c r="K51" s="42">
        <f t="shared" si="23"/>
        <v>1815.62</v>
      </c>
      <c r="L51" s="42">
        <f t="shared" si="24"/>
        <v>427.76</v>
      </c>
      <c r="M51" s="42">
        <f t="shared" si="25"/>
        <v>2243.38</v>
      </c>
      <c r="N51" s="99">
        <f t="shared" si="26"/>
        <v>2.2435876776933872E-2</v>
      </c>
    </row>
    <row r="52" spans="1:14" s="40" customFormat="1" x14ac:dyDescent="0.2">
      <c r="A52" s="191" t="s">
        <v>125</v>
      </c>
      <c r="B52" s="110">
        <v>90438</v>
      </c>
      <c r="C52" s="41" t="s">
        <v>71</v>
      </c>
      <c r="D52" s="189" t="str">
        <f>IF(ISNUMBER(SEARCH("Com",B52)),VLOOKUP(B52,'[10]COMP.BG'!$A:$N,3,FALSE),VLOOKUP(B52,[10]SINAPI!$A:$M,2,FALSE))</f>
        <v>FURO EM ALVENARIA PARA DIÂMETROS MAIORES QUE 75 MM. AF_05/2015</v>
      </c>
      <c r="E52" s="41" t="str">
        <f>IF(ISNUMBER(SEARCH("Com",B52)),VLOOKUP(B52,'[10]COMP.BG'!$A:$N,5,FALSE),VLOOKUP(B52,[10]SINAPI!$A:$M,4,FALSE))</f>
        <v>UN</v>
      </c>
      <c r="F52" s="237">
        <v>36</v>
      </c>
      <c r="G52" s="131" t="str">
        <f>IF(ISNUMBER(SEARCH("COM",B52)),VLOOKUP(B52,'[10]COMP.BG'!$A:$M,13,FALSE),VLOOKUP(B52,[10]SINAPI!A:M,7,FALSE))</f>
        <v>12,34</v>
      </c>
      <c r="H52" s="131" t="str">
        <f>IF(ISNUMBER(SEARCH("COM",B52)),VLOOKUP(B52,'[10]COMP.BG'!$A:$N,14,FALSE),VLOOKUP(B52,[10]SINAPI!A:N,6,FALSE))</f>
        <v>44,22</v>
      </c>
      <c r="I52" s="42">
        <f t="shared" si="21"/>
        <v>444.24</v>
      </c>
      <c r="J52" s="42">
        <f t="shared" si="22"/>
        <v>1591.92</v>
      </c>
      <c r="K52" s="42">
        <f t="shared" si="23"/>
        <v>2036.16</v>
      </c>
      <c r="L52" s="42">
        <f t="shared" si="24"/>
        <v>479.72</v>
      </c>
      <c r="M52" s="42">
        <f t="shared" si="25"/>
        <v>2515.88</v>
      </c>
      <c r="N52" s="99">
        <f t="shared" si="26"/>
        <v>2.5161129039909594E-2</v>
      </c>
    </row>
    <row r="53" spans="1:14" s="40" customFormat="1" x14ac:dyDescent="0.2">
      <c r="A53" s="191" t="s">
        <v>126</v>
      </c>
      <c r="B53" s="110">
        <v>90436</v>
      </c>
      <c r="C53" s="41" t="s">
        <v>71</v>
      </c>
      <c r="D53" s="189" t="str">
        <f>IF(ISNUMBER(SEARCH("Com",B53)),VLOOKUP(B53,'[10]COMP.BG'!$A:$N,3,FALSE),VLOOKUP(B53,[10]SINAPI!$A:$M,2,FALSE))</f>
        <v>FURO EM ALVENARIA PARA DIÂMETROS MENORES OU IGUAIS A 40 MM. AF_05/2015</v>
      </c>
      <c r="E53" s="41" t="str">
        <f>IF(ISNUMBER(SEARCH("Com",B53)),VLOOKUP(B53,'[10]COMP.BG'!$A:$N,5,FALSE),VLOOKUP(B53,[10]SINAPI!$A:$M,4,FALSE))</f>
        <v>UN</v>
      </c>
      <c r="F53" s="237">
        <v>36</v>
      </c>
      <c r="G53" s="131" t="str">
        <f>IF(ISNUMBER(SEARCH("COM",B53)),VLOOKUP(B53,'[10]COMP.BG'!$A:$M,13,FALSE),VLOOKUP(B53,[10]SINAPI!A:M,7,FALSE))</f>
        <v>3,50</v>
      </c>
      <c r="H53" s="131" t="str">
        <f>IF(ISNUMBER(SEARCH("COM",B53)),VLOOKUP(B53,'[10]COMP.BG'!$A:$N,14,FALSE),VLOOKUP(B53,[10]SINAPI!A:N,6,FALSE))</f>
        <v>12,75</v>
      </c>
      <c r="I53" s="42">
        <f t="shared" si="21"/>
        <v>126</v>
      </c>
      <c r="J53" s="42">
        <f t="shared" si="22"/>
        <v>459</v>
      </c>
      <c r="K53" s="42">
        <f t="shared" si="23"/>
        <v>585</v>
      </c>
      <c r="L53" s="42">
        <f t="shared" si="24"/>
        <v>137.83000000000001</v>
      </c>
      <c r="M53" s="42">
        <f t="shared" si="25"/>
        <v>722.83</v>
      </c>
      <c r="N53" s="99">
        <f t="shared" si="26"/>
        <v>7.2289691495293299E-3</v>
      </c>
    </row>
    <row r="54" spans="1:14" s="40" customFormat="1" ht="25.5" x14ac:dyDescent="0.2">
      <c r="A54" s="191" t="s">
        <v>127</v>
      </c>
      <c r="B54" s="110">
        <v>90447</v>
      </c>
      <c r="C54" s="41" t="s">
        <v>71</v>
      </c>
      <c r="D54" s="189"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37">
        <v>462</v>
      </c>
      <c r="G54" s="131" t="str">
        <f>IF(ISNUMBER(SEARCH("COM",B54)),VLOOKUP(B54,'[10]COMP.BG'!$A:$M,13,FALSE),VLOOKUP(B54,[10]SINAPI!A:M,7,FALSE))</f>
        <v>1,65</v>
      </c>
      <c r="H54" s="131" t="str">
        <f>IF(ISNUMBER(SEARCH("COM",B54)),VLOOKUP(B54,'[10]COMP.BG'!$A:$N,14,FALSE),VLOOKUP(B54,[10]SINAPI!A:N,6,FALSE))</f>
        <v>5,43</v>
      </c>
      <c r="I54" s="42">
        <f t="shared" si="21"/>
        <v>762.3</v>
      </c>
      <c r="J54" s="42">
        <f t="shared" si="22"/>
        <v>2508.66</v>
      </c>
      <c r="K54" s="42">
        <f t="shared" si="23"/>
        <v>3270.96</v>
      </c>
      <c r="L54" s="42">
        <f t="shared" si="24"/>
        <v>770.64</v>
      </c>
      <c r="M54" s="42">
        <f t="shared" si="25"/>
        <v>4041.6</v>
      </c>
      <c r="N54" s="99">
        <f t="shared" si="26"/>
        <v>4.0419741453367658E-2</v>
      </c>
    </row>
    <row r="55" spans="1:14" s="40" customFormat="1" ht="25.5" x14ac:dyDescent="0.2">
      <c r="A55" s="191" t="s">
        <v>128</v>
      </c>
      <c r="B55" s="41">
        <v>91222</v>
      </c>
      <c r="C55" s="41" t="s">
        <v>71</v>
      </c>
      <c r="D55" s="189"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37">
        <v>443</v>
      </c>
      <c r="G55" s="131" t="str">
        <f>IF(ISNUMBER(SEARCH("COM",B55)),VLOOKUP(B55,'[10]COMP.BG'!$A:$M,13,FALSE),VLOOKUP(B55,[10]SINAPI!A:M,7,FALSE))</f>
        <v>3,44</v>
      </c>
      <c r="H55" s="131" t="str">
        <f>IF(ISNUMBER(SEARCH("COM",B55)),VLOOKUP(B55,'[10]COMP.BG'!$A:$N,14,FALSE),VLOOKUP(B55,[10]SINAPI!A:N,6,FALSE))</f>
        <v>12,46</v>
      </c>
      <c r="I55" s="42">
        <f t="shared" si="21"/>
        <v>1523.92</v>
      </c>
      <c r="J55" s="42">
        <f t="shared" si="22"/>
        <v>5519.78</v>
      </c>
      <c r="K55" s="42">
        <f t="shared" si="23"/>
        <v>7043.7</v>
      </c>
      <c r="L55" s="42">
        <f t="shared" si="24"/>
        <v>1659.5</v>
      </c>
      <c r="M55" s="42">
        <f t="shared" si="25"/>
        <v>8703.2000000000007</v>
      </c>
      <c r="N55" s="99">
        <f t="shared" si="26"/>
        <v>8.7040056862863577E-2</v>
      </c>
    </row>
    <row r="56" spans="1:14" s="40" customFormat="1" ht="25.5" x14ac:dyDescent="0.2">
      <c r="A56" s="191" t="s">
        <v>129</v>
      </c>
      <c r="B56" s="41">
        <v>90443</v>
      </c>
      <c r="C56" s="41" t="s">
        <v>71</v>
      </c>
      <c r="D56" s="189"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37">
        <v>406</v>
      </c>
      <c r="G56" s="131" t="str">
        <f>IF(ISNUMBER(SEARCH("COM",B56)),VLOOKUP(B56,'[10]COMP.BG'!$A:$M,13,FALSE),VLOOKUP(B56,[10]SINAPI!A:M,7,FALSE))</f>
        <v>3,19</v>
      </c>
      <c r="H56" s="131" t="str">
        <f>IF(ISNUMBER(SEARCH("COM",B56)),VLOOKUP(B56,'[10]COMP.BG'!$A:$N,14,FALSE),VLOOKUP(B56,[10]SINAPI!A:N,6,FALSE))</f>
        <v>11,57</v>
      </c>
      <c r="I56" s="42">
        <f t="shared" si="21"/>
        <v>1295.1400000000001</v>
      </c>
      <c r="J56" s="42">
        <f t="shared" si="22"/>
        <v>4697.42</v>
      </c>
      <c r="K56" s="42">
        <f t="shared" si="23"/>
        <v>5992.56</v>
      </c>
      <c r="L56" s="42">
        <f t="shared" si="24"/>
        <v>1411.85</v>
      </c>
      <c r="M56" s="42">
        <f t="shared" si="25"/>
        <v>7404.41</v>
      </c>
      <c r="N56" s="99">
        <f t="shared" si="26"/>
        <v>7.4050954526605803E-2</v>
      </c>
    </row>
    <row r="57" spans="1:14" s="40" customFormat="1" ht="25.5" x14ac:dyDescent="0.2">
      <c r="A57" s="191" t="s">
        <v>130</v>
      </c>
      <c r="B57" s="41">
        <v>90445</v>
      </c>
      <c r="C57" s="41" t="s">
        <v>71</v>
      </c>
      <c r="D57" s="189"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37">
        <v>388</v>
      </c>
      <c r="G57" s="131" t="str">
        <f>IF(ISNUMBER(SEARCH("COM",B57)),VLOOKUP(B57,'[10]COMP.BG'!$A:$M,13,FALSE),VLOOKUP(B57,[10]SINAPI!A:M,7,FALSE))</f>
        <v>6,86</v>
      </c>
      <c r="H57" s="131" t="str">
        <f>IF(ISNUMBER(SEARCH("COM",B57)),VLOOKUP(B57,'[10]COMP.BG'!$A:$N,14,FALSE),VLOOKUP(B57,[10]SINAPI!A:N,6,FALSE))</f>
        <v>23,90</v>
      </c>
      <c r="I57" s="42">
        <f t="shared" si="21"/>
        <v>2661.68</v>
      </c>
      <c r="J57" s="42">
        <f t="shared" si="22"/>
        <v>9273.2000000000007</v>
      </c>
      <c r="K57" s="42">
        <f t="shared" si="23"/>
        <v>11934.880000000001</v>
      </c>
      <c r="L57" s="42">
        <f t="shared" si="24"/>
        <v>2811.86</v>
      </c>
      <c r="M57" s="42">
        <f t="shared" si="25"/>
        <v>14746.740000000002</v>
      </c>
      <c r="N57" s="99">
        <f t="shared" si="26"/>
        <v>0.14748105158353994</v>
      </c>
    </row>
    <row r="58" spans="1:14" s="40" customFormat="1" ht="25.5" x14ac:dyDescent="0.2">
      <c r="A58" s="191" t="s">
        <v>131</v>
      </c>
      <c r="B58" s="41">
        <v>90446</v>
      </c>
      <c r="C58" s="41" t="s">
        <v>71</v>
      </c>
      <c r="D58" s="189"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37">
        <v>369</v>
      </c>
      <c r="G58" s="131" t="str">
        <f>IF(ISNUMBER(SEARCH("COM",B58)),VLOOKUP(B58,'[10]COMP.BG'!$A:$M,13,FALSE),VLOOKUP(B58,[10]SINAPI!A:M,7,FALSE))</f>
        <v>7,46</v>
      </c>
      <c r="H58" s="131" t="str">
        <f>IF(ISNUMBER(SEARCH("COM",B58)),VLOOKUP(B58,'[10]COMP.BG'!$A:$N,14,FALSE),VLOOKUP(B58,[10]SINAPI!A:N,6,FALSE))</f>
        <v>25,98</v>
      </c>
      <c r="I58" s="42">
        <f t="shared" si="21"/>
        <v>2752.74</v>
      </c>
      <c r="J58" s="42">
        <f t="shared" si="22"/>
        <v>9586.6200000000008</v>
      </c>
      <c r="K58" s="42">
        <f t="shared" si="23"/>
        <v>12339.36</v>
      </c>
      <c r="L58" s="42">
        <f t="shared" si="24"/>
        <v>2907.15</v>
      </c>
      <c r="M58" s="42">
        <f t="shared" si="25"/>
        <v>15246.51</v>
      </c>
      <c r="N58" s="99">
        <f t="shared" si="26"/>
        <v>0.15247921423846608</v>
      </c>
    </row>
    <row r="59" spans="1:14" s="40" customFormat="1" ht="25.5" x14ac:dyDescent="0.2">
      <c r="A59" s="191" t="s">
        <v>132</v>
      </c>
      <c r="B59" s="41">
        <v>90444</v>
      </c>
      <c r="C59" s="41" t="s">
        <v>71</v>
      </c>
      <c r="D59" s="189"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37">
        <v>369</v>
      </c>
      <c r="G59" s="131" t="str">
        <f>IF(ISNUMBER(SEARCH("COM",B59)),VLOOKUP(B59,'[10]COMP.BG'!$A:$M,13,FALSE),VLOOKUP(B59,[10]SINAPI!A:M,7,FALSE))</f>
        <v>6,44</v>
      </c>
      <c r="H59" s="131" t="str">
        <f>IF(ISNUMBER(SEARCH("COM",B59)),VLOOKUP(B59,'[10]COMP.BG'!$A:$N,14,FALSE),VLOOKUP(B59,[10]SINAPI!A:N,6,FALSE))</f>
        <v>22,39</v>
      </c>
      <c r="I59" s="42">
        <f t="shared" si="21"/>
        <v>2376.36</v>
      </c>
      <c r="J59" s="42">
        <f t="shared" si="22"/>
        <v>8261.91</v>
      </c>
      <c r="K59" s="42">
        <f t="shared" si="23"/>
        <v>10638.27</v>
      </c>
      <c r="L59" s="42">
        <f t="shared" si="24"/>
        <v>2506.38</v>
      </c>
      <c r="M59" s="42">
        <f t="shared" si="25"/>
        <v>13144.650000000001</v>
      </c>
      <c r="N59" s="99">
        <f t="shared" si="26"/>
        <v>0.13145866847164717</v>
      </c>
    </row>
    <row r="60" spans="1:14" s="40" customFormat="1" x14ac:dyDescent="0.2">
      <c r="A60" s="188" t="s">
        <v>133</v>
      </c>
      <c r="B60" s="198"/>
      <c r="C60" s="202"/>
      <c r="D60" s="199" t="s">
        <v>134</v>
      </c>
      <c r="E60" s="198"/>
      <c r="F60" s="198"/>
      <c r="G60" s="198"/>
      <c r="H60" s="198"/>
      <c r="I60" s="198"/>
      <c r="J60" s="198"/>
      <c r="K60" s="198"/>
      <c r="L60" s="198"/>
      <c r="M60" s="198"/>
      <c r="N60" s="200"/>
    </row>
    <row r="61" spans="1:14" s="40" customFormat="1" ht="33.75" customHeight="1" x14ac:dyDescent="0.2">
      <c r="A61" s="191" t="s">
        <v>135</v>
      </c>
      <c r="B61" s="41" t="s">
        <v>136</v>
      </c>
      <c r="C61" s="108" t="s">
        <v>76</v>
      </c>
      <c r="D61" s="189"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37">
        <v>5544</v>
      </c>
      <c r="G61" s="131">
        <f>IF(ISNUMBER(SEARCH("COM",B61)),VLOOKUP(B61,'[10]COMP.BG'!$A:$M,13,FALSE),VLOOKUP(B61,[10]SINAPI!A:M,7,FALSE))</f>
        <v>2.6720000000000002</v>
      </c>
      <c r="H61" s="131">
        <f>IF(ISNUMBER(SEARCH("COM",B61)),VLOOKUP(B61,'[10]COMP.BG'!$A:$N,14,FALSE),VLOOKUP(B61,[10]SINAPI!A:N,6,FALSE))</f>
        <v>7.1000000000000005</v>
      </c>
      <c r="I61" s="42">
        <f t="shared" ref="I61:I84" si="27">ROUND(F61*G61,2)</f>
        <v>14813.57</v>
      </c>
      <c r="J61" s="42">
        <f t="shared" ref="J61:J84" si="28">ROUND(F61*H61,2)</f>
        <v>39362.400000000001</v>
      </c>
      <c r="K61" s="42">
        <f t="shared" ref="K61:K84" si="29">I61+J61</f>
        <v>54175.97</v>
      </c>
      <c r="L61" s="42">
        <f t="shared" ref="L61:L84" si="30">ROUND($L$15*K61,2)</f>
        <v>12763.86</v>
      </c>
      <c r="M61" s="42">
        <f t="shared" ref="M61:M84" si="31">K61+L61</f>
        <v>66939.83</v>
      </c>
      <c r="N61" s="99">
        <f t="shared" ref="N61:N84" si="32">M61/$M$1018*100</f>
        <v>0.66946026858976238</v>
      </c>
    </row>
    <row r="62" spans="1:14" s="40" customFormat="1" x14ac:dyDescent="0.2">
      <c r="A62" s="191" t="s">
        <v>137</v>
      </c>
      <c r="B62" s="41" t="s">
        <v>138</v>
      </c>
      <c r="C62" s="108" t="s">
        <v>76</v>
      </c>
      <c r="D62" s="189" t="str">
        <f>IF(ISNUMBER(SEARCH("Com",B62)),VLOOKUP(B62,'[10]COMP.BG'!$A:$N,3,FALSE),VLOOKUP(B62,[10]SINAPI!$A:$M,2,FALSE))</f>
        <v>REMANEJAMENTO DE CARENAGENS</v>
      </c>
      <c r="E62" s="41" t="str">
        <f>IF(ISNUMBER(SEARCH("Com",B62)),VLOOKUP(B62,'[10]COMP.BG'!$A:$N,5,FALSE),VLOOKUP(B62,[10]SINAPI!$A:$M,4,FALSE))</f>
        <v>UN</v>
      </c>
      <c r="F62" s="237">
        <v>18</v>
      </c>
      <c r="G62" s="131">
        <f>IF(ISNUMBER(SEARCH("COM",B62)),VLOOKUP(B62,'[10]COMP.BG'!$A:$M,13,FALSE),VLOOKUP(B62,[10]SINAPI!A:M,7,FALSE))</f>
        <v>40.08</v>
      </c>
      <c r="H62" s="131">
        <f>IF(ISNUMBER(SEARCH("COM",B62)),VLOOKUP(B62,'[10]COMP.BG'!$A:$N,14,FALSE),VLOOKUP(B62,[10]SINAPI!A:N,6,FALSE))</f>
        <v>113.46</v>
      </c>
      <c r="I62" s="42">
        <f t="shared" si="27"/>
        <v>721.44</v>
      </c>
      <c r="J62" s="42">
        <f t="shared" si="28"/>
        <v>2042.28</v>
      </c>
      <c r="K62" s="42">
        <f t="shared" si="29"/>
        <v>2763.7200000000003</v>
      </c>
      <c r="L62" s="42">
        <f t="shared" si="30"/>
        <v>651.13</v>
      </c>
      <c r="M62" s="42">
        <f t="shared" si="31"/>
        <v>3414.8500000000004</v>
      </c>
      <c r="N62" s="99">
        <f t="shared" si="32"/>
        <v>3.4151661248523493E-2</v>
      </c>
    </row>
    <row r="63" spans="1:14" s="40" customFormat="1" x14ac:dyDescent="0.2">
      <c r="A63" s="191" t="s">
        <v>139</v>
      </c>
      <c r="B63" s="41" t="s">
        <v>140</v>
      </c>
      <c r="C63" s="108" t="s">
        <v>76</v>
      </c>
      <c r="D63" s="189" t="str">
        <f>IF(ISNUMBER(SEARCH("Com",B63)),VLOOKUP(B63,'[10]COMP.BG'!$A:$N,3,FALSE),VLOOKUP(B63,[10]SINAPI!$A:$M,2,FALSE))</f>
        <v>REMANEJAMENTO DE COFRE DO PENHOR</v>
      </c>
      <c r="E63" s="41" t="str">
        <f>IF(ISNUMBER(SEARCH("Com",B63)),VLOOKUP(B63,'[10]COMP.BG'!$A:$N,5,FALSE),VLOOKUP(B63,[10]SINAPI!$A:$M,4,FALSE))</f>
        <v>UN</v>
      </c>
      <c r="F63" s="237">
        <v>5</v>
      </c>
      <c r="G63" s="131">
        <f>IF(ISNUMBER(SEARCH("COM",B63)),VLOOKUP(B63,'[10]COMP.BG'!$A:$M,13,FALSE),VLOOKUP(B63,[10]SINAPI!A:M,7,FALSE))</f>
        <v>30.24</v>
      </c>
      <c r="H63" s="131">
        <f>IF(ISNUMBER(SEARCH("COM",B63)),VLOOKUP(B63,'[10]COMP.BG'!$A:$N,14,FALSE),VLOOKUP(B63,[10]SINAPI!A:N,6,FALSE))</f>
        <v>85.65</v>
      </c>
      <c r="I63" s="42">
        <f t="shared" si="27"/>
        <v>151.19999999999999</v>
      </c>
      <c r="J63" s="42">
        <f t="shared" si="28"/>
        <v>428.25</v>
      </c>
      <c r="K63" s="42">
        <f t="shared" si="29"/>
        <v>579.45000000000005</v>
      </c>
      <c r="L63" s="42">
        <f t="shared" si="30"/>
        <v>136.52000000000001</v>
      </c>
      <c r="M63" s="42">
        <f t="shared" si="31"/>
        <v>715.97</v>
      </c>
      <c r="N63" s="99">
        <f t="shared" si="32"/>
        <v>7.1603627989824921E-3</v>
      </c>
    </row>
    <row r="64" spans="1:14" s="40" customFormat="1" x14ac:dyDescent="0.2">
      <c r="A64" s="191" t="s">
        <v>141</v>
      </c>
      <c r="B64" s="41" t="s">
        <v>142</v>
      </c>
      <c r="C64" s="108" t="s">
        <v>76</v>
      </c>
      <c r="D64" s="189" t="str">
        <f>IF(ISNUMBER(SEARCH("Com",B64)),VLOOKUP(B64,'[10]COMP.BG'!$A:$N,3,FALSE),VLOOKUP(B64,[10]SINAPI!$A:$M,2,FALSE))</f>
        <v>REMANEJAMENTO DE DIVISÓRIAS NAVAIS / BP-PLUS / MADEIRA, INCLUSIVE PORTAS</v>
      </c>
      <c r="E64" s="41" t="str">
        <f>IF(ISNUMBER(SEARCH("Com",B64)),VLOOKUP(B64,'[10]COMP.BG'!$A:$N,5,FALSE),VLOOKUP(B64,[10]SINAPI!$A:$M,4,FALSE))</f>
        <v>M2</v>
      </c>
      <c r="F64" s="237">
        <v>36</v>
      </c>
      <c r="G64" s="131">
        <f>IF(ISNUMBER(SEARCH("COM",B64)),VLOOKUP(B64,'[10]COMP.BG'!$A:$M,13,FALSE),VLOOKUP(B64,[10]SINAPI!A:M,7,FALSE))</f>
        <v>20.04</v>
      </c>
      <c r="H64" s="131">
        <f>IF(ISNUMBER(SEARCH("COM",B64)),VLOOKUP(B64,'[10]COMP.BG'!$A:$N,14,FALSE),VLOOKUP(B64,[10]SINAPI!A:N,6,FALSE))</f>
        <v>56.789999999999992</v>
      </c>
      <c r="I64" s="42">
        <f t="shared" si="27"/>
        <v>721.44</v>
      </c>
      <c r="J64" s="42">
        <f t="shared" si="28"/>
        <v>2044.44</v>
      </c>
      <c r="K64" s="42">
        <f t="shared" si="29"/>
        <v>2765.88</v>
      </c>
      <c r="L64" s="42">
        <f t="shared" si="30"/>
        <v>651.64</v>
      </c>
      <c r="M64" s="42">
        <f t="shared" si="31"/>
        <v>3417.52</v>
      </c>
      <c r="N64" s="99">
        <f t="shared" si="32"/>
        <v>3.4178363720237782E-2</v>
      </c>
    </row>
    <row r="65" spans="1:14" s="40" customFormat="1" x14ac:dyDescent="0.2">
      <c r="A65" s="191" t="s">
        <v>143</v>
      </c>
      <c r="B65" s="41" t="s">
        <v>144</v>
      </c>
      <c r="C65" s="108" t="s">
        <v>76</v>
      </c>
      <c r="D65" s="189" t="str">
        <f>IF(ISNUMBER(SEARCH("Com",B65)),VLOOKUP(B65,'[10]COMP.BG'!$A:$N,3,FALSE),VLOOKUP(B65,[10]SINAPI!$A:$M,2,FALSE))</f>
        <v xml:space="preserve">REMANEJAMENTO DE ESQUADRIAS DE ALUMÍNIO E VIDRO TEMPERADO 10MM </v>
      </c>
      <c r="E65" s="41" t="str">
        <f>IF(ISNUMBER(SEARCH("Com",B65)),VLOOKUP(B65,'[10]COMP.BG'!$A:$N,5,FALSE),VLOOKUP(B65,[10]SINAPI!$A:$M,4,FALSE))</f>
        <v>M2</v>
      </c>
      <c r="F65" s="237">
        <v>55</v>
      </c>
      <c r="G65" s="131">
        <f>IF(ISNUMBER(SEARCH("COM",B65)),VLOOKUP(B65,'[10]COMP.BG'!$A:$M,13,FALSE),VLOOKUP(B65,[10]SINAPI!A:M,7,FALSE))</f>
        <v>26.84</v>
      </c>
      <c r="H65" s="131">
        <f>IF(ISNUMBER(SEARCH("COM",B65)),VLOOKUP(B65,'[10]COMP.BG'!$A:$N,14,FALSE),VLOOKUP(B65,[10]SINAPI!A:N,6,FALSE))</f>
        <v>74.44</v>
      </c>
      <c r="I65" s="42">
        <f t="shared" si="27"/>
        <v>1476.2</v>
      </c>
      <c r="J65" s="42">
        <f t="shared" si="28"/>
        <v>4094.2</v>
      </c>
      <c r="K65" s="42">
        <f t="shared" si="29"/>
        <v>5570.4</v>
      </c>
      <c r="L65" s="42">
        <f t="shared" si="30"/>
        <v>1312.39</v>
      </c>
      <c r="M65" s="42">
        <f t="shared" si="31"/>
        <v>6882.79</v>
      </c>
      <c r="N65" s="99">
        <f t="shared" si="32"/>
        <v>6.8834271644354808E-2</v>
      </c>
    </row>
    <row r="66" spans="1:14" s="40" customFormat="1" ht="25.5" x14ac:dyDescent="0.2">
      <c r="A66" s="191" t="s">
        <v>145</v>
      </c>
      <c r="B66" s="41" t="s">
        <v>146</v>
      </c>
      <c r="C66" s="108" t="s">
        <v>76</v>
      </c>
      <c r="D66" s="189"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37">
        <v>18</v>
      </c>
      <c r="G66" s="131">
        <f>IF(ISNUMBER(SEARCH("COM",B66)),VLOOKUP(B66,'[10]COMP.BG'!$A:$M,13,FALSE),VLOOKUP(B66,[10]SINAPI!A:M,7,FALSE))</f>
        <v>12.024000000000001</v>
      </c>
      <c r="H66" s="131">
        <f>IF(ISNUMBER(SEARCH("COM",B66)),VLOOKUP(B66,'[10]COMP.BG'!$A:$N,14,FALSE),VLOOKUP(B66,[10]SINAPI!A:N,6,FALSE))</f>
        <v>34.073999999999998</v>
      </c>
      <c r="I66" s="42">
        <f t="shared" si="27"/>
        <v>216.43</v>
      </c>
      <c r="J66" s="42">
        <f t="shared" si="28"/>
        <v>613.33000000000004</v>
      </c>
      <c r="K66" s="42">
        <f t="shared" si="29"/>
        <v>829.76</v>
      </c>
      <c r="L66" s="42">
        <f t="shared" si="30"/>
        <v>195.49</v>
      </c>
      <c r="M66" s="42">
        <f t="shared" si="31"/>
        <v>1025.25</v>
      </c>
      <c r="N66" s="99">
        <f t="shared" si="32"/>
        <v>1.0253449110516922E-2</v>
      </c>
    </row>
    <row r="67" spans="1:14" s="40" customFormat="1" x14ac:dyDescent="0.2">
      <c r="A67" s="191" t="s">
        <v>147</v>
      </c>
      <c r="B67" s="41" t="s">
        <v>148</v>
      </c>
      <c r="C67" s="108" t="s">
        <v>76</v>
      </c>
      <c r="D67" s="189" t="str">
        <f>IF(ISNUMBER(SEARCH("Com",B67)),VLOOKUP(B67,'[10]COMP.BG'!$A:$N,3,FALSE),VLOOKUP(B67,[10]SINAPI!$A:$M,2,FALSE))</f>
        <v>REMANEJAMENTO DE GUICHÊS ALTOS E/OU BAIXOS, INCLUSIVE SINALIZAÇÃO</v>
      </c>
      <c r="E67" s="41" t="str">
        <f>IF(ISNUMBER(SEARCH("Com",B67)),VLOOKUP(B67,'[10]COMP.BG'!$A:$N,5,FALSE),VLOOKUP(B67,[10]SINAPI!$A:$M,4,FALSE))</f>
        <v>UN</v>
      </c>
      <c r="F67" s="237">
        <v>18</v>
      </c>
      <c r="G67" s="131">
        <f>IF(ISNUMBER(SEARCH("COM",B67)),VLOOKUP(B67,'[10]COMP.BG'!$A:$M,13,FALSE),VLOOKUP(B67,[10]SINAPI!A:M,7,FALSE))</f>
        <v>10.02</v>
      </c>
      <c r="H67" s="131">
        <f>IF(ISNUMBER(SEARCH("COM",B67)),VLOOKUP(B67,'[10]COMP.BG'!$A:$N,14,FALSE),VLOOKUP(B67,[10]SINAPI!A:N,6,FALSE))</f>
        <v>28.394999999999996</v>
      </c>
      <c r="I67" s="42">
        <f t="shared" si="27"/>
        <v>180.36</v>
      </c>
      <c r="J67" s="42">
        <f t="shared" si="28"/>
        <v>511.11</v>
      </c>
      <c r="K67" s="42">
        <f t="shared" si="29"/>
        <v>691.47</v>
      </c>
      <c r="L67" s="42">
        <f t="shared" si="30"/>
        <v>162.91</v>
      </c>
      <c r="M67" s="42">
        <f t="shared" si="31"/>
        <v>854.38</v>
      </c>
      <c r="N67" s="99">
        <f t="shared" si="32"/>
        <v>8.5445909300594456E-3</v>
      </c>
    </row>
    <row r="68" spans="1:14" s="40" customFormat="1" x14ac:dyDescent="0.2">
      <c r="A68" s="191" t="s">
        <v>149</v>
      </c>
      <c r="B68" s="41" t="s">
        <v>150</v>
      </c>
      <c r="C68" s="108" t="s">
        <v>76</v>
      </c>
      <c r="D68" s="189" t="str">
        <f>IF(ISNUMBER(SEARCH("Com",B68)),VLOOKUP(B68,'[10]COMP.BG'!$A:$N,3,FALSE),VLOOKUP(B68,[10]SINAPI!$A:$M,2,FALSE))</f>
        <v>REMANEJAMENTO DE MÁQUINAS ATMS (CASHS)</v>
      </c>
      <c r="E68" s="41" t="str">
        <f>IF(ISNUMBER(SEARCH("Com",B68)),VLOOKUP(B68,'[10]COMP.BG'!$A:$N,5,FALSE),VLOOKUP(B68,[10]SINAPI!$A:$M,4,FALSE))</f>
        <v>UN</v>
      </c>
      <c r="F68" s="237">
        <v>18</v>
      </c>
      <c r="G68" s="131">
        <f>IF(ISNUMBER(SEARCH("COM",B68)),VLOOKUP(B68,'[10]COMP.BG'!$A:$M,13,FALSE),VLOOKUP(B68,[10]SINAPI!A:M,7,FALSE))</f>
        <v>16.103999999999999</v>
      </c>
      <c r="H68" s="131">
        <f>IF(ISNUMBER(SEARCH("COM",B68)),VLOOKUP(B68,'[10]COMP.BG'!$A:$N,14,FALSE),VLOOKUP(B68,[10]SINAPI!A:N,6,FALSE))</f>
        <v>47.154000000000003</v>
      </c>
      <c r="I68" s="42">
        <f t="shared" si="27"/>
        <v>289.87</v>
      </c>
      <c r="J68" s="42">
        <f t="shared" si="28"/>
        <v>848.77</v>
      </c>
      <c r="K68" s="42">
        <f t="shared" si="29"/>
        <v>1138.6399999999999</v>
      </c>
      <c r="L68" s="42">
        <f t="shared" si="30"/>
        <v>268.26</v>
      </c>
      <c r="M68" s="42">
        <f t="shared" si="31"/>
        <v>1406.8999999999999</v>
      </c>
      <c r="N68" s="99">
        <f t="shared" si="32"/>
        <v>1.4070302417543286E-2</v>
      </c>
    </row>
    <row r="69" spans="1:14" s="43" customFormat="1" x14ac:dyDescent="0.2">
      <c r="A69" s="191" t="s">
        <v>151</v>
      </c>
      <c r="B69" s="41" t="s">
        <v>152</v>
      </c>
      <c r="C69" s="108" t="s">
        <v>76</v>
      </c>
      <c r="D69" s="189" t="str">
        <f>IF(ISNUMBER(SEARCH("Com",B69)),VLOOKUP(B69,'[10]COMP.BG'!$A:$N,3,FALSE),VLOOKUP(B69,[10]SINAPI!$A:$M,2,FALSE))</f>
        <v>REMANEJAMENTO DE MOLAS HIDRÁULICAS AÉREAS</v>
      </c>
      <c r="E69" s="41" t="str">
        <f>IF(ISNUMBER(SEARCH("Com",B69)),VLOOKUP(B69,'[10]COMP.BG'!$A:$N,5,FALSE),VLOOKUP(B69,[10]SINAPI!$A:$M,4,FALSE))</f>
        <v>UN</v>
      </c>
      <c r="F69" s="237">
        <v>11</v>
      </c>
      <c r="G69" s="131">
        <f>IF(ISNUMBER(SEARCH("COM",B69)),VLOOKUP(B69,'[10]COMP.BG'!$A:$M,13,FALSE),VLOOKUP(B69,[10]SINAPI!A:M,7,FALSE))</f>
        <v>8.016</v>
      </c>
      <c r="H69" s="131">
        <f>IF(ISNUMBER(SEARCH("COM",B69)),VLOOKUP(B69,'[10]COMP.BG'!$A:$N,14,FALSE),VLOOKUP(B69,[10]SINAPI!A:N,6,FALSE))</f>
        <v>22.716000000000001</v>
      </c>
      <c r="I69" s="42">
        <f t="shared" si="27"/>
        <v>88.18</v>
      </c>
      <c r="J69" s="42">
        <f t="shared" si="28"/>
        <v>249.88</v>
      </c>
      <c r="K69" s="42">
        <f t="shared" si="29"/>
        <v>338.06</v>
      </c>
      <c r="L69" s="42">
        <f t="shared" si="30"/>
        <v>79.650000000000006</v>
      </c>
      <c r="M69" s="42">
        <f t="shared" si="31"/>
        <v>417.71000000000004</v>
      </c>
      <c r="N69" s="99">
        <f t="shared" si="32"/>
        <v>4.1774866890553746E-3</v>
      </c>
    </row>
    <row r="70" spans="1:14" s="40" customFormat="1" x14ac:dyDescent="0.2">
      <c r="A70" s="191" t="s">
        <v>153</v>
      </c>
      <c r="B70" s="41" t="s">
        <v>154</v>
      </c>
      <c r="C70" s="108" t="s">
        <v>76</v>
      </c>
      <c r="D70" s="189" t="str">
        <f>IF(ISNUMBER(SEARCH("Com",B70)),VLOOKUP(B70,'[10]COMP.BG'!$A:$N,3,FALSE),VLOOKUP(B70,[10]SINAPI!$A:$M,2,FALSE))</f>
        <v>REMANEJAMENTO DE PASSA-OBJETO</v>
      </c>
      <c r="E70" s="41" t="str">
        <f>IF(ISNUMBER(SEARCH("Com",B70)),VLOOKUP(B70,'[10]COMP.BG'!$A:$N,5,FALSE),VLOOKUP(B70,[10]SINAPI!$A:$M,4,FALSE))</f>
        <v>UN</v>
      </c>
      <c r="F70" s="237">
        <v>18</v>
      </c>
      <c r="G70" s="131">
        <f>IF(ISNUMBER(SEARCH("COM",B70)),VLOOKUP(B70,'[10]COMP.BG'!$A:$M,13,FALSE),VLOOKUP(B70,[10]SINAPI!A:M,7,FALSE))</f>
        <v>16.103999999999999</v>
      </c>
      <c r="H70" s="131">
        <f>IF(ISNUMBER(SEARCH("COM",B70)),VLOOKUP(B70,'[10]COMP.BG'!$A:$N,14,FALSE),VLOOKUP(B70,[10]SINAPI!A:N,6,FALSE))</f>
        <v>44.783999999999999</v>
      </c>
      <c r="I70" s="42">
        <f t="shared" si="27"/>
        <v>289.87</v>
      </c>
      <c r="J70" s="42">
        <f t="shared" si="28"/>
        <v>806.11</v>
      </c>
      <c r="K70" s="42">
        <f t="shared" si="29"/>
        <v>1095.98</v>
      </c>
      <c r="L70" s="42">
        <f t="shared" si="30"/>
        <v>258.20999999999998</v>
      </c>
      <c r="M70" s="42">
        <f t="shared" si="31"/>
        <v>1354.19</v>
      </c>
      <c r="N70" s="99">
        <f t="shared" si="32"/>
        <v>1.354315362201503E-2</v>
      </c>
    </row>
    <row r="71" spans="1:14" s="40" customFormat="1" ht="25.5" x14ac:dyDescent="0.2">
      <c r="A71" s="191" t="s">
        <v>155</v>
      </c>
      <c r="B71" s="41" t="s">
        <v>156</v>
      </c>
      <c r="C71" s="108" t="s">
        <v>76</v>
      </c>
      <c r="D71" s="189"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37">
        <v>18</v>
      </c>
      <c r="G71" s="131">
        <f>IF(ISNUMBER(SEARCH("COM",B71)),VLOOKUP(B71,'[10]COMP.BG'!$A:$M,13,FALSE),VLOOKUP(B71,[10]SINAPI!A:M,7,FALSE))</f>
        <v>5.01</v>
      </c>
      <c r="H71" s="131">
        <f>IF(ISNUMBER(SEARCH("COM",B71)),VLOOKUP(B71,'[10]COMP.BG'!$A:$N,14,FALSE),VLOOKUP(B71,[10]SINAPI!A:N,6,FALSE))</f>
        <v>14.197499999999998</v>
      </c>
      <c r="I71" s="42">
        <f t="shared" si="27"/>
        <v>90.18</v>
      </c>
      <c r="J71" s="42">
        <f t="shared" si="28"/>
        <v>255.56</v>
      </c>
      <c r="K71" s="42">
        <f t="shared" si="29"/>
        <v>345.74</v>
      </c>
      <c r="L71" s="42">
        <f t="shared" si="30"/>
        <v>81.459999999999994</v>
      </c>
      <c r="M71" s="42">
        <f t="shared" si="31"/>
        <v>427.2</v>
      </c>
      <c r="N71" s="99">
        <f t="shared" si="32"/>
        <v>4.2723954742870801E-3</v>
      </c>
    </row>
    <row r="72" spans="1:14" s="40" customFormat="1" x14ac:dyDescent="0.2">
      <c r="A72" s="191" t="s">
        <v>157</v>
      </c>
      <c r="B72" s="41" t="s">
        <v>158</v>
      </c>
      <c r="C72" s="108" t="s">
        <v>76</v>
      </c>
      <c r="D72" s="189" t="str">
        <f>IF(ISNUMBER(SEARCH("Com",B72)),VLOOKUP(B72,'[10]COMP.BG'!$A:$N,3,FALSE),VLOOKUP(B72,[10]SINAPI!$A:$M,2,FALSE))</f>
        <v>REMANEJAMENTO DE PEÇAS DE ANTI-INCÊNDIO  -  HIDRANTES, SPRINKLERS E OUTROS</v>
      </c>
      <c r="E72" s="41" t="str">
        <f>IF(ISNUMBER(SEARCH("Com",B72)),VLOOKUP(B72,'[10]COMP.BG'!$A:$N,5,FALSE),VLOOKUP(B72,[10]SINAPI!$A:$M,4,FALSE))</f>
        <v>UN</v>
      </c>
      <c r="F72" s="237">
        <v>14</v>
      </c>
      <c r="G72" s="131">
        <f>IF(ISNUMBER(SEARCH("COM",B72)),VLOOKUP(B72,'[10]COMP.BG'!$A:$M,13,FALSE),VLOOKUP(B72,[10]SINAPI!A:M,7,FALSE))</f>
        <v>13.135</v>
      </c>
      <c r="H72" s="131">
        <f>IF(ISNUMBER(SEARCH("COM",B72)),VLOOKUP(B72,'[10]COMP.BG'!$A:$N,14,FALSE),VLOOKUP(B72,[10]SINAPI!A:N,6,FALSE))</f>
        <v>39.884999999999998</v>
      </c>
      <c r="I72" s="42">
        <f t="shared" si="27"/>
        <v>183.89</v>
      </c>
      <c r="J72" s="42">
        <f t="shared" si="28"/>
        <v>558.39</v>
      </c>
      <c r="K72" s="42">
        <f t="shared" si="29"/>
        <v>742.28</v>
      </c>
      <c r="L72" s="42">
        <f t="shared" si="30"/>
        <v>174.88</v>
      </c>
      <c r="M72" s="42">
        <f t="shared" si="31"/>
        <v>917.16</v>
      </c>
      <c r="N72" s="99">
        <f t="shared" si="32"/>
        <v>9.1724490477461101E-3</v>
      </c>
    </row>
    <row r="73" spans="1:14" s="40" customFormat="1" ht="25.5" x14ac:dyDescent="0.2">
      <c r="A73" s="191" t="s">
        <v>159</v>
      </c>
      <c r="B73" s="41" t="s">
        <v>160</v>
      </c>
      <c r="C73" s="108" t="s">
        <v>76</v>
      </c>
      <c r="D73" s="189" t="str">
        <f>IF(ISNUMBER(SEARCH("Com",B73)),VLOOKUP(B73,'[10]COMP.BG'!$A:$N,3,FALSE),VLOOKUP(B73,[10]SINAPI!$A:$M,2,FALSE))</f>
        <v>REMANEJAMENTO DE PEÇAS DE AR CONDICIONADO  -  EQUIPAMENTOS, TOMADA E OUTROS</v>
      </c>
      <c r="E73" s="41" t="str">
        <f>IF(ISNUMBER(SEARCH("Com",B73)),VLOOKUP(B73,'[10]COMP.BG'!$A:$N,5,FALSE),VLOOKUP(B73,[10]SINAPI!$A:$M,4,FALSE))</f>
        <v>UN</v>
      </c>
      <c r="F73" s="237">
        <v>9</v>
      </c>
      <c r="G73" s="131">
        <f>IF(ISNUMBER(SEARCH("COM",B73)),VLOOKUP(B73,'[10]COMP.BG'!$A:$M,13,FALSE),VLOOKUP(B73,[10]SINAPI!A:M,7,FALSE))</f>
        <v>33.82</v>
      </c>
      <c r="H73" s="131">
        <f>IF(ISNUMBER(SEARCH("COM",B73)),VLOOKUP(B73,'[10]COMP.BG'!$A:$N,14,FALSE),VLOOKUP(B73,[10]SINAPI!A:N,6,FALSE))</f>
        <v>101.57000000000001</v>
      </c>
      <c r="I73" s="42">
        <f t="shared" si="27"/>
        <v>304.38</v>
      </c>
      <c r="J73" s="42">
        <f t="shared" si="28"/>
        <v>914.13</v>
      </c>
      <c r="K73" s="42">
        <f t="shared" si="29"/>
        <v>1218.51</v>
      </c>
      <c r="L73" s="42">
        <f t="shared" si="30"/>
        <v>287.08</v>
      </c>
      <c r="M73" s="42">
        <f t="shared" si="31"/>
        <v>1505.59</v>
      </c>
      <c r="N73" s="99">
        <f t="shared" si="32"/>
        <v>1.5057293778398607E-2</v>
      </c>
    </row>
    <row r="74" spans="1:14" s="40" customFormat="1" x14ac:dyDescent="0.2">
      <c r="A74" s="191" t="s">
        <v>161</v>
      </c>
      <c r="B74" s="41" t="s">
        <v>162</v>
      </c>
      <c r="C74" s="108" t="s">
        <v>76</v>
      </c>
      <c r="D74" s="189" t="str">
        <f>IF(ISNUMBER(SEARCH("Com",B74)),VLOOKUP(B74,'[10]COMP.BG'!$A:$N,3,FALSE),VLOOKUP(B74,[10]SINAPI!$A:$M,2,FALSE))</f>
        <v>REMANEJAMENTO DE PEÇAS DE SPDA  - BALISADORES, PARARAIO E OUTROS</v>
      </c>
      <c r="E74" s="41" t="str">
        <f>IF(ISNUMBER(SEARCH("Com",B74)),VLOOKUP(B74,'[10]COMP.BG'!$A:$N,5,FALSE),VLOOKUP(B74,[10]SINAPI!$A:$M,4,FALSE))</f>
        <v>UN</v>
      </c>
      <c r="F74" s="237">
        <v>9</v>
      </c>
      <c r="G74" s="131">
        <f>IF(ISNUMBER(SEARCH("COM",B74)),VLOOKUP(B74,'[10]COMP.BG'!$A:$M,13,FALSE),VLOOKUP(B74,[10]SINAPI!A:M,7,FALSE))</f>
        <v>13.64</v>
      </c>
      <c r="H74" s="131">
        <f>IF(ISNUMBER(SEARCH("COM",B74)),VLOOKUP(B74,'[10]COMP.BG'!$A:$N,14,FALSE),VLOOKUP(B74,[10]SINAPI!A:N,6,FALSE))</f>
        <v>40.28</v>
      </c>
      <c r="I74" s="42">
        <f t="shared" si="27"/>
        <v>122.76</v>
      </c>
      <c r="J74" s="42">
        <f t="shared" si="28"/>
        <v>362.52</v>
      </c>
      <c r="K74" s="42">
        <f t="shared" si="29"/>
        <v>485.28</v>
      </c>
      <c r="L74" s="42">
        <f t="shared" si="30"/>
        <v>114.33</v>
      </c>
      <c r="M74" s="42">
        <f t="shared" si="31"/>
        <v>599.61</v>
      </c>
      <c r="N74" s="99">
        <f t="shared" si="32"/>
        <v>5.9966550803775189E-3</v>
      </c>
    </row>
    <row r="75" spans="1:14" s="40" customFormat="1" x14ac:dyDescent="0.2">
      <c r="A75" s="191" t="s">
        <v>163</v>
      </c>
      <c r="B75" s="41" t="s">
        <v>164</v>
      </c>
      <c r="C75" s="108" t="s">
        <v>76</v>
      </c>
      <c r="D75" s="189" t="str">
        <f>IF(ISNUMBER(SEARCH("Com",B75)),VLOOKUP(B75,'[10]COMP.BG'!$A:$N,3,FALSE),VLOOKUP(B75,[10]SINAPI!$A:$M,2,FALSE))</f>
        <v>REMANEJAMENTO DE PEÇAS ELÉTRICAS  -  LUMINÁRIAS, TOMADAS E OUTROS</v>
      </c>
      <c r="E75" s="41" t="str">
        <f>IF(ISNUMBER(SEARCH("Com",B75)),VLOOKUP(B75,'[10]COMP.BG'!$A:$N,5,FALSE),VLOOKUP(B75,[10]SINAPI!$A:$M,4,FALSE))</f>
        <v>UN</v>
      </c>
      <c r="F75" s="237">
        <v>9</v>
      </c>
      <c r="G75" s="131">
        <f>IF(ISNUMBER(SEARCH("COM",B75)),VLOOKUP(B75,'[10]COMP.BG'!$A:$M,13,FALSE),VLOOKUP(B75,[10]SINAPI!A:M,7,FALSE))</f>
        <v>13.64</v>
      </c>
      <c r="H75" s="131">
        <f>IF(ISNUMBER(SEARCH("COM",B75)),VLOOKUP(B75,'[10]COMP.BG'!$A:$N,14,FALSE),VLOOKUP(B75,[10]SINAPI!A:N,6,FALSE))</f>
        <v>40.28</v>
      </c>
      <c r="I75" s="42">
        <f t="shared" si="27"/>
        <v>122.76</v>
      </c>
      <c r="J75" s="42">
        <f t="shared" si="28"/>
        <v>362.52</v>
      </c>
      <c r="K75" s="42">
        <f t="shared" si="29"/>
        <v>485.28</v>
      </c>
      <c r="L75" s="42">
        <f t="shared" si="30"/>
        <v>114.33</v>
      </c>
      <c r="M75" s="42">
        <f t="shared" si="31"/>
        <v>599.61</v>
      </c>
      <c r="N75" s="99">
        <f t="shared" si="32"/>
        <v>5.9966550803775189E-3</v>
      </c>
    </row>
    <row r="76" spans="1:14" s="40" customFormat="1" x14ac:dyDescent="0.2">
      <c r="A76" s="191" t="s">
        <v>165</v>
      </c>
      <c r="B76" s="41" t="s">
        <v>166</v>
      </c>
      <c r="C76" s="108" t="s">
        <v>76</v>
      </c>
      <c r="D76" s="189" t="str">
        <f>IF(ISNUMBER(SEARCH("Com",B76)),VLOOKUP(B76,'[10]COMP.BG'!$A:$N,3,FALSE),VLOOKUP(B76,[10]SINAPI!$A:$M,2,FALSE))</f>
        <v>REMANEJAMENTO DE PEÇAS SANITÁRIAS  -  LOUÇAS, METAIS E ACESSÓRIOS SANITÁRIOS</v>
      </c>
      <c r="E76" s="41" t="str">
        <f>IF(ISNUMBER(SEARCH("Com",B76)),VLOOKUP(B76,'[10]COMP.BG'!$A:$N,5,FALSE),VLOOKUP(B76,[10]SINAPI!$A:$M,4,FALSE))</f>
        <v>UN</v>
      </c>
      <c r="F76" s="237">
        <v>5</v>
      </c>
      <c r="G76" s="131">
        <f>IF(ISNUMBER(SEARCH("COM",B76)),VLOOKUP(B76,'[10]COMP.BG'!$A:$M,13,FALSE),VLOOKUP(B76,[10]SINAPI!A:M,7,FALSE))</f>
        <v>12.46</v>
      </c>
      <c r="H76" s="131">
        <f>IF(ISNUMBER(SEARCH("COM",B76)),VLOOKUP(B76,'[10]COMP.BG'!$A:$N,14,FALSE),VLOOKUP(B76,[10]SINAPI!A:N,6,FALSE))</f>
        <v>41.49</v>
      </c>
      <c r="I76" s="42">
        <f t="shared" si="27"/>
        <v>62.3</v>
      </c>
      <c r="J76" s="42">
        <f t="shared" si="28"/>
        <v>207.45</v>
      </c>
      <c r="K76" s="42">
        <f t="shared" si="29"/>
        <v>269.75</v>
      </c>
      <c r="L76" s="42">
        <f t="shared" si="30"/>
        <v>63.55</v>
      </c>
      <c r="M76" s="42">
        <f t="shared" si="31"/>
        <v>333.3</v>
      </c>
      <c r="N76" s="99">
        <f t="shared" si="32"/>
        <v>3.3333085477057203E-3</v>
      </c>
    </row>
    <row r="77" spans="1:14" s="40" customFormat="1" x14ac:dyDescent="0.2">
      <c r="A77" s="191" t="s">
        <v>167</v>
      </c>
      <c r="B77" s="41" t="s">
        <v>168</v>
      </c>
      <c r="C77" s="108" t="s">
        <v>76</v>
      </c>
      <c r="D77" s="189" t="str">
        <f>IF(ISNUMBER(SEARCH("Com",B77)),VLOOKUP(B77,'[10]COMP.BG'!$A:$N,3,FALSE),VLOOKUP(B77,[10]SINAPI!$A:$M,2,FALSE))</f>
        <v>REMANEJAMENTO DE PERSIANAS</v>
      </c>
      <c r="E77" s="41" t="str">
        <f>IF(ISNUMBER(SEARCH("Com",B77)),VLOOKUP(B77,'[10]COMP.BG'!$A:$N,5,FALSE),VLOOKUP(B77,[10]SINAPI!$A:$M,4,FALSE))</f>
        <v>M2</v>
      </c>
      <c r="F77" s="237">
        <v>9</v>
      </c>
      <c r="G77" s="131">
        <f>IF(ISNUMBER(SEARCH("COM",B77)),VLOOKUP(B77,'[10]COMP.BG'!$A:$M,13,FALSE),VLOOKUP(B77,[10]SINAPI!A:M,7,FALSE))</f>
        <v>8.016</v>
      </c>
      <c r="H77" s="131">
        <f>IF(ISNUMBER(SEARCH("COM",B77)),VLOOKUP(B77,'[10]COMP.BG'!$A:$N,14,FALSE),VLOOKUP(B77,[10]SINAPI!A:N,6,FALSE))</f>
        <v>23.543999999999997</v>
      </c>
      <c r="I77" s="42">
        <f t="shared" si="27"/>
        <v>72.14</v>
      </c>
      <c r="J77" s="42">
        <f t="shared" si="28"/>
        <v>211.9</v>
      </c>
      <c r="K77" s="42">
        <f t="shared" si="29"/>
        <v>284.04000000000002</v>
      </c>
      <c r="L77" s="42">
        <f t="shared" si="30"/>
        <v>66.92</v>
      </c>
      <c r="M77" s="42">
        <f t="shared" si="31"/>
        <v>350.96000000000004</v>
      </c>
      <c r="N77" s="99">
        <f t="shared" si="32"/>
        <v>3.5099248961980192E-3</v>
      </c>
    </row>
    <row r="78" spans="1:14" s="40" customFormat="1" x14ac:dyDescent="0.2">
      <c r="A78" s="191" t="s">
        <v>169</v>
      </c>
      <c r="B78" s="41" t="s">
        <v>170</v>
      </c>
      <c r="C78" s="108" t="s">
        <v>76</v>
      </c>
      <c r="D78" s="189" t="str">
        <f>IF(ISNUMBER(SEARCH("Com",B78)),VLOOKUP(B78,'[10]COMP.BG'!$A:$N,3,FALSE),VLOOKUP(B78,[10]SINAPI!$A:$M,2,FALSE))</f>
        <v>REMANEJAMENTO DE PORTAS DE MADEIRA</v>
      </c>
      <c r="E78" s="41" t="str">
        <f>IF(ISNUMBER(SEARCH("Com",B78)),VLOOKUP(B78,'[10]COMP.BG'!$A:$N,5,FALSE),VLOOKUP(B78,[10]SINAPI!$A:$M,4,FALSE))</f>
        <v>M2</v>
      </c>
      <c r="F78" s="237">
        <v>55</v>
      </c>
      <c r="G78" s="131">
        <f>IF(ISNUMBER(SEARCH("COM",B78)),VLOOKUP(B78,'[10]COMP.BG'!$A:$M,13,FALSE),VLOOKUP(B78,[10]SINAPI!A:M,7,FALSE))</f>
        <v>17.033999999999999</v>
      </c>
      <c r="H78" s="131">
        <f>IF(ISNUMBER(SEARCH("COM",B78)),VLOOKUP(B78,'[10]COMP.BG'!$A:$N,14,FALSE),VLOOKUP(B78,[10]SINAPI!A:N,6,FALSE))</f>
        <v>51.620499999999993</v>
      </c>
      <c r="I78" s="42">
        <f t="shared" si="27"/>
        <v>936.87</v>
      </c>
      <c r="J78" s="42">
        <f t="shared" si="28"/>
        <v>2839.13</v>
      </c>
      <c r="K78" s="42">
        <f t="shared" si="29"/>
        <v>3776</v>
      </c>
      <c r="L78" s="42">
        <f t="shared" si="30"/>
        <v>889.63</v>
      </c>
      <c r="M78" s="42">
        <f t="shared" si="31"/>
        <v>4665.63</v>
      </c>
      <c r="N78" s="99">
        <f t="shared" si="32"/>
        <v>4.6660619140210746E-2</v>
      </c>
    </row>
    <row r="79" spans="1:14" s="40" customFormat="1" x14ac:dyDescent="0.2">
      <c r="A79" s="191" t="s">
        <v>171</v>
      </c>
      <c r="B79" s="41" t="s">
        <v>172</v>
      </c>
      <c r="C79" s="108" t="s">
        <v>76</v>
      </c>
      <c r="D79" s="189" t="str">
        <f>IF(ISNUMBER(SEARCH("Com",B79)),VLOOKUP(B79,'[10]COMP.BG'!$A:$N,3,FALSE),VLOOKUP(B79,[10]SINAPI!$A:$M,2,FALSE))</f>
        <v>REMANEJAMENTO DE PÓRTICO 24 HORAS (TIPO COLUNA) E BOTOEIRA</v>
      </c>
      <c r="E79" s="41" t="str">
        <f>IF(ISNUMBER(SEARCH("Com",B79)),VLOOKUP(B79,'[10]COMP.BG'!$A:$N,5,FALSE),VLOOKUP(B79,[10]SINAPI!$A:$M,4,FALSE))</f>
        <v>UN</v>
      </c>
      <c r="F79" s="237">
        <v>1</v>
      </c>
      <c r="G79" s="131">
        <f>IF(ISNUMBER(SEARCH("COM",B79)),VLOOKUP(B79,'[10]COMP.BG'!$A:$M,13,FALSE),VLOOKUP(B79,[10]SINAPI!A:M,7,FALSE))</f>
        <v>51.059999999999995</v>
      </c>
      <c r="H79" s="131">
        <f>IF(ISNUMBER(SEARCH("COM",B79)),VLOOKUP(B79,'[10]COMP.BG'!$A:$N,14,FALSE),VLOOKUP(B79,[10]SINAPI!A:N,6,FALSE))</f>
        <v>154.80500000000001</v>
      </c>
      <c r="I79" s="42">
        <f t="shared" si="27"/>
        <v>51.06</v>
      </c>
      <c r="J79" s="42">
        <f t="shared" si="28"/>
        <v>154.81</v>
      </c>
      <c r="K79" s="42">
        <f t="shared" si="29"/>
        <v>205.87</v>
      </c>
      <c r="L79" s="42">
        <f t="shared" si="30"/>
        <v>48.5</v>
      </c>
      <c r="M79" s="42">
        <f t="shared" si="31"/>
        <v>254.37</v>
      </c>
      <c r="N79" s="99">
        <f t="shared" si="32"/>
        <v>2.5439354793876509E-3</v>
      </c>
    </row>
    <row r="80" spans="1:14" s="40" customFormat="1" ht="25.5" x14ac:dyDescent="0.2">
      <c r="A80" s="191" t="s">
        <v>173</v>
      </c>
      <c r="B80" s="41" t="s">
        <v>174</v>
      </c>
      <c r="C80" s="108" t="s">
        <v>76</v>
      </c>
      <c r="D80" s="189" t="str">
        <f>IF(ISNUMBER(SEARCH("Com",B80)),VLOOKUP(B80,'[10]COMP.BG'!$A:$N,3,FALSE),VLOOKUP(B80,[10]SINAPI!$A:$M,2,FALSE))</f>
        <v>REMANEJAMENTO DE PSDM / ECLUSA (INCLUSO ADEQUAÇÃO DO CIRCUITO DE ALIMENTAÇÃO )</v>
      </c>
      <c r="E80" s="41" t="str">
        <f>IF(ISNUMBER(SEARCH("Com",B80)),VLOOKUP(B80,'[10]COMP.BG'!$A:$N,5,FALSE),VLOOKUP(B80,[10]SINAPI!$A:$M,4,FALSE))</f>
        <v>UN</v>
      </c>
      <c r="F80" s="237">
        <v>1</v>
      </c>
      <c r="G80" s="131">
        <f>IF(ISNUMBER(SEARCH("COM",B80)),VLOOKUP(B80,'[10]COMP.BG'!$A:$M,13,FALSE),VLOOKUP(B80,[10]SINAPI!A:M,7,FALSE))</f>
        <v>112.35</v>
      </c>
      <c r="H80" s="131">
        <f>IF(ISNUMBER(SEARCH("COM",B80)),VLOOKUP(B80,'[10]COMP.BG'!$A:$N,14,FALSE),VLOOKUP(B80,[10]SINAPI!A:N,6,FALSE))</f>
        <v>340.80500000000001</v>
      </c>
      <c r="I80" s="42">
        <f t="shared" si="27"/>
        <v>112.35</v>
      </c>
      <c r="J80" s="42">
        <f t="shared" si="28"/>
        <v>340.81</v>
      </c>
      <c r="K80" s="42">
        <f t="shared" si="29"/>
        <v>453.15999999999997</v>
      </c>
      <c r="L80" s="42">
        <f t="shared" si="30"/>
        <v>106.76</v>
      </c>
      <c r="M80" s="42">
        <f t="shared" si="31"/>
        <v>559.91999999999996</v>
      </c>
      <c r="N80" s="99">
        <f t="shared" si="32"/>
        <v>5.599718337927953E-3</v>
      </c>
    </row>
    <row r="81" spans="1:14" s="40" customFormat="1" x14ac:dyDescent="0.2">
      <c r="A81" s="191" t="s">
        <v>175</v>
      </c>
      <c r="B81" s="41" t="s">
        <v>176</v>
      </c>
      <c r="C81" s="108" t="s">
        <v>76</v>
      </c>
      <c r="D81" s="189" t="str">
        <f>IF(ISNUMBER(SEARCH("Com",B81)),VLOOKUP(B81,'[10]COMP.BG'!$A:$N,3,FALSE),VLOOKUP(B81,[10]SINAPI!$A:$M,2,FALSE))</f>
        <v>REMANEJAMENTO DE PUXADOR TUBULAR</v>
      </c>
      <c r="E81" s="41" t="str">
        <f>IF(ISNUMBER(SEARCH("Com",B81)),VLOOKUP(B81,'[10]COMP.BG'!$A:$N,5,FALSE),VLOOKUP(B81,[10]SINAPI!$A:$M,4,FALSE))</f>
        <v>UN</v>
      </c>
      <c r="F81" s="237">
        <v>7</v>
      </c>
      <c r="G81" s="131">
        <f>IF(ISNUMBER(SEARCH("COM",B81)),VLOOKUP(B81,'[10]COMP.BG'!$A:$M,13,FALSE),VLOOKUP(B81,[10]SINAPI!A:M,7,FALSE))</f>
        <v>5.01</v>
      </c>
      <c r="H81" s="131">
        <f>IF(ISNUMBER(SEARCH("COM",B81)),VLOOKUP(B81,'[10]COMP.BG'!$A:$N,14,FALSE),VLOOKUP(B81,[10]SINAPI!A:N,6,FALSE))</f>
        <v>15.182499999999999</v>
      </c>
      <c r="I81" s="42">
        <f t="shared" si="27"/>
        <v>35.07</v>
      </c>
      <c r="J81" s="42">
        <f t="shared" si="28"/>
        <v>106.28</v>
      </c>
      <c r="K81" s="42">
        <f t="shared" si="29"/>
        <v>141.35</v>
      </c>
      <c r="L81" s="42">
        <f t="shared" si="30"/>
        <v>33.299999999999997</v>
      </c>
      <c r="M81" s="42">
        <f t="shared" si="31"/>
        <v>174.64999999999998</v>
      </c>
      <c r="N81" s="99">
        <f t="shared" si="32"/>
        <v>1.7466616797383856E-3</v>
      </c>
    </row>
    <row r="82" spans="1:14" s="40" customFormat="1" x14ac:dyDescent="0.2">
      <c r="A82" s="191" t="s">
        <v>177</v>
      </c>
      <c r="B82" s="41" t="s">
        <v>178</v>
      </c>
      <c r="C82" s="108" t="s">
        <v>76</v>
      </c>
      <c r="D82" s="189" t="str">
        <f>IF(ISNUMBER(SEARCH("Com",B82)),VLOOKUP(B82,'[10]COMP.BG'!$A:$N,3,FALSE),VLOOKUP(B82,[10]SINAPI!$A:$M,2,FALSE))</f>
        <v>REMANEJAMENTO DE SUBPÓRTICO (GOLEIRA) E BOTOEIRA</v>
      </c>
      <c r="E82" s="41" t="str">
        <f>IF(ISNUMBER(SEARCH("Com",B82)),VLOOKUP(B82,'[10]COMP.BG'!$A:$N,5,FALSE),VLOOKUP(B82,[10]SINAPI!$A:$M,4,FALSE))</f>
        <v>UN</v>
      </c>
      <c r="F82" s="237">
        <v>9</v>
      </c>
      <c r="G82" s="131">
        <f>IF(ISNUMBER(SEARCH("COM",B82)),VLOOKUP(B82,'[10]COMP.BG'!$A:$M,13,FALSE),VLOOKUP(B82,[10]SINAPI!A:M,7,FALSE))</f>
        <v>61.26</v>
      </c>
      <c r="H82" s="131">
        <f>IF(ISNUMBER(SEARCH("COM",B82)),VLOOKUP(B82,'[10]COMP.BG'!$A:$N,14,FALSE),VLOOKUP(B82,[10]SINAPI!A:N,6,FALSE))</f>
        <v>185.61</v>
      </c>
      <c r="I82" s="42">
        <f t="shared" si="27"/>
        <v>551.34</v>
      </c>
      <c r="J82" s="42">
        <f t="shared" si="28"/>
        <v>1670.49</v>
      </c>
      <c r="K82" s="42">
        <f t="shared" si="29"/>
        <v>2221.83</v>
      </c>
      <c r="L82" s="42">
        <f t="shared" si="30"/>
        <v>523.46</v>
      </c>
      <c r="M82" s="42">
        <f t="shared" si="31"/>
        <v>2745.29</v>
      </c>
      <c r="N82" s="99">
        <f t="shared" si="32"/>
        <v>2.7455441412934403E-2</v>
      </c>
    </row>
    <row r="83" spans="1:14" s="40" customFormat="1" x14ac:dyDescent="0.2">
      <c r="A83" s="191" t="s">
        <v>179</v>
      </c>
      <c r="B83" s="41" t="s">
        <v>180</v>
      </c>
      <c r="C83" s="108" t="s">
        <v>76</v>
      </c>
      <c r="D83" s="189" t="str">
        <f>IF(ISNUMBER(SEARCH("Com",B83)),VLOOKUP(B83,'[10]COMP.BG'!$A:$N,3,FALSE),VLOOKUP(B83,[10]SINAPI!$A:$M,2,FALSE))</f>
        <v>REMANEJAMENTO DE SUPORTE PARA TV DE LED</v>
      </c>
      <c r="E83" s="41" t="str">
        <f>IF(ISNUMBER(SEARCH("Com",B83)),VLOOKUP(B83,'[10]COMP.BG'!$A:$N,5,FALSE),VLOOKUP(B83,[10]SINAPI!$A:$M,4,FALSE))</f>
        <v>UN</v>
      </c>
      <c r="F83" s="237">
        <v>9</v>
      </c>
      <c r="G83" s="131">
        <f>IF(ISNUMBER(SEARCH("COM",B83)),VLOOKUP(B83,'[10]COMP.BG'!$A:$M,13,FALSE),VLOOKUP(B83,[10]SINAPI!A:M,7,FALSE))</f>
        <v>7.0139999999999993</v>
      </c>
      <c r="H83" s="131">
        <f>IF(ISNUMBER(SEARCH("COM",B83)),VLOOKUP(B83,'[10]COMP.BG'!$A:$N,14,FALSE),VLOOKUP(B83,[10]SINAPI!A:N,6,FALSE))</f>
        <v>21.255499999999998</v>
      </c>
      <c r="I83" s="42">
        <f t="shared" si="27"/>
        <v>63.13</v>
      </c>
      <c r="J83" s="42">
        <f t="shared" si="28"/>
        <v>191.3</v>
      </c>
      <c r="K83" s="42">
        <f t="shared" si="29"/>
        <v>254.43</v>
      </c>
      <c r="L83" s="42">
        <f t="shared" si="30"/>
        <v>59.94</v>
      </c>
      <c r="M83" s="42">
        <f t="shared" si="31"/>
        <v>314.37</v>
      </c>
      <c r="N83" s="99">
        <f t="shared" si="32"/>
        <v>3.143991023529095E-3</v>
      </c>
    </row>
    <row r="84" spans="1:14" s="40" customFormat="1" x14ac:dyDescent="0.2">
      <c r="A84" s="191" t="s">
        <v>181</v>
      </c>
      <c r="B84" s="41" t="s">
        <v>182</v>
      </c>
      <c r="C84" s="108" t="s">
        <v>76</v>
      </c>
      <c r="D84" s="189" t="str">
        <f>IF(ISNUMBER(SEARCH("Com",B84)),VLOOKUP(B84,'[10]COMP.BG'!$A:$N,3,FALSE),VLOOKUP(B84,[10]SINAPI!$A:$M,2,FALSE))</f>
        <v>REMANEJAMENTO DE TECLADO COM SENHA EM ÁREAS DE ACESSO RESTRITO</v>
      </c>
      <c r="E84" s="41" t="str">
        <f>IF(ISNUMBER(SEARCH("Com",B84)),VLOOKUP(B84,'[10]COMP.BG'!$A:$N,5,FALSE),VLOOKUP(B84,[10]SINAPI!$A:$M,4,FALSE))</f>
        <v>UN</v>
      </c>
      <c r="F84" s="237">
        <v>9</v>
      </c>
      <c r="G84" s="131">
        <f>IF(ISNUMBER(SEARCH("COM",B84)),VLOOKUP(B84,'[10]COMP.BG'!$A:$M,13,FALSE),VLOOKUP(B84,[10]SINAPI!A:M,7,FALSE))</f>
        <v>20.46</v>
      </c>
      <c r="H84" s="131">
        <f>IF(ISNUMBER(SEARCH("COM",B84)),VLOOKUP(B84,'[10]COMP.BG'!$A:$N,14,FALSE),VLOOKUP(B84,[10]SINAPI!A:N,6,FALSE))</f>
        <v>62.39</v>
      </c>
      <c r="I84" s="42">
        <f t="shared" si="27"/>
        <v>184.14</v>
      </c>
      <c r="J84" s="42">
        <f t="shared" si="28"/>
        <v>561.51</v>
      </c>
      <c r="K84" s="42">
        <f t="shared" si="29"/>
        <v>745.65</v>
      </c>
      <c r="L84" s="42">
        <f t="shared" si="30"/>
        <v>175.68</v>
      </c>
      <c r="M84" s="42">
        <f t="shared" si="31"/>
        <v>921.32999999999993</v>
      </c>
      <c r="N84" s="99">
        <f t="shared" si="32"/>
        <v>9.2141529080639398E-3</v>
      </c>
    </row>
    <row r="85" spans="1:14" s="40" customFormat="1" x14ac:dyDescent="0.2">
      <c r="A85" s="188" t="s">
        <v>183</v>
      </c>
      <c r="B85" s="198"/>
      <c r="C85" s="202"/>
      <c r="D85" s="199" t="s">
        <v>184</v>
      </c>
      <c r="E85" s="198"/>
      <c r="F85" s="198"/>
      <c r="G85" s="198"/>
      <c r="H85" s="198"/>
      <c r="I85" s="198"/>
      <c r="J85" s="198"/>
      <c r="K85" s="198"/>
      <c r="L85" s="198"/>
      <c r="M85" s="198"/>
      <c r="N85" s="200"/>
    </row>
    <row r="86" spans="1:14" s="40" customFormat="1" ht="25.5" x14ac:dyDescent="0.2">
      <c r="A86" s="191" t="s">
        <v>185</v>
      </c>
      <c r="B86" s="41">
        <v>97661</v>
      </c>
      <c r="C86" s="41" t="s">
        <v>71</v>
      </c>
      <c r="D86" s="189" t="str">
        <f>IF(ISNUMBER(SEARCH("Com",B86)),VLOOKUP(B86,'[10]COMP.BG'!$A:$N,3,FALSE),VLOOKUP(B86,[10]SINAPI!$A:$M,2,FALSE))</f>
        <v>REMOÇÃO DE CABOS ELÉTRICOS, DE FORMA MANUAL, SEM REAPROVEITAMENTO. AF_12/2017</v>
      </c>
      <c r="E86" s="41" t="str">
        <f>IF(ISNUMBER(SEARCH("Com",B86)),VLOOKUP(B86,'[10]COMP.BG'!$A:$N,5,FALSE),VLOOKUP(B86,[10]SINAPI!$A:$M,4,FALSE))</f>
        <v>M</v>
      </c>
      <c r="F86" s="237">
        <v>14785</v>
      </c>
      <c r="G86" s="131" t="str">
        <f>IF(ISNUMBER(SEARCH("COM",B86)),VLOOKUP(B86,'[10]COMP.BG'!$A:$M,13,FALSE),VLOOKUP(B86,[10]SINAPI!A:M,7,FALSE))</f>
        <v>0,16</v>
      </c>
      <c r="H86" s="131" t="str">
        <f>IF(ISNUMBER(SEARCH("COM",B86)),VLOOKUP(B86,'[10]COMP.BG'!$A:$N,14,FALSE),VLOOKUP(B86,[10]SINAPI!A:N,6,FALSE))</f>
        <v>0,56</v>
      </c>
      <c r="I86" s="42">
        <f t="shared" ref="I86:I135" si="33">ROUND(F86*G86,2)</f>
        <v>2365.6</v>
      </c>
      <c r="J86" s="42">
        <f t="shared" ref="J86:J135" si="34">ROUND(F86*H86,2)</f>
        <v>8279.6</v>
      </c>
      <c r="K86" s="42">
        <f t="shared" ref="K86:K135" si="35">I86+J86</f>
        <v>10645.2</v>
      </c>
      <c r="L86" s="42">
        <f t="shared" ref="L86:L135" si="36">ROUND($L$15*K86,2)</f>
        <v>2508.0100000000002</v>
      </c>
      <c r="M86" s="42">
        <f t="shared" ref="M86:M135" si="37">K86+L86</f>
        <v>13153.210000000001</v>
      </c>
      <c r="N86" s="99">
        <f t="shared" ref="N86:N117" si="38">M86/$M$1018*100</f>
        <v>0.13154427639594468</v>
      </c>
    </row>
    <row r="87" spans="1:14" s="40" customFormat="1" x14ac:dyDescent="0.2">
      <c r="A87" s="191" t="s">
        <v>186</v>
      </c>
      <c r="B87" s="109" t="s">
        <v>187</v>
      </c>
      <c r="C87" s="108" t="s">
        <v>76</v>
      </c>
      <c r="D87" s="189" t="str">
        <f>IF(ISNUMBER(SEARCH("Com",B87)),VLOOKUP(B87,'[10]COMP.BG'!$A:$N,3,FALSE),VLOOKUP(B87,[10]SINAPI!$A:$M,2,FALSE))</f>
        <v>REMOCÃO DE CALHA/ALGEROS/RUFO/CUMEEIRA/CAPEMANETO (QUALQUER MATERIAL)</v>
      </c>
      <c r="E87" s="41" t="str">
        <f>IF(ISNUMBER(SEARCH("Com",B87)),VLOOKUP(B87,'[10]COMP.BG'!$A:$N,5,FALSE),VLOOKUP(B87,[10]SINAPI!$A:$M,4,FALSE))</f>
        <v>M</v>
      </c>
      <c r="F87" s="237">
        <v>554</v>
      </c>
      <c r="G87" s="131">
        <f>IF(ISNUMBER(SEARCH("COM",B87)),VLOOKUP(B87,'[10]COMP.BG'!$A:$M,13,FALSE),VLOOKUP(B87,[10]SINAPI!A:M,7,FALSE))</f>
        <v>4.08</v>
      </c>
      <c r="H87" s="131">
        <f>IF(ISNUMBER(SEARCH("COM",B87)),VLOOKUP(B87,'[10]COMP.BG'!$A:$N,14,FALSE),VLOOKUP(B87,[10]SINAPI!A:N,6,FALSE))</f>
        <v>11.444000000000001</v>
      </c>
      <c r="I87" s="42">
        <f t="shared" si="33"/>
        <v>2260.3200000000002</v>
      </c>
      <c r="J87" s="42">
        <f t="shared" si="34"/>
        <v>6339.98</v>
      </c>
      <c r="K87" s="42">
        <f t="shared" si="35"/>
        <v>8600.2999999999993</v>
      </c>
      <c r="L87" s="42">
        <f t="shared" si="36"/>
        <v>2026.23</v>
      </c>
      <c r="M87" s="42">
        <f t="shared" si="37"/>
        <v>10626.529999999999</v>
      </c>
      <c r="N87" s="99">
        <f t="shared" si="38"/>
        <v>0.10627513735808961</v>
      </c>
    </row>
    <row r="88" spans="1:14" s="40" customFormat="1" x14ac:dyDescent="0.2">
      <c r="A88" s="191" t="s">
        <v>188</v>
      </c>
      <c r="B88" s="41" t="s">
        <v>189</v>
      </c>
      <c r="C88" s="108" t="s">
        <v>76</v>
      </c>
      <c r="D88" s="189" t="str">
        <f>IF(ISNUMBER(SEARCH("Com",B88)),VLOOKUP(B88,'[10]COMP.BG'!$A:$N,3,FALSE),VLOOKUP(B88,[10]SINAPI!$A:$M,2,FALSE))</f>
        <v>REMOÇÃO DE CARPETES / FORRAÇÕES E EQUIVALENTES</v>
      </c>
      <c r="E88" s="41" t="str">
        <f>IF(ISNUMBER(SEARCH("Com",B88)),VLOOKUP(B88,'[10]COMP.BG'!$A:$N,5,FALSE),VLOOKUP(B88,[10]SINAPI!$A:$M,4,FALSE))</f>
        <v>M2</v>
      </c>
      <c r="F88" s="237">
        <v>1848</v>
      </c>
      <c r="G88" s="131">
        <f>IF(ISNUMBER(SEARCH("COM",B88)),VLOOKUP(B88,'[10]COMP.BG'!$A:$M,13,FALSE),VLOOKUP(B88,[10]SINAPI!A:M,7,FALSE))</f>
        <v>1.002</v>
      </c>
      <c r="H88" s="131">
        <f>IF(ISNUMBER(SEARCH("COM",B88)),VLOOKUP(B88,'[10]COMP.BG'!$A:$N,14,FALSE),VLOOKUP(B88,[10]SINAPI!A:N,6,FALSE))</f>
        <v>2.6625000000000001</v>
      </c>
      <c r="I88" s="42">
        <f t="shared" si="33"/>
        <v>1851.7</v>
      </c>
      <c r="J88" s="42">
        <f t="shared" si="34"/>
        <v>4920.3</v>
      </c>
      <c r="K88" s="42">
        <f t="shared" si="35"/>
        <v>6772</v>
      </c>
      <c r="L88" s="42">
        <f t="shared" si="36"/>
        <v>1595.48</v>
      </c>
      <c r="M88" s="42">
        <f t="shared" si="37"/>
        <v>8367.48</v>
      </c>
      <c r="N88" s="99">
        <f t="shared" si="38"/>
        <v>8.3682546074877462E-2</v>
      </c>
    </row>
    <row r="89" spans="1:14" s="40" customFormat="1" ht="25.5" x14ac:dyDescent="0.2">
      <c r="A89" s="191" t="s">
        <v>190</v>
      </c>
      <c r="B89" s="41">
        <v>97638</v>
      </c>
      <c r="C89" s="41" t="s">
        <v>71</v>
      </c>
      <c r="D89" s="189"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37">
        <v>554</v>
      </c>
      <c r="G89" s="131" t="str">
        <f>IF(ISNUMBER(SEARCH("COM",B89)),VLOOKUP(B89,'[10]COMP.BG'!$A:$M,13,FALSE),VLOOKUP(B89,[10]SINAPI!A:M,7,FALSE))</f>
        <v>2,19</v>
      </c>
      <c r="H89" s="131" t="str">
        <f>IF(ISNUMBER(SEARCH("COM",B89)),VLOOKUP(B89,'[10]COMP.BG'!$A:$N,14,FALSE),VLOOKUP(B89,[10]SINAPI!A:N,6,FALSE))</f>
        <v>6,31</v>
      </c>
      <c r="I89" s="42">
        <f t="shared" si="33"/>
        <v>1213.26</v>
      </c>
      <c r="J89" s="42">
        <f t="shared" si="34"/>
        <v>3495.74</v>
      </c>
      <c r="K89" s="42">
        <f t="shared" si="35"/>
        <v>4709</v>
      </c>
      <c r="L89" s="42">
        <f t="shared" si="36"/>
        <v>1109.44</v>
      </c>
      <c r="M89" s="42">
        <f t="shared" si="37"/>
        <v>5818.4400000000005</v>
      </c>
      <c r="N89" s="99">
        <f t="shared" si="38"/>
        <v>5.8189786337572373E-2</v>
      </c>
    </row>
    <row r="90" spans="1:14" s="40" customFormat="1" ht="25.5" x14ac:dyDescent="0.2">
      <c r="A90" s="191" t="s">
        <v>191</v>
      </c>
      <c r="B90" s="109" t="s">
        <v>192</v>
      </c>
      <c r="C90" s="108" t="s">
        <v>76</v>
      </c>
      <c r="D90" s="189"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37">
        <v>369</v>
      </c>
      <c r="G90" s="131">
        <f>IF(ISNUMBER(SEARCH("COM",B90)),VLOOKUP(B90,'[10]COMP.BG'!$A:$M,13,FALSE),VLOOKUP(B90,[10]SINAPI!A:M,7,FALSE))</f>
        <v>5.4399999999999995</v>
      </c>
      <c r="H90" s="131">
        <f>IF(ISNUMBER(SEARCH("COM",B90)),VLOOKUP(B90,'[10]COMP.BG'!$A:$N,14,FALSE),VLOOKUP(B90,[10]SINAPI!A:N,6,FALSE))</f>
        <v>15.404999999999999</v>
      </c>
      <c r="I90" s="42">
        <f t="shared" si="33"/>
        <v>2007.36</v>
      </c>
      <c r="J90" s="42">
        <f t="shared" si="34"/>
        <v>5684.45</v>
      </c>
      <c r="K90" s="42">
        <f t="shared" si="35"/>
        <v>7691.8099999999995</v>
      </c>
      <c r="L90" s="42">
        <f t="shared" si="36"/>
        <v>1812.19</v>
      </c>
      <c r="M90" s="42">
        <f t="shared" si="37"/>
        <v>9504</v>
      </c>
      <c r="N90" s="99">
        <f t="shared" si="38"/>
        <v>9.5048798192004694E-2</v>
      </c>
    </row>
    <row r="91" spans="1:14" s="40" customFormat="1" ht="38.25" x14ac:dyDescent="0.2">
      <c r="A91" s="191" t="s">
        <v>193</v>
      </c>
      <c r="B91" s="41" t="s">
        <v>194</v>
      </c>
      <c r="C91" s="108" t="s">
        <v>76</v>
      </c>
      <c r="D91" s="189"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37">
        <v>369</v>
      </c>
      <c r="G91" s="131">
        <f>IF(ISNUMBER(SEARCH("COM",B91)),VLOOKUP(B91,'[10]COMP.BG'!$A:$M,13,FALSE),VLOOKUP(B91,[10]SINAPI!A:M,7,FALSE))</f>
        <v>14.635000000000002</v>
      </c>
      <c r="H91" s="131">
        <f>IF(ISNUMBER(SEARCH("COM",B91)),VLOOKUP(B91,'[10]COMP.BG'!$A:$N,14,FALSE),VLOOKUP(B91,[10]SINAPI!A:N,6,FALSE))</f>
        <v>20.344999999999999</v>
      </c>
      <c r="I91" s="42">
        <f t="shared" si="33"/>
        <v>5400.32</v>
      </c>
      <c r="J91" s="42">
        <f t="shared" si="34"/>
        <v>7507.31</v>
      </c>
      <c r="K91" s="42">
        <f t="shared" si="35"/>
        <v>12907.630000000001</v>
      </c>
      <c r="L91" s="42">
        <f t="shared" si="36"/>
        <v>3041.04</v>
      </c>
      <c r="M91" s="42">
        <f t="shared" si="37"/>
        <v>15948.670000000002</v>
      </c>
      <c r="N91" s="99">
        <f t="shared" si="38"/>
        <v>0.15950146425303871</v>
      </c>
    </row>
    <row r="92" spans="1:14" s="40" customFormat="1" ht="38.25" x14ac:dyDescent="0.2">
      <c r="A92" s="191" t="s">
        <v>195</v>
      </c>
      <c r="B92" s="41" t="s">
        <v>196</v>
      </c>
      <c r="C92" s="108" t="s">
        <v>76</v>
      </c>
      <c r="D92" s="189"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37">
        <v>369</v>
      </c>
      <c r="G92" s="131">
        <f>IF(ISNUMBER(SEARCH("COM",B92)),VLOOKUP(B92,'[10]COMP.BG'!$A:$M,13,FALSE),VLOOKUP(B92,[10]SINAPI!A:M,7,FALSE))</f>
        <v>15.380000000000003</v>
      </c>
      <c r="H92" s="131">
        <f>IF(ISNUMBER(SEARCH("COM",B92)),VLOOKUP(B92,'[10]COMP.BG'!$A:$N,14,FALSE),VLOOKUP(B92,[10]SINAPI!A:N,6,FALSE))</f>
        <v>22.31</v>
      </c>
      <c r="I92" s="42">
        <f t="shared" si="33"/>
        <v>5675.22</v>
      </c>
      <c r="J92" s="42">
        <f t="shared" si="34"/>
        <v>8232.39</v>
      </c>
      <c r="K92" s="42">
        <f t="shared" si="35"/>
        <v>13907.61</v>
      </c>
      <c r="L92" s="42">
        <f t="shared" si="36"/>
        <v>3276.63</v>
      </c>
      <c r="M92" s="42">
        <f t="shared" si="37"/>
        <v>17184.240000000002</v>
      </c>
      <c r="N92" s="99">
        <f t="shared" si="38"/>
        <v>0.17185830806428609</v>
      </c>
    </row>
    <row r="93" spans="1:14" s="40" customFormat="1" ht="25.5" x14ac:dyDescent="0.2">
      <c r="A93" s="191" t="s">
        <v>197</v>
      </c>
      <c r="B93" s="109" t="s">
        <v>198</v>
      </c>
      <c r="C93" s="108" t="s">
        <v>76</v>
      </c>
      <c r="D93" s="189"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37">
        <v>184</v>
      </c>
      <c r="G93" s="131">
        <f>IF(ISNUMBER(SEARCH("COM",B93)),VLOOKUP(B93,'[10]COMP.BG'!$A:$M,13,FALSE),VLOOKUP(B93,[10]SINAPI!A:M,7,FALSE))</f>
        <v>12.072000000000001</v>
      </c>
      <c r="H93" s="131">
        <f>IF(ISNUMBER(SEARCH("COM",B93)),VLOOKUP(B93,'[10]COMP.BG'!$A:$N,14,FALSE),VLOOKUP(B93,[10]SINAPI!A:N,6,FALSE))</f>
        <v>33.405999999999999</v>
      </c>
      <c r="I93" s="42">
        <f t="shared" si="33"/>
        <v>2221.25</v>
      </c>
      <c r="J93" s="42">
        <f t="shared" si="34"/>
        <v>6146.7</v>
      </c>
      <c r="K93" s="42">
        <f t="shared" si="35"/>
        <v>8367.9500000000007</v>
      </c>
      <c r="L93" s="42">
        <f t="shared" si="36"/>
        <v>1971.49</v>
      </c>
      <c r="M93" s="42">
        <f t="shared" si="37"/>
        <v>10339.44</v>
      </c>
      <c r="N93" s="99">
        <f t="shared" si="38"/>
        <v>0.10340397158863017</v>
      </c>
    </row>
    <row r="94" spans="1:14" s="40" customFormat="1" ht="25.5" x14ac:dyDescent="0.2">
      <c r="A94" s="191" t="s">
        <v>199</v>
      </c>
      <c r="B94" s="41">
        <v>97640</v>
      </c>
      <c r="C94" s="41" t="s">
        <v>71</v>
      </c>
      <c r="D94" s="189"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37">
        <v>924</v>
      </c>
      <c r="G94" s="131" t="str">
        <f>IF(ISNUMBER(SEARCH("COM",B94)),VLOOKUP(B94,'[10]COMP.BG'!$A:$M,13,FALSE),VLOOKUP(B94,[10]SINAPI!A:M,7,FALSE))</f>
        <v>0,44</v>
      </c>
      <c r="H94" s="131" t="str">
        <f>IF(ISNUMBER(SEARCH("COM",B94)),VLOOKUP(B94,'[10]COMP.BG'!$A:$N,14,FALSE),VLOOKUP(B94,[10]SINAPI!A:N,6,FALSE))</f>
        <v>1,40</v>
      </c>
      <c r="I94" s="42">
        <f t="shared" si="33"/>
        <v>406.56</v>
      </c>
      <c r="J94" s="42">
        <f t="shared" si="34"/>
        <v>1293.5999999999999</v>
      </c>
      <c r="K94" s="42">
        <f t="shared" si="35"/>
        <v>1700.1599999999999</v>
      </c>
      <c r="L94" s="42">
        <f t="shared" si="36"/>
        <v>400.56</v>
      </c>
      <c r="M94" s="42">
        <f t="shared" si="37"/>
        <v>2100.7199999999998</v>
      </c>
      <c r="N94" s="99">
        <f t="shared" si="38"/>
        <v>2.1009144711480229E-2</v>
      </c>
    </row>
    <row r="95" spans="1:14" s="40" customFormat="1" x14ac:dyDescent="0.2">
      <c r="A95" s="191" t="s">
        <v>200</v>
      </c>
      <c r="B95" s="109" t="s">
        <v>201</v>
      </c>
      <c r="C95" s="108" t="s">
        <v>76</v>
      </c>
      <c r="D95" s="189" t="str">
        <f>IF(ISNUMBER(SEARCH("Com",B95)),VLOOKUP(B95,'[10]COMP.BG'!$A:$N,3,FALSE),VLOOKUP(B95,[10]SINAPI!$A:$M,2,FALSE))</f>
        <v>REMOÇÃO DE IMPERMEABILIZAÇÕES E LIMPEZA DO LOCAL</v>
      </c>
      <c r="E95" s="41" t="str">
        <f>IF(ISNUMBER(SEARCH("Com",B95)),VLOOKUP(B95,'[10]COMP.BG'!$A:$N,5,FALSE),VLOOKUP(B95,[10]SINAPI!$A:$M,4,FALSE))</f>
        <v>M2</v>
      </c>
      <c r="F95" s="237">
        <v>369</v>
      </c>
      <c r="G95" s="131">
        <f>IF(ISNUMBER(SEARCH("COM",B95)),VLOOKUP(B95,'[10]COMP.BG'!$A:$M,13,FALSE),VLOOKUP(B95,[10]SINAPI!A:M,7,FALSE))</f>
        <v>6.7159999999999993</v>
      </c>
      <c r="H95" s="131">
        <f>IF(ISNUMBER(SEARCH("COM",B95)),VLOOKUP(B95,'[10]COMP.BG'!$A:$N,14,FALSE),VLOOKUP(B95,[10]SINAPI!A:N,6,FALSE))</f>
        <v>18.905000000000001</v>
      </c>
      <c r="I95" s="42">
        <f t="shared" si="33"/>
        <v>2478.1999999999998</v>
      </c>
      <c r="J95" s="42">
        <f t="shared" si="34"/>
        <v>6975.95</v>
      </c>
      <c r="K95" s="42">
        <f t="shared" si="35"/>
        <v>9454.15</v>
      </c>
      <c r="L95" s="42">
        <f t="shared" si="36"/>
        <v>2227.4</v>
      </c>
      <c r="M95" s="42">
        <f t="shared" si="37"/>
        <v>11681.55</v>
      </c>
      <c r="N95" s="99">
        <f t="shared" si="38"/>
        <v>0.11682631402775805</v>
      </c>
    </row>
    <row r="96" spans="1:14" s="40" customFormat="1" ht="25.5" x14ac:dyDescent="0.2">
      <c r="A96" s="191" t="s">
        <v>202</v>
      </c>
      <c r="B96" s="41">
        <v>97660</v>
      </c>
      <c r="C96" s="41" t="s">
        <v>71</v>
      </c>
      <c r="D96" s="189"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37">
        <v>742</v>
      </c>
      <c r="G96" s="131" t="str">
        <f>IF(ISNUMBER(SEARCH("COM",B96)),VLOOKUP(B96,'[10]COMP.BG'!$A:$M,13,FALSE),VLOOKUP(B96,[10]SINAPI!A:M,7,FALSE))</f>
        <v>0,16</v>
      </c>
      <c r="H96" s="131" t="str">
        <f>IF(ISNUMBER(SEARCH("COM",B96)),VLOOKUP(B96,'[10]COMP.BG'!$A:$N,14,FALSE),VLOOKUP(B96,[10]SINAPI!A:N,6,FALSE))</f>
        <v>0,56</v>
      </c>
      <c r="I96" s="42">
        <f t="shared" si="33"/>
        <v>118.72</v>
      </c>
      <c r="J96" s="42">
        <f t="shared" si="34"/>
        <v>415.52</v>
      </c>
      <c r="K96" s="42">
        <f t="shared" si="35"/>
        <v>534.24</v>
      </c>
      <c r="L96" s="42">
        <f t="shared" si="36"/>
        <v>125.87</v>
      </c>
      <c r="M96" s="42">
        <f t="shared" si="37"/>
        <v>660.11</v>
      </c>
      <c r="N96" s="99">
        <f t="shared" si="38"/>
        <v>6.6017110873868084E-3</v>
      </c>
    </row>
    <row r="97" spans="1:14" s="40" customFormat="1" x14ac:dyDescent="0.2">
      <c r="A97" s="191" t="s">
        <v>203</v>
      </c>
      <c r="B97" s="41">
        <v>97645</v>
      </c>
      <c r="C97" s="41" t="s">
        <v>71</v>
      </c>
      <c r="D97" s="189" t="str">
        <f>IF(ISNUMBER(SEARCH("Com",B97)),VLOOKUP(B97,'[10]COMP.BG'!$A:$N,3,FALSE),VLOOKUP(B97,[10]SINAPI!$A:$M,2,FALSE))</f>
        <v>REMOÇÃO DE JANELAS, DE FORMA MANUAL, SEM REAPROVEITAMENTO. AF_12/2017</v>
      </c>
      <c r="E97" s="41" t="str">
        <f>IF(ISNUMBER(SEARCH("Com",B97)),VLOOKUP(B97,'[10]COMP.BG'!$A:$N,5,FALSE),VLOOKUP(B97,[10]SINAPI!$A:$M,4,FALSE))</f>
        <v>M2</v>
      </c>
      <c r="F97" s="237">
        <v>92</v>
      </c>
      <c r="G97" s="131" t="str">
        <f>IF(ISNUMBER(SEARCH("COM",B97)),VLOOKUP(B97,'[10]COMP.BG'!$A:$M,13,FALSE),VLOOKUP(B97,[10]SINAPI!A:M,7,FALSE))</f>
        <v>14,32</v>
      </c>
      <c r="H97" s="131" t="str">
        <f>IF(ISNUMBER(SEARCH("COM",B97)),VLOOKUP(B97,'[10]COMP.BG'!$A:$N,14,FALSE),VLOOKUP(B97,[10]SINAPI!A:N,6,FALSE))</f>
        <v>20,60</v>
      </c>
      <c r="I97" s="42">
        <f t="shared" si="33"/>
        <v>1317.44</v>
      </c>
      <c r="J97" s="42">
        <f t="shared" si="34"/>
        <v>1895.2</v>
      </c>
      <c r="K97" s="42">
        <f t="shared" si="35"/>
        <v>3212.6400000000003</v>
      </c>
      <c r="L97" s="42">
        <f t="shared" si="36"/>
        <v>756.9</v>
      </c>
      <c r="M97" s="42">
        <f t="shared" si="37"/>
        <v>3969.5400000000004</v>
      </c>
      <c r="N97" s="99">
        <f t="shared" si="38"/>
        <v>3.9699074744853784E-2</v>
      </c>
    </row>
    <row r="98" spans="1:14" s="40" customFormat="1" x14ac:dyDescent="0.2">
      <c r="A98" s="191" t="s">
        <v>204</v>
      </c>
      <c r="B98" s="41">
        <v>97663</v>
      </c>
      <c r="C98" s="41" t="s">
        <v>71</v>
      </c>
      <c r="D98" s="189" t="str">
        <f>IF(ISNUMBER(SEARCH("Com",B98)),VLOOKUP(B98,'[10]COMP.BG'!$A:$N,3,FALSE),VLOOKUP(B98,[10]SINAPI!$A:$M,2,FALSE))</f>
        <v>REMOÇÃO DE LOUÇAS, DE FORMA MANUAL, SEM REAPROVEITAMENTO. AF_12/2017</v>
      </c>
      <c r="E98" s="41" t="str">
        <f>IF(ISNUMBER(SEARCH("Com",B98)),VLOOKUP(B98,'[10]COMP.BG'!$A:$N,5,FALSE),VLOOKUP(B98,[10]SINAPI!$A:$M,4,FALSE))</f>
        <v>UN</v>
      </c>
      <c r="F98" s="237">
        <v>36</v>
      </c>
      <c r="G98" s="131" t="str">
        <f>IF(ISNUMBER(SEARCH("COM",B98)),VLOOKUP(B98,'[10]COMP.BG'!$A:$M,13,FALSE),VLOOKUP(B98,[10]SINAPI!A:M,7,FALSE))</f>
        <v>3,34</v>
      </c>
      <c r="H98" s="131" t="str">
        <f>IF(ISNUMBER(SEARCH("COM",B98)),VLOOKUP(B98,'[10]COMP.BG'!$A:$N,14,FALSE),VLOOKUP(B98,[10]SINAPI!A:N,6,FALSE))</f>
        <v>10,17</v>
      </c>
      <c r="I98" s="42">
        <f t="shared" si="33"/>
        <v>120.24</v>
      </c>
      <c r="J98" s="42">
        <f t="shared" si="34"/>
        <v>366.12</v>
      </c>
      <c r="K98" s="42">
        <f t="shared" si="35"/>
        <v>486.36</v>
      </c>
      <c r="L98" s="42">
        <f t="shared" si="36"/>
        <v>114.59</v>
      </c>
      <c r="M98" s="42">
        <f t="shared" si="37"/>
        <v>600.95000000000005</v>
      </c>
      <c r="N98" s="99">
        <f t="shared" si="38"/>
        <v>6.0100563208633452E-3</v>
      </c>
    </row>
    <row r="99" spans="1:14" s="40" customFormat="1" x14ac:dyDescent="0.2">
      <c r="A99" s="191" t="s">
        <v>205</v>
      </c>
      <c r="B99" s="41">
        <v>97665</v>
      </c>
      <c r="C99" s="41" t="s">
        <v>71</v>
      </c>
      <c r="D99" s="189" t="str">
        <f>IF(ISNUMBER(SEARCH("Com",B99)),VLOOKUP(B99,'[10]COMP.BG'!$A:$N,3,FALSE),VLOOKUP(B99,[10]SINAPI!$A:$M,2,FALSE))</f>
        <v>REMOÇÃO DE LUMINÁRIAS, DE FORMA MANUAL, SEM REAPROVEITAMENTO. AF_12/2017</v>
      </c>
      <c r="E99" s="41" t="str">
        <f>IF(ISNUMBER(SEARCH("Com",B99)),VLOOKUP(B99,'[10]COMP.BG'!$A:$N,5,FALSE),VLOOKUP(B99,[10]SINAPI!$A:$M,4,FALSE))</f>
        <v>UN</v>
      </c>
      <c r="F99" s="237">
        <v>184</v>
      </c>
      <c r="G99" s="131" t="str">
        <f>IF(ISNUMBER(SEARCH("COM",B99)),VLOOKUP(B99,'[10]COMP.BG'!$A:$M,13,FALSE),VLOOKUP(B99,[10]SINAPI!A:M,7,FALSE))</f>
        <v>0,32</v>
      </c>
      <c r="H99" s="131" t="str">
        <f>IF(ISNUMBER(SEARCH("COM",B99)),VLOOKUP(B99,'[10]COMP.BG'!$A:$N,14,FALSE),VLOOKUP(B99,[10]SINAPI!A:N,6,FALSE))</f>
        <v>1,07</v>
      </c>
      <c r="I99" s="42">
        <f t="shared" si="33"/>
        <v>58.88</v>
      </c>
      <c r="J99" s="42">
        <f t="shared" si="34"/>
        <v>196.88</v>
      </c>
      <c r="K99" s="42">
        <f t="shared" si="35"/>
        <v>255.76</v>
      </c>
      <c r="L99" s="42">
        <f t="shared" si="36"/>
        <v>60.26</v>
      </c>
      <c r="M99" s="42">
        <f t="shared" si="37"/>
        <v>316.02</v>
      </c>
      <c r="N99" s="99">
        <f t="shared" si="38"/>
        <v>3.1604925509929843E-3</v>
      </c>
    </row>
    <row r="100" spans="1:14" s="40" customFormat="1" x14ac:dyDescent="0.2">
      <c r="A100" s="191" t="s">
        <v>206</v>
      </c>
      <c r="B100" s="109" t="s">
        <v>207</v>
      </c>
      <c r="C100" s="108" t="s">
        <v>76</v>
      </c>
      <c r="D100" s="189" t="str">
        <f>IF(ISNUMBER(SEARCH("Com",B100)),VLOOKUP(B100,'[10]COMP.BG'!$A:$N,3,FALSE),VLOOKUP(B100,[10]SINAPI!$A:$M,2,FALSE))</f>
        <v>REMOÇÃO DE MÁQUINAS ATMS (CASHS)</v>
      </c>
      <c r="E100" s="41" t="str">
        <f>IF(ISNUMBER(SEARCH("Com",B100)),VLOOKUP(B100,'[10]COMP.BG'!$A:$N,5,FALSE),VLOOKUP(B100,[10]SINAPI!$A:$M,4,FALSE))</f>
        <v>UN</v>
      </c>
      <c r="F100" s="237">
        <v>36</v>
      </c>
      <c r="G100" s="131">
        <f>IF(ISNUMBER(SEARCH("COM",B100)),VLOOKUP(B100,'[10]COMP.BG'!$A:$M,13,FALSE),VLOOKUP(B100,[10]SINAPI!A:M,7,FALSE))</f>
        <v>10.736000000000001</v>
      </c>
      <c r="H100" s="131">
        <f>IF(ISNUMBER(SEARCH("COM",B100)),VLOOKUP(B100,'[10]COMP.BG'!$A:$N,14,FALSE),VLOOKUP(B100,[10]SINAPI!A:N,6,FALSE))</f>
        <v>31.436</v>
      </c>
      <c r="I100" s="42">
        <f t="shared" si="33"/>
        <v>386.5</v>
      </c>
      <c r="J100" s="42">
        <f t="shared" si="34"/>
        <v>1131.7</v>
      </c>
      <c r="K100" s="42">
        <f t="shared" si="35"/>
        <v>1518.2</v>
      </c>
      <c r="L100" s="42">
        <f t="shared" si="36"/>
        <v>357.69</v>
      </c>
      <c r="M100" s="42">
        <f t="shared" si="37"/>
        <v>1875.89</v>
      </c>
      <c r="N100" s="99">
        <f t="shared" si="38"/>
        <v>1.8760636578324885E-2</v>
      </c>
    </row>
    <row r="101" spans="1:14" s="40" customFormat="1" ht="25.5" x14ac:dyDescent="0.2">
      <c r="A101" s="191" t="s">
        <v>208</v>
      </c>
      <c r="B101" s="41">
        <v>97666</v>
      </c>
      <c r="C101" s="41" t="s">
        <v>71</v>
      </c>
      <c r="D101" s="189"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37">
        <v>55</v>
      </c>
      <c r="G101" s="131" t="str">
        <f>IF(ISNUMBER(SEARCH("COM",B101)),VLOOKUP(B101,'[10]COMP.BG'!$A:$M,13,FALSE),VLOOKUP(B101,[10]SINAPI!A:M,7,FALSE))</f>
        <v>2,44</v>
      </c>
      <c r="H101" s="131" t="str">
        <f>IF(ISNUMBER(SEARCH("COM",B101)),VLOOKUP(B101,'[10]COMP.BG'!$A:$N,14,FALSE),VLOOKUP(B101,[10]SINAPI!A:N,6,FALSE))</f>
        <v>7,41</v>
      </c>
      <c r="I101" s="42">
        <f t="shared" si="33"/>
        <v>134.19999999999999</v>
      </c>
      <c r="J101" s="42">
        <f t="shared" si="34"/>
        <v>407.55</v>
      </c>
      <c r="K101" s="42">
        <f t="shared" si="35"/>
        <v>541.75</v>
      </c>
      <c r="L101" s="42">
        <f t="shared" si="36"/>
        <v>127.64</v>
      </c>
      <c r="M101" s="42">
        <f t="shared" si="37"/>
        <v>669.39</v>
      </c>
      <c r="N101" s="99">
        <f t="shared" si="38"/>
        <v>6.6945196782140174E-3</v>
      </c>
    </row>
    <row r="102" spans="1:14" s="40" customFormat="1" x14ac:dyDescent="0.2">
      <c r="A102" s="191" t="s">
        <v>209</v>
      </c>
      <c r="B102" s="109" t="s">
        <v>210</v>
      </c>
      <c r="C102" s="108" t="s">
        <v>76</v>
      </c>
      <c r="D102" s="189" t="str">
        <f>IF(ISNUMBER(SEARCH("Com",B102)),VLOOKUP(B102,'[10]COMP.BG'!$A:$N,3,FALSE),VLOOKUP(B102,[10]SINAPI!$A:$M,2,FALSE))</f>
        <v>REMOÇÃO DE MOLAS DE PISO E/OU MOLAS AÉREAS</v>
      </c>
      <c r="E102" s="41" t="str">
        <f>IF(ISNUMBER(SEARCH("Com",B102)),VLOOKUP(B102,'[10]COMP.BG'!$A:$N,5,FALSE),VLOOKUP(B102,[10]SINAPI!$A:$M,4,FALSE))</f>
        <v>UN</v>
      </c>
      <c r="F102" s="237">
        <v>18</v>
      </c>
      <c r="G102" s="131">
        <f>IF(ISNUMBER(SEARCH("COM",B102)),VLOOKUP(B102,'[10]COMP.BG'!$A:$M,13,FALSE),VLOOKUP(B102,[10]SINAPI!A:M,7,FALSE))</f>
        <v>6.0120000000000005</v>
      </c>
      <c r="H102" s="131">
        <f>IF(ISNUMBER(SEARCH("COM",B102)),VLOOKUP(B102,'[10]COMP.BG'!$A:$N,14,FALSE),VLOOKUP(B102,[10]SINAPI!A:N,6,FALSE))</f>
        <v>17.036999999999999</v>
      </c>
      <c r="I102" s="42">
        <f t="shared" si="33"/>
        <v>108.22</v>
      </c>
      <c r="J102" s="42">
        <f t="shared" si="34"/>
        <v>306.67</v>
      </c>
      <c r="K102" s="42">
        <f t="shared" si="35"/>
        <v>414.89</v>
      </c>
      <c r="L102" s="42">
        <f t="shared" si="36"/>
        <v>97.75</v>
      </c>
      <c r="M102" s="42">
        <f t="shared" si="37"/>
        <v>512.64</v>
      </c>
      <c r="N102" s="99">
        <f t="shared" si="38"/>
        <v>5.1268745691444954E-3</v>
      </c>
    </row>
    <row r="103" spans="1:14" s="40" customFormat="1" x14ac:dyDescent="0.2">
      <c r="A103" s="191" t="s">
        <v>211</v>
      </c>
      <c r="B103" s="109" t="s">
        <v>212</v>
      </c>
      <c r="C103" s="108" t="s">
        <v>76</v>
      </c>
      <c r="D103" s="189" t="str">
        <f>IF(ISNUMBER(SEARCH("Com",B103)),VLOOKUP(B103,'[10]COMP.BG'!$A:$N,3,FALSE),VLOOKUP(B103,[10]SINAPI!$A:$M,2,FALSE))</f>
        <v>REMOÇÃO DE DIVISÓRIAS NAVAIS / BP-PLUS / MADEIRA, INCLUSIVE PORTAS</v>
      </c>
      <c r="E103" s="41" t="str">
        <f>IF(ISNUMBER(SEARCH("Com",B103)),VLOOKUP(B103,'[10]COMP.BG'!$A:$N,5,FALSE),VLOOKUP(B103,[10]SINAPI!$A:$M,4,FALSE))</f>
        <v>M2</v>
      </c>
      <c r="F103" s="237">
        <v>184</v>
      </c>
      <c r="G103" s="131">
        <f>IF(ISNUMBER(SEARCH("COM",B103)),VLOOKUP(B103,'[10]COMP.BG'!$A:$M,13,FALSE),VLOOKUP(B103,[10]SINAPI!A:M,7,FALSE))</f>
        <v>10.02</v>
      </c>
      <c r="H103" s="131">
        <f>IF(ISNUMBER(SEARCH("COM",B103)),VLOOKUP(B103,'[10]COMP.BG'!$A:$N,14,FALSE),VLOOKUP(B103,[10]SINAPI!A:N,6,FALSE))</f>
        <v>28.394999999999996</v>
      </c>
      <c r="I103" s="42">
        <f t="shared" si="33"/>
        <v>1843.68</v>
      </c>
      <c r="J103" s="42">
        <f t="shared" si="34"/>
        <v>5224.68</v>
      </c>
      <c r="K103" s="42">
        <f t="shared" si="35"/>
        <v>7068.3600000000006</v>
      </c>
      <c r="L103" s="42">
        <f t="shared" si="36"/>
        <v>1665.31</v>
      </c>
      <c r="M103" s="42">
        <f t="shared" si="37"/>
        <v>8733.67</v>
      </c>
      <c r="N103" s="99">
        <f t="shared" si="38"/>
        <v>8.7344785070030059E-2</v>
      </c>
    </row>
    <row r="104" spans="1:14" s="40" customFormat="1" x14ac:dyDescent="0.2">
      <c r="A104" s="191" t="s">
        <v>213</v>
      </c>
      <c r="B104" s="109" t="s">
        <v>214</v>
      </c>
      <c r="C104" s="108" t="s">
        <v>76</v>
      </c>
      <c r="D104" s="189" t="str">
        <f>IF(ISNUMBER(SEARCH("Com",B104)),VLOOKUP(B104,'[10]COMP.BG'!$A:$N,3,FALSE),VLOOKUP(B104,[10]SINAPI!$A:$M,2,FALSE))</f>
        <v>REMOÇÃO DE PASSA-OBJETO</v>
      </c>
      <c r="E104" s="41" t="str">
        <f>IF(ISNUMBER(SEARCH("Com",B104)),VLOOKUP(B104,'[10]COMP.BG'!$A:$N,5,FALSE),VLOOKUP(B104,[10]SINAPI!$A:$M,4,FALSE))</f>
        <v>UN</v>
      </c>
      <c r="F104" s="237">
        <v>18</v>
      </c>
      <c r="G104" s="131">
        <f>IF(ISNUMBER(SEARCH("COM",B104)),VLOOKUP(B104,'[10]COMP.BG'!$A:$M,13,FALSE),VLOOKUP(B104,[10]SINAPI!A:M,7,FALSE))</f>
        <v>10.736000000000001</v>
      </c>
      <c r="H104" s="131">
        <f>IF(ISNUMBER(SEARCH("COM",B104)),VLOOKUP(B104,'[10]COMP.BG'!$A:$N,14,FALSE),VLOOKUP(B104,[10]SINAPI!A:N,6,FALSE))</f>
        <v>29.855999999999998</v>
      </c>
      <c r="I104" s="42">
        <f t="shared" si="33"/>
        <v>193.25</v>
      </c>
      <c r="J104" s="42">
        <f t="shared" si="34"/>
        <v>537.41</v>
      </c>
      <c r="K104" s="42">
        <f t="shared" si="35"/>
        <v>730.66</v>
      </c>
      <c r="L104" s="42">
        <f t="shared" si="36"/>
        <v>172.14</v>
      </c>
      <c r="M104" s="42">
        <f t="shared" si="37"/>
        <v>902.8</v>
      </c>
      <c r="N104" s="99">
        <f t="shared" si="38"/>
        <v>9.0288357541815911E-3</v>
      </c>
    </row>
    <row r="105" spans="1:14" s="40" customFormat="1" ht="25.5" x14ac:dyDescent="0.2">
      <c r="A105" s="191" t="s">
        <v>215</v>
      </c>
      <c r="B105" s="109" t="s">
        <v>216</v>
      </c>
      <c r="C105" s="108" t="s">
        <v>76</v>
      </c>
      <c r="D105" s="189"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37">
        <v>18</v>
      </c>
      <c r="G105" s="131">
        <f>IF(ISNUMBER(SEARCH("COM",B105)),VLOOKUP(B105,'[10]COMP.BG'!$A:$M,13,FALSE),VLOOKUP(B105,[10]SINAPI!A:M,7,FALSE))</f>
        <v>7.2129999999999992</v>
      </c>
      <c r="H105" s="131">
        <f>IF(ISNUMBER(SEARCH("COM",B105)),VLOOKUP(B105,'[10]COMP.BG'!$A:$N,14,FALSE),VLOOKUP(B105,[10]SINAPI!A:N,6,FALSE))</f>
        <v>22.155999999999999</v>
      </c>
      <c r="I105" s="42">
        <f t="shared" si="33"/>
        <v>129.83000000000001</v>
      </c>
      <c r="J105" s="42">
        <f t="shared" si="34"/>
        <v>398.81</v>
      </c>
      <c r="K105" s="42">
        <f t="shared" si="35"/>
        <v>528.64</v>
      </c>
      <c r="L105" s="42">
        <f t="shared" si="36"/>
        <v>124.55</v>
      </c>
      <c r="M105" s="42">
        <f t="shared" si="37"/>
        <v>653.18999999999994</v>
      </c>
      <c r="N105" s="99">
        <f t="shared" si="38"/>
        <v>6.5325046812958268E-3</v>
      </c>
    </row>
    <row r="106" spans="1:14" s="40" customFormat="1" x14ac:dyDescent="0.2">
      <c r="A106" s="191" t="s">
        <v>217</v>
      </c>
      <c r="B106" s="109" t="s">
        <v>218</v>
      </c>
      <c r="C106" s="108" t="s">
        <v>76</v>
      </c>
      <c r="D106" s="189" t="str">
        <f>IF(ISNUMBER(SEARCH("Com",B106)),VLOOKUP(B106,'[10]COMP.BG'!$A:$N,3,FALSE),VLOOKUP(B106,[10]SINAPI!$A:$M,2,FALSE))</f>
        <v>REMOÇÃO DE PEÇAS DE AR CONDICIONADO  -  EQUIPAMENTOS, TOMADAS E OUTROS</v>
      </c>
      <c r="E106" s="41" t="str">
        <f>IF(ISNUMBER(SEARCH("Com",B106)),VLOOKUP(B106,'[10]COMP.BG'!$A:$N,5,FALSE),VLOOKUP(B106,[10]SINAPI!$A:$M,4,FALSE))</f>
        <v>UN</v>
      </c>
      <c r="F106" s="237">
        <v>18</v>
      </c>
      <c r="G106" s="131">
        <f>IF(ISNUMBER(SEARCH("COM",B106)),VLOOKUP(B106,'[10]COMP.BG'!$A:$M,13,FALSE),VLOOKUP(B106,[10]SINAPI!A:M,7,FALSE))</f>
        <v>13.57</v>
      </c>
      <c r="H106" s="131">
        <f>IF(ISNUMBER(SEARCH("COM",B106)),VLOOKUP(B106,'[10]COMP.BG'!$A:$N,14,FALSE),VLOOKUP(B106,[10]SINAPI!A:N,6,FALSE))</f>
        <v>41.91</v>
      </c>
      <c r="I106" s="42">
        <f t="shared" si="33"/>
        <v>244.26</v>
      </c>
      <c r="J106" s="42">
        <f t="shared" si="34"/>
        <v>754.38</v>
      </c>
      <c r="K106" s="42">
        <f t="shared" si="35"/>
        <v>998.64</v>
      </c>
      <c r="L106" s="42">
        <f t="shared" si="36"/>
        <v>235.28</v>
      </c>
      <c r="M106" s="42">
        <f t="shared" si="37"/>
        <v>1233.92</v>
      </c>
      <c r="N106" s="99">
        <f t="shared" si="38"/>
        <v>1.2340342283783508E-2</v>
      </c>
    </row>
    <row r="107" spans="1:14" s="40" customFormat="1" x14ac:dyDescent="0.2">
      <c r="A107" s="191" t="s">
        <v>219</v>
      </c>
      <c r="B107" s="109" t="s">
        <v>220</v>
      </c>
      <c r="C107" s="108" t="s">
        <v>76</v>
      </c>
      <c r="D107" s="189" t="str">
        <f>IF(ISNUMBER(SEARCH("Com",B107)),VLOOKUP(B107,'[10]COMP.BG'!$A:$N,3,FALSE),VLOOKUP(B107,[10]SINAPI!$A:$M,2,FALSE))</f>
        <v>REMOÇÃO DE PEÇAS DE SPDA  -  BALISADORES, PARARAIOS, ATERRAMANETOS E OUTROS</v>
      </c>
      <c r="E107" s="41" t="str">
        <f>IF(ISNUMBER(SEARCH("Com",B107)),VLOOKUP(B107,'[10]COMP.BG'!$A:$N,5,FALSE),VLOOKUP(B107,[10]SINAPI!$A:$M,4,FALSE))</f>
        <v>UN</v>
      </c>
      <c r="F107" s="237">
        <v>36</v>
      </c>
      <c r="G107" s="131">
        <f>IF(ISNUMBER(SEARCH("COM",B107)),VLOOKUP(B107,'[10]COMP.BG'!$A:$M,13,FALSE),VLOOKUP(B107,[10]SINAPI!A:M,7,FALSE))</f>
        <v>6.82</v>
      </c>
      <c r="H107" s="131">
        <f>IF(ISNUMBER(SEARCH("COM",B107)),VLOOKUP(B107,'[10]COMP.BG'!$A:$N,14,FALSE),VLOOKUP(B107,[10]SINAPI!A:N,6,FALSE))</f>
        <v>20.14</v>
      </c>
      <c r="I107" s="42">
        <f t="shared" si="33"/>
        <v>245.52</v>
      </c>
      <c r="J107" s="42">
        <f t="shared" si="34"/>
        <v>725.04</v>
      </c>
      <c r="K107" s="42">
        <f t="shared" si="35"/>
        <v>970.56</v>
      </c>
      <c r="L107" s="42">
        <f t="shared" si="36"/>
        <v>228.66</v>
      </c>
      <c r="M107" s="42">
        <f t="shared" si="37"/>
        <v>1199.22</v>
      </c>
      <c r="N107" s="99">
        <f t="shared" si="38"/>
        <v>1.1993310160755038E-2</v>
      </c>
    </row>
    <row r="108" spans="1:14" s="40" customFormat="1" ht="25.5" x14ac:dyDescent="0.2">
      <c r="A108" s="191" t="s">
        <v>221</v>
      </c>
      <c r="B108" s="109" t="s">
        <v>222</v>
      </c>
      <c r="C108" s="108" t="s">
        <v>76</v>
      </c>
      <c r="D108" s="189"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37">
        <v>55</v>
      </c>
      <c r="G108" s="131">
        <f>IF(ISNUMBER(SEARCH("COM",B108)),VLOOKUP(B108,'[10]COMP.BG'!$A:$M,13,FALSE),VLOOKUP(B108,[10]SINAPI!A:M,7,FALSE))</f>
        <v>7.0559999999999992</v>
      </c>
      <c r="H108" s="131">
        <f>IF(ISNUMBER(SEARCH("COM",B108)),VLOOKUP(B108,'[10]COMP.BG'!$A:$N,14,FALSE),VLOOKUP(B108,[10]SINAPI!A:N,6,FALSE))</f>
        <v>19.984999999999999</v>
      </c>
      <c r="I108" s="42">
        <f t="shared" si="33"/>
        <v>388.08</v>
      </c>
      <c r="J108" s="42">
        <f t="shared" si="34"/>
        <v>1099.18</v>
      </c>
      <c r="K108" s="42">
        <f t="shared" si="35"/>
        <v>1487.26</v>
      </c>
      <c r="L108" s="42">
        <f t="shared" si="36"/>
        <v>350.4</v>
      </c>
      <c r="M108" s="42">
        <f t="shared" si="37"/>
        <v>1837.6599999999999</v>
      </c>
      <c r="N108" s="99">
        <f t="shared" si="38"/>
        <v>1.8378301187449424E-2</v>
      </c>
    </row>
    <row r="109" spans="1:14" s="40" customFormat="1" x14ac:dyDescent="0.2">
      <c r="A109" s="191" t="s">
        <v>223</v>
      </c>
      <c r="B109" s="109" t="s">
        <v>224</v>
      </c>
      <c r="C109" s="108" t="s">
        <v>76</v>
      </c>
      <c r="D109" s="189" t="str">
        <f>IF(ISNUMBER(SEARCH("Com",B109)),VLOOKUP(B109,'[10]COMP.BG'!$A:$N,3,FALSE),VLOOKUP(B109,[10]SINAPI!$A:$M,2,FALSE))</f>
        <v>REMOÇÃO DE PERSIANAS, CORTINAS E OUTROS</v>
      </c>
      <c r="E109" s="41" t="str">
        <f>IF(ISNUMBER(SEARCH("Com",B109)),VLOOKUP(B109,'[10]COMP.BG'!$A:$N,5,FALSE),VLOOKUP(B109,[10]SINAPI!$A:$M,4,FALSE))</f>
        <v>M2</v>
      </c>
      <c r="F109" s="237">
        <v>92</v>
      </c>
      <c r="G109" s="131">
        <f>IF(ISNUMBER(SEARCH("COM",B109)),VLOOKUP(B109,'[10]COMP.BG'!$A:$M,13,FALSE),VLOOKUP(B109,[10]SINAPI!A:M,7,FALSE))</f>
        <v>4.008</v>
      </c>
      <c r="H109" s="131">
        <f>IF(ISNUMBER(SEARCH("COM",B109)),VLOOKUP(B109,'[10]COMP.BG'!$A:$N,14,FALSE),VLOOKUP(B109,[10]SINAPI!A:N,6,FALSE))</f>
        <v>11.771999999999998</v>
      </c>
      <c r="I109" s="42">
        <f t="shared" si="33"/>
        <v>368.74</v>
      </c>
      <c r="J109" s="42">
        <f t="shared" si="34"/>
        <v>1083.02</v>
      </c>
      <c r="K109" s="42">
        <f t="shared" si="35"/>
        <v>1451.76</v>
      </c>
      <c r="L109" s="42">
        <f t="shared" si="36"/>
        <v>342.03</v>
      </c>
      <c r="M109" s="42">
        <f t="shared" si="37"/>
        <v>1793.79</v>
      </c>
      <c r="N109" s="99">
        <f t="shared" si="38"/>
        <v>1.7939560575424677E-2</v>
      </c>
    </row>
    <row r="110" spans="1:14" s="40" customFormat="1" ht="25.5" x14ac:dyDescent="0.2">
      <c r="A110" s="191" t="s">
        <v>225</v>
      </c>
      <c r="B110" s="41">
        <v>97643</v>
      </c>
      <c r="C110" s="41" t="s">
        <v>71</v>
      </c>
      <c r="D110" s="189"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37">
        <v>55</v>
      </c>
      <c r="G110" s="131" t="str">
        <f>IF(ISNUMBER(SEARCH("COM",B110)),VLOOKUP(B110,'[10]COMP.BG'!$A:$M,13,FALSE),VLOOKUP(B110,[10]SINAPI!A:M,7,FALSE))</f>
        <v>6,89</v>
      </c>
      <c r="H110" s="131" t="str">
        <f>IF(ISNUMBER(SEARCH("COM",B110)),VLOOKUP(B110,'[10]COMP.BG'!$A:$N,14,FALSE),VLOOKUP(B110,[10]SINAPI!A:N,6,FALSE))</f>
        <v>19,75</v>
      </c>
      <c r="I110" s="42">
        <f t="shared" si="33"/>
        <v>378.95</v>
      </c>
      <c r="J110" s="42">
        <f t="shared" si="34"/>
        <v>1086.25</v>
      </c>
      <c r="K110" s="42">
        <f t="shared" si="35"/>
        <v>1465.2</v>
      </c>
      <c r="L110" s="42">
        <f t="shared" si="36"/>
        <v>345.2</v>
      </c>
      <c r="M110" s="42">
        <f t="shared" si="37"/>
        <v>1810.4</v>
      </c>
      <c r="N110" s="99">
        <f t="shared" si="38"/>
        <v>1.8105675951894499E-2</v>
      </c>
    </row>
    <row r="111" spans="1:14" s="40" customFormat="1" x14ac:dyDescent="0.2">
      <c r="A111" s="191" t="s">
        <v>226</v>
      </c>
      <c r="B111" s="109" t="s">
        <v>227</v>
      </c>
      <c r="C111" s="108" t="s">
        <v>76</v>
      </c>
      <c r="D111" s="189" t="str">
        <f>IF(ISNUMBER(SEARCH("Com",B111)),VLOOKUP(B111,'[10]COMP.BG'!$A:$N,3,FALSE),VLOOKUP(B111,[10]SINAPI!$A:$M,2,FALSE))</f>
        <v>REMOÇÃO DE PISO ELEVADO</v>
      </c>
      <c r="E111" s="41" t="str">
        <f>IF(ISNUMBER(SEARCH("Com",B111)),VLOOKUP(B111,'[10]COMP.BG'!$A:$N,5,FALSE),VLOOKUP(B111,[10]SINAPI!$A:$M,4,FALSE))</f>
        <v>M2</v>
      </c>
      <c r="F111" s="237">
        <v>55</v>
      </c>
      <c r="G111" s="131">
        <f>IF(ISNUMBER(SEARCH("COM",B111)),VLOOKUP(B111,'[10]COMP.BG'!$A:$M,13,FALSE),VLOOKUP(B111,[10]SINAPI!A:M,7,FALSE))</f>
        <v>0.4</v>
      </c>
      <c r="H111" s="131">
        <f>IF(ISNUMBER(SEARCH("COM",B111)),VLOOKUP(B111,'[10]COMP.BG'!$A:$N,14,FALSE),VLOOKUP(B111,[10]SINAPI!A:N,6,FALSE))</f>
        <v>14.948</v>
      </c>
      <c r="I111" s="42">
        <f t="shared" si="33"/>
        <v>22</v>
      </c>
      <c r="J111" s="42">
        <f t="shared" si="34"/>
        <v>822.14</v>
      </c>
      <c r="K111" s="42">
        <f t="shared" si="35"/>
        <v>844.14</v>
      </c>
      <c r="L111" s="42">
        <f t="shared" si="36"/>
        <v>198.88</v>
      </c>
      <c r="M111" s="42">
        <f t="shared" si="37"/>
        <v>1043.02</v>
      </c>
      <c r="N111" s="99">
        <f t="shared" si="38"/>
        <v>1.0431165560840146E-2</v>
      </c>
    </row>
    <row r="112" spans="1:14" s="40" customFormat="1" x14ac:dyDescent="0.2">
      <c r="A112" s="191" t="s">
        <v>228</v>
      </c>
      <c r="B112" s="109" t="s">
        <v>229</v>
      </c>
      <c r="C112" s="108" t="s">
        <v>76</v>
      </c>
      <c r="D112" s="189" t="str">
        <f>IF(ISNUMBER(SEARCH("Com",B112)),VLOOKUP(B112,'[10]COMP.BG'!$A:$N,3,FALSE),VLOOKUP(B112,[10]SINAPI!$A:$M,2,FALSE))</f>
        <v xml:space="preserve">REMOÇÃO DE PISO TÁTIL </v>
      </c>
      <c r="E112" s="41" t="str">
        <f>IF(ISNUMBER(SEARCH("Com",B112)),VLOOKUP(B112,'[10]COMP.BG'!$A:$N,5,FALSE),VLOOKUP(B112,[10]SINAPI!$A:$M,4,FALSE))</f>
        <v>M2</v>
      </c>
      <c r="F112" s="237">
        <v>92</v>
      </c>
      <c r="G112" s="131">
        <f>IF(ISNUMBER(SEARCH("COM",B112)),VLOOKUP(B112,'[10]COMP.BG'!$A:$M,13,FALSE),VLOOKUP(B112,[10]SINAPI!A:M,7,FALSE))</f>
        <v>6.68</v>
      </c>
      <c r="H112" s="131">
        <f>IF(ISNUMBER(SEARCH("COM",B112)),VLOOKUP(B112,'[10]COMP.BG'!$A:$N,14,FALSE),VLOOKUP(B112,[10]SINAPI!A:N,6,FALSE))</f>
        <v>18.872</v>
      </c>
      <c r="I112" s="42">
        <f t="shared" si="33"/>
        <v>614.55999999999995</v>
      </c>
      <c r="J112" s="42">
        <f t="shared" si="34"/>
        <v>1736.22</v>
      </c>
      <c r="K112" s="42">
        <f t="shared" si="35"/>
        <v>2350.7799999999997</v>
      </c>
      <c r="L112" s="42">
        <f t="shared" si="36"/>
        <v>553.84</v>
      </c>
      <c r="M112" s="42">
        <f t="shared" si="37"/>
        <v>2904.62</v>
      </c>
      <c r="N112" s="99">
        <f t="shared" si="38"/>
        <v>2.9048888910402006E-2</v>
      </c>
    </row>
    <row r="113" spans="1:14" s="40" customFormat="1" x14ac:dyDescent="0.2">
      <c r="A113" s="191" t="s">
        <v>230</v>
      </c>
      <c r="B113" s="41">
        <v>97644</v>
      </c>
      <c r="C113" s="41" t="s">
        <v>71</v>
      </c>
      <c r="D113" s="189" t="str">
        <f>IF(ISNUMBER(SEARCH("Com",B113)),VLOOKUP(B113,'[10]COMP.BG'!$A:$N,3,FALSE),VLOOKUP(B113,[10]SINAPI!$A:$M,2,FALSE))</f>
        <v>REMOÇÃO DE PORTAS, DE FORMA MANUAL, SEM REAPROVEITAMENTO. AF_12/2017</v>
      </c>
      <c r="E113" s="41" t="str">
        <f>IF(ISNUMBER(SEARCH("Com",B113)),VLOOKUP(B113,'[10]COMP.BG'!$A:$N,5,FALSE),VLOOKUP(B113,[10]SINAPI!$A:$M,4,FALSE))</f>
        <v>M2</v>
      </c>
      <c r="F113" s="237">
        <v>184</v>
      </c>
      <c r="G113" s="131" t="str">
        <f>IF(ISNUMBER(SEARCH("COM",B113)),VLOOKUP(B113,'[10]COMP.BG'!$A:$M,13,FALSE),VLOOKUP(B113,[10]SINAPI!A:M,7,FALSE))</f>
        <v>2,57</v>
      </c>
      <c r="H113" s="131" t="str">
        <f>IF(ISNUMBER(SEARCH("COM",B113)),VLOOKUP(B113,'[10]COMP.BG'!$A:$N,14,FALSE),VLOOKUP(B113,[10]SINAPI!A:N,6,FALSE))</f>
        <v>7,46</v>
      </c>
      <c r="I113" s="42">
        <f t="shared" si="33"/>
        <v>472.88</v>
      </c>
      <c r="J113" s="42">
        <f t="shared" si="34"/>
        <v>1372.64</v>
      </c>
      <c r="K113" s="42">
        <f t="shared" si="35"/>
        <v>1845.52</v>
      </c>
      <c r="L113" s="42">
        <f t="shared" si="36"/>
        <v>434.8</v>
      </c>
      <c r="M113" s="42">
        <f t="shared" si="37"/>
        <v>2280.3200000000002</v>
      </c>
      <c r="N113" s="99">
        <f t="shared" si="38"/>
        <v>2.2805310973610285E-2</v>
      </c>
    </row>
    <row r="114" spans="1:14" s="40" customFormat="1" x14ac:dyDescent="0.2">
      <c r="A114" s="191" t="s">
        <v>231</v>
      </c>
      <c r="B114" s="109" t="s">
        <v>232</v>
      </c>
      <c r="C114" s="108" t="s">
        <v>76</v>
      </c>
      <c r="D114" s="189" t="str">
        <f>IF(ISNUMBER(SEARCH("Com",B114)),VLOOKUP(B114,'[10]COMP.BG'!$A:$N,3,FALSE),VLOOKUP(B114,[10]SINAPI!$A:$M,2,FALSE))</f>
        <v>REMOÇÃO DE PSDM / ECLUSA EXISTENTE</v>
      </c>
      <c r="E114" s="41" t="str">
        <f>IF(ISNUMBER(SEARCH("Com",B114)),VLOOKUP(B114,'[10]COMP.BG'!$A:$N,5,FALSE),VLOOKUP(B114,[10]SINAPI!$A:$M,4,FALSE))</f>
        <v>UN</v>
      </c>
      <c r="F114" s="237">
        <v>5</v>
      </c>
      <c r="G114" s="131">
        <f>IF(ISNUMBER(SEARCH("COM",B114)),VLOOKUP(B114,'[10]COMP.BG'!$A:$M,13,FALSE),VLOOKUP(B114,[10]SINAPI!A:M,7,FALSE))</f>
        <v>54.47</v>
      </c>
      <c r="H114" s="131">
        <f>IF(ISNUMBER(SEARCH("COM",B114)),VLOOKUP(B114,'[10]COMP.BG'!$A:$N,14,FALSE),VLOOKUP(B114,[10]SINAPI!A:N,6,FALSE))</f>
        <v>165.86</v>
      </c>
      <c r="I114" s="42">
        <f t="shared" si="33"/>
        <v>272.35000000000002</v>
      </c>
      <c r="J114" s="42">
        <f t="shared" si="34"/>
        <v>829.3</v>
      </c>
      <c r="K114" s="42">
        <f t="shared" si="35"/>
        <v>1101.6500000000001</v>
      </c>
      <c r="L114" s="42">
        <f t="shared" si="36"/>
        <v>259.55</v>
      </c>
      <c r="M114" s="42">
        <f t="shared" si="37"/>
        <v>1361.2</v>
      </c>
      <c r="N114" s="99">
        <f t="shared" si="38"/>
        <v>1.3613260111422222E-2</v>
      </c>
    </row>
    <row r="115" spans="1:14" s="40" customFormat="1" x14ac:dyDescent="0.2">
      <c r="A115" s="191" t="s">
        <v>233</v>
      </c>
      <c r="B115" s="109" t="s">
        <v>234</v>
      </c>
      <c r="C115" s="108" t="s">
        <v>76</v>
      </c>
      <c r="D115" s="189" t="str">
        <f>IF(ISNUMBER(SEARCH("Com",B115)),VLOOKUP(B115,'[10]COMP.BG'!$A:$N,3,FALSE),VLOOKUP(B115,[10]SINAPI!$A:$M,2,FALSE))</f>
        <v>REMOÇÃO DE PUXADOR</v>
      </c>
      <c r="E115" s="41" t="str">
        <f>IF(ISNUMBER(SEARCH("Com",B115)),VLOOKUP(B115,'[10]COMP.BG'!$A:$N,5,FALSE),VLOOKUP(B115,[10]SINAPI!$A:$M,4,FALSE))</f>
        <v>UN</v>
      </c>
      <c r="F115" s="237">
        <v>7</v>
      </c>
      <c r="G115" s="131">
        <f>IF(ISNUMBER(SEARCH("COM",B115)),VLOOKUP(B115,'[10]COMP.BG'!$A:$M,13,FALSE),VLOOKUP(B115,[10]SINAPI!A:M,7,FALSE))</f>
        <v>2.6720000000000002</v>
      </c>
      <c r="H115" s="131">
        <f>IF(ISNUMBER(SEARCH("COM",B115)),VLOOKUP(B115,'[10]COMP.BG'!$A:$N,14,FALSE),VLOOKUP(B115,[10]SINAPI!A:N,6,FALSE))</f>
        <v>7.8480000000000008</v>
      </c>
      <c r="I115" s="42">
        <f t="shared" si="33"/>
        <v>18.7</v>
      </c>
      <c r="J115" s="42">
        <f t="shared" si="34"/>
        <v>54.94</v>
      </c>
      <c r="K115" s="42">
        <f t="shared" si="35"/>
        <v>73.64</v>
      </c>
      <c r="L115" s="42">
        <f t="shared" si="36"/>
        <v>17.350000000000001</v>
      </c>
      <c r="M115" s="42">
        <f t="shared" si="37"/>
        <v>90.990000000000009</v>
      </c>
      <c r="N115" s="99">
        <f t="shared" si="38"/>
        <v>9.0998423269049954E-4</v>
      </c>
    </row>
    <row r="116" spans="1:14" s="40" customFormat="1" x14ac:dyDescent="0.2">
      <c r="A116" s="191" t="s">
        <v>235</v>
      </c>
      <c r="B116" s="109" t="s">
        <v>236</v>
      </c>
      <c r="C116" s="108" t="s">
        <v>76</v>
      </c>
      <c r="D116" s="189" t="str">
        <f>IF(ISNUMBER(SEARCH("Com",B116)),VLOOKUP(B116,'[10]COMP.BG'!$A:$N,3,FALSE),VLOOKUP(B116,[10]SINAPI!$A:$M,2,FALSE))</f>
        <v>REMOÇÃO DE REDE DE ANTI-INCÊNDIO - PRUMADAS, RAMAIS E OUTROS</v>
      </c>
      <c r="E116" s="41" t="str">
        <f>IF(ISNUMBER(SEARCH("Com",B116)),VLOOKUP(B116,'[10]COMP.BG'!$A:$N,5,FALSE),VLOOKUP(B116,[10]SINAPI!$A:$M,4,FALSE))</f>
        <v>M</v>
      </c>
      <c r="F116" s="237">
        <v>184</v>
      </c>
      <c r="G116" s="131">
        <f>IF(ISNUMBER(SEARCH("COM",B116)),VLOOKUP(B116,'[10]COMP.BG'!$A:$M,13,FALSE),VLOOKUP(B116,[10]SINAPI!A:M,7,FALSE))</f>
        <v>1.625</v>
      </c>
      <c r="H116" s="131">
        <f>IF(ISNUMBER(SEARCH("COM",B116)),VLOOKUP(B116,'[10]COMP.BG'!$A:$N,14,FALSE),VLOOKUP(B116,[10]SINAPI!A:N,6,FALSE))</f>
        <v>4.9405000000000001</v>
      </c>
      <c r="I116" s="42">
        <f t="shared" si="33"/>
        <v>299</v>
      </c>
      <c r="J116" s="42">
        <f t="shared" si="34"/>
        <v>909.05</v>
      </c>
      <c r="K116" s="42">
        <f t="shared" si="35"/>
        <v>1208.05</v>
      </c>
      <c r="L116" s="42">
        <f t="shared" si="36"/>
        <v>284.62</v>
      </c>
      <c r="M116" s="42">
        <f t="shared" si="37"/>
        <v>1492.67</v>
      </c>
      <c r="N116" s="99">
        <f t="shared" si="38"/>
        <v>1.4928081817893481E-2</v>
      </c>
    </row>
    <row r="117" spans="1:14" s="40" customFormat="1" x14ac:dyDescent="0.2">
      <c r="A117" s="191" t="s">
        <v>237</v>
      </c>
      <c r="B117" s="109" t="s">
        <v>238</v>
      </c>
      <c r="C117" s="108" t="s">
        <v>76</v>
      </c>
      <c r="D117" s="189" t="str">
        <f>IF(ISNUMBER(SEARCH("Com",B117)),VLOOKUP(B117,'[10]COMP.BG'!$A:$N,3,FALSE),VLOOKUP(B117,[10]SINAPI!$A:$M,2,FALSE))</f>
        <v>REMOÇÃO DE REDE DE AR CONDICIONADO - DUTOS, LINHAS DE COBRE E OUTROS</v>
      </c>
      <c r="E117" s="41" t="str">
        <f>IF(ISNUMBER(SEARCH("Com",B117)),VLOOKUP(B117,'[10]COMP.BG'!$A:$N,5,FALSE),VLOOKUP(B117,[10]SINAPI!$A:$M,4,FALSE))</f>
        <v>M</v>
      </c>
      <c r="F117" s="237">
        <v>184</v>
      </c>
      <c r="G117" s="131">
        <f>IF(ISNUMBER(SEARCH("COM",B117)),VLOOKUP(B117,'[10]COMP.BG'!$A:$M,13,FALSE),VLOOKUP(B117,[10]SINAPI!A:M,7,FALSE))</f>
        <v>1.6909999999999998</v>
      </c>
      <c r="H117" s="131">
        <f>IF(ISNUMBER(SEARCH("COM",B117)),VLOOKUP(B117,'[10]COMP.BG'!$A:$N,14,FALSE),VLOOKUP(B117,[10]SINAPI!A:N,6,FALSE))</f>
        <v>5.0720000000000001</v>
      </c>
      <c r="I117" s="42">
        <f t="shared" si="33"/>
        <v>311.14</v>
      </c>
      <c r="J117" s="42">
        <f t="shared" si="34"/>
        <v>933.25</v>
      </c>
      <c r="K117" s="42">
        <f t="shared" si="35"/>
        <v>1244.3899999999999</v>
      </c>
      <c r="L117" s="42">
        <f t="shared" si="36"/>
        <v>293.18</v>
      </c>
      <c r="M117" s="42">
        <f t="shared" si="37"/>
        <v>1537.57</v>
      </c>
      <c r="N117" s="99">
        <f t="shared" si="38"/>
        <v>1.5377123383425995E-2</v>
      </c>
    </row>
    <row r="118" spans="1:14" s="40" customFormat="1" x14ac:dyDescent="0.2">
      <c r="A118" s="191" t="s">
        <v>239</v>
      </c>
      <c r="B118" s="109" t="s">
        <v>240</v>
      </c>
      <c r="C118" s="108" t="s">
        <v>76</v>
      </c>
      <c r="D118" s="189" t="str">
        <f>IF(ISNUMBER(SEARCH("Com",B118)),VLOOKUP(B118,'[10]COMP.BG'!$A:$N,3,FALSE),VLOOKUP(B118,[10]SINAPI!$A:$M,2,FALSE))</f>
        <v>REMOÇÃO DE REDE DE SPDA  - CABOS DE COBRE E OUTROS</v>
      </c>
      <c r="E118" s="41" t="str">
        <f>IF(ISNUMBER(SEARCH("Com",B118)),VLOOKUP(B118,'[10]COMP.BG'!$A:$N,5,FALSE),VLOOKUP(B118,[10]SINAPI!$A:$M,4,FALSE))</f>
        <v>M</v>
      </c>
      <c r="F118" s="237">
        <v>184</v>
      </c>
      <c r="G118" s="131">
        <f>IF(ISNUMBER(SEARCH("COM",B118)),VLOOKUP(B118,'[10]COMP.BG'!$A:$M,13,FALSE),VLOOKUP(B118,[10]SINAPI!A:M,7,FALSE))</f>
        <v>1.3640000000000001</v>
      </c>
      <c r="H118" s="131">
        <f>IF(ISNUMBER(SEARCH("COM",B118)),VLOOKUP(B118,'[10]COMP.BG'!$A:$N,14,FALSE),VLOOKUP(B118,[10]SINAPI!A:N,6,FALSE))</f>
        <v>4.0280000000000005</v>
      </c>
      <c r="I118" s="42">
        <f t="shared" si="33"/>
        <v>250.98</v>
      </c>
      <c r="J118" s="42">
        <f t="shared" si="34"/>
        <v>741.15</v>
      </c>
      <c r="K118" s="42">
        <f t="shared" si="35"/>
        <v>992.13</v>
      </c>
      <c r="L118" s="42">
        <f t="shared" si="36"/>
        <v>233.75</v>
      </c>
      <c r="M118" s="42">
        <f t="shared" si="37"/>
        <v>1225.8800000000001</v>
      </c>
      <c r="N118" s="99">
        <f t="shared" ref="N118:N135" si="39">M118/$M$1018*100</f>
        <v>1.2259934840868554E-2</v>
      </c>
    </row>
    <row r="119" spans="1:14" s="40" customFormat="1" ht="25.5" x14ac:dyDescent="0.2">
      <c r="A119" s="191" t="s">
        <v>241</v>
      </c>
      <c r="B119" s="110">
        <v>97637</v>
      </c>
      <c r="C119" s="41" t="s">
        <v>71</v>
      </c>
      <c r="D119" s="189"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37">
        <v>184</v>
      </c>
      <c r="G119" s="131" t="str">
        <f>IF(ISNUMBER(SEARCH("COM",B119)),VLOOKUP(B119,'[10]COMP.BG'!$A:$M,13,FALSE),VLOOKUP(B119,[10]SINAPI!A:M,7,FALSE))</f>
        <v>0,73</v>
      </c>
      <c r="H119" s="131" t="str">
        <f>IF(ISNUMBER(SEARCH("COM",B119)),VLOOKUP(B119,'[10]COMP.BG'!$A:$N,14,FALSE),VLOOKUP(B119,[10]SINAPI!A:N,6,FALSE))</f>
        <v>2,19</v>
      </c>
      <c r="I119" s="42">
        <f t="shared" si="33"/>
        <v>134.32</v>
      </c>
      <c r="J119" s="42">
        <f t="shared" si="34"/>
        <v>402.96</v>
      </c>
      <c r="K119" s="42">
        <f t="shared" si="35"/>
        <v>537.28</v>
      </c>
      <c r="L119" s="42">
        <f t="shared" si="36"/>
        <v>126.58</v>
      </c>
      <c r="M119" s="42">
        <f t="shared" si="37"/>
        <v>663.86</v>
      </c>
      <c r="N119" s="99">
        <f t="shared" si="39"/>
        <v>6.6392145588956486E-3</v>
      </c>
    </row>
    <row r="120" spans="1:14" s="40" customFormat="1" ht="25.5" x14ac:dyDescent="0.2">
      <c r="A120" s="191" t="s">
        <v>242</v>
      </c>
      <c r="B120" s="41">
        <v>97647</v>
      </c>
      <c r="C120" s="41" t="s">
        <v>71</v>
      </c>
      <c r="D120" s="189"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37">
        <v>924</v>
      </c>
      <c r="G120" s="131" t="str">
        <f>IF(ISNUMBER(SEARCH("COM",B120)),VLOOKUP(B120,'[10]COMP.BG'!$A:$M,13,FALSE),VLOOKUP(B120,[10]SINAPI!A:M,7,FALSE))</f>
        <v>0,94</v>
      </c>
      <c r="H120" s="131" t="str">
        <f>IF(ISNUMBER(SEARCH("COM",B120)),VLOOKUP(B120,'[10]COMP.BG'!$A:$N,14,FALSE),VLOOKUP(B120,[10]SINAPI!A:N,6,FALSE))</f>
        <v>2,81</v>
      </c>
      <c r="I120" s="42">
        <f t="shared" si="33"/>
        <v>868.56</v>
      </c>
      <c r="J120" s="42">
        <f t="shared" si="34"/>
        <v>2596.44</v>
      </c>
      <c r="K120" s="42">
        <f t="shared" si="35"/>
        <v>3465</v>
      </c>
      <c r="L120" s="42">
        <f t="shared" si="36"/>
        <v>816.35</v>
      </c>
      <c r="M120" s="42">
        <f t="shared" si="37"/>
        <v>4281.3500000000004</v>
      </c>
      <c r="N120" s="99">
        <f t="shared" si="39"/>
        <v>4.2817463398499511E-2</v>
      </c>
    </row>
    <row r="121" spans="1:14" s="40" customFormat="1" ht="25.5" x14ac:dyDescent="0.2">
      <c r="A121" s="191" t="s">
        <v>243</v>
      </c>
      <c r="B121" s="41">
        <v>97652</v>
      </c>
      <c r="C121" s="41" t="s">
        <v>71</v>
      </c>
      <c r="D121" s="189"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37">
        <v>9</v>
      </c>
      <c r="G121" s="131" t="str">
        <f>IF(ISNUMBER(SEARCH("COM",B121)),VLOOKUP(B121,'[10]COMP.BG'!$A:$M,13,FALSE),VLOOKUP(B121,[10]SINAPI!A:M,7,FALSE))</f>
        <v>52,67</v>
      </c>
      <c r="H121" s="131" t="str">
        <f>IF(ISNUMBER(SEARCH("COM",B121)),VLOOKUP(B121,'[10]COMP.BG'!$A:$N,14,FALSE),VLOOKUP(B121,[10]SINAPI!A:N,6,FALSE))</f>
        <v>149,92</v>
      </c>
      <c r="I121" s="42">
        <f t="shared" si="33"/>
        <v>474.03</v>
      </c>
      <c r="J121" s="42">
        <f t="shared" si="34"/>
        <v>1349.28</v>
      </c>
      <c r="K121" s="42">
        <f t="shared" si="35"/>
        <v>1823.31</v>
      </c>
      <c r="L121" s="42">
        <f t="shared" si="36"/>
        <v>429.57</v>
      </c>
      <c r="M121" s="42">
        <f t="shared" si="37"/>
        <v>2252.88</v>
      </c>
      <c r="N121" s="99">
        <f t="shared" si="39"/>
        <v>2.2530885571422934E-2</v>
      </c>
    </row>
    <row r="122" spans="1:14" s="40" customFormat="1" ht="25.5" x14ac:dyDescent="0.2">
      <c r="A122" s="191" t="s">
        <v>244</v>
      </c>
      <c r="B122" s="41">
        <v>97651</v>
      </c>
      <c r="C122" s="41" t="s">
        <v>71</v>
      </c>
      <c r="D122" s="189"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37">
        <v>9</v>
      </c>
      <c r="G122" s="131" t="str">
        <f>IF(ISNUMBER(SEARCH("COM",B122)),VLOOKUP(B122,'[10]COMP.BG'!$A:$M,13,FALSE),VLOOKUP(B122,[10]SINAPI!A:M,7,FALSE))</f>
        <v>23,20</v>
      </c>
      <c r="H122" s="131" t="str">
        <f>IF(ISNUMBER(SEARCH("COM",B122)),VLOOKUP(B122,'[10]COMP.BG'!$A:$N,14,FALSE),VLOOKUP(B122,[10]SINAPI!A:N,6,FALSE))</f>
        <v>66,16</v>
      </c>
      <c r="I122" s="42">
        <f t="shared" si="33"/>
        <v>208.8</v>
      </c>
      <c r="J122" s="42">
        <f t="shared" si="34"/>
        <v>595.44000000000005</v>
      </c>
      <c r="K122" s="42">
        <f t="shared" si="35"/>
        <v>804.24</v>
      </c>
      <c r="L122" s="42">
        <f t="shared" si="36"/>
        <v>189.48</v>
      </c>
      <c r="M122" s="42">
        <f t="shared" si="37"/>
        <v>993.72</v>
      </c>
      <c r="N122" s="99">
        <f t="shared" si="39"/>
        <v>9.9381199220705922E-3</v>
      </c>
    </row>
    <row r="123" spans="1:14" s="40" customFormat="1" ht="25.5" x14ac:dyDescent="0.2">
      <c r="A123" s="191" t="s">
        <v>245</v>
      </c>
      <c r="B123" s="41">
        <v>97657</v>
      </c>
      <c r="C123" s="41" t="s">
        <v>71</v>
      </c>
      <c r="D123" s="189"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37">
        <v>9</v>
      </c>
      <c r="G123" s="131" t="str">
        <f>IF(ISNUMBER(SEARCH("COM",B123)),VLOOKUP(B123,'[10]COMP.BG'!$A:$M,13,FALSE),VLOOKUP(B123,[10]SINAPI!A:M,7,FALSE))</f>
        <v>159,91</v>
      </c>
      <c r="H123" s="131" t="str">
        <f>IF(ISNUMBER(SEARCH("COM",B123)),VLOOKUP(B123,'[10]COMP.BG'!$A:$N,14,FALSE),VLOOKUP(B123,[10]SINAPI!A:N,6,FALSE))</f>
        <v>283,36</v>
      </c>
      <c r="I123" s="42">
        <f t="shared" si="33"/>
        <v>1439.19</v>
      </c>
      <c r="J123" s="42">
        <f t="shared" si="34"/>
        <v>2550.2399999999998</v>
      </c>
      <c r="K123" s="42">
        <f t="shared" si="35"/>
        <v>3989.43</v>
      </c>
      <c r="L123" s="42">
        <f t="shared" si="36"/>
        <v>939.91</v>
      </c>
      <c r="M123" s="42">
        <f t="shared" si="37"/>
        <v>4929.34</v>
      </c>
      <c r="N123" s="99">
        <f t="shared" si="39"/>
        <v>4.9297963265969746E-2</v>
      </c>
    </row>
    <row r="124" spans="1:14" s="40" customFormat="1" ht="25.5" x14ac:dyDescent="0.2">
      <c r="A124" s="191" t="s">
        <v>246</v>
      </c>
      <c r="B124" s="41">
        <v>97656</v>
      </c>
      <c r="C124" s="41" t="s">
        <v>71</v>
      </c>
      <c r="D124" s="189"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37">
        <v>9</v>
      </c>
      <c r="G124" s="131" t="str">
        <f>IF(ISNUMBER(SEARCH("COM",B124)),VLOOKUP(B124,'[10]COMP.BG'!$A:$M,13,FALSE),VLOOKUP(B124,[10]SINAPI!A:M,7,FALSE))</f>
        <v>80,65</v>
      </c>
      <c r="H124" s="131" t="str">
        <f>IF(ISNUMBER(SEARCH("COM",B124)),VLOOKUP(B124,'[10]COMP.BG'!$A:$N,14,FALSE),VLOOKUP(B124,[10]SINAPI!A:N,6,FALSE))</f>
        <v>142,99</v>
      </c>
      <c r="I124" s="42">
        <f t="shared" si="33"/>
        <v>725.85</v>
      </c>
      <c r="J124" s="42">
        <f t="shared" si="34"/>
        <v>1286.9100000000001</v>
      </c>
      <c r="K124" s="42">
        <f t="shared" si="35"/>
        <v>2012.7600000000002</v>
      </c>
      <c r="L124" s="42">
        <f t="shared" si="36"/>
        <v>474.21</v>
      </c>
      <c r="M124" s="42">
        <f t="shared" si="37"/>
        <v>2486.9700000000003</v>
      </c>
      <c r="N124" s="99">
        <f t="shared" si="39"/>
        <v>2.4872002276890775E-2</v>
      </c>
    </row>
    <row r="125" spans="1:14" s="40" customFormat="1" ht="25.5" x14ac:dyDescent="0.2">
      <c r="A125" s="191" t="s">
        <v>247</v>
      </c>
      <c r="B125" s="41">
        <v>97650</v>
      </c>
      <c r="C125" s="41" t="s">
        <v>71</v>
      </c>
      <c r="D125" s="189"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37">
        <v>184</v>
      </c>
      <c r="G125" s="131" t="str">
        <f>IF(ISNUMBER(SEARCH("COM",B125)),VLOOKUP(B125,'[10]COMP.BG'!$A:$M,13,FALSE),VLOOKUP(B125,[10]SINAPI!A:M,7,FALSE))</f>
        <v>2,04</v>
      </c>
      <c r="H125" s="131" t="str">
        <f>IF(ISNUMBER(SEARCH("COM",B125)),VLOOKUP(B125,'[10]COMP.BG'!$A:$N,14,FALSE),VLOOKUP(B125,[10]SINAPI!A:N,6,FALSE))</f>
        <v>6,03</v>
      </c>
      <c r="I125" s="42">
        <f t="shared" si="33"/>
        <v>375.36</v>
      </c>
      <c r="J125" s="42">
        <f t="shared" si="34"/>
        <v>1109.52</v>
      </c>
      <c r="K125" s="42">
        <f t="shared" si="35"/>
        <v>1484.88</v>
      </c>
      <c r="L125" s="42">
        <f t="shared" si="36"/>
        <v>349.84</v>
      </c>
      <c r="M125" s="42">
        <f t="shared" si="37"/>
        <v>1834.72</v>
      </c>
      <c r="N125" s="99">
        <f t="shared" si="39"/>
        <v>1.8348898465786499E-2</v>
      </c>
    </row>
    <row r="126" spans="1:14" s="40" customFormat="1" ht="25.5" x14ac:dyDescent="0.2">
      <c r="A126" s="191" t="s">
        <v>248</v>
      </c>
      <c r="B126" s="41">
        <v>97642</v>
      </c>
      <c r="C126" s="41" t="s">
        <v>71</v>
      </c>
      <c r="D126" s="189"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37">
        <v>184</v>
      </c>
      <c r="G126" s="131" t="str">
        <f>IF(ISNUMBER(SEARCH("COM",B126)),VLOOKUP(B126,'[10]COMP.BG'!$A:$M,13,FALSE),VLOOKUP(B126,[10]SINAPI!A:M,7,FALSE))</f>
        <v>0,83</v>
      </c>
      <c r="H126" s="131" t="str">
        <f>IF(ISNUMBER(SEARCH("COM",B126)),VLOOKUP(B126,'[10]COMP.BG'!$A:$N,14,FALSE),VLOOKUP(B126,[10]SINAPI!A:N,6,FALSE))</f>
        <v>2,47</v>
      </c>
      <c r="I126" s="42">
        <f t="shared" si="33"/>
        <v>152.72</v>
      </c>
      <c r="J126" s="42">
        <f t="shared" si="34"/>
        <v>454.48</v>
      </c>
      <c r="K126" s="42">
        <f t="shared" si="35"/>
        <v>607.20000000000005</v>
      </c>
      <c r="L126" s="42">
        <f t="shared" si="36"/>
        <v>143.06</v>
      </c>
      <c r="M126" s="42">
        <f t="shared" si="37"/>
        <v>750.26</v>
      </c>
      <c r="N126" s="99">
        <f t="shared" si="39"/>
        <v>7.5032945424593281E-3</v>
      </c>
    </row>
    <row r="127" spans="1:14" s="40" customFormat="1" ht="25.5" x14ac:dyDescent="0.2">
      <c r="A127" s="191" t="s">
        <v>249</v>
      </c>
      <c r="B127" s="41">
        <v>97655</v>
      </c>
      <c r="C127" s="41" t="s">
        <v>71</v>
      </c>
      <c r="D127" s="189"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37">
        <v>184</v>
      </c>
      <c r="G127" s="131" t="str">
        <f>IF(ISNUMBER(SEARCH("COM",B127)),VLOOKUP(B127,'[10]COMP.BG'!$A:$M,13,FALSE),VLOOKUP(B127,[10]SINAPI!A:M,7,FALSE))</f>
        <v>8,56</v>
      </c>
      <c r="H127" s="131" t="str">
        <f>IF(ISNUMBER(SEARCH("COM",B127)),VLOOKUP(B127,'[10]COMP.BG'!$A:$N,14,FALSE),VLOOKUP(B127,[10]SINAPI!A:N,6,FALSE))</f>
        <v>13,50</v>
      </c>
      <c r="I127" s="42">
        <f t="shared" si="33"/>
        <v>1575.04</v>
      </c>
      <c r="J127" s="42">
        <f t="shared" si="34"/>
        <v>2484</v>
      </c>
      <c r="K127" s="42">
        <f t="shared" si="35"/>
        <v>4059.04</v>
      </c>
      <c r="L127" s="42">
        <f t="shared" si="36"/>
        <v>956.31</v>
      </c>
      <c r="M127" s="42">
        <f t="shared" si="37"/>
        <v>5015.3500000000004</v>
      </c>
      <c r="N127" s="99">
        <f t="shared" si="39"/>
        <v>5.0158142888496508E-2</v>
      </c>
    </row>
    <row r="128" spans="1:14" s="40" customFormat="1" ht="25.5" x14ac:dyDescent="0.2">
      <c r="A128" s="191" t="s">
        <v>250</v>
      </c>
      <c r="B128" s="41">
        <v>97662</v>
      </c>
      <c r="C128" s="41" t="s">
        <v>71</v>
      </c>
      <c r="D128" s="189"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37">
        <v>369</v>
      </c>
      <c r="G128" s="131" t="str">
        <f>IF(ISNUMBER(SEARCH("COM",B128)),VLOOKUP(B128,'[10]COMP.BG'!$A:$M,13,FALSE),VLOOKUP(B128,[10]SINAPI!A:M,7,FALSE))</f>
        <v>0,10</v>
      </c>
      <c r="H128" s="131" t="str">
        <f>IF(ISNUMBER(SEARCH("COM",B128)),VLOOKUP(B128,'[10]COMP.BG'!$A:$N,14,FALSE),VLOOKUP(B128,[10]SINAPI!A:N,6,FALSE))</f>
        <v>0,44</v>
      </c>
      <c r="I128" s="42">
        <f t="shared" si="33"/>
        <v>36.9</v>
      </c>
      <c r="J128" s="42">
        <f t="shared" si="34"/>
        <v>162.36000000000001</v>
      </c>
      <c r="K128" s="42">
        <f t="shared" si="35"/>
        <v>199.26000000000002</v>
      </c>
      <c r="L128" s="42">
        <f t="shared" si="36"/>
        <v>46.95</v>
      </c>
      <c r="M128" s="42">
        <f t="shared" si="37"/>
        <v>246.21000000000004</v>
      </c>
      <c r="N128" s="99">
        <f t="shared" si="39"/>
        <v>2.4623279253844152E-3</v>
      </c>
    </row>
    <row r="129" spans="1:14" s="40" customFormat="1" ht="25.5" x14ac:dyDescent="0.2">
      <c r="A129" s="191" t="s">
        <v>251</v>
      </c>
      <c r="B129" s="41">
        <v>102191</v>
      </c>
      <c r="C129" s="41" t="s">
        <v>71</v>
      </c>
      <c r="D129" s="189"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37">
        <v>110</v>
      </c>
      <c r="G129" s="131" t="str">
        <f>IF(ISNUMBER(SEARCH("COM",B129)),VLOOKUP(B129,'[10]COMP.BG'!$A:$M,13,FALSE),VLOOKUP(B129,[10]SINAPI!A:M,7,FALSE))</f>
        <v>6,44</v>
      </c>
      <c r="H129" s="131" t="str">
        <f>IF(ISNUMBER(SEARCH("COM",B129)),VLOOKUP(B129,'[10]COMP.BG'!$A:$N,14,FALSE),VLOOKUP(B129,[10]SINAPI!A:N,6,FALSE))</f>
        <v>17,03</v>
      </c>
      <c r="I129" s="42">
        <f t="shared" si="33"/>
        <v>708.4</v>
      </c>
      <c r="J129" s="42">
        <f t="shared" si="34"/>
        <v>1873.3</v>
      </c>
      <c r="K129" s="42">
        <f t="shared" si="35"/>
        <v>2581.6999999999998</v>
      </c>
      <c r="L129" s="42">
        <f t="shared" si="36"/>
        <v>608.25</v>
      </c>
      <c r="M129" s="42">
        <f t="shared" si="37"/>
        <v>3189.95</v>
      </c>
      <c r="N129" s="99">
        <f t="shared" si="39"/>
        <v>3.1902453050566638E-2</v>
      </c>
    </row>
    <row r="130" spans="1:14" s="40" customFormat="1" x14ac:dyDescent="0.2">
      <c r="A130" s="191" t="s">
        <v>252</v>
      </c>
      <c r="B130" s="41">
        <v>102192</v>
      </c>
      <c r="C130" s="41" t="s">
        <v>71</v>
      </c>
      <c r="D130" s="189" t="str">
        <f>IF(ISNUMBER(SEARCH("Com",B130)),VLOOKUP(B130,'[10]COMP.BG'!$A:$N,3,FALSE),VLOOKUP(B130,[10]SINAPI!$A:$M,2,FALSE))</f>
        <v>REMOÇÃO DE VIDRO TEMPERADO FIXADO EM PERFIL U. AF_01/2021</v>
      </c>
      <c r="E130" s="41" t="str">
        <f>IF(ISNUMBER(SEARCH("Com",B130)),VLOOKUP(B130,'[10]COMP.BG'!$A:$N,5,FALSE),VLOOKUP(B130,[10]SINAPI!$A:$M,4,FALSE))</f>
        <v>M2</v>
      </c>
      <c r="F130" s="237">
        <v>184</v>
      </c>
      <c r="G130" s="131" t="str">
        <f>IF(ISNUMBER(SEARCH("COM",B130)),VLOOKUP(B130,'[10]COMP.BG'!$A:$M,13,FALSE),VLOOKUP(B130,[10]SINAPI!A:M,7,FALSE))</f>
        <v>4,57</v>
      </c>
      <c r="H130" s="131" t="str">
        <f>IF(ISNUMBER(SEARCH("COM",B130)),VLOOKUP(B130,'[10]COMP.BG'!$A:$N,14,FALSE),VLOOKUP(B130,[10]SINAPI!A:N,6,FALSE))</f>
        <v>12,18</v>
      </c>
      <c r="I130" s="42">
        <f t="shared" si="33"/>
        <v>840.88</v>
      </c>
      <c r="J130" s="42">
        <f t="shared" si="34"/>
        <v>2241.12</v>
      </c>
      <c r="K130" s="42">
        <f t="shared" si="35"/>
        <v>3082</v>
      </c>
      <c r="L130" s="42">
        <f t="shared" si="36"/>
        <v>726.12</v>
      </c>
      <c r="M130" s="42">
        <f t="shared" si="37"/>
        <v>3808.12</v>
      </c>
      <c r="N130" s="99">
        <f t="shared" si="39"/>
        <v>3.8084725312598579E-2</v>
      </c>
    </row>
    <row r="131" spans="1:14" s="40" customFormat="1" x14ac:dyDescent="0.2">
      <c r="A131" s="191" t="s">
        <v>253</v>
      </c>
      <c r="B131" s="109" t="s">
        <v>254</v>
      </c>
      <c r="C131" s="108" t="s">
        <v>76</v>
      </c>
      <c r="D131" s="189" t="str">
        <f>IF(ISNUMBER(SEARCH("Com",B131)),VLOOKUP(B131,'[10]COMP.BG'!$A:$N,3,FALSE),VLOOKUP(B131,[10]SINAPI!$A:$M,2,FALSE))</f>
        <v>REMOÇÃO E DESCARTE DE CARENAGENS DO MODELO ANTIGO</v>
      </c>
      <c r="E131" s="41" t="str">
        <f>IF(ISNUMBER(SEARCH("Com",B131)),VLOOKUP(B131,'[10]COMP.BG'!$A:$N,5,FALSE),VLOOKUP(B131,[10]SINAPI!$A:$M,4,FALSE))</f>
        <v>UN</v>
      </c>
      <c r="F131" s="237">
        <v>3</v>
      </c>
      <c r="G131" s="131">
        <f>IF(ISNUMBER(SEARCH("COM",B131)),VLOOKUP(B131,'[10]COMP.BG'!$A:$M,13,FALSE),VLOOKUP(B131,[10]SINAPI!A:M,7,FALSE))</f>
        <v>20.04</v>
      </c>
      <c r="H131" s="131">
        <f>IF(ISNUMBER(SEARCH("COM",B131)),VLOOKUP(B131,'[10]COMP.BG'!$A:$N,14,FALSE),VLOOKUP(B131,[10]SINAPI!A:N,6,FALSE))</f>
        <v>56.73</v>
      </c>
      <c r="I131" s="42">
        <f t="shared" si="33"/>
        <v>60.12</v>
      </c>
      <c r="J131" s="42">
        <f t="shared" si="34"/>
        <v>170.19</v>
      </c>
      <c r="K131" s="42">
        <f t="shared" si="35"/>
        <v>230.31</v>
      </c>
      <c r="L131" s="42">
        <f t="shared" si="36"/>
        <v>54.26</v>
      </c>
      <c r="M131" s="42">
        <f t="shared" si="37"/>
        <v>284.57</v>
      </c>
      <c r="N131" s="99">
        <f t="shared" si="39"/>
        <v>2.8459634366055113E-3</v>
      </c>
    </row>
    <row r="132" spans="1:14" s="40" customFormat="1" x14ac:dyDescent="0.2">
      <c r="A132" s="191" t="s">
        <v>255</v>
      </c>
      <c r="B132" s="109" t="s">
        <v>256</v>
      </c>
      <c r="C132" s="108" t="s">
        <v>76</v>
      </c>
      <c r="D132" s="189" t="str">
        <f>IF(ISNUMBER(SEARCH("Com",B132)),VLOOKUP(B132,'[10]COMP.BG'!$A:$N,3,FALSE),VLOOKUP(B132,[10]SINAPI!$A:$M,2,FALSE))</f>
        <v>REMOÇÃO PÓRTICO 24 HORAS (TIPO COLUNA) E BOTOEIRA</v>
      </c>
      <c r="E132" s="41" t="str">
        <f>IF(ISNUMBER(SEARCH("Com",B132)),VLOOKUP(B132,'[10]COMP.BG'!$A:$N,5,FALSE),VLOOKUP(B132,[10]SINAPI!$A:$M,4,FALSE))</f>
        <v>UN</v>
      </c>
      <c r="F132" s="237">
        <v>3</v>
      </c>
      <c r="G132" s="131">
        <f>IF(ISNUMBER(SEARCH("COM",B132)),VLOOKUP(B132,'[10]COMP.BG'!$A:$M,13,FALSE),VLOOKUP(B132,[10]SINAPI!A:M,7,FALSE))</f>
        <v>27.23</v>
      </c>
      <c r="H132" s="131">
        <f>IF(ISNUMBER(SEARCH("COM",B132)),VLOOKUP(B132,'[10]COMP.BG'!$A:$N,14,FALSE),VLOOKUP(B132,[10]SINAPI!A:N,6,FALSE))</f>
        <v>81.805000000000007</v>
      </c>
      <c r="I132" s="42">
        <f t="shared" si="33"/>
        <v>81.69</v>
      </c>
      <c r="J132" s="42">
        <f t="shared" si="34"/>
        <v>245.42</v>
      </c>
      <c r="K132" s="42">
        <f t="shared" si="35"/>
        <v>327.11</v>
      </c>
      <c r="L132" s="42">
        <f t="shared" si="36"/>
        <v>77.069999999999993</v>
      </c>
      <c r="M132" s="42">
        <f t="shared" si="37"/>
        <v>404.18</v>
      </c>
      <c r="N132" s="99">
        <f t="shared" si="39"/>
        <v>4.0421741638514792E-3</v>
      </c>
    </row>
    <row r="133" spans="1:14" s="40" customFormat="1" x14ac:dyDescent="0.2">
      <c r="A133" s="191" t="s">
        <v>257</v>
      </c>
      <c r="B133" s="109" t="s">
        <v>258</v>
      </c>
      <c r="C133" s="108" t="s">
        <v>76</v>
      </c>
      <c r="D133" s="189" t="str">
        <f>IF(ISNUMBER(SEARCH("Com",B133)),VLOOKUP(B133,'[10]COMP.BG'!$A:$N,3,FALSE),VLOOKUP(B133,[10]SINAPI!$A:$M,2,FALSE))</f>
        <v>REMOÇÃO SUBPÓRTICO (GOLEIRA) E BOTOEIRA</v>
      </c>
      <c r="E133" s="41" t="str">
        <f>IF(ISNUMBER(SEARCH("Com",B133)),VLOOKUP(B133,'[10]COMP.BG'!$A:$N,5,FALSE),VLOOKUP(B133,[10]SINAPI!$A:$M,4,FALSE))</f>
        <v>UN</v>
      </c>
      <c r="F133" s="237">
        <v>5</v>
      </c>
      <c r="G133" s="131">
        <f>IF(ISNUMBER(SEARCH("COM",B133)),VLOOKUP(B133,'[10]COMP.BG'!$A:$M,13,FALSE),VLOOKUP(B133,[10]SINAPI!A:M,7,FALSE))</f>
        <v>30.63</v>
      </c>
      <c r="H133" s="131">
        <f>IF(ISNUMBER(SEARCH("COM",B133)),VLOOKUP(B133,'[10]COMP.BG'!$A:$N,14,FALSE),VLOOKUP(B133,[10]SINAPI!A:N,6,FALSE))</f>
        <v>92.805000000000007</v>
      </c>
      <c r="I133" s="42">
        <f t="shared" si="33"/>
        <v>153.15</v>
      </c>
      <c r="J133" s="42">
        <f t="shared" si="34"/>
        <v>464.03</v>
      </c>
      <c r="K133" s="42">
        <f t="shared" si="35"/>
        <v>617.17999999999995</v>
      </c>
      <c r="L133" s="42">
        <f t="shared" si="36"/>
        <v>145.41</v>
      </c>
      <c r="M133" s="42">
        <f t="shared" si="37"/>
        <v>762.58999999999992</v>
      </c>
      <c r="N133" s="99">
        <f t="shared" si="39"/>
        <v>7.6266059567803926E-3</v>
      </c>
    </row>
    <row r="134" spans="1:14" s="40" customFormat="1" x14ac:dyDescent="0.2">
      <c r="A134" s="191" t="s">
        <v>259</v>
      </c>
      <c r="B134" s="109" t="s">
        <v>260</v>
      </c>
      <c r="C134" s="108" t="s">
        <v>76</v>
      </c>
      <c r="D134" s="189" t="str">
        <f>IF(ISNUMBER(SEARCH("Com",B134)),VLOOKUP(B134,'[10]COMP.BG'!$A:$N,3,FALSE),VLOOKUP(B134,[10]SINAPI!$A:$M,2,FALSE))</f>
        <v>RETIRADA DE GUICHÊS PADRÃO ANTIGO</v>
      </c>
      <c r="E134" s="41" t="str">
        <f>IF(ISNUMBER(SEARCH("Com",B134)),VLOOKUP(B134,'[10]COMP.BG'!$A:$N,5,FALSE),VLOOKUP(B134,[10]SINAPI!$A:$M,4,FALSE))</f>
        <v>UN</v>
      </c>
      <c r="F134" s="237">
        <v>20</v>
      </c>
      <c r="G134" s="131">
        <f>IF(ISNUMBER(SEARCH("COM",B134)),VLOOKUP(B134,'[10]COMP.BG'!$A:$M,13,FALSE),VLOOKUP(B134,[10]SINAPI!A:M,7,FALSE))</f>
        <v>8.016</v>
      </c>
      <c r="H134" s="131">
        <f>IF(ISNUMBER(SEARCH("COM",B134)),VLOOKUP(B134,'[10]COMP.BG'!$A:$N,14,FALSE),VLOOKUP(B134,[10]SINAPI!A:N,6,FALSE))</f>
        <v>22.692</v>
      </c>
      <c r="I134" s="42">
        <f t="shared" si="33"/>
        <v>160.32</v>
      </c>
      <c r="J134" s="42">
        <f t="shared" si="34"/>
        <v>453.84</v>
      </c>
      <c r="K134" s="42">
        <f t="shared" si="35"/>
        <v>614.16</v>
      </c>
      <c r="L134" s="42">
        <f t="shared" si="36"/>
        <v>144.69999999999999</v>
      </c>
      <c r="M134" s="42">
        <f t="shared" si="37"/>
        <v>758.8599999999999</v>
      </c>
      <c r="N134" s="99">
        <f t="shared" si="39"/>
        <v>7.5893025037862662E-3</v>
      </c>
    </row>
    <row r="135" spans="1:14" s="40" customFormat="1" ht="25.5" x14ac:dyDescent="0.2">
      <c r="A135" s="191" t="s">
        <v>261</v>
      </c>
      <c r="B135" s="109" t="s">
        <v>262</v>
      </c>
      <c r="C135" s="108" t="s">
        <v>76</v>
      </c>
      <c r="D135" s="189"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37">
        <v>18</v>
      </c>
      <c r="G135" s="131">
        <f>IF(ISNUMBER(SEARCH("COM",B135)),VLOOKUP(B135,'[10]COMP.BG'!$A:$M,13,FALSE),VLOOKUP(B135,[10]SINAPI!A:M,7,FALSE))</f>
        <v>10.744</v>
      </c>
      <c r="H135" s="131">
        <f>IF(ISNUMBER(SEARCH("COM",B135)),VLOOKUP(B135,'[10]COMP.BG'!$A:$N,14,FALSE),VLOOKUP(B135,[10]SINAPI!A:N,6,FALSE))</f>
        <v>30.091999999999999</v>
      </c>
      <c r="I135" s="42">
        <f t="shared" si="33"/>
        <v>193.39</v>
      </c>
      <c r="J135" s="42">
        <f t="shared" si="34"/>
        <v>541.66</v>
      </c>
      <c r="K135" s="42">
        <f t="shared" si="35"/>
        <v>735.05</v>
      </c>
      <c r="L135" s="42">
        <f t="shared" si="36"/>
        <v>173.18</v>
      </c>
      <c r="M135" s="42">
        <f t="shared" si="37"/>
        <v>908.23</v>
      </c>
      <c r="N135" s="99">
        <f t="shared" si="39"/>
        <v>9.083140780926393E-3</v>
      </c>
    </row>
    <row r="136" spans="1:14" s="40" customFormat="1" x14ac:dyDescent="0.2">
      <c r="A136" s="188" t="s">
        <v>263</v>
      </c>
      <c r="B136" s="198"/>
      <c r="C136" s="202"/>
      <c r="D136" s="199" t="s">
        <v>264</v>
      </c>
      <c r="E136" s="198"/>
      <c r="F136" s="198"/>
      <c r="G136" s="198"/>
      <c r="H136" s="198"/>
      <c r="I136" s="198"/>
      <c r="J136" s="198"/>
      <c r="K136" s="198"/>
      <c r="L136" s="198"/>
      <c r="M136" s="198"/>
      <c r="N136" s="200"/>
    </row>
    <row r="137" spans="1:14" s="40" customFormat="1" x14ac:dyDescent="0.2">
      <c r="A137" s="191" t="s">
        <v>265</v>
      </c>
      <c r="B137" s="114">
        <v>93358</v>
      </c>
      <c r="C137" s="41" t="s">
        <v>71</v>
      </c>
      <c r="D137" s="189"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37">
        <v>554</v>
      </c>
      <c r="G137" s="131" t="str">
        <f>IF(ISNUMBER(SEARCH("COM",B137)),VLOOKUP(B137,'[10]COMP.BG'!$A:$M,13,FALSE),VLOOKUP(B137,[10]SINAPI!A:M,7,FALSE))</f>
        <v>26,40</v>
      </c>
      <c r="H137" s="131" t="str">
        <f>IF(ISNUMBER(SEARCH("COM",B137)),VLOOKUP(B137,'[10]COMP.BG'!$A:$N,14,FALSE),VLOOKUP(B137,[10]SINAPI!A:N,6,FALSE))</f>
        <v>70,24</v>
      </c>
      <c r="I137" s="42">
        <f t="shared" ref="I137:I139" si="40">ROUND(F137*G137,2)</f>
        <v>14625.6</v>
      </c>
      <c r="J137" s="42">
        <f t="shared" ref="J137:J139" si="41">ROUND(F137*H137,2)</f>
        <v>38912.959999999999</v>
      </c>
      <c r="K137" s="42">
        <f t="shared" ref="K137:K139" si="42">I137+J137</f>
        <v>53538.559999999998</v>
      </c>
      <c r="L137" s="42">
        <f t="shared" ref="L137:L139" si="43">ROUND($L$15*K137,2)</f>
        <v>12613.68</v>
      </c>
      <c r="M137" s="42">
        <f t="shared" ref="M137:M139" si="44">K137+L137</f>
        <v>66152.239999999991</v>
      </c>
      <c r="N137" s="99">
        <f>M137/$M$1018*100</f>
        <v>0.66158363948958965</v>
      </c>
    </row>
    <row r="138" spans="1:14" s="40" customFormat="1" x14ac:dyDescent="0.2">
      <c r="A138" s="191" t="s">
        <v>266</v>
      </c>
      <c r="B138" s="114">
        <v>96995</v>
      </c>
      <c r="C138" s="41" t="s">
        <v>71</v>
      </c>
      <c r="D138" s="189" t="str">
        <f>IF(ISNUMBER(SEARCH("Com",B138)),VLOOKUP(B138,'[10]COMP.BG'!$A:$N,3,FALSE),VLOOKUP(B138,[10]SINAPI!$A:$M,2,FALSE))</f>
        <v>REATERRO MANUAL APILOADO COM SOQUETE. AF_10/2017</v>
      </c>
      <c r="E138" s="41" t="str">
        <f>IF(ISNUMBER(SEARCH("Com",B138)),VLOOKUP(B138,'[10]COMP.BG'!$A:$N,5,FALSE),VLOOKUP(B138,[10]SINAPI!$A:$M,4,FALSE))</f>
        <v>M3</v>
      </c>
      <c r="F138" s="237">
        <v>554</v>
      </c>
      <c r="G138" s="131" t="str">
        <f>IF(ISNUMBER(SEARCH("COM",B138)),VLOOKUP(B138,'[10]COMP.BG'!$A:$M,13,FALSE),VLOOKUP(B138,[10]SINAPI!A:M,7,FALSE))</f>
        <v>16,00</v>
      </c>
      <c r="H138" s="131" t="str">
        <f>IF(ISNUMBER(SEARCH("COM",B138)),VLOOKUP(B138,'[10]COMP.BG'!$A:$N,14,FALSE),VLOOKUP(B138,[10]SINAPI!A:N,6,FALSE))</f>
        <v>42,59</v>
      </c>
      <c r="I138" s="42">
        <f t="shared" si="40"/>
        <v>8864</v>
      </c>
      <c r="J138" s="42">
        <f t="shared" si="41"/>
        <v>23594.86</v>
      </c>
      <c r="K138" s="42">
        <f t="shared" si="42"/>
        <v>32458.86</v>
      </c>
      <c r="L138" s="42">
        <f t="shared" si="43"/>
        <v>7647.31</v>
      </c>
      <c r="M138" s="42">
        <f t="shared" si="44"/>
        <v>40106.17</v>
      </c>
      <c r="N138" s="99">
        <f>M138/$M$1018*100</f>
        <v>0.40109882771298744</v>
      </c>
    </row>
    <row r="139" spans="1:14" s="40" customFormat="1" x14ac:dyDescent="0.2">
      <c r="A139" s="191" t="s">
        <v>267</v>
      </c>
      <c r="B139" s="114">
        <v>93382</v>
      </c>
      <c r="C139" s="41" t="s">
        <v>71</v>
      </c>
      <c r="D139" s="189" t="str">
        <f>IF(ISNUMBER(SEARCH("Com",B139)),VLOOKUP(B139,'[10]COMP.BG'!$A:$N,3,FALSE),VLOOKUP(B139,[10]SINAPI!$A:$M,2,FALSE))</f>
        <v>REATERRO MANUAL DE VALAS COM COMPACTAÇÃO MECANIZADA. AF_04/2016</v>
      </c>
      <c r="E139" s="41" t="str">
        <f>IF(ISNUMBER(SEARCH("Com",B139)),VLOOKUP(B139,'[10]COMP.BG'!$A:$N,5,FALSE),VLOOKUP(B139,[10]SINAPI!$A:$M,4,FALSE))</f>
        <v>M3</v>
      </c>
      <c r="F139" s="237">
        <v>554</v>
      </c>
      <c r="G139" s="131" t="str">
        <f>IF(ISNUMBER(SEARCH("COM",B139)),VLOOKUP(B139,'[10]COMP.BG'!$A:$M,13,FALSE),VLOOKUP(B139,[10]SINAPI!A:M,7,FALSE))</f>
        <v>10,67</v>
      </c>
      <c r="H139" s="131" t="str">
        <f>IF(ISNUMBER(SEARCH("COM",B139)),VLOOKUP(B139,'[10]COMP.BG'!$A:$N,14,FALSE),VLOOKUP(B139,[10]SINAPI!A:N,6,FALSE))</f>
        <v>23,99</v>
      </c>
      <c r="I139" s="42">
        <f t="shared" si="40"/>
        <v>5911.18</v>
      </c>
      <c r="J139" s="42">
        <f t="shared" si="41"/>
        <v>13290.46</v>
      </c>
      <c r="K139" s="42">
        <f t="shared" si="42"/>
        <v>19201.64</v>
      </c>
      <c r="L139" s="42">
        <f t="shared" si="43"/>
        <v>4523.91</v>
      </c>
      <c r="M139" s="42">
        <f t="shared" si="44"/>
        <v>23725.55</v>
      </c>
      <c r="N139" s="99">
        <f>M139/$M$1018*100</f>
        <v>0.2372774635884172</v>
      </c>
    </row>
    <row r="140" spans="1:14" s="40" customFormat="1" x14ac:dyDescent="0.2">
      <c r="A140" s="192">
        <v>3</v>
      </c>
      <c r="B140" s="201"/>
      <c r="C140" s="193"/>
      <c r="D140" s="194" t="s">
        <v>268</v>
      </c>
      <c r="E140" s="195"/>
      <c r="F140" s="235"/>
      <c r="G140" s="196"/>
      <c r="H140" s="196"/>
      <c r="I140" s="197">
        <f>SUM(I141:I144)</f>
        <v>268445.58999999997</v>
      </c>
      <c r="J140" s="197">
        <f t="shared" ref="J140" si="45">SUM(J141:J144)</f>
        <v>53433.89</v>
      </c>
      <c r="K140" s="197">
        <f>SUM(K141:K144)</f>
        <v>321879.48</v>
      </c>
      <c r="L140" s="197">
        <f t="shared" ref="L140:N140" si="46">SUM(L141:L144)</f>
        <v>75834.81</v>
      </c>
      <c r="M140" s="197">
        <f t="shared" si="46"/>
        <v>397714.29000000004</v>
      </c>
      <c r="N140" s="197">
        <f t="shared" si="46"/>
        <v>3.9775110783129666</v>
      </c>
    </row>
    <row r="141" spans="1:14" s="40" customFormat="1" ht="38.25" x14ac:dyDescent="0.2">
      <c r="A141" s="191" t="s">
        <v>269</v>
      </c>
      <c r="B141" s="109" t="s">
        <v>270</v>
      </c>
      <c r="C141" s="108" t="s">
        <v>76</v>
      </c>
      <c r="D141" s="189"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37">
        <v>70</v>
      </c>
      <c r="G141" s="131">
        <f>IF(ISNUMBER(SEARCH("COM",B141)),VLOOKUP(B141,'[10]COMP.BG'!$A:$M,13,FALSE),VLOOKUP(B141,[10]SINAPI!A:M,7,FALSE))</f>
        <v>1950.6837399999997</v>
      </c>
      <c r="H141" s="131">
        <f>IF(ISNUMBER(SEARCH("COM",B141)),VLOOKUP(B141,'[10]COMP.BG'!$A:$N,14,FALSE),VLOOKUP(B141,[10]SINAPI!A:N,6,FALSE))</f>
        <v>438.55279999999999</v>
      </c>
      <c r="I141" s="42">
        <f t="shared" ref="I141:I144" si="47">ROUND(F141*G141,2)</f>
        <v>136547.85999999999</v>
      </c>
      <c r="J141" s="42">
        <f t="shared" ref="J141:J144" si="48">ROUND(F141*H141,2)</f>
        <v>30698.7</v>
      </c>
      <c r="K141" s="42">
        <f t="shared" ref="K141:K144" si="49">I141+J141</f>
        <v>167246.56</v>
      </c>
      <c r="L141" s="42">
        <f t="shared" ref="L141:L144" si="50">ROUND($L$15*K141,2)</f>
        <v>39403.29</v>
      </c>
      <c r="M141" s="42">
        <f t="shared" ref="M141:M144" si="51">K141+L141</f>
        <v>206649.85</v>
      </c>
      <c r="N141" s="99">
        <f>M141/$M$1018*100</f>
        <v>2.066689803141629</v>
      </c>
    </row>
    <row r="142" spans="1:14" s="40" customFormat="1" ht="38.25" x14ac:dyDescent="0.2">
      <c r="A142" s="191" t="s">
        <v>271</v>
      </c>
      <c r="B142" s="109" t="s">
        <v>272</v>
      </c>
      <c r="C142" s="108" t="s">
        <v>76</v>
      </c>
      <c r="D142" s="189"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37">
        <v>1408</v>
      </c>
      <c r="G142" s="131">
        <f>IF(ISNUMBER(SEARCH("COM",B142)),VLOOKUP(B142,'[10]COMP.BG'!$A:$M,13,FALSE),VLOOKUP(B142,[10]SINAPI!A:M,7,FALSE))</f>
        <v>21.685296999999998</v>
      </c>
      <c r="H142" s="131">
        <f>IF(ISNUMBER(SEARCH("COM",B142)),VLOOKUP(B142,'[10]COMP.BG'!$A:$N,14,FALSE),VLOOKUP(B142,[10]SINAPI!A:N,6,FALSE))</f>
        <v>0.9329360000000001</v>
      </c>
      <c r="I142" s="42">
        <f t="shared" ref="I142:I143" si="52">ROUND(F142*G142,2)</f>
        <v>30532.9</v>
      </c>
      <c r="J142" s="42">
        <f t="shared" ref="J142:J143" si="53">ROUND(F142*H142,2)</f>
        <v>1313.57</v>
      </c>
      <c r="K142" s="42">
        <f t="shared" ref="K142:K143" si="54">I142+J142</f>
        <v>31846.47</v>
      </c>
      <c r="L142" s="42">
        <f t="shared" ref="L142:L143" si="55">ROUND($L$15*K142,2)</f>
        <v>7503.03</v>
      </c>
      <c r="M142" s="42">
        <f t="shared" ref="M142:M143" si="56">K142+L142</f>
        <v>39349.5</v>
      </c>
      <c r="N142" s="99">
        <f>M142/$M$1018*100</f>
        <v>0.39353142723656237</v>
      </c>
    </row>
    <row r="143" spans="1:14" s="40" customFormat="1" ht="25.5" x14ac:dyDescent="0.2">
      <c r="A143" s="191" t="s">
        <v>273</v>
      </c>
      <c r="B143" s="109" t="s">
        <v>274</v>
      </c>
      <c r="C143" s="108" t="s">
        <v>76</v>
      </c>
      <c r="D143" s="189"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37">
        <v>105</v>
      </c>
      <c r="G143" s="131">
        <f>IF(ISNUMBER(SEARCH("COM",B143)),VLOOKUP(B143,'[10]COMP.BG'!$A:$M,13,FALSE),VLOOKUP(B143,[10]SINAPI!A:M,7,FALSE))</f>
        <v>450.83</v>
      </c>
      <c r="H143" s="131">
        <f>IF(ISNUMBER(SEARCH("COM",B143)),VLOOKUP(B143,'[10]COMP.BG'!$A:$N,14,FALSE),VLOOKUP(B143,[10]SINAPI!A:N,6,FALSE))</f>
        <v>170.125</v>
      </c>
      <c r="I143" s="42">
        <f t="shared" si="52"/>
        <v>47337.15</v>
      </c>
      <c r="J143" s="42">
        <f t="shared" si="53"/>
        <v>17863.13</v>
      </c>
      <c r="K143" s="42">
        <f t="shared" si="54"/>
        <v>65200.28</v>
      </c>
      <c r="L143" s="42">
        <f t="shared" si="55"/>
        <v>15361.19</v>
      </c>
      <c r="M143" s="42">
        <f t="shared" si="56"/>
        <v>80561.47</v>
      </c>
      <c r="N143" s="99">
        <f>M143/$M$1018*100</f>
        <v>0.80568927862807671</v>
      </c>
    </row>
    <row r="144" spans="1:14" s="40" customFormat="1" ht="25.5" x14ac:dyDescent="0.2">
      <c r="A144" s="191" t="s">
        <v>275</v>
      </c>
      <c r="B144" s="109" t="s">
        <v>276</v>
      </c>
      <c r="C144" s="108" t="s">
        <v>76</v>
      </c>
      <c r="D144" s="189"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37">
        <v>105</v>
      </c>
      <c r="G144" s="131">
        <f>IF(ISNUMBER(SEARCH("COM",B144)),VLOOKUP(B144,'[10]COMP.BG'!$A:$M,13,FALSE),VLOOKUP(B144,[10]SINAPI!A:M,7,FALSE))</f>
        <v>514.54933999999992</v>
      </c>
      <c r="H144" s="131">
        <f>IF(ISNUMBER(SEARCH("COM",B144)),VLOOKUP(B144,'[10]COMP.BG'!$A:$N,14,FALSE),VLOOKUP(B144,[10]SINAPI!A:N,6,FALSE))</f>
        <v>33.8904</v>
      </c>
      <c r="I144" s="42">
        <f t="shared" si="47"/>
        <v>54027.68</v>
      </c>
      <c r="J144" s="42">
        <f t="shared" si="48"/>
        <v>3558.49</v>
      </c>
      <c r="K144" s="42">
        <f t="shared" si="49"/>
        <v>57586.17</v>
      </c>
      <c r="L144" s="42">
        <f t="shared" si="50"/>
        <v>13567.3</v>
      </c>
      <c r="M144" s="42">
        <f t="shared" si="51"/>
        <v>71153.47</v>
      </c>
      <c r="N144" s="99">
        <f>M144/$M$1018*100</f>
        <v>0.71160056930669835</v>
      </c>
    </row>
    <row r="145" spans="1:14" s="40" customFormat="1" x14ac:dyDescent="0.2">
      <c r="A145" s="192">
        <v>4</v>
      </c>
      <c r="B145" s="201"/>
      <c r="C145" s="193"/>
      <c r="D145" s="194" t="s">
        <v>277</v>
      </c>
      <c r="E145" s="195"/>
      <c r="F145" s="196"/>
      <c r="G145" s="196"/>
      <c r="H145" s="196"/>
      <c r="I145" s="197">
        <f t="shared" ref="I145:N145" si="57">SUM(I146:I215)</f>
        <v>758427.03000000014</v>
      </c>
      <c r="J145" s="197">
        <f t="shared" si="57"/>
        <v>118336.18999999997</v>
      </c>
      <c r="K145" s="197">
        <f t="shared" si="57"/>
        <v>876763.22000000009</v>
      </c>
      <c r="L145" s="197">
        <f t="shared" si="57"/>
        <v>206565.45999999993</v>
      </c>
      <c r="M145" s="197">
        <f t="shared" si="57"/>
        <v>1083328.6800000004</v>
      </c>
      <c r="N145" s="197">
        <f t="shared" si="57"/>
        <v>10.834289676023866</v>
      </c>
    </row>
    <row r="146" spans="1:14" s="40" customFormat="1" x14ac:dyDescent="0.2">
      <c r="A146" s="188" t="s">
        <v>278</v>
      </c>
      <c r="B146" s="198"/>
      <c r="C146" s="202"/>
      <c r="D146" s="199" t="s">
        <v>279</v>
      </c>
      <c r="E146" s="198"/>
      <c r="F146" s="198"/>
      <c r="G146" s="198"/>
      <c r="H146" s="198"/>
      <c r="I146" s="198">
        <f t="shared" ref="I146:I162" si="58">ROUND(F146*G146,2)</f>
        <v>0</v>
      </c>
      <c r="J146" s="198">
        <f t="shared" ref="J146:J162" si="59">ROUND(F146*H146,2)</f>
        <v>0</v>
      </c>
      <c r="K146" s="198">
        <f t="shared" ref="K146:K162" si="60">I146+J146</f>
        <v>0</v>
      </c>
      <c r="L146" s="198">
        <f t="shared" ref="L146:L162" si="61">ROUND($L$15*K146,2)</f>
        <v>0</v>
      </c>
      <c r="M146" s="198">
        <f t="shared" ref="M146:M162" si="62">K146+L146</f>
        <v>0</v>
      </c>
      <c r="N146" s="200"/>
    </row>
    <row r="147" spans="1:14" s="40" customFormat="1" ht="25.5" x14ac:dyDescent="0.2">
      <c r="A147" s="209" t="s">
        <v>280</v>
      </c>
      <c r="B147" s="114">
        <v>101159</v>
      </c>
      <c r="C147" s="108" t="s">
        <v>71</v>
      </c>
      <c r="D147" s="189"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37">
        <v>142</v>
      </c>
      <c r="G147" s="131" t="str">
        <f>IF(ISNUMBER(SEARCH("COM",B147)),VLOOKUP(B147,'[10]COMP.BG'!$A:$M,13,FALSE),VLOOKUP(B147,[10]SINAPI!A:M,7,FALSE))</f>
        <v>75,99</v>
      </c>
      <c r="H147" s="131" t="str">
        <f>IF(ISNUMBER(SEARCH("COM",B147)),VLOOKUP(B147,'[10]COMP.BG'!$A:$N,14,FALSE),VLOOKUP(B147,[10]SINAPI!A:N,6,FALSE))</f>
        <v>61,58</v>
      </c>
      <c r="I147" s="42">
        <f t="shared" si="58"/>
        <v>10790.58</v>
      </c>
      <c r="J147" s="42">
        <f t="shared" si="59"/>
        <v>8744.36</v>
      </c>
      <c r="K147" s="42">
        <f t="shared" si="60"/>
        <v>19534.940000000002</v>
      </c>
      <c r="L147" s="42">
        <f t="shared" si="61"/>
        <v>4602.43</v>
      </c>
      <c r="M147" s="42">
        <f t="shared" si="62"/>
        <v>24137.370000000003</v>
      </c>
      <c r="N147" s="99">
        <f t="shared" ref="N147:N154" si="63">M147/$M$1018*100</f>
        <v>0.24139604482488938</v>
      </c>
    </row>
    <row r="148" spans="1:14" s="40" customFormat="1" ht="42" customHeight="1" x14ac:dyDescent="0.2">
      <c r="A148" s="209" t="s">
        <v>281</v>
      </c>
      <c r="B148" s="110">
        <v>103324</v>
      </c>
      <c r="C148" s="108" t="s">
        <v>71</v>
      </c>
      <c r="D148" s="189"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37">
        <v>142</v>
      </c>
      <c r="G148" s="131" t="str">
        <f>IF(ISNUMBER(SEARCH("COM",B148)),VLOOKUP(B148,'[10]COMP.BG'!$A:$M,13,FALSE),VLOOKUP(B148,[10]SINAPI!A:M,7,FALSE))</f>
        <v>48,62</v>
      </c>
      <c r="H148" s="131" t="str">
        <f>IF(ISNUMBER(SEARCH("COM",B148)),VLOOKUP(B148,'[10]COMP.BG'!$A:$N,14,FALSE),VLOOKUP(B148,[10]SINAPI!A:N,6,FALSE))</f>
        <v>27,25</v>
      </c>
      <c r="I148" s="42">
        <f t="shared" si="58"/>
        <v>6904.04</v>
      </c>
      <c r="J148" s="42">
        <f t="shared" si="59"/>
        <v>3869.5</v>
      </c>
      <c r="K148" s="42">
        <f t="shared" si="60"/>
        <v>10773.54</v>
      </c>
      <c r="L148" s="42">
        <f t="shared" si="61"/>
        <v>2538.25</v>
      </c>
      <c r="M148" s="42">
        <f t="shared" si="62"/>
        <v>13311.79</v>
      </c>
      <c r="N148" s="99">
        <f t="shared" si="63"/>
        <v>0.1331302231991105</v>
      </c>
    </row>
    <row r="149" spans="1:14" s="40" customFormat="1" ht="40.5" customHeight="1" x14ac:dyDescent="0.2">
      <c r="A149" s="209" t="s">
        <v>282</v>
      </c>
      <c r="B149" s="110">
        <v>103326</v>
      </c>
      <c r="C149" s="108" t="s">
        <v>71</v>
      </c>
      <c r="D149" s="189"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37">
        <v>142</v>
      </c>
      <c r="G149" s="131" t="str">
        <f>IF(ISNUMBER(SEARCH("COM",B149)),VLOOKUP(B149,'[10]COMP.BG'!$A:$M,13,FALSE),VLOOKUP(B149,[10]SINAPI!A:M,7,FALSE))</f>
        <v>60,15</v>
      </c>
      <c r="H149" s="131" t="str">
        <f>IF(ISNUMBER(SEARCH("COM",B149)),VLOOKUP(B149,'[10]COMP.BG'!$A:$N,14,FALSE),VLOOKUP(B149,[10]SINAPI!A:N,6,FALSE))</f>
        <v>31,38</v>
      </c>
      <c r="I149" s="42">
        <f t="shared" si="58"/>
        <v>8541.2999999999993</v>
      </c>
      <c r="J149" s="42">
        <f t="shared" si="59"/>
        <v>4455.96</v>
      </c>
      <c r="K149" s="42">
        <f t="shared" si="60"/>
        <v>12997.259999999998</v>
      </c>
      <c r="L149" s="42">
        <f t="shared" si="61"/>
        <v>3062.15</v>
      </c>
      <c r="M149" s="42">
        <f t="shared" si="62"/>
        <v>16059.409999999998</v>
      </c>
      <c r="N149" s="99">
        <f t="shared" si="63"/>
        <v>0.16060896676900904</v>
      </c>
    </row>
    <row r="150" spans="1:14" s="40" customFormat="1" ht="30.75" customHeight="1" x14ac:dyDescent="0.2">
      <c r="A150" s="209" t="s">
        <v>283</v>
      </c>
      <c r="B150" s="110">
        <v>103322</v>
      </c>
      <c r="C150" s="108" t="s">
        <v>71</v>
      </c>
      <c r="D150" s="189"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37">
        <v>142</v>
      </c>
      <c r="G150" s="131" t="str">
        <f>IF(ISNUMBER(SEARCH("COM",B150)),VLOOKUP(B150,'[10]COMP.BG'!$A:$M,13,FALSE),VLOOKUP(B150,[10]SINAPI!A:M,7,FALSE))</f>
        <v>37,36</v>
      </c>
      <c r="H150" s="131" t="str">
        <f>IF(ISNUMBER(SEARCH("COM",B150)),VLOOKUP(B150,'[10]COMP.BG'!$A:$N,14,FALSE),VLOOKUP(B150,[10]SINAPI!A:N,6,FALSE))</f>
        <v>18,90</v>
      </c>
      <c r="I150" s="42">
        <f t="shared" si="58"/>
        <v>5305.12</v>
      </c>
      <c r="J150" s="42">
        <f t="shared" si="59"/>
        <v>2683.8</v>
      </c>
      <c r="K150" s="42">
        <f t="shared" si="60"/>
        <v>7988.92</v>
      </c>
      <c r="L150" s="42">
        <f t="shared" si="61"/>
        <v>1882.19</v>
      </c>
      <c r="M150" s="42">
        <f t="shared" si="62"/>
        <v>9871.11</v>
      </c>
      <c r="N150" s="99">
        <f t="shared" si="63"/>
        <v>9.8720238038834118E-2</v>
      </c>
    </row>
    <row r="151" spans="1:14" s="40" customFormat="1" x14ac:dyDescent="0.2">
      <c r="A151" s="209" t="s">
        <v>284</v>
      </c>
      <c r="B151" s="109">
        <v>96374</v>
      </c>
      <c r="C151" s="108" t="s">
        <v>71</v>
      </c>
      <c r="D151" s="249" t="str">
        <f>IF(ISNUMBER(SEARCH("Com",B151)),VLOOKUP(B151,'[10]COMP.BG'!$A:$N,3,FALSE),VLOOKUP(B151,[10]SINAPI!$A:$M,2,FALSE))</f>
        <v>INSTALAÇÃO DE REFORÇO DE MADEIRA EM PAREDE DRYWALL. AF_06/2017</v>
      </c>
      <c r="E151" s="41" t="str">
        <f>IF(ISNUMBER(SEARCH("Com",B151)),VLOOKUP(B151,'[10]COMP.BG'!$A:$N,5,FALSE),VLOOKUP(B151,[10]SINAPI!$A:$M,4,FALSE))</f>
        <v>M</v>
      </c>
      <c r="F151" s="237">
        <v>71</v>
      </c>
      <c r="G151" s="131" t="str">
        <f>IF(ISNUMBER(SEARCH("COM",B151)),VLOOKUP(B151,'[10]COMP.BG'!$A:$M,13,FALSE),VLOOKUP(B151,[10]SINAPI!A:M,7,FALSE))</f>
        <v>30,97</v>
      </c>
      <c r="H151" s="131" t="str">
        <f>IF(ISNUMBER(SEARCH("COM",B151)),VLOOKUP(B151,'[10]COMP.BG'!$A:$N,14,FALSE),VLOOKUP(B151,[10]SINAPI!A:N,6,FALSE))</f>
        <v>1,89</v>
      </c>
      <c r="I151" s="42">
        <f t="shared" si="58"/>
        <v>2198.87</v>
      </c>
      <c r="J151" s="42">
        <f t="shared" si="59"/>
        <v>134.19</v>
      </c>
      <c r="K151" s="42">
        <f t="shared" si="60"/>
        <v>2333.06</v>
      </c>
      <c r="L151" s="42">
        <f t="shared" si="61"/>
        <v>549.66999999999996</v>
      </c>
      <c r="M151" s="42">
        <f t="shared" si="62"/>
        <v>2882.73</v>
      </c>
      <c r="N151" s="99">
        <f t="shared" si="63"/>
        <v>2.8829968646047737E-2</v>
      </c>
    </row>
    <row r="152" spans="1:14" s="40" customFormat="1" ht="28.5" customHeight="1" x14ac:dyDescent="0.2">
      <c r="A152" s="209" t="s">
        <v>285</v>
      </c>
      <c r="B152" s="109">
        <v>96359</v>
      </c>
      <c r="C152" s="108" t="s">
        <v>71</v>
      </c>
      <c r="D152" s="189"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37">
        <v>142</v>
      </c>
      <c r="G152" s="131" t="str">
        <f>IF(ISNUMBER(SEARCH("COM",B152)),VLOOKUP(B152,'[10]COMP.BG'!$A:$M,13,FALSE),VLOOKUP(B152,[10]SINAPI!A:M,7,FALSE))</f>
        <v>87,64</v>
      </c>
      <c r="H152" s="131" t="str">
        <f>IF(ISNUMBER(SEARCH("COM",B152)),VLOOKUP(B152,'[10]COMP.BG'!$A:$N,14,FALSE),VLOOKUP(B152,[10]SINAPI!A:N,6,FALSE))</f>
        <v>14,15</v>
      </c>
      <c r="I152" s="42">
        <f t="shared" si="58"/>
        <v>12444.88</v>
      </c>
      <c r="J152" s="42">
        <f t="shared" si="59"/>
        <v>2009.3</v>
      </c>
      <c r="K152" s="42">
        <f t="shared" si="60"/>
        <v>14454.179999999998</v>
      </c>
      <c r="L152" s="42">
        <f t="shared" si="61"/>
        <v>3405.4</v>
      </c>
      <c r="M152" s="42">
        <f t="shared" si="62"/>
        <v>17859.579999999998</v>
      </c>
      <c r="N152" s="99">
        <f t="shared" si="63"/>
        <v>0.17861233325062745</v>
      </c>
    </row>
    <row r="153" spans="1:14" s="40" customFormat="1" ht="39.75" customHeight="1" x14ac:dyDescent="0.2">
      <c r="A153" s="209" t="s">
        <v>286</v>
      </c>
      <c r="B153" s="109" t="s">
        <v>287</v>
      </c>
      <c r="C153" s="108" t="s">
        <v>76</v>
      </c>
      <c r="D153" s="189"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37">
        <v>142</v>
      </c>
      <c r="G153" s="131">
        <f>IF(ISNUMBER(SEARCH("COM",B153)),VLOOKUP(B153,'[10]COMP.BG'!$A:$M,13,FALSE),VLOOKUP(B153,[10]SINAPI!A:M,7,FALSE))</f>
        <v>99.944299999999998</v>
      </c>
      <c r="H153" s="131">
        <f>IF(ISNUMBER(SEARCH("COM",B153)),VLOOKUP(B153,'[10]COMP.BG'!$A:$N,14,FALSE),VLOOKUP(B153,[10]SINAPI!A:N,6,FALSE))</f>
        <v>14.255600000000001</v>
      </c>
      <c r="I153" s="42">
        <f t="shared" si="58"/>
        <v>14192.09</v>
      </c>
      <c r="J153" s="42">
        <f t="shared" si="59"/>
        <v>2024.3</v>
      </c>
      <c r="K153" s="42">
        <f t="shared" si="60"/>
        <v>16216.39</v>
      </c>
      <c r="L153" s="42">
        <f t="shared" si="61"/>
        <v>3820.58</v>
      </c>
      <c r="M153" s="42">
        <f t="shared" si="62"/>
        <v>20036.97</v>
      </c>
      <c r="N153" s="99">
        <f t="shared" si="63"/>
        <v>0.2003882489382631</v>
      </c>
    </row>
    <row r="154" spans="1:14" s="40" customFormat="1" ht="24" customHeight="1" x14ac:dyDescent="0.2">
      <c r="A154" s="209" t="s">
        <v>288</v>
      </c>
      <c r="B154" s="109" t="s">
        <v>289</v>
      </c>
      <c r="C154" s="108" t="s">
        <v>76</v>
      </c>
      <c r="D154" s="189"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37">
        <v>142</v>
      </c>
      <c r="G154" s="131">
        <f>IF(ISNUMBER(SEARCH("COM",B154)),VLOOKUP(B154,'[10]COMP.BG'!$A:$M,13,FALSE),VLOOKUP(B154,[10]SINAPI!A:M,7,FALSE))</f>
        <v>91.777499999999989</v>
      </c>
      <c r="H154" s="131">
        <f>IF(ISNUMBER(SEARCH("COM",B154)),VLOOKUP(B154,'[10]COMP.BG'!$A:$N,14,FALSE),VLOOKUP(B154,[10]SINAPI!A:N,6,FALSE))</f>
        <v>14.255600000000001</v>
      </c>
      <c r="I154" s="42">
        <f t="shared" si="58"/>
        <v>13032.41</v>
      </c>
      <c r="J154" s="42">
        <f t="shared" si="59"/>
        <v>2024.3</v>
      </c>
      <c r="K154" s="42">
        <f t="shared" si="60"/>
        <v>15056.71</v>
      </c>
      <c r="L154" s="42">
        <f t="shared" si="61"/>
        <v>3547.36</v>
      </c>
      <c r="M154" s="42">
        <f t="shared" si="62"/>
        <v>18604.07</v>
      </c>
      <c r="N154" s="99">
        <f t="shared" si="63"/>
        <v>0.18605792245159183</v>
      </c>
    </row>
    <row r="155" spans="1:14" s="40" customFormat="1" x14ac:dyDescent="0.2">
      <c r="A155" s="188" t="s">
        <v>290</v>
      </c>
      <c r="B155" s="198"/>
      <c r="C155" s="202"/>
      <c r="D155" s="199" t="s">
        <v>291</v>
      </c>
      <c r="E155" s="198"/>
      <c r="F155" s="198"/>
      <c r="G155" s="198"/>
      <c r="H155" s="198"/>
      <c r="I155" s="198">
        <f t="shared" si="58"/>
        <v>0</v>
      </c>
      <c r="J155" s="198">
        <f t="shared" si="59"/>
        <v>0</v>
      </c>
      <c r="K155" s="198">
        <f t="shared" si="60"/>
        <v>0</v>
      </c>
      <c r="L155" s="198">
        <f t="shared" si="61"/>
        <v>0</v>
      </c>
      <c r="M155" s="198">
        <f t="shared" si="62"/>
        <v>0</v>
      </c>
      <c r="N155" s="200"/>
    </row>
    <row r="156" spans="1:14" s="40" customFormat="1" ht="38.25" x14ac:dyDescent="0.2">
      <c r="A156" s="209" t="s">
        <v>292</v>
      </c>
      <c r="B156" s="109" t="s">
        <v>293</v>
      </c>
      <c r="C156" s="108" t="s">
        <v>76</v>
      </c>
      <c r="D156" s="189"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250" t="str">
        <f>IF(ISNUMBER(SEARCH("Com",B156)),VLOOKUP(B156,'[10]COMP.BG'!$A:$N,5,FALSE),VLOOKUP(B156,[10]SINAPI!$A:$M,4,FALSE))</f>
        <v xml:space="preserve">M2    </v>
      </c>
      <c r="F156" s="42">
        <v>14</v>
      </c>
      <c r="G156" s="131">
        <f>IF(ISNUMBER(SEARCH("COM",B156)),VLOOKUP(B156,'[10]COMP.BG'!$A:$M,13,FALSE),VLOOKUP(B156,[10]SINAPI!A:M,7,FALSE))</f>
        <v>799.17</v>
      </c>
      <c r="H156" s="131">
        <f>IF(ISNUMBER(SEARCH("COM",B156)),VLOOKUP(B156,'[10]COMP.BG'!$A:$N,14,FALSE),VLOOKUP(B156,[10]SINAPI!A:N,6,FALSE))</f>
        <v>120.045</v>
      </c>
      <c r="I156" s="42">
        <f t="shared" si="58"/>
        <v>11188.38</v>
      </c>
      <c r="J156" s="42">
        <f t="shared" si="59"/>
        <v>1680.63</v>
      </c>
      <c r="K156" s="42">
        <f t="shared" si="60"/>
        <v>12869.009999999998</v>
      </c>
      <c r="L156" s="42">
        <f t="shared" si="61"/>
        <v>3031.94</v>
      </c>
      <c r="M156" s="42">
        <f t="shared" si="62"/>
        <v>15900.949999999999</v>
      </c>
      <c r="N156" s="99">
        <f t="shared" ref="N156:N162" si="64">M156/$M$1018*100</f>
        <v>0.15902422007693151</v>
      </c>
    </row>
    <row r="157" spans="1:14" s="40" customFormat="1" x14ac:dyDescent="0.2">
      <c r="A157" s="209" t="s">
        <v>294</v>
      </c>
      <c r="B157" s="109" t="s">
        <v>295</v>
      </c>
      <c r="C157" s="108" t="s">
        <v>76</v>
      </c>
      <c r="D157" s="249" t="str">
        <f>IF(ISNUMBER(SEARCH("Com",B157)),VLOOKUP(B157,'[10]COMP.BG'!$A:$N,3,FALSE),VLOOKUP(B157,[10]SINAPI!$A:$M,2,FALSE))</f>
        <v>DIVISÓRIA EM MADEFIBRA FIRE, PARA PINTURA - FORNECIMENTO E INSTALAÇÃO</v>
      </c>
      <c r="E157" s="250" t="str">
        <f>IF(ISNUMBER(SEARCH("Com",B157)),VLOOKUP(B157,'[10]COMP.BG'!$A:$N,5,FALSE),VLOOKUP(B157,[10]SINAPI!$A:$M,4,FALSE))</f>
        <v xml:space="preserve">M2    </v>
      </c>
      <c r="F157" s="237">
        <v>142</v>
      </c>
      <c r="G157" s="131">
        <f>IF(ISNUMBER(SEARCH("COM",B157)),VLOOKUP(B157,'[10]COMP.BG'!$A:$M,13,FALSE),VLOOKUP(B157,[10]SINAPI!A:M,7,FALSE))</f>
        <v>266.67905599999995</v>
      </c>
      <c r="H157" s="131">
        <f>IF(ISNUMBER(SEARCH("COM",B157)),VLOOKUP(B157,'[10]COMP.BG'!$A:$N,14,FALSE),VLOOKUP(B157,[10]SINAPI!A:N,6,FALSE))</f>
        <v>26.995000000000001</v>
      </c>
      <c r="I157" s="42">
        <f t="shared" si="58"/>
        <v>37868.43</v>
      </c>
      <c r="J157" s="42">
        <f t="shared" si="59"/>
        <v>3833.29</v>
      </c>
      <c r="K157" s="42">
        <f t="shared" si="60"/>
        <v>41701.72</v>
      </c>
      <c r="L157" s="42">
        <f t="shared" si="61"/>
        <v>9824.93</v>
      </c>
      <c r="M157" s="42">
        <f t="shared" si="62"/>
        <v>51526.65</v>
      </c>
      <c r="N157" s="99">
        <f t="shared" si="64"/>
        <v>0.51531420005892881</v>
      </c>
    </row>
    <row r="158" spans="1:14" s="40" customFormat="1" ht="25.5" x14ac:dyDescent="0.2">
      <c r="A158" s="209" t="s">
        <v>296</v>
      </c>
      <c r="B158" s="109">
        <v>102253</v>
      </c>
      <c r="C158" s="108" t="s">
        <v>71</v>
      </c>
      <c r="D158" s="189" t="str">
        <f>IF(ISNUMBER(SEARCH("Com",B158)),VLOOKUP(B158,'[10]COMP.BG'!$A:$N,3,FALSE),VLOOKUP(B158,[10]SINAPI!$A:$M,2,FALSE))</f>
        <v>DIVISORIA SANITÁRIA, TIPO CABINE, EM GRANITO CINZA POLIDO, ESP = 3CM, ASSENTADO COM ARGAMASSA COLANTE AC III-E, EXCLUSIVE FERRAGENS. AF_01/2021</v>
      </c>
      <c r="E158" s="250" t="str">
        <f>IF(ISNUMBER(SEARCH("Com",B158)),VLOOKUP(B158,'[10]COMP.BG'!$A:$N,5,FALSE),VLOOKUP(B158,[10]SINAPI!$A:$M,4,FALSE))</f>
        <v>M2</v>
      </c>
      <c r="F158" s="237">
        <v>142</v>
      </c>
      <c r="G158" s="131" t="str">
        <f>IF(ISNUMBER(SEARCH("COM",B158)),VLOOKUP(B158,'[10]COMP.BG'!$A:$M,13,FALSE),VLOOKUP(B158,[10]SINAPI!A:M,7,FALSE))</f>
        <v>726,38</v>
      </c>
      <c r="H158" s="131" t="str">
        <f>IF(ISNUMBER(SEARCH("COM",B158)),VLOOKUP(B158,'[10]COMP.BG'!$A:$N,14,FALSE),VLOOKUP(B158,[10]SINAPI!A:N,6,FALSE))</f>
        <v>75,57</v>
      </c>
      <c r="I158" s="42">
        <f t="shared" si="58"/>
        <v>103145.96</v>
      </c>
      <c r="J158" s="42">
        <f t="shared" si="59"/>
        <v>10730.94</v>
      </c>
      <c r="K158" s="42">
        <f t="shared" si="60"/>
        <v>113876.90000000001</v>
      </c>
      <c r="L158" s="42">
        <f t="shared" si="61"/>
        <v>26829.4</v>
      </c>
      <c r="M158" s="42">
        <f t="shared" si="62"/>
        <v>140706.30000000002</v>
      </c>
      <c r="N158" s="99">
        <f t="shared" si="64"/>
        <v>1.4071932568438206</v>
      </c>
    </row>
    <row r="159" spans="1:14" s="40" customFormat="1" x14ac:dyDescent="0.2">
      <c r="A159" s="209" t="s">
        <v>297</v>
      </c>
      <c r="B159" s="109" t="s">
        <v>298</v>
      </c>
      <c r="C159" s="108" t="s">
        <v>76</v>
      </c>
      <c r="D159" s="249" t="str">
        <f>IF(ISNUMBER(SEARCH("Com",B159)),VLOOKUP(B159,'[10]COMP.BG'!$A:$N,3,FALSE),VLOOKUP(B159,[10]SINAPI!$A:$M,2,FALSE))</f>
        <v>DIVISÓRIAS TIPO ALCOPLAC, COM PORTAS, INCL. ESTRUTURAS E FERRAGENS DE FIXAÇÃO</v>
      </c>
      <c r="E159" s="250" t="str">
        <f>IF(ISNUMBER(SEARCH("Com",B159)),VLOOKUP(B159,'[10]COMP.BG'!$A:$N,5,FALSE),VLOOKUP(B159,[10]SINAPI!$A:$M,4,FALSE))</f>
        <v>M2</v>
      </c>
      <c r="F159" s="237">
        <v>142</v>
      </c>
      <c r="G159" s="131">
        <f>IF(ISNUMBER(SEARCH("COM",B159)),VLOOKUP(B159,'[10]COMP.BG'!$A:$M,13,FALSE),VLOOKUP(B159,[10]SINAPI!A:M,7,FALSE))</f>
        <v>880.07999999999993</v>
      </c>
      <c r="H159" s="131">
        <f>IF(ISNUMBER(SEARCH("COM",B159)),VLOOKUP(B159,'[10]COMP.BG'!$A:$N,14,FALSE),VLOOKUP(B159,[10]SINAPI!A:N,6,FALSE))</f>
        <v>117.72</v>
      </c>
      <c r="I159" s="42">
        <f t="shared" si="58"/>
        <v>124971.36</v>
      </c>
      <c r="J159" s="42">
        <f t="shared" si="59"/>
        <v>16716.240000000002</v>
      </c>
      <c r="K159" s="42">
        <f t="shared" si="60"/>
        <v>141687.6</v>
      </c>
      <c r="L159" s="42">
        <f t="shared" si="61"/>
        <v>33381.599999999999</v>
      </c>
      <c r="M159" s="42">
        <f t="shared" si="62"/>
        <v>175069.2</v>
      </c>
      <c r="N159" s="99">
        <f t="shared" si="64"/>
        <v>1.7508540678067877</v>
      </c>
    </row>
    <row r="160" spans="1:14" s="40" customFormat="1" ht="25.5" x14ac:dyDescent="0.2">
      <c r="A160" s="209" t="s">
        <v>299</v>
      </c>
      <c r="B160" s="109" t="s">
        <v>300</v>
      </c>
      <c r="C160" s="108" t="s">
        <v>76</v>
      </c>
      <c r="D160" s="189" t="str">
        <f>IF(ISNUMBER(SEARCH("Com",B160)),VLOOKUP(B160,'[10]COMP.BG'!$A:$N,3,FALSE),VLOOKUP(B160,[10]SINAPI!$A:$M,2,FALSE))</f>
        <v>DIVISÓRIAS TIPO ALCOPLAC, TAPA MICTÓRIO COM PRATELEIRA, MEDINDO 0,60 X 1,10M, INCL. ESTRUTURAS E FERRAGENS DE FIXAÇÃO</v>
      </c>
      <c r="E160" s="250" t="str">
        <f>IF(ISNUMBER(SEARCH("Com",B160)),VLOOKUP(B160,'[10]COMP.BG'!$A:$N,5,FALSE),VLOOKUP(B160,[10]SINAPI!$A:$M,4,FALSE))</f>
        <v>UN</v>
      </c>
      <c r="F160" s="237">
        <v>21</v>
      </c>
      <c r="G160" s="131">
        <f>IF(ISNUMBER(SEARCH("COM",B160)),VLOOKUP(B160,'[10]COMP.BG'!$A:$M,13,FALSE),VLOOKUP(B160,[10]SINAPI!A:M,7,FALSE))</f>
        <v>602.72</v>
      </c>
      <c r="H160" s="131">
        <f>IF(ISNUMBER(SEARCH("COM",B160)),VLOOKUP(B160,'[10]COMP.BG'!$A:$N,14,FALSE),VLOOKUP(B160,[10]SINAPI!A:N,6,FALSE))</f>
        <v>78.47999999999999</v>
      </c>
      <c r="I160" s="42">
        <f t="shared" si="58"/>
        <v>12657.12</v>
      </c>
      <c r="J160" s="42">
        <f t="shared" si="59"/>
        <v>1648.08</v>
      </c>
      <c r="K160" s="42">
        <f t="shared" si="60"/>
        <v>14305.2</v>
      </c>
      <c r="L160" s="42">
        <f t="shared" si="61"/>
        <v>3370.31</v>
      </c>
      <c r="M160" s="42">
        <f t="shared" si="62"/>
        <v>17675.510000000002</v>
      </c>
      <c r="N160" s="99">
        <f t="shared" si="64"/>
        <v>0.17677146285045886</v>
      </c>
    </row>
    <row r="161" spans="1:14" s="40" customFormat="1" x14ac:dyDescent="0.2">
      <c r="A161" s="209" t="s">
        <v>301</v>
      </c>
      <c r="B161" s="109" t="s">
        <v>302</v>
      </c>
      <c r="C161" s="108" t="s">
        <v>76</v>
      </c>
      <c r="D161" s="249" t="str">
        <f>IF(ISNUMBER(SEARCH("Com",B161)),VLOOKUP(B161,'[10]COMP.BG'!$A:$N,3,FALSE),VLOOKUP(B161,[10]SINAPI!$A:$M,2,FALSE))</f>
        <v xml:space="preserve">FORNECIMENTO E INSTALAÇÃO DE PAINEL WALL </v>
      </c>
      <c r="E161" s="250" t="str">
        <f>IF(ISNUMBER(SEARCH("Com",B161)),VLOOKUP(B161,'[10]COMP.BG'!$A:$N,5,FALSE),VLOOKUP(B161,[10]SINAPI!$A:$M,4,FALSE))</f>
        <v>M2</v>
      </c>
      <c r="F161" s="237">
        <v>71</v>
      </c>
      <c r="G161" s="131">
        <f>IF(ISNUMBER(SEARCH("COM",B161)),VLOOKUP(B161,'[10]COMP.BG'!$A:$M,13,FALSE),VLOOKUP(B161,[10]SINAPI!A:M,7,FALSE))</f>
        <v>195.9</v>
      </c>
      <c r="H161" s="131">
        <f>IF(ISNUMBER(SEARCH("COM",B161)),VLOOKUP(B161,'[10]COMP.BG'!$A:$N,14,FALSE),VLOOKUP(B161,[10]SINAPI!A:N,6,FALSE))</f>
        <v>45.547499999999999</v>
      </c>
      <c r="I161" s="42">
        <f t="shared" si="58"/>
        <v>13908.9</v>
      </c>
      <c r="J161" s="42">
        <f t="shared" si="59"/>
        <v>3233.87</v>
      </c>
      <c r="K161" s="42">
        <f t="shared" si="60"/>
        <v>17142.77</v>
      </c>
      <c r="L161" s="42">
        <f t="shared" si="61"/>
        <v>4038.84</v>
      </c>
      <c r="M161" s="42">
        <f t="shared" si="62"/>
        <v>21181.61</v>
      </c>
      <c r="N161" s="99">
        <f t="shared" si="64"/>
        <v>0.21183570857236411</v>
      </c>
    </row>
    <row r="162" spans="1:14" s="40" customFormat="1" x14ac:dyDescent="0.2">
      <c r="A162" s="209" t="s">
        <v>303</v>
      </c>
      <c r="B162" s="109" t="s">
        <v>304</v>
      </c>
      <c r="C162" s="108" t="s">
        <v>76</v>
      </c>
      <c r="D162" s="249" t="str">
        <f>IF(ISNUMBER(SEARCH("Com",B162)),VLOOKUP(B162,'[10]COMP.BG'!$A:$N,3,FALSE),VLOOKUP(B162,[10]SINAPI!$A:$M,2,FALSE))</f>
        <v>ISOLAMENTO COM LÃ DE ROCHA 50MM</v>
      </c>
      <c r="E162" s="250" t="str">
        <f>IF(ISNUMBER(SEARCH("Com",B162)),VLOOKUP(B162,'[10]COMP.BG'!$A:$N,5,FALSE),VLOOKUP(B162,[10]SINAPI!$A:$M,4,FALSE))</f>
        <v>M2</v>
      </c>
      <c r="F162" s="237">
        <v>142</v>
      </c>
      <c r="G162" s="131">
        <f>IF(ISNUMBER(SEARCH("COM",B162)),VLOOKUP(B162,'[10]COMP.BG'!$A:$M,13,FALSE),VLOOKUP(B162,[10]SINAPI!A:M,7,FALSE))</f>
        <v>63.306666666666665</v>
      </c>
      <c r="H162" s="131">
        <f>IF(ISNUMBER(SEARCH("COM",B162)),VLOOKUP(B162,'[10]COMP.BG'!$A:$N,14,FALSE),VLOOKUP(B162,[10]SINAPI!A:N,6,FALSE))</f>
        <v>9.2490000000000006</v>
      </c>
      <c r="I162" s="42">
        <f t="shared" si="58"/>
        <v>8989.5499999999993</v>
      </c>
      <c r="J162" s="42">
        <f t="shared" si="59"/>
        <v>1313.36</v>
      </c>
      <c r="K162" s="42">
        <f t="shared" si="60"/>
        <v>10302.91</v>
      </c>
      <c r="L162" s="42">
        <f t="shared" si="61"/>
        <v>2427.37</v>
      </c>
      <c r="M162" s="42">
        <f t="shared" si="62"/>
        <v>12730.279999999999</v>
      </c>
      <c r="N162" s="99">
        <f t="shared" si="64"/>
        <v>0.12731458487454897</v>
      </c>
    </row>
    <row r="163" spans="1:14" s="40" customFormat="1" x14ac:dyDescent="0.2">
      <c r="A163" s="188" t="s">
        <v>305</v>
      </c>
      <c r="B163" s="198"/>
      <c r="C163" s="202"/>
      <c r="D163" s="199" t="s">
        <v>306</v>
      </c>
      <c r="E163" s="198"/>
      <c r="F163" s="198"/>
      <c r="G163" s="198"/>
      <c r="H163" s="198"/>
      <c r="I163" s="198"/>
      <c r="J163" s="198"/>
      <c r="K163" s="198"/>
      <c r="L163" s="198"/>
      <c r="M163" s="198"/>
      <c r="N163" s="200"/>
    </row>
    <row r="164" spans="1:14" s="40" customFormat="1" ht="25.5" x14ac:dyDescent="0.2">
      <c r="A164" s="209" t="s">
        <v>307</v>
      </c>
      <c r="B164" s="110">
        <v>99862</v>
      </c>
      <c r="C164" s="210" t="s">
        <v>71</v>
      </c>
      <c r="D164" s="189" t="str">
        <f>IF(ISNUMBER(SEARCH("Com",B164)),VLOOKUP(B164,'[10]COMP.BG'!$A:$N,3,FALSE),VLOOKUP(B164,[10]SINAPI!$A:$M,2,FALSE))</f>
        <v>GRADIL EM ALUMÍNIO FIXADO EM VÃOS DE JANELAS, FORMADO POR TUBOS DE 3/4". AF_04/2019</v>
      </c>
      <c r="E164" s="250" t="str">
        <f>IF(ISNUMBER(SEARCH("Com",B164)),VLOOKUP(B164,'[10]COMP.BG'!$A:$N,5,FALSE),VLOOKUP(B164,[10]SINAPI!$A:$M,4,FALSE))</f>
        <v>M2</v>
      </c>
      <c r="F164" s="237">
        <v>29</v>
      </c>
      <c r="G164" s="131" t="str">
        <f>IF(ISNUMBER(SEARCH("COM",B164)),VLOOKUP(B164,'[10]COMP.BG'!$A:$M,13,FALSE),VLOOKUP(B164,[10]SINAPI!A:M,7,FALSE))</f>
        <v>322,87</v>
      </c>
      <c r="H164" s="131" t="str">
        <f>IF(ISNUMBER(SEARCH("COM",B164)),VLOOKUP(B164,'[10]COMP.BG'!$A:$N,14,FALSE),VLOOKUP(B164,[10]SINAPI!A:N,6,FALSE))</f>
        <v>322,25</v>
      </c>
      <c r="I164" s="42">
        <f t="shared" ref="I164:I172" si="65">ROUND(F164*G164,2)</f>
        <v>9363.23</v>
      </c>
      <c r="J164" s="42">
        <f t="shared" ref="J164:J172" si="66">ROUND(F164*H164,2)</f>
        <v>9345.25</v>
      </c>
      <c r="K164" s="42">
        <f t="shared" ref="K164:K172" si="67">I164+J164</f>
        <v>18708.48</v>
      </c>
      <c r="L164" s="42">
        <f t="shared" ref="L164:L172" si="68">ROUND($L$15*K164,2)</f>
        <v>4407.72</v>
      </c>
      <c r="M164" s="42">
        <f t="shared" ref="M164:M172" si="69">K164+L164</f>
        <v>23116.2</v>
      </c>
      <c r="N164" s="99">
        <f t="shared" ref="N164:N172" si="70">M164/$M$1018*100</f>
        <v>0.23118339949137404</v>
      </c>
    </row>
    <row r="165" spans="1:14" s="40" customFormat="1" ht="38.25" x14ac:dyDescent="0.2">
      <c r="A165" s="209" t="s">
        <v>308</v>
      </c>
      <c r="B165" s="115">
        <v>94570</v>
      </c>
      <c r="C165" s="210" t="s">
        <v>76</v>
      </c>
      <c r="D165" s="189"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250" t="str">
        <f>IF(ISNUMBER(SEARCH("Com",B165)),VLOOKUP(B165,'[10]COMP.BG'!$A:$N,5,FALSE),VLOOKUP(B165,[10]SINAPI!$A:$M,4,FALSE))</f>
        <v>M2</v>
      </c>
      <c r="F165" s="237">
        <v>7</v>
      </c>
      <c r="G165" s="131" t="str">
        <f>IF(ISNUMBER(SEARCH("COM",B165)),VLOOKUP(B165,'[10]COMP.BG'!$A:$M,13,FALSE),VLOOKUP(B165,[10]SINAPI!A:M,7,FALSE))</f>
        <v>346,21</v>
      </c>
      <c r="H165" s="131" t="str">
        <f>IF(ISNUMBER(SEARCH("COM",B165)),VLOOKUP(B165,'[10]COMP.BG'!$A:$N,14,FALSE),VLOOKUP(B165,[10]SINAPI!A:N,6,FALSE))</f>
        <v>15,78</v>
      </c>
      <c r="I165" s="42">
        <f t="shared" si="65"/>
        <v>2423.4699999999998</v>
      </c>
      <c r="J165" s="42">
        <f t="shared" si="66"/>
        <v>110.46</v>
      </c>
      <c r="K165" s="42">
        <f t="shared" si="67"/>
        <v>2533.9299999999998</v>
      </c>
      <c r="L165" s="42">
        <f t="shared" si="68"/>
        <v>596.99</v>
      </c>
      <c r="M165" s="42">
        <f t="shared" si="69"/>
        <v>3130.92</v>
      </c>
      <c r="N165" s="99">
        <f t="shared" si="70"/>
        <v>3.1312098404388825E-2</v>
      </c>
    </row>
    <row r="166" spans="1:14" s="40" customFormat="1" ht="38.25" x14ac:dyDescent="0.2">
      <c r="A166" s="209" t="s">
        <v>309</v>
      </c>
      <c r="B166" s="115">
        <v>94572</v>
      </c>
      <c r="C166" s="210" t="s">
        <v>76</v>
      </c>
      <c r="D166" s="189"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250" t="str">
        <f>IF(ISNUMBER(SEARCH("Com",B166)),VLOOKUP(B166,'[10]COMP.BG'!$A:$N,5,FALSE),VLOOKUP(B166,[10]SINAPI!$A:$M,4,FALSE))</f>
        <v>M2</v>
      </c>
      <c r="F166" s="237">
        <v>7</v>
      </c>
      <c r="G166" s="131" t="str">
        <f>IF(ISNUMBER(SEARCH("COM",B166)),VLOOKUP(B166,'[10]COMP.BG'!$A:$M,13,FALSE),VLOOKUP(B166,[10]SINAPI!A:M,7,FALSE))</f>
        <v>494,30</v>
      </c>
      <c r="H166" s="131" t="str">
        <f>IF(ISNUMBER(SEARCH("COM",B166)),VLOOKUP(B166,'[10]COMP.BG'!$A:$N,14,FALSE),VLOOKUP(B166,[10]SINAPI!A:N,6,FALSE))</f>
        <v>21,22</v>
      </c>
      <c r="I166" s="42">
        <f t="shared" si="65"/>
        <v>3460.1</v>
      </c>
      <c r="J166" s="42">
        <f t="shared" si="66"/>
        <v>148.54</v>
      </c>
      <c r="K166" s="42">
        <f t="shared" si="67"/>
        <v>3608.64</v>
      </c>
      <c r="L166" s="42">
        <f t="shared" si="68"/>
        <v>850.2</v>
      </c>
      <c r="M166" s="42">
        <f t="shared" si="69"/>
        <v>4458.84</v>
      </c>
      <c r="N166" s="99">
        <f t="shared" si="70"/>
        <v>4.4592527707327259E-2</v>
      </c>
    </row>
    <row r="167" spans="1:14" s="40" customFormat="1" ht="38.25" x14ac:dyDescent="0.2">
      <c r="A167" s="209" t="s">
        <v>310</v>
      </c>
      <c r="B167" s="115">
        <v>94573</v>
      </c>
      <c r="C167" s="210" t="s">
        <v>76</v>
      </c>
      <c r="D167" s="189"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250" t="str">
        <f>IF(ISNUMBER(SEARCH("Com",B167)),VLOOKUP(B167,'[10]COMP.BG'!$A:$N,5,FALSE),VLOOKUP(B167,[10]SINAPI!$A:$M,4,FALSE))</f>
        <v>M2</v>
      </c>
      <c r="F167" s="237">
        <v>7</v>
      </c>
      <c r="G167" s="131" t="str">
        <f>IF(ISNUMBER(SEARCH("COM",B167)),VLOOKUP(B167,'[10]COMP.BG'!$A:$M,13,FALSE),VLOOKUP(B167,[10]SINAPI!A:M,7,FALSE))</f>
        <v>391,04</v>
      </c>
      <c r="H167" s="131" t="str">
        <f>IF(ISNUMBER(SEARCH("COM",B167)),VLOOKUP(B167,'[10]COMP.BG'!$A:$N,14,FALSE),VLOOKUP(B167,[10]SINAPI!A:N,6,FALSE))</f>
        <v>29,24</v>
      </c>
      <c r="I167" s="42">
        <f t="shared" si="65"/>
        <v>2737.28</v>
      </c>
      <c r="J167" s="42">
        <f t="shared" si="66"/>
        <v>204.68</v>
      </c>
      <c r="K167" s="42">
        <f t="shared" si="67"/>
        <v>2941.96</v>
      </c>
      <c r="L167" s="42">
        <f t="shared" si="68"/>
        <v>693.13</v>
      </c>
      <c r="M167" s="42">
        <f t="shared" si="69"/>
        <v>3635.09</v>
      </c>
      <c r="N167" s="99">
        <f t="shared" si="70"/>
        <v>3.6354265132552015E-2</v>
      </c>
    </row>
    <row r="168" spans="1:14" s="40" customFormat="1" ht="25.5" x14ac:dyDescent="0.2">
      <c r="A168" s="209" t="s">
        <v>311</v>
      </c>
      <c r="B168" s="110">
        <v>94569</v>
      </c>
      <c r="C168" s="108" t="s">
        <v>76</v>
      </c>
      <c r="D168" s="189" t="str">
        <f>IF(ISNUMBER(SEARCH("Com",B168)),VLOOKUP(B168,'[10]COMP.BG'!$A:$N,3,FALSE),VLOOKUP(B168,[10]SINAPI!$A:$M,2,FALSE))</f>
        <v>JANELA DE ALUMÍNIO TIPO MAXIM-AR, COM VIDROS, BATENTE E FERRAGENS. EXCLUSIVE ALIZAR, ACABAMENTO E CONTRAMARCO. FORNECIMENTO E INSTALAÇÃO. AF_12/2019</v>
      </c>
      <c r="E168" s="250" t="str">
        <f>IF(ISNUMBER(SEARCH("Com",B168)),VLOOKUP(B168,'[10]COMP.BG'!$A:$N,5,FALSE),VLOOKUP(B168,[10]SINAPI!$A:$M,4,FALSE))</f>
        <v>M2</v>
      </c>
      <c r="F168" s="237">
        <v>7</v>
      </c>
      <c r="G168" s="131" t="str">
        <f>IF(ISNUMBER(SEARCH("COM",B168)),VLOOKUP(B168,'[10]COMP.BG'!$A:$M,13,FALSE),VLOOKUP(B168,[10]SINAPI!A:M,7,FALSE))</f>
        <v>648,87</v>
      </c>
      <c r="H168" s="131" t="str">
        <f>IF(ISNUMBER(SEARCH("COM",B168)),VLOOKUP(B168,'[10]COMP.BG'!$A:$N,14,FALSE),VLOOKUP(B168,[10]SINAPI!A:N,6,FALSE))</f>
        <v>51,99</v>
      </c>
      <c r="I168" s="42">
        <f t="shared" si="65"/>
        <v>4542.09</v>
      </c>
      <c r="J168" s="42">
        <f t="shared" si="66"/>
        <v>363.93</v>
      </c>
      <c r="K168" s="42">
        <f t="shared" si="67"/>
        <v>4906.0200000000004</v>
      </c>
      <c r="L168" s="42">
        <f t="shared" si="68"/>
        <v>1155.8599999999999</v>
      </c>
      <c r="M168" s="42">
        <f t="shared" si="69"/>
        <v>6061.88</v>
      </c>
      <c r="N168" s="99">
        <f t="shared" si="70"/>
        <v>6.0624411698668924E-2</v>
      </c>
    </row>
    <row r="169" spans="1:14" s="40" customFormat="1" ht="25.5" x14ac:dyDescent="0.2">
      <c r="A169" s="209" t="s">
        <v>312</v>
      </c>
      <c r="B169" s="114">
        <v>100674</v>
      </c>
      <c r="C169" s="41" t="s">
        <v>76</v>
      </c>
      <c r="D169" s="189" t="str">
        <f>IF(ISNUMBER(SEARCH("Com",B169)),VLOOKUP(B169,'[10]COMP.BG'!$A:$N,3,FALSE),VLOOKUP(B169,[10]SINAPI!$A:$M,2,FALSE))</f>
        <v>JANELA FIXA DE ALUMÍNIO PARA VIDRO, COM VIDRO, BATENTE E FERRAGENS. EXCLUSIVE ACABAMENTO, ALIZAR E CONTRAMARCO. FORNECIMENTO E INSTALAÇÃO. AF_12/2019</v>
      </c>
      <c r="E169" s="250" t="str">
        <f>IF(ISNUMBER(SEARCH("Com",B169)),VLOOKUP(B169,'[10]COMP.BG'!$A:$N,5,FALSE),VLOOKUP(B169,[10]SINAPI!$A:$M,4,FALSE))</f>
        <v>M2</v>
      </c>
      <c r="F169" s="237">
        <v>7</v>
      </c>
      <c r="G169" s="131" t="str">
        <f>IF(ISNUMBER(SEARCH("COM",B169)),VLOOKUP(B169,'[10]COMP.BG'!$A:$M,13,FALSE),VLOOKUP(B169,[10]SINAPI!A:M,7,FALSE))</f>
        <v>730,41</v>
      </c>
      <c r="H169" s="131" t="str">
        <f>IF(ISNUMBER(SEARCH("COM",B169)),VLOOKUP(B169,'[10]COMP.BG'!$A:$N,14,FALSE),VLOOKUP(B169,[10]SINAPI!A:N,6,FALSE))</f>
        <v>21,92</v>
      </c>
      <c r="I169" s="42">
        <f t="shared" si="65"/>
        <v>5112.87</v>
      </c>
      <c r="J169" s="42">
        <f t="shared" si="66"/>
        <v>153.44</v>
      </c>
      <c r="K169" s="42">
        <f t="shared" si="67"/>
        <v>5266.3099999999995</v>
      </c>
      <c r="L169" s="42">
        <f t="shared" si="68"/>
        <v>1240.74</v>
      </c>
      <c r="M169" s="42">
        <f t="shared" si="69"/>
        <v>6507.0499999999993</v>
      </c>
      <c r="N169" s="99">
        <f t="shared" si="70"/>
        <v>6.5076523808426351E-2</v>
      </c>
    </row>
    <row r="170" spans="1:14" s="40" customFormat="1" ht="25.5" x14ac:dyDescent="0.2">
      <c r="A170" s="209" t="s">
        <v>313</v>
      </c>
      <c r="B170" s="114">
        <v>91338</v>
      </c>
      <c r="C170" s="110" t="s">
        <v>71</v>
      </c>
      <c r="D170" s="189" t="str">
        <f>IF(ISNUMBER(SEARCH("Com",B170)),VLOOKUP(B170,'[10]COMP.BG'!$A:$N,3,FALSE),VLOOKUP(B170,[10]SINAPI!$A:$M,2,FALSE))</f>
        <v>PORTA DE ALUMÍNIO DE ABRIR COM LAMBRI, COM GUARNIÇÃO, FIXAÇÃO COM PARAFUSOS - FORNECIMENTO E INSTALAÇÃO. AF_12/2019</v>
      </c>
      <c r="E170" s="250" t="str">
        <f>IF(ISNUMBER(SEARCH("Com",B170)),VLOOKUP(B170,'[10]COMP.BG'!$A:$N,5,FALSE),VLOOKUP(B170,[10]SINAPI!$A:$M,4,FALSE))</f>
        <v>M2</v>
      </c>
      <c r="F170" s="237">
        <v>7</v>
      </c>
      <c r="G170" s="131" t="str">
        <f>IF(ISNUMBER(SEARCH("COM",B170)),VLOOKUP(B170,'[10]COMP.BG'!$A:$M,13,FALSE),VLOOKUP(B170,[10]SINAPI!A:M,7,FALSE))</f>
        <v>794,13</v>
      </c>
      <c r="H170" s="131" t="str">
        <f>IF(ISNUMBER(SEARCH("COM",B170)),VLOOKUP(B170,'[10]COMP.BG'!$A:$N,14,FALSE),VLOOKUP(B170,[10]SINAPI!A:N,6,FALSE))</f>
        <v>10,83</v>
      </c>
      <c r="I170" s="42">
        <f t="shared" si="65"/>
        <v>5558.91</v>
      </c>
      <c r="J170" s="42">
        <f t="shared" si="66"/>
        <v>75.81</v>
      </c>
      <c r="K170" s="42">
        <f t="shared" si="67"/>
        <v>5634.72</v>
      </c>
      <c r="L170" s="42">
        <f t="shared" si="68"/>
        <v>1327.54</v>
      </c>
      <c r="M170" s="42">
        <f t="shared" si="69"/>
        <v>6962.26</v>
      </c>
      <c r="N170" s="99">
        <f t="shared" si="70"/>
        <v>6.9629045212570143E-2</v>
      </c>
    </row>
    <row r="171" spans="1:14" s="40" customFormat="1" ht="25.5" x14ac:dyDescent="0.2">
      <c r="A171" s="209" t="s">
        <v>314</v>
      </c>
      <c r="B171" s="114">
        <v>100702</v>
      </c>
      <c r="C171" s="110" t="s">
        <v>71</v>
      </c>
      <c r="D171" s="189" t="str">
        <f>IF(ISNUMBER(SEARCH("Com",B171)),VLOOKUP(B171,'[10]COMP.BG'!$A:$N,3,FALSE),VLOOKUP(B171,[10]SINAPI!$A:$M,2,FALSE))</f>
        <v>PORTA DE CORRER DE ALUMÍNIO, COM DUAS FOLHAS PARA VIDRO, INCLUSO VIDRO LISO INCOLOR, FECHADURA E PUXADOR, SEM ALIZAR. AF_12/2019</v>
      </c>
      <c r="E171" s="250" t="str">
        <f>IF(ISNUMBER(SEARCH("Com",B171)),VLOOKUP(B171,'[10]COMP.BG'!$A:$N,5,FALSE),VLOOKUP(B171,[10]SINAPI!$A:$M,4,FALSE))</f>
        <v>M2</v>
      </c>
      <c r="F171" s="237">
        <v>7</v>
      </c>
      <c r="G171" s="131" t="str">
        <f>IF(ISNUMBER(SEARCH("COM",B171)),VLOOKUP(B171,'[10]COMP.BG'!$A:$M,13,FALSE),VLOOKUP(B171,[10]SINAPI!A:M,7,FALSE))</f>
        <v>429,59</v>
      </c>
      <c r="H171" s="131" t="str">
        <f>IF(ISNUMBER(SEARCH("COM",B171)),VLOOKUP(B171,'[10]COMP.BG'!$A:$N,14,FALSE),VLOOKUP(B171,[10]SINAPI!A:N,6,FALSE))</f>
        <v>8,58</v>
      </c>
      <c r="I171" s="42">
        <f t="shared" si="65"/>
        <v>3007.13</v>
      </c>
      <c r="J171" s="42">
        <f t="shared" si="66"/>
        <v>60.06</v>
      </c>
      <c r="K171" s="42">
        <f t="shared" si="67"/>
        <v>3067.19</v>
      </c>
      <c r="L171" s="42">
        <f t="shared" si="68"/>
        <v>722.63</v>
      </c>
      <c r="M171" s="42">
        <f t="shared" si="69"/>
        <v>3789.82</v>
      </c>
      <c r="N171" s="99">
        <f t="shared" si="70"/>
        <v>3.7901708371635444E-2</v>
      </c>
    </row>
    <row r="172" spans="1:14" s="40" customFormat="1" ht="25.5" x14ac:dyDescent="0.2">
      <c r="A172" s="209" t="s">
        <v>315</v>
      </c>
      <c r="B172" s="110">
        <v>91341</v>
      </c>
      <c r="C172" s="108" t="s">
        <v>71</v>
      </c>
      <c r="D172" s="189" t="str">
        <f>IF(ISNUMBER(SEARCH("Com",B172)),VLOOKUP(B172,'[10]COMP.BG'!$A:$N,3,FALSE),VLOOKUP(B172,[10]SINAPI!$A:$M,2,FALSE))</f>
        <v>PORTA EM ALUMÍNIO DE ABRIR TIPO VENEZIANA COM GUARNIÇÃO, FIXAÇÃO COM PARAFUSOS - FORNECIMENTO E INSTALAÇÃO. AF_12/2019</v>
      </c>
      <c r="E172" s="250" t="str">
        <f>IF(ISNUMBER(SEARCH("Com",B172)),VLOOKUP(B172,'[10]COMP.BG'!$A:$N,5,FALSE),VLOOKUP(B172,[10]SINAPI!$A:$M,4,FALSE))</f>
        <v>M2</v>
      </c>
      <c r="F172" s="237">
        <v>7</v>
      </c>
      <c r="G172" s="131" t="str">
        <f>IF(ISNUMBER(SEARCH("COM",B172)),VLOOKUP(B172,'[10]COMP.BG'!$A:$M,13,FALSE),VLOOKUP(B172,[10]SINAPI!A:M,7,FALSE))</f>
        <v>621,85</v>
      </c>
      <c r="H172" s="131" t="str">
        <f>IF(ISNUMBER(SEARCH("COM",B172)),VLOOKUP(B172,'[10]COMP.BG'!$A:$N,14,FALSE),VLOOKUP(B172,[10]SINAPI!A:N,6,FALSE))</f>
        <v>11,63</v>
      </c>
      <c r="I172" s="42">
        <f t="shared" si="65"/>
        <v>4352.95</v>
      </c>
      <c r="J172" s="42">
        <f t="shared" si="66"/>
        <v>81.41</v>
      </c>
      <c r="K172" s="42">
        <f t="shared" si="67"/>
        <v>4434.3599999999997</v>
      </c>
      <c r="L172" s="42">
        <f t="shared" si="68"/>
        <v>1044.74</v>
      </c>
      <c r="M172" s="42">
        <f t="shared" si="69"/>
        <v>5479.0999999999995</v>
      </c>
      <c r="N172" s="99">
        <f t="shared" si="70"/>
        <v>5.4796072198423078E-2</v>
      </c>
    </row>
    <row r="173" spans="1:14" s="40" customFormat="1" x14ac:dyDescent="0.2">
      <c r="A173" s="188" t="s">
        <v>316</v>
      </c>
      <c r="B173" s="198"/>
      <c r="C173" s="202"/>
      <c r="D173" s="199" t="s">
        <v>317</v>
      </c>
      <c r="E173" s="198"/>
      <c r="F173" s="198"/>
      <c r="G173" s="198"/>
      <c r="H173" s="198"/>
      <c r="I173" s="198"/>
      <c r="J173" s="198"/>
      <c r="K173" s="198"/>
      <c r="L173" s="198"/>
      <c r="M173" s="198"/>
      <c r="N173" s="200"/>
    </row>
    <row r="174" spans="1:14" s="40" customFormat="1" ht="38.25" x14ac:dyDescent="0.2">
      <c r="A174" s="209" t="s">
        <v>318</v>
      </c>
      <c r="B174" s="110">
        <v>90788</v>
      </c>
      <c r="C174" s="108" t="s">
        <v>71</v>
      </c>
      <c r="D174" s="189"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250" t="str">
        <f>IF(ISNUMBER(SEARCH("Com",B174)),VLOOKUP(B174,'[10]COMP.BG'!$A:$N,5,FALSE),VLOOKUP(B174,[10]SINAPI!$A:$M,4,FALSE))</f>
        <v>UN</v>
      </c>
      <c r="F174" s="42">
        <v>7</v>
      </c>
      <c r="G174" s="131" t="str">
        <f>IF(ISNUMBER(SEARCH("COM",B174)),VLOOKUP(B174,'[10]COMP.BG'!$A:$M,13,FALSE),VLOOKUP(B174,[10]SINAPI!A:M,7,FALSE))</f>
        <v>869,67</v>
      </c>
      <c r="H174" s="131" t="str">
        <f>IF(ISNUMBER(SEARCH("COM",B174)),VLOOKUP(B174,'[10]COMP.BG'!$A:$N,14,FALSE),VLOOKUP(B174,[10]SINAPI!A:N,6,FALSE))</f>
        <v>13,95</v>
      </c>
      <c r="I174" s="42">
        <f t="shared" ref="I174:I177" si="71">ROUND(F174*G174,2)</f>
        <v>6087.69</v>
      </c>
      <c r="J174" s="42">
        <f t="shared" ref="J174:J177" si="72">ROUND(F174*H174,2)</f>
        <v>97.65</v>
      </c>
      <c r="K174" s="42">
        <f t="shared" ref="K174:K177" si="73">I174+J174</f>
        <v>6185.3399999999992</v>
      </c>
      <c r="L174" s="42">
        <f t="shared" ref="L174:L177" si="74">ROUND($L$15*K174,2)</f>
        <v>1457.27</v>
      </c>
      <c r="M174" s="42">
        <f t="shared" ref="M174:M177" si="75">K174+L174</f>
        <v>7642.6099999999988</v>
      </c>
      <c r="N174" s="99">
        <f t="shared" ref="N174:N182" si="76">M174/$M$1018*100</f>
        <v>7.6433175036847323E-2</v>
      </c>
    </row>
    <row r="175" spans="1:14" s="40" customFormat="1" ht="38.25" x14ac:dyDescent="0.2">
      <c r="A175" s="209" t="s">
        <v>319</v>
      </c>
      <c r="B175" s="110">
        <v>90789</v>
      </c>
      <c r="C175" s="108" t="s">
        <v>71</v>
      </c>
      <c r="D175" s="189"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250" t="str">
        <f>IF(ISNUMBER(SEARCH("Com",B175)),VLOOKUP(B175,'[10]COMP.BG'!$A:$N,5,FALSE),VLOOKUP(B175,[10]SINAPI!$A:$M,4,FALSE))</f>
        <v>UN</v>
      </c>
      <c r="F175" s="42">
        <v>7</v>
      </c>
      <c r="G175" s="131" t="str">
        <f>IF(ISNUMBER(SEARCH("COM",B175)),VLOOKUP(B175,'[10]COMP.BG'!$A:$M,13,FALSE),VLOOKUP(B175,[10]SINAPI!A:M,7,FALSE))</f>
        <v>870,17</v>
      </c>
      <c r="H175" s="131" t="str">
        <f>IF(ISNUMBER(SEARCH("COM",B175)),VLOOKUP(B175,'[10]COMP.BG'!$A:$N,14,FALSE),VLOOKUP(B175,[10]SINAPI!A:N,6,FALSE))</f>
        <v>15,40</v>
      </c>
      <c r="I175" s="42">
        <f t="shared" si="71"/>
        <v>6091.19</v>
      </c>
      <c r="J175" s="42">
        <f t="shared" si="72"/>
        <v>107.8</v>
      </c>
      <c r="K175" s="42">
        <f t="shared" si="73"/>
        <v>6198.99</v>
      </c>
      <c r="L175" s="42">
        <f t="shared" si="74"/>
        <v>1460.48</v>
      </c>
      <c r="M175" s="42">
        <f t="shared" si="75"/>
        <v>7659.4699999999993</v>
      </c>
      <c r="N175" s="99">
        <f t="shared" si="76"/>
        <v>7.6601790644751075E-2</v>
      </c>
    </row>
    <row r="176" spans="1:14" s="40" customFormat="1" ht="38.25" x14ac:dyDescent="0.2">
      <c r="A176" s="209" t="s">
        <v>320</v>
      </c>
      <c r="B176" s="110">
        <v>90790</v>
      </c>
      <c r="C176" s="108" t="s">
        <v>71</v>
      </c>
      <c r="D176" s="189"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250" t="str">
        <f>IF(ISNUMBER(SEARCH("Com",B176)),VLOOKUP(B176,'[10]COMP.BG'!$A:$N,5,FALSE),VLOOKUP(B176,[10]SINAPI!$A:$M,4,FALSE))</f>
        <v>UN</v>
      </c>
      <c r="F176" s="42">
        <v>7</v>
      </c>
      <c r="G176" s="131" t="str">
        <f>IF(ISNUMBER(SEARCH("COM",B176)),VLOOKUP(B176,'[10]COMP.BG'!$A:$M,13,FALSE),VLOOKUP(B176,[10]SINAPI!A:M,7,FALSE))</f>
        <v>896,63</v>
      </c>
      <c r="H176" s="131" t="str">
        <f>IF(ISNUMBER(SEARCH("COM",B176)),VLOOKUP(B176,'[10]COMP.BG'!$A:$N,14,FALSE),VLOOKUP(B176,[10]SINAPI!A:N,6,FALSE))</f>
        <v>16,84</v>
      </c>
      <c r="I176" s="42">
        <f t="shared" si="71"/>
        <v>6276.41</v>
      </c>
      <c r="J176" s="42">
        <f t="shared" si="72"/>
        <v>117.88</v>
      </c>
      <c r="K176" s="42">
        <f t="shared" si="73"/>
        <v>6394.29</v>
      </c>
      <c r="L176" s="42">
        <f t="shared" si="74"/>
        <v>1506.49</v>
      </c>
      <c r="M176" s="42">
        <f t="shared" si="75"/>
        <v>7900.78</v>
      </c>
      <c r="N176" s="99">
        <f t="shared" si="76"/>
        <v>7.9015114034030595E-2</v>
      </c>
    </row>
    <row r="177" spans="1:14" s="40" customFormat="1" ht="38.25" x14ac:dyDescent="0.2">
      <c r="A177" s="209" t="s">
        <v>321</v>
      </c>
      <c r="B177" s="236">
        <v>100675</v>
      </c>
      <c r="C177" s="108" t="s">
        <v>71</v>
      </c>
      <c r="D177" s="189"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250" t="str">
        <f>IF(ISNUMBER(SEARCH("Com",B177)),VLOOKUP(B177,'[10]COMP.BG'!$A:$N,5,FALSE),VLOOKUP(B177,[10]SINAPI!$A:$M,4,FALSE))</f>
        <v>UN</v>
      </c>
      <c r="F177" s="42">
        <v>7</v>
      </c>
      <c r="G177" s="131" t="str">
        <f>IF(ISNUMBER(SEARCH("COM",B177)),VLOOKUP(B177,'[10]COMP.BG'!$A:$M,13,FALSE),VLOOKUP(B177,[10]SINAPI!A:M,7,FALSE))</f>
        <v>987,11</v>
      </c>
      <c r="H177" s="131" t="str">
        <f>IF(ISNUMBER(SEARCH("COM",B177)),VLOOKUP(B177,'[10]COMP.BG'!$A:$N,14,FALSE),VLOOKUP(B177,[10]SINAPI!A:N,6,FALSE))</f>
        <v>20,68</v>
      </c>
      <c r="I177" s="42">
        <f t="shared" si="71"/>
        <v>6909.77</v>
      </c>
      <c r="J177" s="42">
        <f t="shared" si="72"/>
        <v>144.76</v>
      </c>
      <c r="K177" s="42">
        <f t="shared" si="73"/>
        <v>7054.5300000000007</v>
      </c>
      <c r="L177" s="42">
        <f t="shared" si="74"/>
        <v>1662.05</v>
      </c>
      <c r="M177" s="42">
        <f t="shared" si="75"/>
        <v>8716.58</v>
      </c>
      <c r="N177" s="99">
        <f t="shared" si="76"/>
        <v>8.71738692492071E-2</v>
      </c>
    </row>
    <row r="178" spans="1:14" s="40" customFormat="1" ht="38.25" x14ac:dyDescent="0.2">
      <c r="A178" s="209" t="s">
        <v>322</v>
      </c>
      <c r="B178" s="109">
        <v>90847</v>
      </c>
      <c r="C178" s="108" t="s">
        <v>71</v>
      </c>
      <c r="D178" s="189"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250" t="str">
        <f>IF(ISNUMBER(SEARCH("Com",B178)),VLOOKUP(B178,'[10]COMP.BG'!$A:$N,5,FALSE),VLOOKUP(B178,[10]SINAPI!$A:$M,4,FALSE))</f>
        <v>UN</v>
      </c>
      <c r="F178" s="237">
        <v>7</v>
      </c>
      <c r="G178" s="131" t="str">
        <f>IF(ISNUMBER(SEARCH("COM",B178)),VLOOKUP(B178,'[10]COMP.BG'!$A:$M,13,FALSE),VLOOKUP(B178,[10]SINAPI!A:M,7,FALSE))</f>
        <v>726,29</v>
      </c>
      <c r="H178" s="131" t="str">
        <f>IF(ISNUMBER(SEARCH("COM",B178)),VLOOKUP(B178,'[10]COMP.BG'!$A:$N,14,FALSE),VLOOKUP(B178,[10]SINAPI!A:N,6,FALSE))</f>
        <v>203,37</v>
      </c>
      <c r="I178" s="42">
        <f t="shared" ref="I178:I182" si="77">ROUND(F178*G178,2)</f>
        <v>5084.03</v>
      </c>
      <c r="J178" s="42">
        <f t="shared" ref="J178:J182" si="78">ROUND(F178*H178,2)</f>
        <v>1423.59</v>
      </c>
      <c r="K178" s="42">
        <f t="shared" ref="K178:K182" si="79">I178+J178</f>
        <v>6507.62</v>
      </c>
      <c r="L178" s="42">
        <f t="shared" ref="L178:L182" si="80">ROUND($L$15*K178,2)</f>
        <v>1533.2</v>
      </c>
      <c r="M178" s="42">
        <f t="shared" ref="M178:M182" si="81">K178+L178</f>
        <v>8040.82</v>
      </c>
      <c r="N178" s="99">
        <f t="shared" si="76"/>
        <v>8.0415643674056736E-2</v>
      </c>
    </row>
    <row r="179" spans="1:14" s="40" customFormat="1" ht="37.5" customHeight="1" x14ac:dyDescent="0.2">
      <c r="A179" s="209" t="s">
        <v>323</v>
      </c>
      <c r="B179" s="109">
        <v>90842</v>
      </c>
      <c r="C179" s="108" t="s">
        <v>71</v>
      </c>
      <c r="D179" s="189"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250" t="str">
        <f>IF(ISNUMBER(SEARCH("Com",B179)),VLOOKUP(B179,'[10]COMP.BG'!$A:$N,5,FALSE),VLOOKUP(B179,[10]SINAPI!$A:$M,4,FALSE))</f>
        <v>UN</v>
      </c>
      <c r="F179" s="237">
        <v>7</v>
      </c>
      <c r="G179" s="131" t="str">
        <f>IF(ISNUMBER(SEARCH("COM",B179)),VLOOKUP(B179,'[10]COMP.BG'!$A:$M,13,FALSE),VLOOKUP(B179,[10]SINAPI!A:M,7,FALSE))</f>
        <v>881,77</v>
      </c>
      <c r="H179" s="131" t="str">
        <f>IF(ISNUMBER(SEARCH("COM",B179)),VLOOKUP(B179,'[10]COMP.BG'!$A:$N,14,FALSE),VLOOKUP(B179,[10]SINAPI!A:N,6,FALSE))</f>
        <v>231,08</v>
      </c>
      <c r="I179" s="42">
        <f t="shared" si="77"/>
        <v>6172.39</v>
      </c>
      <c r="J179" s="42">
        <f t="shared" si="78"/>
        <v>1617.56</v>
      </c>
      <c r="K179" s="42">
        <f t="shared" si="79"/>
        <v>7789.9500000000007</v>
      </c>
      <c r="L179" s="42">
        <f t="shared" si="80"/>
        <v>1835.31</v>
      </c>
      <c r="M179" s="42">
        <f t="shared" si="81"/>
        <v>9625.26</v>
      </c>
      <c r="N179" s="99">
        <f t="shared" si="76"/>
        <v>9.6261510446714549E-2</v>
      </c>
    </row>
    <row r="180" spans="1:14" s="40" customFormat="1" ht="43.5" customHeight="1" x14ac:dyDescent="0.2">
      <c r="A180" s="209" t="s">
        <v>324</v>
      </c>
      <c r="B180" s="109">
        <v>90843</v>
      </c>
      <c r="C180" s="108" t="s">
        <v>71</v>
      </c>
      <c r="D180" s="189"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250" t="str">
        <f>IF(ISNUMBER(SEARCH("Com",B180)),VLOOKUP(B180,'[10]COMP.BG'!$A:$N,5,FALSE),VLOOKUP(B180,[10]SINAPI!$A:$M,4,FALSE))</f>
        <v>UN</v>
      </c>
      <c r="F180" s="237">
        <v>7</v>
      </c>
      <c r="G180" s="131" t="str">
        <f>IF(ISNUMBER(SEARCH("COM",B180)),VLOOKUP(B180,'[10]COMP.BG'!$A:$M,13,FALSE),VLOOKUP(B180,[10]SINAPI!A:M,7,FALSE))</f>
        <v>922,53</v>
      </c>
      <c r="H180" s="131" t="str">
        <f>IF(ISNUMBER(SEARCH("COM",B180)),VLOOKUP(B180,'[10]COMP.BG'!$A:$N,14,FALSE),VLOOKUP(B180,[10]SINAPI!A:N,6,FALSE))</f>
        <v>242,62</v>
      </c>
      <c r="I180" s="42">
        <f t="shared" si="77"/>
        <v>6457.71</v>
      </c>
      <c r="J180" s="42">
        <f t="shared" si="78"/>
        <v>1698.34</v>
      </c>
      <c r="K180" s="42">
        <f t="shared" si="79"/>
        <v>8156.05</v>
      </c>
      <c r="L180" s="42">
        <f t="shared" si="80"/>
        <v>1921.57</v>
      </c>
      <c r="M180" s="42">
        <f t="shared" si="81"/>
        <v>10077.620000000001</v>
      </c>
      <c r="N180" s="99">
        <f t="shared" si="76"/>
        <v>0.10078552921251162</v>
      </c>
    </row>
    <row r="181" spans="1:14" s="40" customFormat="1" ht="51.75" customHeight="1" x14ac:dyDescent="0.2">
      <c r="A181" s="209" t="s">
        <v>325</v>
      </c>
      <c r="B181" s="109">
        <v>90844</v>
      </c>
      <c r="C181" s="108" t="s">
        <v>71</v>
      </c>
      <c r="D181" s="189"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250" t="str">
        <f>IF(ISNUMBER(SEARCH("Com",B181)),VLOOKUP(B181,'[10]COMP.BG'!$A:$N,5,FALSE),VLOOKUP(B181,[10]SINAPI!$A:$M,4,FALSE))</f>
        <v>UN</v>
      </c>
      <c r="F181" s="237">
        <v>14</v>
      </c>
      <c r="G181" s="131" t="str">
        <f>IF(ISNUMBER(SEARCH("COM",B181)),VLOOKUP(B181,'[10]COMP.BG'!$A:$M,13,FALSE),VLOOKUP(B181,[10]SINAPI!A:M,7,FALSE))</f>
        <v>1.006,25</v>
      </c>
      <c r="H181" s="131" t="str">
        <f>IF(ISNUMBER(SEARCH("COM",B181)),VLOOKUP(B181,'[10]COMP.BG'!$A:$N,14,FALSE),VLOOKUP(B181,[10]SINAPI!A:N,6,FALSE))</f>
        <v>247,03</v>
      </c>
      <c r="I181" s="42">
        <f t="shared" si="77"/>
        <v>14087.5</v>
      </c>
      <c r="J181" s="42">
        <f t="shared" si="78"/>
        <v>3458.42</v>
      </c>
      <c r="K181" s="42">
        <f t="shared" si="79"/>
        <v>17545.919999999998</v>
      </c>
      <c r="L181" s="42">
        <f t="shared" si="80"/>
        <v>4133.82</v>
      </c>
      <c r="M181" s="42">
        <f t="shared" si="81"/>
        <v>21679.739999999998</v>
      </c>
      <c r="N181" s="99">
        <f t="shared" si="76"/>
        <v>0.21681746970908375</v>
      </c>
    </row>
    <row r="182" spans="1:14" s="40" customFormat="1" x14ac:dyDescent="0.2">
      <c r="A182" s="209" t="s">
        <v>326</v>
      </c>
      <c r="B182" s="115" t="s">
        <v>327</v>
      </c>
      <c r="C182" s="210" t="s">
        <v>76</v>
      </c>
      <c r="D182" s="249" t="str">
        <f>IF(ISNUMBER(SEARCH("Com",B182)),VLOOKUP(B182,'[10]COMP.BG'!$A:$N,3,FALSE),VLOOKUP(B182,[10]SINAPI!$A:$M,2,FALSE))</f>
        <v>PORTA TS COM FERRAGENS DE FIXAÇÃO/ACABAMENTO,COM FECHADURA LIVRE-OCUPADO</v>
      </c>
      <c r="E182" s="250" t="str">
        <f>IF(ISNUMBER(SEARCH("Com",B182)),VLOOKUP(B182,'[10]COMP.BG'!$A:$N,5,FALSE),VLOOKUP(B182,[10]SINAPI!$A:$M,4,FALSE))</f>
        <v>M2</v>
      </c>
      <c r="F182" s="237">
        <v>14</v>
      </c>
      <c r="G182" s="131">
        <f>IF(ISNUMBER(SEARCH("COM",B182)),VLOOKUP(B182,'[10]COMP.BG'!$A:$M,13,FALSE),VLOOKUP(B182,[10]SINAPI!A:M,7,FALSE))</f>
        <v>1081.0100000000002</v>
      </c>
      <c r="H182" s="131">
        <f>IF(ISNUMBER(SEARCH("COM",B182)),VLOOKUP(B182,'[10]COMP.BG'!$A:$N,14,FALSE),VLOOKUP(B182,[10]SINAPI!A:N,6,FALSE))</f>
        <v>137.33999999999997</v>
      </c>
      <c r="I182" s="42">
        <f t="shared" si="77"/>
        <v>15134.14</v>
      </c>
      <c r="J182" s="42">
        <f t="shared" si="78"/>
        <v>1922.76</v>
      </c>
      <c r="K182" s="42">
        <f t="shared" si="79"/>
        <v>17056.899999999998</v>
      </c>
      <c r="L182" s="42">
        <f t="shared" si="80"/>
        <v>4018.61</v>
      </c>
      <c r="M182" s="42">
        <f t="shared" si="81"/>
        <v>21075.51</v>
      </c>
      <c r="N182" s="99">
        <f t="shared" si="76"/>
        <v>0.21077461035180733</v>
      </c>
    </row>
    <row r="183" spans="1:14" s="40" customFormat="1" x14ac:dyDescent="0.2">
      <c r="A183" s="188" t="s">
        <v>328</v>
      </c>
      <c r="B183" s="198"/>
      <c r="C183" s="202"/>
      <c r="D183" s="199" t="s">
        <v>329</v>
      </c>
      <c r="E183" s="198"/>
      <c r="F183" s="198"/>
      <c r="G183" s="198"/>
      <c r="H183" s="198"/>
      <c r="I183" s="198"/>
      <c r="J183" s="198"/>
      <c r="K183" s="198"/>
      <c r="L183" s="198"/>
      <c r="M183" s="198"/>
      <c r="N183" s="200"/>
    </row>
    <row r="184" spans="1:14" s="40" customFormat="1" ht="25.5" x14ac:dyDescent="0.2">
      <c r="A184" s="209" t="s">
        <v>330</v>
      </c>
      <c r="B184" s="110">
        <v>99861</v>
      </c>
      <c r="C184" s="108" t="s">
        <v>71</v>
      </c>
      <c r="D184" s="189" t="str">
        <f>IF(ISNUMBER(SEARCH("Com",B184)),VLOOKUP(B184,'[10]COMP.BG'!$A:$N,3,FALSE),VLOOKUP(B184,[10]SINAPI!$A:$M,2,FALSE))</f>
        <v>GRADIL EM FERRO FIXADO EM VÃOS DE JANELAS, FORMADO POR BARRAS CHATAS DE 25X4,8 MM. AF_04/2019</v>
      </c>
      <c r="E184" s="250" t="str">
        <f>IF(ISNUMBER(SEARCH("Com",B184)),VLOOKUP(B184,'[10]COMP.BG'!$A:$N,5,FALSE),VLOOKUP(B184,[10]SINAPI!$A:$M,4,FALSE))</f>
        <v>M2</v>
      </c>
      <c r="F184" s="237">
        <v>28</v>
      </c>
      <c r="G184" s="131" t="str">
        <f>IF(ISNUMBER(SEARCH("COM",B184)),VLOOKUP(B184,'[10]COMP.BG'!$A:$M,13,FALSE),VLOOKUP(B184,[10]SINAPI!A:M,7,FALSE))</f>
        <v>389,48</v>
      </c>
      <c r="H184" s="131" t="str">
        <f>IF(ISNUMBER(SEARCH("COM",B184)),VLOOKUP(B184,'[10]COMP.BG'!$A:$N,14,FALSE),VLOOKUP(B184,[10]SINAPI!A:N,6,FALSE))</f>
        <v>310,42</v>
      </c>
      <c r="I184" s="42">
        <f t="shared" ref="I184:I188" si="82">ROUND(F184*G184,2)</f>
        <v>10905.44</v>
      </c>
      <c r="J184" s="42">
        <f t="shared" ref="J184:J188" si="83">ROUND(F184*H184,2)</f>
        <v>8691.76</v>
      </c>
      <c r="K184" s="42">
        <f t="shared" ref="K184:K188" si="84">I184+J184</f>
        <v>19597.2</v>
      </c>
      <c r="L184" s="42">
        <f t="shared" ref="L184:L188" si="85">ROUND($L$15*K184,2)</f>
        <v>4617.1000000000004</v>
      </c>
      <c r="M184" s="42">
        <f t="shared" ref="M184:M188" si="86">K184+L184</f>
        <v>24214.300000000003</v>
      </c>
      <c r="N184" s="99">
        <f>M184/$M$1018*100</f>
        <v>0.24216541604173608</v>
      </c>
    </row>
    <row r="185" spans="1:14" s="40" customFormat="1" ht="38.25" x14ac:dyDescent="0.2">
      <c r="A185" s="209" t="s">
        <v>331</v>
      </c>
      <c r="B185" s="109">
        <v>94562</v>
      </c>
      <c r="C185" s="108" t="s">
        <v>71</v>
      </c>
      <c r="D185" s="189" t="str">
        <f>IF(ISNUMBER(SEARCH("Com",B185)),VLOOKUP(B185,'[10]COMP.BG'!$A:$N,3,FALSE),VLOOKUP(B185,[10]SINAPI!$A:$M,2,FALSE))</f>
        <v>JANELA DE AÇO DE CORRER COM 4 FOLHAS PARA VIDRO, COM BATENTE, FERRAGENS E PINTURA ANTICORROSIVA. EXCLUSIVE VIDROS, ALIZAR E CONTRAMARCO. FORNECIMENTO E INSTALAÇÃO. AF_12/2019</v>
      </c>
      <c r="E185" s="250" t="str">
        <f>IF(ISNUMBER(SEARCH("Com",B185)),VLOOKUP(B185,'[10]COMP.BG'!$A:$N,5,FALSE),VLOOKUP(B185,[10]SINAPI!$A:$M,4,FALSE))</f>
        <v>M2</v>
      </c>
      <c r="F185" s="237">
        <v>7</v>
      </c>
      <c r="G185" s="131" t="str">
        <f>IF(ISNUMBER(SEARCH("COM",B185)),VLOOKUP(B185,'[10]COMP.BG'!$A:$M,13,FALSE),VLOOKUP(B185,[10]SINAPI!A:M,7,FALSE))</f>
        <v>727,68</v>
      </c>
      <c r="H185" s="131" t="str">
        <f>IF(ISNUMBER(SEARCH("COM",B185)),VLOOKUP(B185,'[10]COMP.BG'!$A:$N,14,FALSE),VLOOKUP(B185,[10]SINAPI!A:N,6,FALSE))</f>
        <v>65,15</v>
      </c>
      <c r="I185" s="42">
        <f t="shared" si="82"/>
        <v>5093.76</v>
      </c>
      <c r="J185" s="42">
        <f t="shared" si="83"/>
        <v>456.05</v>
      </c>
      <c r="K185" s="42">
        <f t="shared" si="84"/>
        <v>5549.81</v>
      </c>
      <c r="L185" s="42">
        <f t="shared" si="85"/>
        <v>1307.54</v>
      </c>
      <c r="M185" s="42">
        <f t="shared" si="86"/>
        <v>6857.35</v>
      </c>
      <c r="N185" s="99">
        <f>M185/$M$1018*100</f>
        <v>6.8579848093638832E-2</v>
      </c>
    </row>
    <row r="186" spans="1:14" s="40" customFormat="1" x14ac:dyDescent="0.2">
      <c r="A186" s="209" t="s">
        <v>332</v>
      </c>
      <c r="B186" s="109">
        <v>100701</v>
      </c>
      <c r="C186" s="108" t="s">
        <v>71</v>
      </c>
      <c r="D186" s="249" t="str">
        <f>IF(ISNUMBER(SEARCH("Com",B186)),VLOOKUP(B186,'[10]COMP.BG'!$A:$N,3,FALSE),VLOOKUP(B186,[10]SINAPI!$A:$M,2,FALSE))</f>
        <v>PORTA DE FERRO, DE ABRIR, TIPO GRADE COM CHAPA, COM GUARNIÇÕES. AF_12/2019</v>
      </c>
      <c r="E186" s="250" t="str">
        <f>IF(ISNUMBER(SEARCH("Com",B186)),VLOOKUP(B186,'[10]COMP.BG'!$A:$N,5,FALSE),VLOOKUP(B186,[10]SINAPI!$A:$M,4,FALSE))</f>
        <v>M2</v>
      </c>
      <c r="F186" s="237">
        <v>7</v>
      </c>
      <c r="G186" s="131" t="str">
        <f>IF(ISNUMBER(SEARCH("COM",B186)),VLOOKUP(B186,'[10]COMP.BG'!$A:$M,13,FALSE),VLOOKUP(B186,[10]SINAPI!A:M,7,FALSE))</f>
        <v>565,59</v>
      </c>
      <c r="H186" s="131" t="str">
        <f>IF(ISNUMBER(SEARCH("COM",B186)),VLOOKUP(B186,'[10]COMP.BG'!$A:$N,14,FALSE),VLOOKUP(B186,[10]SINAPI!A:N,6,FALSE))</f>
        <v>15,77</v>
      </c>
      <c r="I186" s="42">
        <f t="shared" si="82"/>
        <v>3959.13</v>
      </c>
      <c r="J186" s="42">
        <f t="shared" si="83"/>
        <v>110.39</v>
      </c>
      <c r="K186" s="42">
        <f t="shared" si="84"/>
        <v>4069.52</v>
      </c>
      <c r="L186" s="42">
        <f t="shared" si="85"/>
        <v>958.78</v>
      </c>
      <c r="M186" s="42">
        <f t="shared" si="86"/>
        <v>5028.3</v>
      </c>
      <c r="N186" s="99">
        <f>M186/$M$1018*100</f>
        <v>5.0287654876773696E-2</v>
      </c>
    </row>
    <row r="187" spans="1:14" s="40" customFormat="1" ht="25.5" x14ac:dyDescent="0.2">
      <c r="A187" s="209" t="s">
        <v>333</v>
      </c>
      <c r="B187" s="109">
        <v>94807</v>
      </c>
      <c r="C187" s="108" t="s">
        <v>71</v>
      </c>
      <c r="D187" s="189" t="str">
        <f>IF(ISNUMBER(SEARCH("Com",B187)),VLOOKUP(B187,'[10]COMP.BG'!$A:$N,3,FALSE),VLOOKUP(B187,[10]SINAPI!$A:$M,2,FALSE))</f>
        <v>PORTA EM AÇO DE ABRIR TIPO VENEZIANA SEM GUARNIÇÃO, 87X210CM, FIXAÇÃO COM PARAFUSOS - FORNECIMENTO E INSTALAÇÃO. AF_12/2019</v>
      </c>
      <c r="E187" s="250" t="str">
        <f>IF(ISNUMBER(SEARCH("Com",B187)),VLOOKUP(B187,'[10]COMP.BG'!$A:$N,5,FALSE),VLOOKUP(B187,[10]SINAPI!$A:$M,4,FALSE))</f>
        <v>UN</v>
      </c>
      <c r="F187" s="237">
        <v>7</v>
      </c>
      <c r="G187" s="131" t="str">
        <f>IF(ISNUMBER(SEARCH("COM",B187)),VLOOKUP(B187,'[10]COMP.BG'!$A:$M,13,FALSE),VLOOKUP(B187,[10]SINAPI!A:M,7,FALSE))</f>
        <v>602,96</v>
      </c>
      <c r="H187" s="131" t="str">
        <f>IF(ISNUMBER(SEARCH("COM",B187)),VLOOKUP(B187,'[10]COMP.BG'!$A:$N,14,FALSE),VLOOKUP(B187,[10]SINAPI!A:N,6,FALSE))</f>
        <v>29,48</v>
      </c>
      <c r="I187" s="42">
        <f t="shared" si="82"/>
        <v>4220.72</v>
      </c>
      <c r="J187" s="42">
        <f t="shared" si="83"/>
        <v>206.36</v>
      </c>
      <c r="K187" s="42">
        <f t="shared" si="84"/>
        <v>4427.08</v>
      </c>
      <c r="L187" s="42">
        <f t="shared" si="85"/>
        <v>1043.02</v>
      </c>
      <c r="M187" s="42">
        <f t="shared" si="86"/>
        <v>5470.1</v>
      </c>
      <c r="N187" s="99">
        <f>M187/$M$1018*100</f>
        <v>5.4706063866801866E-2</v>
      </c>
    </row>
    <row r="188" spans="1:14" s="40" customFormat="1" x14ac:dyDescent="0.2">
      <c r="A188" s="209" t="s">
        <v>334</v>
      </c>
      <c r="B188" s="110">
        <v>90838</v>
      </c>
      <c r="C188" s="108" t="s">
        <v>71</v>
      </c>
      <c r="D188" s="249" t="str">
        <f>IF(ISNUMBER(SEARCH("Com",B188)),VLOOKUP(B188,'[10]COMP.BG'!$A:$N,3,FALSE),VLOOKUP(B188,[10]SINAPI!$A:$M,2,FALSE))</f>
        <v>PORTA CORTA-FOGO 90X210X4CM - FORNECIMENTO E INSTALAÇÃO. AF_12/2019</v>
      </c>
      <c r="E188" s="250" t="str">
        <f>IF(ISNUMBER(SEARCH("Com",B188)),VLOOKUP(B188,'[10]COMP.BG'!$A:$N,5,FALSE),VLOOKUP(B188,[10]SINAPI!$A:$M,4,FALSE))</f>
        <v>UN</v>
      </c>
      <c r="F188" s="237">
        <v>7</v>
      </c>
      <c r="G188" s="131" t="str">
        <f>IF(ISNUMBER(SEARCH("COM",B188)),VLOOKUP(B188,'[10]COMP.BG'!$A:$M,13,FALSE),VLOOKUP(B188,[10]SINAPI!A:M,7,FALSE))</f>
        <v>1.366,58</v>
      </c>
      <c r="H188" s="131" t="str">
        <f>IF(ISNUMBER(SEARCH("COM",B188)),VLOOKUP(B188,'[10]COMP.BG'!$A:$N,14,FALSE),VLOOKUP(B188,[10]SINAPI!A:N,6,FALSE))</f>
        <v>111,95</v>
      </c>
      <c r="I188" s="42">
        <f t="shared" si="82"/>
        <v>9566.06</v>
      </c>
      <c r="J188" s="42">
        <f t="shared" si="83"/>
        <v>783.65</v>
      </c>
      <c r="K188" s="42">
        <f t="shared" si="84"/>
        <v>10349.709999999999</v>
      </c>
      <c r="L188" s="42">
        <f t="shared" si="85"/>
        <v>2438.39</v>
      </c>
      <c r="M188" s="42">
        <f t="shared" si="86"/>
        <v>12788.099999999999</v>
      </c>
      <c r="N188" s="99">
        <f>M188/$M$1018*100</f>
        <v>0.1278928384005866</v>
      </c>
    </row>
    <row r="189" spans="1:14" s="40" customFormat="1" x14ac:dyDescent="0.2">
      <c r="A189" s="188" t="s">
        <v>335</v>
      </c>
      <c r="B189" s="198"/>
      <c r="C189" s="202"/>
      <c r="D189" s="199" t="s">
        <v>336</v>
      </c>
      <c r="E189" s="198"/>
      <c r="F189" s="198"/>
      <c r="G189" s="198"/>
      <c r="H189" s="198"/>
      <c r="I189" s="198"/>
      <c r="J189" s="198"/>
      <c r="K189" s="198"/>
      <c r="L189" s="198"/>
      <c r="M189" s="198"/>
      <c r="N189" s="200"/>
    </row>
    <row r="190" spans="1:14" s="40" customFormat="1" x14ac:dyDescent="0.2">
      <c r="A190" s="209" t="s">
        <v>337</v>
      </c>
      <c r="B190" s="115" t="s">
        <v>338</v>
      </c>
      <c r="C190" s="210" t="s">
        <v>76</v>
      </c>
      <c r="D190" s="249" t="str">
        <f>IF(ISNUMBER(SEARCH("Com",B190)),VLOOKUP(B190,'[10]COMP.BG'!$A:$N,3,FALSE),VLOOKUP(B190,[10]SINAPI!$A:$M,2,FALSE))</f>
        <v>ESQUADRIA DE VIDRO TEMPERADO DE CORRER (JANELA)</v>
      </c>
      <c r="E190" s="250" t="str">
        <f>IF(ISNUMBER(SEARCH("Com",B190)),VLOOKUP(B190,'[10]COMP.BG'!$A:$N,5,FALSE),VLOOKUP(B190,[10]SINAPI!$A:$M,4,FALSE))</f>
        <v>M2</v>
      </c>
      <c r="F190" s="42">
        <v>14</v>
      </c>
      <c r="G190" s="131">
        <f>IF(ISNUMBER(SEARCH("COM",B190)),VLOOKUP(B190,'[10]COMP.BG'!$A:$M,13,FALSE),VLOOKUP(B190,[10]SINAPI!A:M,7,FALSE))</f>
        <v>503.16</v>
      </c>
      <c r="H190" s="131">
        <f>IF(ISNUMBER(SEARCH("COM",B190)),VLOOKUP(B190,'[10]COMP.BG'!$A:$N,14,FALSE),VLOOKUP(B190,[10]SINAPI!A:N,6,FALSE))</f>
        <v>167.19</v>
      </c>
      <c r="I190" s="42">
        <f t="shared" ref="I190" si="87">ROUND(F190*G190,2)</f>
        <v>7044.24</v>
      </c>
      <c r="J190" s="42">
        <f t="shared" ref="J190" si="88">ROUND(F190*H190,2)</f>
        <v>2340.66</v>
      </c>
      <c r="K190" s="42">
        <f t="shared" ref="K190" si="89">I190+J190</f>
        <v>9384.9</v>
      </c>
      <c r="L190" s="42">
        <f t="shared" ref="L190" si="90">ROUND($L$15*K190,2)</f>
        <v>2211.08</v>
      </c>
      <c r="M190" s="42">
        <f t="shared" ref="M190" si="91">K190+L190</f>
        <v>11595.98</v>
      </c>
      <c r="N190" s="99">
        <f t="shared" ref="N190:N202" si="92">M190/$M$1018*100</f>
        <v>0.115970534812555</v>
      </c>
    </row>
    <row r="191" spans="1:14" s="40" customFormat="1" x14ac:dyDescent="0.2">
      <c r="A191" s="209" t="s">
        <v>339</v>
      </c>
      <c r="B191" s="115" t="s">
        <v>340</v>
      </c>
      <c r="C191" s="210" t="s">
        <v>76</v>
      </c>
      <c r="D191" s="249" t="str">
        <f>IF(ISNUMBER(SEARCH("Com",B191)),VLOOKUP(B191,'[10]COMP.BG'!$A:$N,3,FALSE),VLOOKUP(B191,[10]SINAPI!$A:$M,2,FALSE))</f>
        <v>INSTALAÇÃO DE VIDRO FANTASIA 4 MM, INCOLOR</v>
      </c>
      <c r="E191" s="250" t="str">
        <f>IF(ISNUMBER(SEARCH("Com",B191)),VLOOKUP(B191,'[10]COMP.BG'!$A:$N,5,FALSE),VLOOKUP(B191,[10]SINAPI!$A:$M,4,FALSE))</f>
        <v>M2</v>
      </c>
      <c r="F191" s="237">
        <v>21</v>
      </c>
      <c r="G191" s="131">
        <f>IF(ISNUMBER(SEARCH("COM",B191)),VLOOKUP(B191,'[10]COMP.BG'!$A:$M,13,FALSE),VLOOKUP(B191,[10]SINAPI!A:M,7,FALSE))</f>
        <v>198.56000000000003</v>
      </c>
      <c r="H191" s="131">
        <f>IF(ISNUMBER(SEARCH("COM",B191)),VLOOKUP(B191,'[10]COMP.BG'!$A:$N,14,FALSE),VLOOKUP(B191,[10]SINAPI!A:N,6,FALSE))</f>
        <v>17.649999999999999</v>
      </c>
      <c r="I191" s="42">
        <f t="shared" ref="I191:I202" si="93">ROUND(F191*G191,2)</f>
        <v>4169.76</v>
      </c>
      <c r="J191" s="42">
        <f t="shared" ref="J191:J202" si="94">ROUND(F191*H191,2)</f>
        <v>370.65</v>
      </c>
      <c r="K191" s="42">
        <f t="shared" ref="K191:K202" si="95">I191+J191</f>
        <v>4540.41</v>
      </c>
      <c r="L191" s="42">
        <f t="shared" ref="L191:L202" si="96">ROUND($L$15*K191,2)</f>
        <v>1069.72</v>
      </c>
      <c r="M191" s="42">
        <f t="shared" ref="M191:M202" si="97">K191+L191</f>
        <v>5610.13</v>
      </c>
      <c r="N191" s="99">
        <f t="shared" si="92"/>
        <v>5.6106493497570638E-2</v>
      </c>
    </row>
    <row r="192" spans="1:14" s="40" customFormat="1" x14ac:dyDescent="0.2">
      <c r="A192" s="209" t="s">
        <v>341</v>
      </c>
      <c r="B192" s="114">
        <v>102176</v>
      </c>
      <c r="C192" s="110" t="s">
        <v>71</v>
      </c>
      <c r="D192" s="249" t="str">
        <f>IF(ISNUMBER(SEARCH("Com",B192)),VLOOKUP(B192,'[10]COMP.BG'!$A:$N,3,FALSE),VLOOKUP(B192,[10]SINAPI!$A:$M,2,FALSE))</f>
        <v>INSTALAÇÃO DE VIDRO LAMINADO, E = 8 MM (4+4), ENCAIXADO EM PERFIL U. AF_01/2021_P</v>
      </c>
      <c r="E192" s="250" t="str">
        <f>IF(ISNUMBER(SEARCH("Com",B192)),VLOOKUP(B192,'[10]COMP.BG'!$A:$N,5,FALSE),VLOOKUP(B192,[10]SINAPI!$A:$M,4,FALSE))</f>
        <v>M2</v>
      </c>
      <c r="F192" s="237">
        <v>21</v>
      </c>
      <c r="G192" s="131" t="str">
        <f>IF(ISNUMBER(SEARCH("COM",B192)),VLOOKUP(B192,'[10]COMP.BG'!$A:$M,13,FALSE),VLOOKUP(B192,[10]SINAPI!A:M,7,FALSE))</f>
        <v>1.166,20</v>
      </c>
      <c r="H192" s="131" t="str">
        <f>IF(ISNUMBER(SEARCH("COM",B192)),VLOOKUP(B192,'[10]COMP.BG'!$A:$N,14,FALSE),VLOOKUP(B192,[10]SINAPI!A:N,6,FALSE))</f>
        <v>58,13</v>
      </c>
      <c r="I192" s="42">
        <f t="shared" si="93"/>
        <v>24490.2</v>
      </c>
      <c r="J192" s="42">
        <f t="shared" si="94"/>
        <v>1220.73</v>
      </c>
      <c r="K192" s="42">
        <f t="shared" si="95"/>
        <v>25710.93</v>
      </c>
      <c r="L192" s="42">
        <f t="shared" si="96"/>
        <v>6057.5</v>
      </c>
      <c r="M192" s="42">
        <f t="shared" si="97"/>
        <v>31768.43</v>
      </c>
      <c r="N192" s="99">
        <f t="shared" si="92"/>
        <v>0.31771370916948949</v>
      </c>
    </row>
    <row r="193" spans="1:14" s="40" customFormat="1" x14ac:dyDescent="0.2">
      <c r="A193" s="209" t="s">
        <v>342</v>
      </c>
      <c r="B193" s="115" t="s">
        <v>343</v>
      </c>
      <c r="C193" s="210" t="s">
        <v>76</v>
      </c>
      <c r="D193" s="249" t="str">
        <f>IF(ISNUMBER(SEARCH("Com",B193)),VLOOKUP(B193,'[10]COMP.BG'!$A:$N,3,FALSE),VLOOKUP(B193,[10]SINAPI!$A:$M,2,FALSE))</f>
        <v>INSTALAÇÃO DE VIDRO LAMINADO, E = 6 MM (3+3), ENCAIXADO EM PERFIL U</v>
      </c>
      <c r="E193" s="250" t="str">
        <f>IF(ISNUMBER(SEARCH("Com",B193)),VLOOKUP(B193,'[10]COMP.BG'!$A:$N,5,FALSE),VLOOKUP(B193,[10]SINAPI!$A:$M,4,FALSE))</f>
        <v>M2</v>
      </c>
      <c r="F193" s="237">
        <v>21</v>
      </c>
      <c r="G193" s="131">
        <f>IF(ISNUMBER(SEARCH("COM",B193)),VLOOKUP(B193,'[10]COMP.BG'!$A:$M,13,FALSE),VLOOKUP(B193,[10]SINAPI!A:M,7,FALSE))</f>
        <v>1029.9766400000001</v>
      </c>
      <c r="H193" s="131">
        <f>IF(ISNUMBER(SEARCH("COM",B193)),VLOOKUP(B193,'[10]COMP.BG'!$A:$N,14,FALSE),VLOOKUP(B193,[10]SINAPI!A:N,6,FALSE))</f>
        <v>58.142150000000001</v>
      </c>
      <c r="I193" s="42">
        <f t="shared" si="93"/>
        <v>21629.51</v>
      </c>
      <c r="J193" s="42">
        <f t="shared" si="94"/>
        <v>1220.99</v>
      </c>
      <c r="K193" s="42">
        <f t="shared" si="95"/>
        <v>22850.5</v>
      </c>
      <c r="L193" s="42">
        <f t="shared" si="96"/>
        <v>5383.58</v>
      </c>
      <c r="M193" s="42">
        <f t="shared" si="97"/>
        <v>28234.080000000002</v>
      </c>
      <c r="N193" s="99">
        <f t="shared" si="92"/>
        <v>0.28236693729555096</v>
      </c>
    </row>
    <row r="194" spans="1:14" s="40" customFormat="1" ht="25.5" x14ac:dyDescent="0.2">
      <c r="A194" s="209" t="s">
        <v>344</v>
      </c>
      <c r="B194" s="109">
        <v>102162</v>
      </c>
      <c r="C194" s="108" t="s">
        <v>71</v>
      </c>
      <c r="D194" s="189" t="str">
        <f>IF(ISNUMBER(SEARCH("Com",B194)),VLOOKUP(B194,'[10]COMP.BG'!$A:$N,3,FALSE),VLOOKUP(B194,[10]SINAPI!$A:$M,2,FALSE))</f>
        <v>INSTALAÇÃO DE VIDRO LISO INCOLOR, E = 4 MM, EM ESQUADRIA DE ALUMÍNIO OU PVC, FIXADO COM BAGUETE. AF_01/2021_P</v>
      </c>
      <c r="E194" s="250" t="str">
        <f>IF(ISNUMBER(SEARCH("Com",B194)),VLOOKUP(B194,'[10]COMP.BG'!$A:$N,5,FALSE),VLOOKUP(B194,[10]SINAPI!$A:$M,4,FALSE))</f>
        <v>M2</v>
      </c>
      <c r="F194" s="237">
        <v>21</v>
      </c>
      <c r="G194" s="131" t="str">
        <f>IF(ISNUMBER(SEARCH("COM",B194)),VLOOKUP(B194,'[10]COMP.BG'!$A:$M,13,FALSE),VLOOKUP(B194,[10]SINAPI!A:M,7,FALSE))</f>
        <v>326,45</v>
      </c>
      <c r="H194" s="131" t="str">
        <f>IF(ISNUMBER(SEARCH("COM",B194)),VLOOKUP(B194,'[10]COMP.BG'!$A:$N,14,FALSE),VLOOKUP(B194,[10]SINAPI!A:N,6,FALSE))</f>
        <v>27,30</v>
      </c>
      <c r="I194" s="42">
        <f t="shared" si="93"/>
        <v>6855.45</v>
      </c>
      <c r="J194" s="42">
        <f t="shared" si="94"/>
        <v>573.29999999999995</v>
      </c>
      <c r="K194" s="42">
        <f t="shared" si="95"/>
        <v>7428.75</v>
      </c>
      <c r="L194" s="42">
        <f t="shared" si="96"/>
        <v>1750.21</v>
      </c>
      <c r="M194" s="42">
        <f t="shared" si="97"/>
        <v>9178.9599999999991</v>
      </c>
      <c r="N194" s="99">
        <f t="shared" si="92"/>
        <v>9.1798097290875777E-2</v>
      </c>
    </row>
    <row r="195" spans="1:14" s="40" customFormat="1" ht="25.5" x14ac:dyDescent="0.2">
      <c r="A195" s="209" t="s">
        <v>345</v>
      </c>
      <c r="B195" s="109">
        <v>102166</v>
      </c>
      <c r="C195" s="108" t="s">
        <v>71</v>
      </c>
      <c r="D195" s="189" t="str">
        <f>IF(ISNUMBER(SEARCH("Com",B195)),VLOOKUP(B195,'[10]COMP.BG'!$A:$N,3,FALSE),VLOOKUP(B195,[10]SINAPI!$A:$M,2,FALSE))</f>
        <v>INSTALAÇÃO DE VIDRO LISO INCOLOR, E = 6 MM, EM ESQUADRIA DE ALUMÍNIO OU PVC, FIXADO COM BAGUETE. AF_01/2021_P</v>
      </c>
      <c r="E195" s="250" t="str">
        <f>IF(ISNUMBER(SEARCH("Com",B195)),VLOOKUP(B195,'[10]COMP.BG'!$A:$N,5,FALSE),VLOOKUP(B195,[10]SINAPI!$A:$M,4,FALSE))</f>
        <v>M2</v>
      </c>
      <c r="F195" s="237">
        <v>21</v>
      </c>
      <c r="G195" s="131" t="str">
        <f>IF(ISNUMBER(SEARCH("COM",B195)),VLOOKUP(B195,'[10]COMP.BG'!$A:$M,13,FALSE),VLOOKUP(B195,[10]SINAPI!A:M,7,FALSE))</f>
        <v>378,78</v>
      </c>
      <c r="H195" s="131" t="str">
        <f>IF(ISNUMBER(SEARCH("COM",B195)),VLOOKUP(B195,'[10]COMP.BG'!$A:$N,14,FALSE),VLOOKUP(B195,[10]SINAPI!A:N,6,FALSE))</f>
        <v>16,70</v>
      </c>
      <c r="I195" s="42">
        <f t="shared" si="93"/>
        <v>7954.38</v>
      </c>
      <c r="J195" s="42">
        <f t="shared" si="94"/>
        <v>350.7</v>
      </c>
      <c r="K195" s="42">
        <f t="shared" si="95"/>
        <v>8305.08</v>
      </c>
      <c r="L195" s="42">
        <f t="shared" si="96"/>
        <v>1956.68</v>
      </c>
      <c r="M195" s="42">
        <f t="shared" si="97"/>
        <v>10261.76</v>
      </c>
      <c r="N195" s="99">
        <f t="shared" si="92"/>
        <v>0.10262709967748171</v>
      </c>
    </row>
    <row r="196" spans="1:14" s="40" customFormat="1" x14ac:dyDescent="0.2">
      <c r="A196" s="209" t="s">
        <v>346</v>
      </c>
      <c r="B196" s="114">
        <v>102181</v>
      </c>
      <c r="C196" s="110" t="s">
        <v>71</v>
      </c>
      <c r="D196" s="249" t="str">
        <f>IF(ISNUMBER(SEARCH("Com",B196)),VLOOKUP(B196,'[10]COMP.BG'!$A:$N,3,FALSE),VLOOKUP(B196,[10]SINAPI!$A:$M,2,FALSE))</f>
        <v>INSTALAÇÃO DE VIDRO TEMPERADO, E = 10 MM, ENCAIXADO EM PERFIL U. AF_01/2021_P</v>
      </c>
      <c r="E196" s="250" t="str">
        <f>IF(ISNUMBER(SEARCH("Com",B196)),VLOOKUP(B196,'[10]COMP.BG'!$A:$N,5,FALSE),VLOOKUP(B196,[10]SINAPI!$A:$M,4,FALSE))</f>
        <v>M2</v>
      </c>
      <c r="F196" s="237">
        <v>106</v>
      </c>
      <c r="G196" s="131" t="str">
        <f>IF(ISNUMBER(SEARCH("COM",B196)),VLOOKUP(B196,'[10]COMP.BG'!$A:$M,13,FALSE),VLOOKUP(B196,[10]SINAPI!A:M,7,FALSE))</f>
        <v>449,01</v>
      </c>
      <c r="H196" s="131" t="str">
        <f>IF(ISNUMBER(SEARCH("COM",B196)),VLOOKUP(B196,'[10]COMP.BG'!$A:$N,14,FALSE),VLOOKUP(B196,[10]SINAPI!A:N,6,FALSE))</f>
        <v>49,47</v>
      </c>
      <c r="I196" s="42">
        <f t="shared" si="93"/>
        <v>47595.06</v>
      </c>
      <c r="J196" s="42">
        <f t="shared" si="94"/>
        <v>5243.82</v>
      </c>
      <c r="K196" s="42">
        <f t="shared" si="95"/>
        <v>52838.879999999997</v>
      </c>
      <c r="L196" s="42">
        <f t="shared" si="96"/>
        <v>12448.84</v>
      </c>
      <c r="M196" s="42">
        <f t="shared" si="97"/>
        <v>65287.72</v>
      </c>
      <c r="N196" s="99">
        <f t="shared" si="92"/>
        <v>0.65293763917257042</v>
      </c>
    </row>
    <row r="197" spans="1:14" s="40" customFormat="1" x14ac:dyDescent="0.2">
      <c r="A197" s="209" t="s">
        <v>347</v>
      </c>
      <c r="B197" s="114">
        <v>102179</v>
      </c>
      <c r="C197" s="110" t="s">
        <v>71</v>
      </c>
      <c r="D197" s="249" t="str">
        <f>IF(ISNUMBER(SEARCH("Com",B197)),VLOOKUP(B197,'[10]COMP.BG'!$A:$N,3,FALSE),VLOOKUP(B197,[10]SINAPI!$A:$M,2,FALSE))</f>
        <v>INSTALAÇÃO DE VIDRO TEMPERADO, E = 6 MM, ENCAIXADO EM PERFIL U. AF_01/2021_P</v>
      </c>
      <c r="E197" s="250" t="str">
        <f>IF(ISNUMBER(SEARCH("Com",B197)),VLOOKUP(B197,'[10]COMP.BG'!$A:$N,5,FALSE),VLOOKUP(B197,[10]SINAPI!$A:$M,4,FALSE))</f>
        <v>M2</v>
      </c>
      <c r="F197" s="237">
        <v>42</v>
      </c>
      <c r="G197" s="131" t="str">
        <f>IF(ISNUMBER(SEARCH("COM",B197)),VLOOKUP(B197,'[10]COMP.BG'!$A:$M,13,FALSE),VLOOKUP(B197,[10]SINAPI!A:M,7,FALSE))</f>
        <v>309,03</v>
      </c>
      <c r="H197" s="131" t="str">
        <f>IF(ISNUMBER(SEARCH("COM",B197)),VLOOKUP(B197,'[10]COMP.BG'!$A:$N,14,FALSE),VLOOKUP(B197,[10]SINAPI!A:N,6,FALSE))</f>
        <v>55,35</v>
      </c>
      <c r="I197" s="42">
        <f t="shared" si="93"/>
        <v>12979.26</v>
      </c>
      <c r="J197" s="42">
        <f t="shared" si="94"/>
        <v>2324.6999999999998</v>
      </c>
      <c r="K197" s="42">
        <f t="shared" si="95"/>
        <v>15303.96</v>
      </c>
      <c r="L197" s="42">
        <f t="shared" si="96"/>
        <v>3605.61</v>
      </c>
      <c r="M197" s="42">
        <f t="shared" si="97"/>
        <v>18909.57</v>
      </c>
      <c r="N197" s="99">
        <f t="shared" si="92"/>
        <v>0.18911320526384534</v>
      </c>
    </row>
    <row r="198" spans="1:14" s="40" customFormat="1" x14ac:dyDescent="0.2">
      <c r="A198" s="209" t="s">
        <v>348</v>
      </c>
      <c r="B198" s="114">
        <v>102180</v>
      </c>
      <c r="C198" s="110" t="s">
        <v>71</v>
      </c>
      <c r="D198" s="249" t="str">
        <f>IF(ISNUMBER(SEARCH("Com",B198)),VLOOKUP(B198,'[10]COMP.BG'!$A:$N,3,FALSE),VLOOKUP(B198,[10]SINAPI!$A:$M,2,FALSE))</f>
        <v>INSTALAÇÃO DE VIDRO TEMPERADO, E = 8 MM, ENCAIXADO EM PERFIL U. AF_01/2021_P</v>
      </c>
      <c r="E198" s="250" t="str">
        <f>IF(ISNUMBER(SEARCH("Com",B198)),VLOOKUP(B198,'[10]COMP.BG'!$A:$N,5,FALSE),VLOOKUP(B198,[10]SINAPI!$A:$M,4,FALSE))</f>
        <v>M2</v>
      </c>
      <c r="F198" s="237">
        <v>42</v>
      </c>
      <c r="G198" s="131" t="str">
        <f>IF(ISNUMBER(SEARCH("COM",B198)),VLOOKUP(B198,'[10]COMP.BG'!$A:$M,13,FALSE),VLOOKUP(B198,[10]SINAPI!A:M,7,FALSE))</f>
        <v>368,59</v>
      </c>
      <c r="H198" s="131" t="str">
        <f>IF(ISNUMBER(SEARCH("COM",B198)),VLOOKUP(B198,'[10]COMP.BG'!$A:$N,14,FALSE),VLOOKUP(B198,[10]SINAPI!A:N,6,FALSE))</f>
        <v>52,74</v>
      </c>
      <c r="I198" s="42">
        <f t="shared" si="93"/>
        <v>15480.78</v>
      </c>
      <c r="J198" s="42">
        <f t="shared" si="94"/>
        <v>2215.08</v>
      </c>
      <c r="K198" s="42">
        <f t="shared" si="95"/>
        <v>17695.86</v>
      </c>
      <c r="L198" s="42">
        <f t="shared" si="96"/>
        <v>4169.1400000000003</v>
      </c>
      <c r="M198" s="42">
        <f t="shared" si="97"/>
        <v>21865</v>
      </c>
      <c r="N198" s="99">
        <f t="shared" si="92"/>
        <v>0.2186702412108778</v>
      </c>
    </row>
    <row r="199" spans="1:14" s="40" customFormat="1" ht="25.5" x14ac:dyDescent="0.2">
      <c r="A199" s="209" t="s">
        <v>349</v>
      </c>
      <c r="B199" s="109">
        <v>102184</v>
      </c>
      <c r="C199" s="108" t="s">
        <v>71</v>
      </c>
      <c r="D199" s="189" t="str">
        <f>IF(ISNUMBER(SEARCH("Com",B199)),VLOOKUP(B199,'[10]COMP.BG'!$A:$N,3,FALSE),VLOOKUP(B199,[10]SINAPI!$A:$M,2,FALSE))</f>
        <v>PORTA DE ABRIR COM MOLA HIDRÁULICA, EM VIDRO TEMPERADO, 90X210 CM, ESPESSURA 10 MM, INCLUSIVE ACESSÓRIOS. AF_01/2021</v>
      </c>
      <c r="E199" s="250" t="str">
        <f>IF(ISNUMBER(SEARCH("Com",B199)),VLOOKUP(B199,'[10]COMP.BG'!$A:$N,5,FALSE),VLOOKUP(B199,[10]SINAPI!$A:$M,4,FALSE))</f>
        <v>UN</v>
      </c>
      <c r="F199" s="237">
        <v>5</v>
      </c>
      <c r="G199" s="131" t="str">
        <f>IF(ISNUMBER(SEARCH("COM",B199)),VLOOKUP(B199,'[10]COMP.BG'!$A:$M,13,FALSE),VLOOKUP(B199,[10]SINAPI!A:M,7,FALSE))</f>
        <v>1.992,35</v>
      </c>
      <c r="H199" s="131" t="str">
        <f>IF(ISNUMBER(SEARCH("COM",B199)),VLOOKUP(B199,'[10]COMP.BG'!$A:$N,14,FALSE),VLOOKUP(B199,[10]SINAPI!A:N,6,FALSE))</f>
        <v>113,52</v>
      </c>
      <c r="I199" s="42">
        <f t="shared" si="93"/>
        <v>9961.75</v>
      </c>
      <c r="J199" s="42">
        <f t="shared" si="94"/>
        <v>567.6</v>
      </c>
      <c r="K199" s="42">
        <f t="shared" si="95"/>
        <v>10529.35</v>
      </c>
      <c r="L199" s="42">
        <f t="shared" si="96"/>
        <v>2480.71</v>
      </c>
      <c r="M199" s="42">
        <f t="shared" si="97"/>
        <v>13010.060000000001</v>
      </c>
      <c r="N199" s="99">
        <f t="shared" si="92"/>
        <v>0.13011264387688054</v>
      </c>
    </row>
    <row r="200" spans="1:14" s="40" customFormat="1" ht="25.5" x14ac:dyDescent="0.2">
      <c r="A200" s="209" t="s">
        <v>350</v>
      </c>
      <c r="B200" s="115" t="s">
        <v>351</v>
      </c>
      <c r="C200" s="210" t="s">
        <v>76</v>
      </c>
      <c r="D200" s="189" t="str">
        <f>IF(ISNUMBER(SEARCH("Com",B200)),VLOOKUP(B200,'[10]COMP.BG'!$A:$N,3,FALSE),VLOOKUP(B200,[10]SINAPI!$A:$M,2,FALSE))</f>
        <v>PORTA DE ABRIR COM MOLA HIDRÁULICA, EM VIDRO TEMPERADO, 70X210 CM, ESPESSURA 10 MM, INCLUSIVE ACESSÓRIOS.</v>
      </c>
      <c r="E200" s="250" t="str">
        <f>IF(ISNUMBER(SEARCH("Com",B200)),VLOOKUP(B200,'[10]COMP.BG'!$A:$N,5,FALSE),VLOOKUP(B200,[10]SINAPI!$A:$M,4,FALSE))</f>
        <v>UN</v>
      </c>
      <c r="F200" s="237">
        <v>5</v>
      </c>
      <c r="G200" s="131">
        <f>IF(ISNUMBER(SEARCH("COM",B200)),VLOOKUP(B200,'[10]COMP.BG'!$A:$M,13,FALSE),VLOOKUP(B200,[10]SINAPI!A:M,7,FALSE))</f>
        <v>1818.5217600000001</v>
      </c>
      <c r="H200" s="131">
        <f>IF(ISNUMBER(SEARCH("COM",B200)),VLOOKUP(B200,'[10]COMP.BG'!$A:$N,14,FALSE),VLOOKUP(B200,[10]SINAPI!A:N,6,FALSE))</f>
        <v>111.9348</v>
      </c>
      <c r="I200" s="42">
        <f t="shared" ref="I200:I201" si="98">ROUND(F200*G200,2)</f>
        <v>9092.61</v>
      </c>
      <c r="J200" s="42">
        <f t="shared" ref="J200:J201" si="99">ROUND(F200*H200,2)</f>
        <v>559.66999999999996</v>
      </c>
      <c r="K200" s="42">
        <f t="shared" ref="K200:K201" si="100">I200+J200</f>
        <v>9652.2800000000007</v>
      </c>
      <c r="L200" s="42">
        <f t="shared" ref="L200:L201" si="101">ROUND($L$15*K200,2)</f>
        <v>2274.08</v>
      </c>
      <c r="M200" s="42">
        <f t="shared" ref="M200:M201" si="102">K200+L200</f>
        <v>11926.36</v>
      </c>
      <c r="N200" s="99">
        <f t="shared" si="92"/>
        <v>0.1192746406571125</v>
      </c>
    </row>
    <row r="201" spans="1:14" s="40" customFormat="1" ht="25.5" x14ac:dyDescent="0.2">
      <c r="A201" s="209" t="s">
        <v>352</v>
      </c>
      <c r="B201" s="115" t="s">
        <v>353</v>
      </c>
      <c r="C201" s="210" t="s">
        <v>76</v>
      </c>
      <c r="D201" s="189" t="str">
        <f>IF(ISNUMBER(SEARCH("Com",B201)),VLOOKUP(B201,'[10]COMP.BG'!$A:$N,3,FALSE),VLOOKUP(B201,[10]SINAPI!$A:$M,2,FALSE))</f>
        <v>PORTA DE ABRIR COM MOLA HIDRÁULICA, EM VIDRO TEMPERADO, 120X210 CM, ESPESSURA 10 MM, INCLUSIVE ACESSÓRIOS.</v>
      </c>
      <c r="E201" s="250" t="str">
        <f>IF(ISNUMBER(SEARCH("Com",B201)),VLOOKUP(B201,'[10]COMP.BG'!$A:$N,5,FALSE),VLOOKUP(B201,[10]SINAPI!$A:$M,4,FALSE))</f>
        <v>UN</v>
      </c>
      <c r="F201" s="42">
        <v>5</v>
      </c>
      <c r="G201" s="131">
        <f>IF(ISNUMBER(SEARCH("COM",B201)),VLOOKUP(B201,'[10]COMP.BG'!$A:$M,13,FALSE),VLOOKUP(B201,[10]SINAPI!A:M,7,FALSE))</f>
        <v>2256.0980000000004</v>
      </c>
      <c r="H201" s="131">
        <f>IF(ISNUMBER(SEARCH("COM",B201)),VLOOKUP(B201,'[10]COMP.BG'!$A:$N,14,FALSE),VLOOKUP(B201,[10]SINAPI!A:N,6,FALSE))</f>
        <v>123.89999999999999</v>
      </c>
      <c r="I201" s="42">
        <f t="shared" si="98"/>
        <v>11280.49</v>
      </c>
      <c r="J201" s="42">
        <f t="shared" si="99"/>
        <v>619.5</v>
      </c>
      <c r="K201" s="42">
        <f t="shared" si="100"/>
        <v>11899.99</v>
      </c>
      <c r="L201" s="42">
        <f t="shared" si="101"/>
        <v>2803.64</v>
      </c>
      <c r="M201" s="42">
        <f t="shared" si="102"/>
        <v>14703.63</v>
      </c>
      <c r="N201" s="99">
        <f t="shared" si="92"/>
        <v>0.14704991167507428</v>
      </c>
    </row>
    <row r="202" spans="1:14" s="40" customFormat="1" ht="25.5" x14ac:dyDescent="0.2">
      <c r="A202" s="209" t="s">
        <v>354</v>
      </c>
      <c r="B202" s="110">
        <v>102185</v>
      </c>
      <c r="C202" s="108" t="s">
        <v>71</v>
      </c>
      <c r="D202" s="189" t="str">
        <f>IF(ISNUMBER(SEARCH("Com",B202)),VLOOKUP(B202,'[10]COMP.BG'!$A:$N,3,FALSE),VLOOKUP(B202,[10]SINAPI!$A:$M,2,FALSE))</f>
        <v>PORTA DE ABRIR COM MOLA HIDRÁULICA, EM VIDRO TEMPERADO, 2 FOLHAS DE 90X210 CM, ESPESSURA DD 10MM, INCLUSIVE ACESSÓRIOS. AF_01/2021</v>
      </c>
      <c r="E202" s="250" t="str">
        <f>IF(ISNUMBER(SEARCH("Com",B202)),VLOOKUP(B202,'[10]COMP.BG'!$A:$N,5,FALSE),VLOOKUP(B202,[10]SINAPI!$A:$M,4,FALSE))</f>
        <v>UN</v>
      </c>
      <c r="F202" s="42">
        <v>5</v>
      </c>
      <c r="G202" s="131" t="str">
        <f>IF(ISNUMBER(SEARCH("COM",B202)),VLOOKUP(B202,'[10]COMP.BG'!$A:$M,13,FALSE),VLOOKUP(B202,[10]SINAPI!A:M,7,FALSE))</f>
        <v>3.988,07</v>
      </c>
      <c r="H202" s="131" t="str">
        <f>IF(ISNUMBER(SEARCH("COM",B202)),VLOOKUP(B202,'[10]COMP.BG'!$A:$N,14,FALSE),VLOOKUP(B202,[10]SINAPI!A:N,6,FALSE))</f>
        <v>235,92</v>
      </c>
      <c r="I202" s="42">
        <f t="shared" si="93"/>
        <v>19940.349999999999</v>
      </c>
      <c r="J202" s="42">
        <f t="shared" si="94"/>
        <v>1179.5999999999999</v>
      </c>
      <c r="K202" s="42">
        <f t="shared" si="95"/>
        <v>21119.949999999997</v>
      </c>
      <c r="L202" s="42">
        <f t="shared" si="96"/>
        <v>4975.8599999999997</v>
      </c>
      <c r="M202" s="42">
        <f t="shared" si="97"/>
        <v>26095.809999999998</v>
      </c>
      <c r="N202" s="99">
        <f t="shared" si="92"/>
        <v>0.26098225782269552</v>
      </c>
    </row>
    <row r="203" spans="1:14" s="40" customFormat="1" x14ac:dyDescent="0.2">
      <c r="A203" s="188" t="s">
        <v>355</v>
      </c>
      <c r="B203" s="198"/>
      <c r="C203" s="202"/>
      <c r="D203" s="199" t="s">
        <v>356</v>
      </c>
      <c r="E203" s="198"/>
      <c r="F203" s="198"/>
      <c r="G203" s="198"/>
      <c r="H203" s="198"/>
      <c r="I203" s="198"/>
      <c r="J203" s="198"/>
      <c r="K203" s="198"/>
      <c r="L203" s="198"/>
      <c r="M203" s="198"/>
      <c r="N203" s="200"/>
    </row>
    <row r="204" spans="1:14" s="40" customFormat="1" x14ac:dyDescent="0.2">
      <c r="A204" s="209" t="s">
        <v>357</v>
      </c>
      <c r="B204" s="109" t="s">
        <v>358</v>
      </c>
      <c r="C204" s="108" t="s">
        <v>76</v>
      </c>
      <c r="D204" s="189" t="str">
        <f>IF(ISNUMBER(SEARCH("Com",B204)),VLOOKUP(B204,'[10]COMP.BG'!$A:$N,3,FALSE),VLOOKUP(B204,[10]SINAPI!$A:$M,2,FALSE))</f>
        <v>BARRA ANTIPANICO SIMPLES, CEGA EM LADO OPOSTO, COR CINZA</v>
      </c>
      <c r="E204" s="250" t="str">
        <f>IF(ISNUMBER(SEARCH("Com",B204)),VLOOKUP(B204,'[10]COMP.BG'!$A:$N,5,FALSE),VLOOKUP(B204,[10]SINAPI!$A:$M,4,FALSE))</f>
        <v>UN</v>
      </c>
      <c r="F204" s="237">
        <v>7</v>
      </c>
      <c r="G204" s="131">
        <f>IF(ISNUMBER(SEARCH("COM",B204)),VLOOKUP(B204,'[10]COMP.BG'!$A:$M,13,FALSE),VLOOKUP(B204,[10]SINAPI!A:M,7,FALSE))</f>
        <v>627.09400000000005</v>
      </c>
      <c r="H204" s="131">
        <f>IF(ISNUMBER(SEARCH("COM",B204)),VLOOKUP(B204,'[10]COMP.BG'!$A:$N,14,FALSE),VLOOKUP(B204,[10]SINAPI!A:N,6,FALSE))</f>
        <v>36.437999999999995</v>
      </c>
      <c r="I204" s="42">
        <f t="shared" ref="I204:I215" si="103">ROUND(F204*G204,2)</f>
        <v>4389.66</v>
      </c>
      <c r="J204" s="42">
        <f t="shared" ref="J204:J215" si="104">ROUND(F204*H204,2)</f>
        <v>255.07</v>
      </c>
      <c r="K204" s="42">
        <f t="shared" ref="K204:K215" si="105">I204+J204</f>
        <v>4644.7299999999996</v>
      </c>
      <c r="L204" s="42">
        <f t="shared" ref="L204:L215" si="106">ROUND($L$15*K204,2)</f>
        <v>1094.3</v>
      </c>
      <c r="M204" s="42">
        <f t="shared" ref="M204:M215" si="107">K204+L204</f>
        <v>5739.03</v>
      </c>
      <c r="N204" s="99">
        <f t="shared" ref="N204:N215" si="108">M204/$M$1018*100</f>
        <v>5.7395612824901174E-2</v>
      </c>
    </row>
    <row r="205" spans="1:14" s="40" customFormat="1" x14ac:dyDescent="0.2">
      <c r="A205" s="209" t="s">
        <v>359</v>
      </c>
      <c r="B205" s="114" t="s">
        <v>360</v>
      </c>
      <c r="C205" s="41" t="s">
        <v>76</v>
      </c>
      <c r="D205" s="189" t="str">
        <f>IF(ISNUMBER(SEARCH("Com",B205)),VLOOKUP(B205,'[10]COMP.BG'!$A:$N,3,FALSE),VLOOKUP(B205,[10]SINAPI!$A:$M,2,FALSE))</f>
        <v>BARRA ANTIPANICO SIMPLES, COM FECHADURA LADO OPOSTO, COR CINZA</v>
      </c>
      <c r="E205" s="250" t="str">
        <f>IF(ISNUMBER(SEARCH("Com",B205)),VLOOKUP(B205,'[10]COMP.BG'!$A:$N,5,FALSE),VLOOKUP(B205,[10]SINAPI!$A:$M,4,FALSE))</f>
        <v>UN</v>
      </c>
      <c r="F205" s="237">
        <v>7</v>
      </c>
      <c r="G205" s="131">
        <f>IF(ISNUMBER(SEARCH("COM",B205)),VLOOKUP(B205,'[10]COMP.BG'!$A:$M,13,FALSE),VLOOKUP(B205,[10]SINAPI!A:M,7,FALSE))</f>
        <v>952.59640000000002</v>
      </c>
      <c r="H205" s="131">
        <f>IF(ISNUMBER(SEARCH("COM",B205)),VLOOKUP(B205,'[10]COMP.BG'!$A:$N,14,FALSE),VLOOKUP(B205,[10]SINAPI!A:N,6,FALSE))</f>
        <v>40.156599999999997</v>
      </c>
      <c r="I205" s="42">
        <f t="shared" si="103"/>
        <v>6668.17</v>
      </c>
      <c r="J205" s="42">
        <f t="shared" si="104"/>
        <v>281.10000000000002</v>
      </c>
      <c r="K205" s="42">
        <f t="shared" si="105"/>
        <v>6949.27</v>
      </c>
      <c r="L205" s="42">
        <f t="shared" si="106"/>
        <v>1637.25</v>
      </c>
      <c r="M205" s="42">
        <f t="shared" si="107"/>
        <v>8586.52</v>
      </c>
      <c r="N205" s="99">
        <f t="shared" si="108"/>
        <v>8.5873148848023162E-2</v>
      </c>
    </row>
    <row r="206" spans="1:14" s="40" customFormat="1" ht="25.5" x14ac:dyDescent="0.2">
      <c r="A206" s="209" t="s">
        <v>361</v>
      </c>
      <c r="B206" s="109">
        <v>100709</v>
      </c>
      <c r="C206" s="108" t="s">
        <v>71</v>
      </c>
      <c r="D206" s="189" t="str">
        <f>IF(ISNUMBER(SEARCH("Com",B206)),VLOOKUP(B206,'[10]COMP.BG'!$A:$N,3,FALSE),VLOOKUP(B206,[10]SINAPI!$A:$M,2,FALSE))</f>
        <v>DOBRADIÇA EM AÇO/FERRO, 3" X 21/2", E=1,9 A 2MM, SEN ANEL, CROMADO OU ZINCADO, TAMPA BOLA, COM PARAFUSOS. AF_12/2019</v>
      </c>
      <c r="E206" s="250" t="str">
        <f>IF(ISNUMBER(SEARCH("Com",B206)),VLOOKUP(B206,'[10]COMP.BG'!$A:$N,5,FALSE),VLOOKUP(B206,[10]SINAPI!$A:$M,4,FALSE))</f>
        <v>UN</v>
      </c>
      <c r="F206" s="237">
        <v>7</v>
      </c>
      <c r="G206" s="131" t="str">
        <f>IF(ISNUMBER(SEARCH("COM",B206)),VLOOKUP(B206,'[10]COMP.BG'!$A:$M,13,FALSE),VLOOKUP(B206,[10]SINAPI!A:M,7,FALSE))</f>
        <v>27,93</v>
      </c>
      <c r="H206" s="131" t="str">
        <f>IF(ISNUMBER(SEARCH("COM",B206)),VLOOKUP(B206,'[10]COMP.BG'!$A:$N,14,FALSE),VLOOKUP(B206,[10]SINAPI!A:N,6,FALSE))</f>
        <v>27,82</v>
      </c>
      <c r="I206" s="42">
        <f t="shared" si="103"/>
        <v>195.51</v>
      </c>
      <c r="J206" s="42">
        <f t="shared" si="104"/>
        <v>194.74</v>
      </c>
      <c r="K206" s="42">
        <f t="shared" si="105"/>
        <v>390.25</v>
      </c>
      <c r="L206" s="42">
        <f t="shared" si="106"/>
        <v>91.94</v>
      </c>
      <c r="M206" s="42">
        <f t="shared" si="107"/>
        <v>482.19</v>
      </c>
      <c r="N206" s="99">
        <f t="shared" si="108"/>
        <v>4.8223463804927128E-3</v>
      </c>
    </row>
    <row r="207" spans="1:14" s="40" customFormat="1" ht="25.5" x14ac:dyDescent="0.2">
      <c r="A207" s="209" t="s">
        <v>362</v>
      </c>
      <c r="B207" s="114">
        <v>91306</v>
      </c>
      <c r="C207" s="108" t="s">
        <v>71</v>
      </c>
      <c r="D207" s="189" t="str">
        <f>IF(ISNUMBER(SEARCH("Com",B207)),VLOOKUP(B207,'[10]COMP.BG'!$A:$N,3,FALSE),VLOOKUP(B207,[10]SINAPI!$A:$M,2,FALSE))</f>
        <v>FECHADURA DE EMBUTIR PARA PORTAS INTERNAS, COMPLETA, ACABAMENTO PADRÃO MÉDIO, COM EXECUÇÃO DE FURO - FORNECIMENTO E INSTALAÇÃO. AF_12/2019</v>
      </c>
      <c r="E207" s="250" t="str">
        <f>IF(ISNUMBER(SEARCH("Com",B207)),VLOOKUP(B207,'[10]COMP.BG'!$A:$N,5,FALSE),VLOOKUP(B207,[10]SINAPI!$A:$M,4,FALSE))</f>
        <v>UN</v>
      </c>
      <c r="F207" s="237">
        <v>7</v>
      </c>
      <c r="G207" s="131" t="str">
        <f>IF(ISNUMBER(SEARCH("COM",B207)),VLOOKUP(B207,'[10]COMP.BG'!$A:$M,13,FALSE),VLOOKUP(B207,[10]SINAPI!A:M,7,FALSE))</f>
        <v>150,09</v>
      </c>
      <c r="H207" s="131" t="str">
        <f>IF(ISNUMBER(SEARCH("COM",B207)),VLOOKUP(B207,'[10]COMP.BG'!$A:$N,14,FALSE),VLOOKUP(B207,[10]SINAPI!A:N,6,FALSE))</f>
        <v>23,29</v>
      </c>
      <c r="I207" s="42">
        <f t="shared" si="103"/>
        <v>1050.6300000000001</v>
      </c>
      <c r="J207" s="42">
        <f t="shared" si="104"/>
        <v>163.03</v>
      </c>
      <c r="K207" s="42">
        <f t="shared" si="105"/>
        <v>1213.6600000000001</v>
      </c>
      <c r="L207" s="42">
        <f t="shared" si="106"/>
        <v>285.94</v>
      </c>
      <c r="M207" s="42">
        <f t="shared" si="107"/>
        <v>1499.6000000000001</v>
      </c>
      <c r="N207" s="99">
        <f t="shared" si="108"/>
        <v>1.499738823324182E-2</v>
      </c>
    </row>
    <row r="208" spans="1:14" s="40" customFormat="1" x14ac:dyDescent="0.2">
      <c r="A208" s="209" t="s">
        <v>363</v>
      </c>
      <c r="B208" s="114" t="s">
        <v>364</v>
      </c>
      <c r="C208" s="108" t="s">
        <v>76</v>
      </c>
      <c r="D208" s="189" t="str">
        <f>IF(ISNUMBER(SEARCH("Com",B208)),VLOOKUP(B208,'[10]COMP.BG'!$A:$N,3,FALSE),VLOOKUP(B208,[10]SINAPI!$A:$M,2,FALSE))</f>
        <v>FECHADURA TIPO LIVRE-OCUPADO, EM ACABAMENTO CROMADO</v>
      </c>
      <c r="E208" s="250" t="str">
        <f>IF(ISNUMBER(SEARCH("Com",B208)),VLOOKUP(B208,'[10]COMP.BG'!$A:$N,5,FALSE),VLOOKUP(B208,[10]SINAPI!$A:$M,4,FALSE))</f>
        <v>UN</v>
      </c>
      <c r="F208" s="237">
        <v>7</v>
      </c>
      <c r="G208" s="131">
        <f>IF(ISNUMBER(SEARCH("COM",B208)),VLOOKUP(B208,'[10]COMP.BG'!$A:$M,13,FALSE),VLOOKUP(B208,[10]SINAPI!A:M,7,FALSE))</f>
        <v>74.668679999999995</v>
      </c>
      <c r="H208" s="131">
        <f>IF(ISNUMBER(SEARCH("COM",B208)),VLOOKUP(B208,'[10]COMP.BG'!$A:$N,14,FALSE),VLOOKUP(B208,[10]SINAPI!A:N,6,FALSE))</f>
        <v>23.298829999999999</v>
      </c>
      <c r="I208" s="42">
        <f t="shared" si="103"/>
        <v>522.67999999999995</v>
      </c>
      <c r="J208" s="42">
        <f t="shared" si="104"/>
        <v>163.09</v>
      </c>
      <c r="K208" s="42">
        <f t="shared" si="105"/>
        <v>685.77</v>
      </c>
      <c r="L208" s="42">
        <f t="shared" si="106"/>
        <v>161.57</v>
      </c>
      <c r="M208" s="42">
        <f t="shared" si="107"/>
        <v>847.33999999999992</v>
      </c>
      <c r="N208" s="99">
        <f t="shared" si="108"/>
        <v>8.4741844128801824E-3</v>
      </c>
    </row>
    <row r="209" spans="1:14" s="40" customFormat="1" x14ac:dyDescent="0.2">
      <c r="A209" s="209" t="s">
        <v>365</v>
      </c>
      <c r="B209" s="114" t="s">
        <v>366</v>
      </c>
      <c r="C209" s="108" t="s">
        <v>76</v>
      </c>
      <c r="D209" s="189" t="str">
        <f>IF(ISNUMBER(SEARCH("Com",B209)),VLOOKUP(B209,'[10]COMP.BG'!$A:$N,3,FALSE),VLOOKUP(B209,[10]SINAPI!$A:$M,2,FALSE))</f>
        <v>FECHADURA TIPO PAPAGAIO</v>
      </c>
      <c r="E209" s="250" t="str">
        <f>IF(ISNUMBER(SEARCH("Com",B209)),VLOOKUP(B209,'[10]COMP.BG'!$A:$N,5,FALSE),VLOOKUP(B209,[10]SINAPI!$A:$M,4,FALSE))</f>
        <v>UN</v>
      </c>
      <c r="F209" s="42">
        <v>7</v>
      </c>
      <c r="G209" s="131">
        <f>IF(ISNUMBER(SEARCH("COM",B209)),VLOOKUP(B209,'[10]COMP.BG'!$A:$M,13,FALSE),VLOOKUP(B209,[10]SINAPI!A:M,7,FALSE))</f>
        <v>46.723999999999997</v>
      </c>
      <c r="H209" s="131">
        <f>IF(ISNUMBER(SEARCH("COM",B209)),VLOOKUP(B209,'[10]COMP.BG'!$A:$N,14,FALSE),VLOOKUP(B209,[10]SINAPI!A:N,6,FALSE))</f>
        <v>25.506</v>
      </c>
      <c r="I209" s="42">
        <f t="shared" ref="I209" si="109">ROUND(F209*G209,2)</f>
        <v>327.07</v>
      </c>
      <c r="J209" s="42">
        <f t="shared" ref="J209" si="110">ROUND(F209*H209,2)</f>
        <v>178.54</v>
      </c>
      <c r="K209" s="42">
        <f t="shared" ref="K209" si="111">I209+J209</f>
        <v>505.61</v>
      </c>
      <c r="L209" s="42">
        <f t="shared" ref="L209" si="112">ROUND($L$15*K209,2)</f>
        <v>119.12</v>
      </c>
      <c r="M209" s="42">
        <f t="shared" ref="M209" si="113">K209+L209</f>
        <v>624.73</v>
      </c>
      <c r="N209" s="99">
        <f t="shared" si="108"/>
        <v>6.2478783348580702E-3</v>
      </c>
    </row>
    <row r="210" spans="1:14" s="40" customFormat="1" x14ac:dyDescent="0.2">
      <c r="A210" s="209" t="s">
        <v>367</v>
      </c>
      <c r="B210" s="109" t="s">
        <v>368</v>
      </c>
      <c r="C210" s="108" t="s">
        <v>76</v>
      </c>
      <c r="D210" s="189" t="str">
        <f>IF(ISNUMBER(SEARCH("Com",B210)),VLOOKUP(B210,'[10]COMP.BG'!$A:$N,3,FALSE),VLOOKUP(B210,[10]SINAPI!$A:$M,2,FALSE))</f>
        <v>FECHADURA TIPO TETRA COM MAÇANETA TIPO ALAVANCA, EM ACABAMENTO CROMADO</v>
      </c>
      <c r="E210" s="250" t="str">
        <f>IF(ISNUMBER(SEARCH("Com",B210)),VLOOKUP(B210,'[10]COMP.BG'!$A:$N,5,FALSE),VLOOKUP(B210,[10]SINAPI!$A:$M,4,FALSE))</f>
        <v>UN</v>
      </c>
      <c r="F210" s="237">
        <v>7</v>
      </c>
      <c r="G210" s="131">
        <f>IF(ISNUMBER(SEARCH("COM",B210)),VLOOKUP(B210,'[10]COMP.BG'!$A:$M,13,FALSE),VLOOKUP(B210,[10]SINAPI!A:M,7,FALSE))</f>
        <v>143.90880000000001</v>
      </c>
      <c r="H210" s="131">
        <f>IF(ISNUMBER(SEARCH("COM",B210)),VLOOKUP(B210,'[10]COMP.BG'!$A:$N,14,FALSE),VLOOKUP(B210,[10]SINAPI!A:N,6,FALSE))</f>
        <v>28.543099999999995</v>
      </c>
      <c r="I210" s="42">
        <f t="shared" si="103"/>
        <v>1007.36</v>
      </c>
      <c r="J210" s="42">
        <f t="shared" si="104"/>
        <v>199.8</v>
      </c>
      <c r="K210" s="42">
        <f t="shared" si="105"/>
        <v>1207.1600000000001</v>
      </c>
      <c r="L210" s="42">
        <f t="shared" si="106"/>
        <v>284.41000000000003</v>
      </c>
      <c r="M210" s="42">
        <f t="shared" si="107"/>
        <v>1491.5700000000002</v>
      </c>
      <c r="N210" s="99">
        <f t="shared" si="108"/>
        <v>1.4917080799584223E-2</v>
      </c>
    </row>
    <row r="211" spans="1:14" s="40" customFormat="1" ht="38.25" x14ac:dyDescent="0.2">
      <c r="A211" s="209" t="s">
        <v>369</v>
      </c>
      <c r="B211" s="109">
        <v>102189</v>
      </c>
      <c r="C211" s="108" t="s">
        <v>71</v>
      </c>
      <c r="D211" s="189"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250" t="str">
        <f>IF(ISNUMBER(SEARCH("Com",B211)),VLOOKUP(B211,'[10]COMP.BG'!$A:$N,5,FALSE),VLOOKUP(B211,[10]SINAPI!$A:$M,4,FALSE))</f>
        <v>UN</v>
      </c>
      <c r="F211" s="237">
        <v>7</v>
      </c>
      <c r="G211" s="131" t="str">
        <f>IF(ISNUMBER(SEARCH("COM",B211)),VLOOKUP(B211,'[10]COMP.BG'!$A:$M,13,FALSE),VLOOKUP(B211,[10]SINAPI!A:M,7,FALSE))</f>
        <v>209,95</v>
      </c>
      <c r="H211" s="131" t="str">
        <f>IF(ISNUMBER(SEARCH("COM",B211)),VLOOKUP(B211,'[10]COMP.BG'!$A:$N,14,FALSE),VLOOKUP(B211,[10]SINAPI!A:N,6,FALSE))</f>
        <v>70,60</v>
      </c>
      <c r="I211" s="42">
        <f t="shared" si="103"/>
        <v>1469.65</v>
      </c>
      <c r="J211" s="42">
        <f t="shared" si="104"/>
        <v>494.2</v>
      </c>
      <c r="K211" s="42">
        <f t="shared" si="105"/>
        <v>1963.8500000000001</v>
      </c>
      <c r="L211" s="42">
        <f t="shared" si="106"/>
        <v>462.68</v>
      </c>
      <c r="M211" s="42">
        <f t="shared" si="107"/>
        <v>2426.5300000000002</v>
      </c>
      <c r="N211" s="99">
        <f t="shared" si="108"/>
        <v>2.4267546325425632E-2</v>
      </c>
    </row>
    <row r="212" spans="1:14" s="40" customFormat="1" ht="25.5" x14ac:dyDescent="0.2">
      <c r="A212" s="209" t="s">
        <v>370</v>
      </c>
      <c r="B212" s="109" t="s">
        <v>371</v>
      </c>
      <c r="C212" s="108" t="s">
        <v>76</v>
      </c>
      <c r="D212" s="189" t="str">
        <f>IF(ISNUMBER(SEARCH("Com",B212)),VLOOKUP(B212,'[10]COMP.BG'!$A:$N,3,FALSE),VLOOKUP(B212,[10]SINAPI!$A:$M,2,FALSE))</f>
        <v>MOLA HIDRAULICA AEREA, PARA PORTAS DE ATE 1.100 MM E PESO DE ATE 85 KG, COM CORPO EM ALUMINIO E BRACO EM ACO, SEM BRACO DE PARADA</v>
      </c>
      <c r="E212" s="250" t="str">
        <f>IF(ISNUMBER(SEARCH("Com",B212)),VLOOKUP(B212,'[10]COMP.BG'!$A:$N,5,FALSE),VLOOKUP(B212,[10]SINAPI!$A:$M,4,FALSE))</f>
        <v>UN</v>
      </c>
      <c r="F212" s="237">
        <v>7</v>
      </c>
      <c r="G212" s="131">
        <f>IF(ISNUMBER(SEARCH("COM",B212)),VLOOKUP(B212,'[10]COMP.BG'!$A:$M,13,FALSE),VLOOKUP(B212,[10]SINAPI!A:M,7,FALSE))</f>
        <v>224.55599999999998</v>
      </c>
      <c r="H212" s="131">
        <f>IF(ISNUMBER(SEARCH("COM",B212)),VLOOKUP(B212,'[10]COMP.BG'!$A:$N,14,FALSE),VLOOKUP(B212,[10]SINAPI!A:N,6,FALSE))</f>
        <v>24.292000000000002</v>
      </c>
      <c r="I212" s="42">
        <f t="shared" si="103"/>
        <v>1571.89</v>
      </c>
      <c r="J212" s="42">
        <f t="shared" si="104"/>
        <v>170.04</v>
      </c>
      <c r="K212" s="42">
        <f t="shared" si="105"/>
        <v>1741.93</v>
      </c>
      <c r="L212" s="42">
        <f t="shared" si="106"/>
        <v>410.4</v>
      </c>
      <c r="M212" s="42">
        <f t="shared" si="107"/>
        <v>2152.33</v>
      </c>
      <c r="N212" s="99">
        <f t="shared" si="108"/>
        <v>2.1525292488699228E-2</v>
      </c>
    </row>
    <row r="213" spans="1:14" s="40" customFormat="1" x14ac:dyDescent="0.2">
      <c r="A213" s="209" t="s">
        <v>372</v>
      </c>
      <c r="B213" s="109">
        <v>102188</v>
      </c>
      <c r="C213" s="108" t="s">
        <v>71</v>
      </c>
      <c r="D213" s="189" t="str">
        <f>IF(ISNUMBER(SEARCH("Com",B213)),VLOOKUP(B213,'[10]COMP.BG'!$A:$N,3,FALSE),VLOOKUP(B213,[10]SINAPI!$A:$M,2,FALSE))</f>
        <v>MOLA HIDRAULICA DE PISO PARA PORTA DE VIDRO TEMPERADO. AF_01/2021</v>
      </c>
      <c r="E213" s="250" t="str">
        <f>IF(ISNUMBER(SEARCH("Com",B213)),VLOOKUP(B213,'[10]COMP.BG'!$A:$N,5,FALSE),VLOOKUP(B213,[10]SINAPI!$A:$M,4,FALSE))</f>
        <v>UN</v>
      </c>
      <c r="F213" s="237">
        <v>7</v>
      </c>
      <c r="G213" s="131" t="str">
        <f>IF(ISNUMBER(SEARCH("COM",B213)),VLOOKUP(B213,'[10]COMP.BG'!$A:$M,13,FALSE),VLOOKUP(B213,[10]SINAPI!A:M,7,FALSE))</f>
        <v>1.010,77</v>
      </c>
      <c r="H213" s="131" t="str">
        <f>IF(ISNUMBER(SEARCH("COM",B213)),VLOOKUP(B213,'[10]COMP.BG'!$A:$N,14,FALSE),VLOOKUP(B213,[10]SINAPI!A:N,6,FALSE))</f>
        <v>63,44</v>
      </c>
      <c r="I213" s="42">
        <f t="shared" si="103"/>
        <v>7075.39</v>
      </c>
      <c r="J213" s="42">
        <f t="shared" si="104"/>
        <v>444.08</v>
      </c>
      <c r="K213" s="42">
        <f t="shared" si="105"/>
        <v>7519.47</v>
      </c>
      <c r="L213" s="42">
        <f t="shared" si="106"/>
        <v>1771.59</v>
      </c>
      <c r="M213" s="42">
        <f t="shared" si="107"/>
        <v>9291.06</v>
      </c>
      <c r="N213" s="99">
        <f t="shared" si="108"/>
        <v>9.291920106584671E-2</v>
      </c>
    </row>
    <row r="214" spans="1:14" s="40" customFormat="1" x14ac:dyDescent="0.2">
      <c r="A214" s="209" t="s">
        <v>373</v>
      </c>
      <c r="B214" s="114" t="s">
        <v>374</v>
      </c>
      <c r="C214" s="41" t="s">
        <v>76</v>
      </c>
      <c r="D214" s="189" t="str">
        <f>IF(ISNUMBER(SEARCH("Com",B214)),VLOOKUP(B214,'[10]COMP.BG'!$A:$N,3,FALSE),VLOOKUP(B214,[10]SINAPI!$A:$M,2,FALSE))</f>
        <v>PLACA DE PROTEÇÃO OU CHAPA DE IMPACTO PARA PORTA, EM INOX ESCOVADO</v>
      </c>
      <c r="E214" s="250" t="str">
        <f>IF(ISNUMBER(SEARCH("Com",B214)),VLOOKUP(B214,'[10]COMP.BG'!$A:$N,5,FALSE),VLOOKUP(B214,[10]SINAPI!$A:$M,4,FALSE))</f>
        <v>UN</v>
      </c>
      <c r="F214" s="237">
        <v>8</v>
      </c>
      <c r="G214" s="131">
        <f>IF(ISNUMBER(SEARCH("COM",B214)),VLOOKUP(B214,'[10]COMP.BG'!$A:$M,13,FALSE),VLOOKUP(B214,[10]SINAPI!A:M,7,FALSE))</f>
        <v>215.33</v>
      </c>
      <c r="H214" s="131">
        <f>IF(ISNUMBER(SEARCH("COM",B214)),VLOOKUP(B214,'[10]COMP.BG'!$A:$N,14,FALSE),VLOOKUP(B214,[10]SINAPI!A:N,6,FALSE))</f>
        <v>39.239999999999995</v>
      </c>
      <c r="I214" s="42">
        <f t="shared" si="103"/>
        <v>1722.64</v>
      </c>
      <c r="J214" s="42">
        <f t="shared" si="104"/>
        <v>313.92</v>
      </c>
      <c r="K214" s="42">
        <f t="shared" si="105"/>
        <v>2036.5600000000002</v>
      </c>
      <c r="L214" s="42">
        <f t="shared" si="106"/>
        <v>479.81</v>
      </c>
      <c r="M214" s="42">
        <f t="shared" si="107"/>
        <v>2516.3700000000003</v>
      </c>
      <c r="N214" s="99">
        <f t="shared" si="108"/>
        <v>2.5166029493520085E-2</v>
      </c>
    </row>
    <row r="215" spans="1:14" s="40" customFormat="1" ht="25.5" x14ac:dyDescent="0.2">
      <c r="A215" s="209" t="s">
        <v>375</v>
      </c>
      <c r="B215" s="114" t="s">
        <v>376</v>
      </c>
      <c r="C215" s="41" t="s">
        <v>76</v>
      </c>
      <c r="D215" s="189" t="str">
        <f>IF(ISNUMBER(SEARCH("Com",B215)),VLOOKUP(B215,'[10]COMP.BG'!$A:$N,3,FALSE),VLOOKUP(B215,[10]SINAPI!$A:$M,2,FALSE))</f>
        <v>PUXADOR EM AÇO INOX, DUPLO, TUBULAR, 40CM, TIPO H, ∅25MM, ESPAÇADOR ∅10MM E BASE 3MM, PARA PORTA DE VIDRO TEMPERADO 10MM PADRÃO CAIXA</v>
      </c>
      <c r="E215" s="250" t="str">
        <f>IF(ISNUMBER(SEARCH("Com",B215)),VLOOKUP(B215,'[10]COMP.BG'!$A:$N,5,FALSE),VLOOKUP(B215,[10]SINAPI!$A:$M,4,FALSE))</f>
        <v>UN</v>
      </c>
      <c r="F215" s="237">
        <v>8</v>
      </c>
      <c r="G215" s="131">
        <f>IF(ISNUMBER(SEARCH("COM",B215)),VLOOKUP(B215,'[10]COMP.BG'!$A:$M,13,FALSE),VLOOKUP(B215,[10]SINAPI!A:M,7,FALSE))</f>
        <v>151.19720000000001</v>
      </c>
      <c r="H215" s="131">
        <f>IF(ISNUMBER(SEARCH("COM",B215)),VLOOKUP(B215,'[10]COMP.BG'!$A:$N,14,FALSE),VLOOKUP(B215,[10]SINAPI!A:N,6,FALSE))</f>
        <v>26.113899999999997</v>
      </c>
      <c r="I215" s="42">
        <f t="shared" si="103"/>
        <v>1209.58</v>
      </c>
      <c r="J215" s="42">
        <f t="shared" si="104"/>
        <v>208.91</v>
      </c>
      <c r="K215" s="42">
        <f t="shared" si="105"/>
        <v>1418.49</v>
      </c>
      <c r="L215" s="42">
        <f t="shared" si="106"/>
        <v>334.2</v>
      </c>
      <c r="M215" s="42">
        <f t="shared" si="107"/>
        <v>1752.69</v>
      </c>
      <c r="N215" s="99">
        <f t="shared" si="108"/>
        <v>1.7528522527687787E-2</v>
      </c>
    </row>
    <row r="216" spans="1:14" s="40" customFormat="1" x14ac:dyDescent="0.2">
      <c r="A216" s="203">
        <v>5</v>
      </c>
      <c r="B216" s="204"/>
      <c r="C216" s="211"/>
      <c r="D216" s="218" t="s">
        <v>377</v>
      </c>
      <c r="E216" s="205"/>
      <c r="F216" s="196"/>
      <c r="G216" s="196"/>
      <c r="H216" s="196"/>
      <c r="I216" s="197">
        <f>SUM(I217:I255)</f>
        <v>728495.93999999983</v>
      </c>
      <c r="J216" s="197">
        <f t="shared" ref="J216:N216" si="114">SUM(J217:J255)</f>
        <v>241324.11000000002</v>
      </c>
      <c r="K216" s="197">
        <f t="shared" si="114"/>
        <v>969820.0499999997</v>
      </c>
      <c r="L216" s="197">
        <f t="shared" si="114"/>
        <v>228489.62000000002</v>
      </c>
      <c r="M216" s="197">
        <f t="shared" si="114"/>
        <v>1198309.67</v>
      </c>
      <c r="N216" s="197">
        <f t="shared" si="114"/>
        <v>11.984206018030065</v>
      </c>
    </row>
    <row r="217" spans="1:14" s="40" customFormat="1" x14ac:dyDescent="0.2">
      <c r="A217" s="188" t="s">
        <v>378</v>
      </c>
      <c r="B217" s="198"/>
      <c r="C217" s="202"/>
      <c r="D217" s="199" t="s">
        <v>379</v>
      </c>
      <c r="E217" s="198"/>
      <c r="F217" s="198"/>
      <c r="G217" s="198"/>
      <c r="H217" s="198"/>
      <c r="I217" s="198">
        <f t="shared" ref="I217:I255" si="115">ROUND(F217*G217,2)</f>
        <v>0</v>
      </c>
      <c r="J217" s="198">
        <f t="shared" ref="J217:J255" si="116">ROUND(F217*H217,2)</f>
        <v>0</v>
      </c>
      <c r="K217" s="198">
        <f t="shared" ref="K217:K255" si="117">I217+J217</f>
        <v>0</v>
      </c>
      <c r="L217" s="198">
        <f t="shared" ref="L217:L255" si="118">ROUND($L$15*K217,2)</f>
        <v>0</v>
      </c>
      <c r="M217" s="198">
        <f t="shared" ref="M217:M255" si="119">K217+L217</f>
        <v>0</v>
      </c>
      <c r="N217" s="200"/>
    </row>
    <row r="218" spans="1:14" s="40" customFormat="1" x14ac:dyDescent="0.2">
      <c r="A218" s="219" t="s">
        <v>380</v>
      </c>
      <c r="B218" s="109" t="s">
        <v>381</v>
      </c>
      <c r="C218" s="108" t="s">
        <v>76</v>
      </c>
      <c r="D218" s="189" t="str">
        <f>IF(ISNUMBER(SEARCH("Com",B218)),VLOOKUP(B218,'[10]COMP.BG'!$A:$N,3,FALSE),VLOOKUP(B218,[10]SINAPI!$A:$M,2,FALSE))</f>
        <v>ALÇAPÕES EM FORRO DE GESSO, INCL. ABERTURA DO FORRO</v>
      </c>
      <c r="E218" s="250" t="str">
        <f>IF(ISNUMBER(SEARCH("Com",B218)),VLOOKUP(B218,'[10]COMP.BG'!$A:$N,5,FALSE),VLOOKUP(B218,[10]SINAPI!$A:$M,4,FALSE))</f>
        <v>UN</v>
      </c>
      <c r="F218" s="42">
        <v>18</v>
      </c>
      <c r="G218" s="131">
        <f>IF(ISNUMBER(SEARCH("COM",B218)),VLOOKUP(B218,'[10]COMP.BG'!$A:$M,13,FALSE),VLOOKUP(B218,[10]SINAPI!A:M,7,FALSE))</f>
        <v>22.966539999999998</v>
      </c>
      <c r="H218" s="131">
        <f>IF(ISNUMBER(SEARCH("COM",B218)),VLOOKUP(B218,'[10]COMP.BG'!$A:$N,14,FALSE),VLOOKUP(B218,[10]SINAPI!A:N,6,FALSE))</f>
        <v>13.013636000000002</v>
      </c>
      <c r="I218" s="42">
        <f t="shared" si="115"/>
        <v>413.4</v>
      </c>
      <c r="J218" s="42">
        <f t="shared" si="116"/>
        <v>234.25</v>
      </c>
      <c r="K218" s="42">
        <f t="shared" si="117"/>
        <v>647.65</v>
      </c>
      <c r="L218" s="42">
        <f t="shared" si="118"/>
        <v>152.59</v>
      </c>
      <c r="M218" s="42">
        <f t="shared" si="119"/>
        <v>800.24</v>
      </c>
      <c r="N218" s="99">
        <f t="shared" ref="N218:N225" si="120">M218/$M$1018*100</f>
        <v>8.0031408107291493E-3</v>
      </c>
    </row>
    <row r="219" spans="1:14" s="40" customFormat="1" x14ac:dyDescent="0.2">
      <c r="A219" s="219" t="s">
        <v>382</v>
      </c>
      <c r="B219" s="114" t="s">
        <v>383</v>
      </c>
      <c r="C219" s="108" t="s">
        <v>76</v>
      </c>
      <c r="D219" s="189" t="str">
        <f>IF(ISNUMBER(SEARCH("Com",B219)),VLOOKUP(B219,'[10]COMP.BG'!$A:$N,3,FALSE),VLOOKUP(B219,[10]SINAPI!$A:$M,2,FALSE))</f>
        <v>FORRO DE SEGURANÇA</v>
      </c>
      <c r="E219" s="250" t="str">
        <f>IF(ISNUMBER(SEARCH("Com",B219)),VLOOKUP(B219,'[10]COMP.BG'!$A:$N,5,FALSE),VLOOKUP(B219,[10]SINAPI!$A:$M,4,FALSE))</f>
        <v>M2</v>
      </c>
      <c r="F219" s="42">
        <v>379</v>
      </c>
      <c r="G219" s="131">
        <f>IF(ISNUMBER(SEARCH("COM",B219)),VLOOKUP(B219,'[10]COMP.BG'!$A:$M,13,FALSE),VLOOKUP(B219,[10]SINAPI!A:M,7,FALSE))</f>
        <v>263.82</v>
      </c>
      <c r="H219" s="131">
        <f>IF(ISNUMBER(SEARCH("COM",B219)),VLOOKUP(B219,'[10]COMP.BG'!$A:$N,14,FALSE),VLOOKUP(B219,[10]SINAPI!A:N,6,FALSE))</f>
        <v>78.547499999999999</v>
      </c>
      <c r="I219" s="42">
        <f t="shared" ref="I219" si="121">ROUND(F219*G219,2)</f>
        <v>99987.78</v>
      </c>
      <c r="J219" s="42">
        <f t="shared" ref="J219" si="122">ROUND(F219*H219,2)</f>
        <v>29769.5</v>
      </c>
      <c r="K219" s="42">
        <f t="shared" ref="K219" si="123">I219+J219</f>
        <v>129757.28</v>
      </c>
      <c r="L219" s="42">
        <f t="shared" ref="L219" si="124">ROUND($L$15*K219,2)</f>
        <v>30570.82</v>
      </c>
      <c r="M219" s="42">
        <f t="shared" ref="M219" si="125">K219+L219</f>
        <v>160328.1</v>
      </c>
      <c r="N219" s="99">
        <f t="shared" si="120"/>
        <v>1.6034294214443972</v>
      </c>
    </row>
    <row r="220" spans="1:14" s="40" customFormat="1" ht="25.5" x14ac:dyDescent="0.2">
      <c r="A220" s="219" t="s">
        <v>384</v>
      </c>
      <c r="B220" s="115">
        <v>96114</v>
      </c>
      <c r="C220" s="210" t="s">
        <v>71</v>
      </c>
      <c r="D220" s="189" t="str">
        <f>IF(ISNUMBER(SEARCH("Com",B220)),VLOOKUP(B220,'[10]COMP.BG'!$A:$N,3,FALSE),VLOOKUP(B220,[10]SINAPI!$A:$M,2,FALSE))</f>
        <v>FORRO EM DRYWALL, PARA AMBIENTES COMERCIAIS, INCLUSIVE ESTRUTURA DE FIXAÇÃO. AF_05/2017_P</v>
      </c>
      <c r="E220" s="250" t="str">
        <f>IF(ISNUMBER(SEARCH("Com",B220)),VLOOKUP(B220,'[10]COMP.BG'!$A:$N,5,FALSE),VLOOKUP(B220,[10]SINAPI!$A:$M,4,FALSE))</f>
        <v>M2</v>
      </c>
      <c r="F220" s="237">
        <v>568</v>
      </c>
      <c r="G220" s="131" t="str">
        <f>IF(ISNUMBER(SEARCH("COM",B220)),VLOOKUP(B220,'[10]COMP.BG'!$A:$M,13,FALSE),VLOOKUP(B220,[10]SINAPI!A:M,7,FALSE))</f>
        <v>59,34</v>
      </c>
      <c r="H220" s="131" t="str">
        <f>IF(ISNUMBER(SEARCH("COM",B220)),VLOOKUP(B220,'[10]COMP.BG'!$A:$N,14,FALSE),VLOOKUP(B220,[10]SINAPI!A:N,6,FALSE))</f>
        <v>13,00</v>
      </c>
      <c r="I220" s="42">
        <f t="shared" si="115"/>
        <v>33705.120000000003</v>
      </c>
      <c r="J220" s="42">
        <f t="shared" si="116"/>
        <v>7384</v>
      </c>
      <c r="K220" s="42">
        <f t="shared" si="117"/>
        <v>41089.120000000003</v>
      </c>
      <c r="L220" s="42">
        <f t="shared" si="118"/>
        <v>9680.6</v>
      </c>
      <c r="M220" s="42">
        <f t="shared" si="119"/>
        <v>50769.72</v>
      </c>
      <c r="N220" s="99">
        <f t="shared" si="120"/>
        <v>0.50774419934181236</v>
      </c>
    </row>
    <row r="221" spans="1:14" s="40" customFormat="1" ht="25.5" x14ac:dyDescent="0.2">
      <c r="A221" s="219" t="s">
        <v>385</v>
      </c>
      <c r="B221" s="109" t="s">
        <v>386</v>
      </c>
      <c r="C221" s="108" t="s">
        <v>76</v>
      </c>
      <c r="D221" s="189" t="str">
        <f>IF(ISNUMBER(SEARCH("Com",B221)),VLOOKUP(B221,'[10]COMP.BG'!$A:$N,3,FALSE),VLOOKUP(B221,[10]SINAPI!$A:$M,2,FALSE))</f>
        <v>FORRO REMOVÍVEL ACÚSTICO DE FIBRA MINERAL APOIADOS EM PERFIS METÁLICOS SUSPENSOS, PLACAS DE 625 X 625 MM</v>
      </c>
      <c r="E221" s="250" t="str">
        <f>IF(ISNUMBER(SEARCH("Com",B221)),VLOOKUP(B221,'[10]COMP.BG'!$A:$N,5,FALSE),VLOOKUP(B221,[10]SINAPI!$A:$M,4,FALSE))</f>
        <v>M2</v>
      </c>
      <c r="F221" s="237">
        <v>568</v>
      </c>
      <c r="G221" s="131">
        <f>IF(ISNUMBER(SEARCH("COM",B221)),VLOOKUP(B221,'[10]COMP.BG'!$A:$M,13,FALSE),VLOOKUP(B221,[10]SINAPI!A:M,7,FALSE))</f>
        <v>183.90799999999999</v>
      </c>
      <c r="H221" s="131">
        <f>IF(ISNUMBER(SEARCH("COM",B221)),VLOOKUP(B221,'[10]COMP.BG'!$A:$N,14,FALSE),VLOOKUP(B221,[10]SINAPI!A:N,6,FALSE))</f>
        <v>17.75</v>
      </c>
      <c r="I221" s="42">
        <f t="shared" si="115"/>
        <v>104459.74</v>
      </c>
      <c r="J221" s="42">
        <f t="shared" si="116"/>
        <v>10082</v>
      </c>
      <c r="K221" s="42">
        <f t="shared" si="117"/>
        <v>114541.74</v>
      </c>
      <c r="L221" s="42">
        <f t="shared" si="118"/>
        <v>26986.03</v>
      </c>
      <c r="M221" s="42">
        <f t="shared" si="119"/>
        <v>141527.77000000002</v>
      </c>
      <c r="N221" s="99">
        <f t="shared" si="120"/>
        <v>1.4154087173079186</v>
      </c>
    </row>
    <row r="222" spans="1:14" s="40" customFormat="1" ht="25.5" x14ac:dyDescent="0.2">
      <c r="A222" s="219" t="s">
        <v>387</v>
      </c>
      <c r="B222" s="109" t="s">
        <v>388</v>
      </c>
      <c r="C222" s="108" t="s">
        <v>76</v>
      </c>
      <c r="D222" s="189" t="str">
        <f>IF(ISNUMBER(SEARCH("Com",B222)),VLOOKUP(B222,'[10]COMP.BG'!$A:$N,3,FALSE),VLOOKUP(B222,[10]SINAPI!$A:$M,2,FALSE))</f>
        <v>FORRO REMOVÍVEL ACÚSTICO DE FIBRA MINERAL APOIADOS EM PERFIS METÁLICOS SUSPENSOS, PLACAS DE 1250 X 625 MM</v>
      </c>
      <c r="E222" s="250" t="str">
        <f>IF(ISNUMBER(SEARCH("Com",B222)),VLOOKUP(B222,'[10]COMP.BG'!$A:$N,5,FALSE),VLOOKUP(B222,[10]SINAPI!$A:$M,4,FALSE))</f>
        <v>M2</v>
      </c>
      <c r="F222" s="237">
        <v>473</v>
      </c>
      <c r="G222" s="131">
        <f>IF(ISNUMBER(SEARCH("COM",B222)),VLOOKUP(B222,'[10]COMP.BG'!$A:$M,13,FALSE),VLOOKUP(B222,[10]SINAPI!A:M,7,FALSE))</f>
        <v>169.172</v>
      </c>
      <c r="H222" s="131">
        <f>IF(ISNUMBER(SEARCH("COM",B222)),VLOOKUP(B222,'[10]COMP.BG'!$A:$N,14,FALSE),VLOOKUP(B222,[10]SINAPI!A:N,6,FALSE))</f>
        <v>17.75</v>
      </c>
      <c r="I222" s="42">
        <f t="shared" si="115"/>
        <v>80018.36</v>
      </c>
      <c r="J222" s="42">
        <f t="shared" si="116"/>
        <v>8395.75</v>
      </c>
      <c r="K222" s="42">
        <f t="shared" si="117"/>
        <v>88414.11</v>
      </c>
      <c r="L222" s="42">
        <f t="shared" si="118"/>
        <v>20830.36</v>
      </c>
      <c r="M222" s="42">
        <f t="shared" si="119"/>
        <v>109244.47</v>
      </c>
      <c r="N222" s="99">
        <f t="shared" si="120"/>
        <v>1.0925458315048939</v>
      </c>
    </row>
    <row r="223" spans="1:14" s="40" customFormat="1" ht="37.5" customHeight="1" x14ac:dyDescent="0.2">
      <c r="A223" s="219" t="s">
        <v>389</v>
      </c>
      <c r="B223" s="109" t="s">
        <v>390</v>
      </c>
      <c r="C223" s="108" t="s">
        <v>76</v>
      </c>
      <c r="D223" s="189" t="str">
        <f>IF(ISNUMBER(SEARCH("Com",B223)),VLOOKUP(B223,'[10]COMP.BG'!$A:$N,3,FALSE),VLOOKUP(B223,[10]SINAPI!$A:$M,2,FALSE))</f>
        <v>FORRO REMOVÍVEL DE GESSO ACARTONADO, ACABAMENTO VINILICO LISO EM UMA DAS FACES, COR BRANCA, APOIADOS EM PERFIS METÁLICOS SUSPENSOS, PLACAS DE 625 X 625 MM</v>
      </c>
      <c r="E223" s="250" t="str">
        <f>IF(ISNUMBER(SEARCH("Com",B223)),VLOOKUP(B223,'[10]COMP.BG'!$A:$N,5,FALSE),VLOOKUP(B223,[10]SINAPI!$A:$M,4,FALSE))</f>
        <v>M2</v>
      </c>
      <c r="F223" s="237">
        <v>663</v>
      </c>
      <c r="G223" s="131">
        <f>IF(ISNUMBER(SEARCH("COM",B223)),VLOOKUP(B223,'[10]COMP.BG'!$A:$M,13,FALSE),VLOOKUP(B223,[10]SINAPI!A:M,7,FALSE))</f>
        <v>164.71200000000002</v>
      </c>
      <c r="H223" s="131">
        <f>IF(ISNUMBER(SEARCH("COM",B223)),VLOOKUP(B223,'[10]COMP.BG'!$A:$N,14,FALSE),VLOOKUP(B223,[10]SINAPI!A:N,6,FALSE))</f>
        <v>17.75</v>
      </c>
      <c r="I223" s="42">
        <f t="shared" si="115"/>
        <v>109204.06</v>
      </c>
      <c r="J223" s="42">
        <f t="shared" si="116"/>
        <v>11768.25</v>
      </c>
      <c r="K223" s="42">
        <f t="shared" si="117"/>
        <v>120972.31</v>
      </c>
      <c r="L223" s="42">
        <f t="shared" si="118"/>
        <v>28501.08</v>
      </c>
      <c r="M223" s="42">
        <f t="shared" si="119"/>
        <v>149473.39000000001</v>
      </c>
      <c r="N223" s="99">
        <f t="shared" si="120"/>
        <v>1.4948722728519377</v>
      </c>
    </row>
    <row r="224" spans="1:14" s="40" customFormat="1" x14ac:dyDescent="0.2">
      <c r="A224" s="219" t="s">
        <v>391</v>
      </c>
      <c r="B224" s="109" t="s">
        <v>392</v>
      </c>
      <c r="C224" s="108" t="s">
        <v>76</v>
      </c>
      <c r="D224" s="189" t="str">
        <f>IF(ISNUMBER(SEARCH("Com",B224)),VLOOKUP(B224,'[10]COMP.BG'!$A:$N,3,FALSE),VLOOKUP(B224,[10]SINAPI!$A:$M,2,FALSE))</f>
        <v>ISOLAMENTO ACÚSTICO COM LÃ DE ROCHA ENSACADA, 32KGM³, ESPESSURA 25MM</v>
      </c>
      <c r="E224" s="250" t="str">
        <f>IF(ISNUMBER(SEARCH("Com",B224)),VLOOKUP(B224,'[10]COMP.BG'!$A:$N,5,FALSE),VLOOKUP(B224,[10]SINAPI!$A:$M,4,FALSE))</f>
        <v>M2</v>
      </c>
      <c r="F224" s="237">
        <v>284</v>
      </c>
      <c r="G224" s="131">
        <f>IF(ISNUMBER(SEARCH("COM",B224)),VLOOKUP(B224,'[10]COMP.BG'!$A:$M,13,FALSE),VLOOKUP(B224,[10]SINAPI!A:M,7,FALSE))</f>
        <v>25.958111111111112</v>
      </c>
      <c r="H224" s="131">
        <f>IF(ISNUMBER(SEARCH("COM",B224)),VLOOKUP(B224,'[10]COMP.BG'!$A:$N,14,FALSE),VLOOKUP(B224,[10]SINAPI!A:N,6,FALSE))</f>
        <v>7.4740000000000002</v>
      </c>
      <c r="I224" s="42">
        <f t="shared" si="115"/>
        <v>7372.1</v>
      </c>
      <c r="J224" s="42">
        <f t="shared" si="116"/>
        <v>2122.62</v>
      </c>
      <c r="K224" s="42">
        <f t="shared" si="117"/>
        <v>9494.7200000000012</v>
      </c>
      <c r="L224" s="42">
        <f t="shared" si="118"/>
        <v>2236.96</v>
      </c>
      <c r="M224" s="42">
        <f t="shared" si="119"/>
        <v>11731.68</v>
      </c>
      <c r="N224" s="99">
        <f t="shared" si="120"/>
        <v>0.11732766043488824</v>
      </c>
    </row>
    <row r="225" spans="1:14" s="40" customFormat="1" x14ac:dyDescent="0.2">
      <c r="A225" s="219" t="s">
        <v>393</v>
      </c>
      <c r="B225" s="115" t="s">
        <v>394</v>
      </c>
      <c r="C225" s="210" t="s">
        <v>76</v>
      </c>
      <c r="D225" s="189" t="str">
        <f>IF(ISNUMBER(SEARCH("Com",B225)),VLOOKUP(B225,'[10]COMP.BG'!$A:$N,3,FALSE),VLOOKUP(B225,[10]SINAPI!$A:$M,2,FALSE))</f>
        <v>RECOMPOSIÇÃO DE PLACAS MINERAIS EM FORROS EXISTENTES</v>
      </c>
      <c r="E225" s="250" t="str">
        <f>IF(ISNUMBER(SEARCH("Com",B225)),VLOOKUP(B225,'[10]COMP.BG'!$A:$N,5,FALSE),VLOOKUP(B225,[10]SINAPI!$A:$M,4,FALSE))</f>
        <v>M2</v>
      </c>
      <c r="F225" s="237">
        <v>284</v>
      </c>
      <c r="G225" s="131">
        <f>IF(ISNUMBER(SEARCH("COM",B225)),VLOOKUP(B225,'[10]COMP.BG'!$A:$M,13,FALSE),VLOOKUP(B225,[10]SINAPI!A:M,7,FALSE))</f>
        <v>40.352000000000004</v>
      </c>
      <c r="H225" s="131">
        <f>IF(ISNUMBER(SEARCH("COM",B225)),VLOOKUP(B225,'[10]COMP.BG'!$A:$N,14,FALSE),VLOOKUP(B225,[10]SINAPI!A:N,6,FALSE))</f>
        <v>21.521999999999998</v>
      </c>
      <c r="I225" s="42">
        <f t="shared" si="115"/>
        <v>11459.97</v>
      </c>
      <c r="J225" s="42">
        <f t="shared" si="116"/>
        <v>6112.25</v>
      </c>
      <c r="K225" s="42">
        <f t="shared" si="117"/>
        <v>17572.22</v>
      </c>
      <c r="L225" s="42">
        <f t="shared" si="118"/>
        <v>4140.0200000000004</v>
      </c>
      <c r="M225" s="42">
        <f t="shared" si="119"/>
        <v>21712.240000000002</v>
      </c>
      <c r="N225" s="99">
        <f t="shared" si="120"/>
        <v>0.21714249979549374</v>
      </c>
    </row>
    <row r="226" spans="1:14" s="40" customFormat="1" x14ac:dyDescent="0.2">
      <c r="A226" s="188" t="s">
        <v>395</v>
      </c>
      <c r="B226" s="187"/>
      <c r="C226" s="212"/>
      <c r="D226" s="199" t="s">
        <v>396</v>
      </c>
      <c r="E226" s="187"/>
      <c r="F226" s="187"/>
      <c r="G226" s="187"/>
      <c r="H226" s="187"/>
      <c r="I226" s="187">
        <f t="shared" si="115"/>
        <v>0</v>
      </c>
      <c r="J226" s="187">
        <f t="shared" si="116"/>
        <v>0</v>
      </c>
      <c r="K226" s="187">
        <f t="shared" si="117"/>
        <v>0</v>
      </c>
      <c r="L226" s="187">
        <f t="shared" si="118"/>
        <v>0</v>
      </c>
      <c r="M226" s="187">
        <f t="shared" si="119"/>
        <v>0</v>
      </c>
      <c r="N226" s="206"/>
    </row>
    <row r="227" spans="1:14" s="40" customFormat="1" x14ac:dyDescent="0.2">
      <c r="A227" s="209" t="s">
        <v>397</v>
      </c>
      <c r="B227" s="115">
        <v>88485</v>
      </c>
      <c r="C227" s="210" t="s">
        <v>71</v>
      </c>
      <c r="D227" s="189" t="str">
        <f>IF(ISNUMBER(SEARCH("Com",B227)),VLOOKUP(B227,'[10]COMP.BG'!$A:$N,3,FALSE),VLOOKUP(B227,[10]SINAPI!$A:$M,2,FALSE))</f>
        <v>APLICAÇÃO DE FUNDO SELADOR ACRÍLICO EM PAREDES, UMA DEMÃO. AF_06/2014</v>
      </c>
      <c r="E227" s="250" t="str">
        <f>IF(ISNUMBER(SEARCH("Com",B227)),VLOOKUP(B227,'[10]COMP.BG'!$A:$N,5,FALSE),VLOOKUP(B227,[10]SINAPI!$A:$M,4,FALSE))</f>
        <v>M2</v>
      </c>
      <c r="F227" s="237">
        <v>2368</v>
      </c>
      <c r="G227" s="131" t="str">
        <f>IF(ISNUMBER(SEARCH("COM",B227)),VLOOKUP(B227,'[10]COMP.BG'!$A:$M,13,FALSE),VLOOKUP(B227,[10]SINAPI!A:M,7,FALSE))</f>
        <v>1,97</v>
      </c>
      <c r="H227" s="131" t="str">
        <f>IF(ISNUMBER(SEARCH("COM",B227)),VLOOKUP(B227,'[10]COMP.BG'!$A:$N,14,FALSE),VLOOKUP(B227,[10]SINAPI!A:N,6,FALSE))</f>
        <v>1,21</v>
      </c>
      <c r="I227" s="42">
        <f t="shared" si="115"/>
        <v>4664.96</v>
      </c>
      <c r="J227" s="42">
        <f t="shared" si="116"/>
        <v>2865.28</v>
      </c>
      <c r="K227" s="42">
        <f t="shared" si="117"/>
        <v>7530.24</v>
      </c>
      <c r="L227" s="42">
        <f t="shared" si="118"/>
        <v>1774.12</v>
      </c>
      <c r="M227" s="42">
        <f t="shared" si="119"/>
        <v>9304.36</v>
      </c>
      <c r="N227" s="99">
        <f t="shared" ref="N227:N245" si="126">M227/$M$1018*100</f>
        <v>9.305221337813141E-2</v>
      </c>
    </row>
    <row r="228" spans="1:14" s="40" customFormat="1" x14ac:dyDescent="0.2">
      <c r="A228" s="209" t="s">
        <v>398</v>
      </c>
      <c r="B228" s="115">
        <v>88484</v>
      </c>
      <c r="C228" s="210" t="s">
        <v>71</v>
      </c>
      <c r="D228" s="189" t="str">
        <f>IF(ISNUMBER(SEARCH("Com",B228)),VLOOKUP(B228,'[10]COMP.BG'!$A:$N,3,FALSE),VLOOKUP(B228,[10]SINAPI!$A:$M,2,FALSE))</f>
        <v>APLICAÇÃO DE FUNDO SELADOR ACRÍLICO EM TETO, UMA DEMÃO. AF_06/2014</v>
      </c>
      <c r="E228" s="250" t="str">
        <f>IF(ISNUMBER(SEARCH("Com",B228)),VLOOKUP(B228,'[10]COMP.BG'!$A:$N,5,FALSE),VLOOKUP(B228,[10]SINAPI!$A:$M,4,FALSE))</f>
        <v>M2</v>
      </c>
      <c r="F228" s="237">
        <v>1421</v>
      </c>
      <c r="G228" s="131" t="str">
        <f>IF(ISNUMBER(SEARCH("COM",B228)),VLOOKUP(B228,'[10]COMP.BG'!$A:$M,13,FALSE),VLOOKUP(B228,[10]SINAPI!A:M,7,FALSE))</f>
        <v>2,10</v>
      </c>
      <c r="H228" s="131" t="str">
        <f>IF(ISNUMBER(SEARCH("COM",B228)),VLOOKUP(B228,'[10]COMP.BG'!$A:$N,14,FALSE),VLOOKUP(B228,[10]SINAPI!A:N,6,FALSE))</f>
        <v>1,58</v>
      </c>
      <c r="I228" s="42">
        <f t="shared" si="115"/>
        <v>2984.1</v>
      </c>
      <c r="J228" s="42">
        <f t="shared" si="116"/>
        <v>2245.1799999999998</v>
      </c>
      <c r="K228" s="42">
        <f t="shared" si="117"/>
        <v>5229.28</v>
      </c>
      <c r="L228" s="42">
        <f t="shared" si="118"/>
        <v>1232.02</v>
      </c>
      <c r="M228" s="42">
        <f t="shared" si="119"/>
        <v>6461.2999999999993</v>
      </c>
      <c r="N228" s="99">
        <f t="shared" si="126"/>
        <v>6.4618981456018507E-2</v>
      </c>
    </row>
    <row r="229" spans="1:14" s="40" customFormat="1" x14ac:dyDescent="0.2">
      <c r="A229" s="209" t="s">
        <v>399</v>
      </c>
      <c r="B229" s="115">
        <v>88497</v>
      </c>
      <c r="C229" s="210" t="s">
        <v>71</v>
      </c>
      <c r="D229" s="189" t="str">
        <f>IF(ISNUMBER(SEARCH("Com",B229)),VLOOKUP(B229,'[10]COMP.BG'!$A:$N,3,FALSE),VLOOKUP(B229,[10]SINAPI!$A:$M,2,FALSE))</f>
        <v>APLICAÇÃO E LIXAMENTO DE MASSA LÁTEX EM PAREDES, DUAS DEMÃOS. AF_06/2014</v>
      </c>
      <c r="E229" s="250" t="str">
        <f>IF(ISNUMBER(SEARCH("Com",B229)),VLOOKUP(B229,'[10]COMP.BG'!$A:$N,5,FALSE),VLOOKUP(B229,[10]SINAPI!$A:$M,4,FALSE))</f>
        <v>M2</v>
      </c>
      <c r="F229" s="237">
        <v>2368</v>
      </c>
      <c r="G229" s="131" t="str">
        <f>IF(ISNUMBER(SEARCH("COM",B229)),VLOOKUP(B229,'[10]COMP.BG'!$A:$M,13,FALSE),VLOOKUP(B229,[10]SINAPI!A:M,7,FALSE))</f>
        <v>8,93</v>
      </c>
      <c r="H229" s="131" t="str">
        <f>IF(ISNUMBER(SEARCH("COM",B229)),VLOOKUP(B229,'[10]COMP.BG'!$A:$N,14,FALSE),VLOOKUP(B229,[10]SINAPI!A:N,6,FALSE))</f>
        <v>9,65</v>
      </c>
      <c r="I229" s="42">
        <f t="shared" si="115"/>
        <v>21146.240000000002</v>
      </c>
      <c r="J229" s="42">
        <f t="shared" si="116"/>
        <v>22851.200000000001</v>
      </c>
      <c r="K229" s="42">
        <f t="shared" si="117"/>
        <v>43997.440000000002</v>
      </c>
      <c r="L229" s="42">
        <f t="shared" si="118"/>
        <v>10365.799999999999</v>
      </c>
      <c r="M229" s="42">
        <f t="shared" si="119"/>
        <v>54363.240000000005</v>
      </c>
      <c r="N229" s="99">
        <f t="shared" si="126"/>
        <v>0.54368272599153178</v>
      </c>
    </row>
    <row r="230" spans="1:14" s="40" customFormat="1" x14ac:dyDescent="0.2">
      <c r="A230" s="209" t="s">
        <v>400</v>
      </c>
      <c r="B230" s="115">
        <v>88496</v>
      </c>
      <c r="C230" s="210" t="s">
        <v>71</v>
      </c>
      <c r="D230" s="189" t="str">
        <f>IF(ISNUMBER(SEARCH("Com",B230)),VLOOKUP(B230,'[10]COMP.BG'!$A:$N,3,FALSE),VLOOKUP(B230,[10]SINAPI!$A:$M,2,FALSE))</f>
        <v>APLICAÇÃO E LIXAMENTO DE MASSA LÁTEX EM TETO, DUAS DEMÃOS. AF_06/2014</v>
      </c>
      <c r="E230" s="250" t="str">
        <f>IF(ISNUMBER(SEARCH("Com",B230)),VLOOKUP(B230,'[10]COMP.BG'!$A:$N,5,FALSE),VLOOKUP(B230,[10]SINAPI!$A:$M,4,FALSE))</f>
        <v>M2</v>
      </c>
      <c r="F230" s="237">
        <v>1421</v>
      </c>
      <c r="G230" s="131" t="str">
        <f>IF(ISNUMBER(SEARCH("COM",B230)),VLOOKUP(B230,'[10]COMP.BG'!$A:$M,13,FALSE),VLOOKUP(B230,[10]SINAPI!A:M,7,FALSE))</f>
        <v>12,66</v>
      </c>
      <c r="H230" s="131" t="str">
        <f>IF(ISNUMBER(SEARCH("COM",B230)),VLOOKUP(B230,'[10]COMP.BG'!$A:$N,14,FALSE),VLOOKUP(B230,[10]SINAPI!A:N,6,FALSE))</f>
        <v>20,81</v>
      </c>
      <c r="I230" s="42">
        <f t="shared" si="115"/>
        <v>17989.86</v>
      </c>
      <c r="J230" s="42">
        <f t="shared" si="116"/>
        <v>29571.01</v>
      </c>
      <c r="K230" s="42">
        <f t="shared" si="117"/>
        <v>47560.869999999995</v>
      </c>
      <c r="L230" s="42">
        <f t="shared" si="118"/>
        <v>11205.34</v>
      </c>
      <c r="M230" s="42">
        <f t="shared" si="119"/>
        <v>58766.209999999992</v>
      </c>
      <c r="N230" s="99">
        <f t="shared" si="126"/>
        <v>0.58771650197800585</v>
      </c>
    </row>
    <row r="231" spans="1:14" s="40" customFormat="1" ht="25.5" x14ac:dyDescent="0.2">
      <c r="A231" s="209" t="s">
        <v>401</v>
      </c>
      <c r="B231" s="115">
        <v>88489</v>
      </c>
      <c r="C231" s="210" t="s">
        <v>71</v>
      </c>
      <c r="D231" s="189" t="str">
        <f>IF(ISNUMBER(SEARCH("Com",B231)),VLOOKUP(B231,'[10]COMP.BG'!$A:$N,3,FALSE),VLOOKUP(B231,[10]SINAPI!$A:$M,2,FALSE))</f>
        <v>APLICAÇÃO MANUAL DE PINTURA COM TINTA LÁTEX ACRÍLICA EM PAREDES, DUAS DEMÃOS. AF_06/2014</v>
      </c>
      <c r="E231" s="250" t="str">
        <f>IF(ISNUMBER(SEARCH("Com",B231)),VLOOKUP(B231,'[10]COMP.BG'!$A:$N,5,FALSE),VLOOKUP(B231,[10]SINAPI!$A:$M,4,FALSE))</f>
        <v>M2</v>
      </c>
      <c r="F231" s="237">
        <v>4737</v>
      </c>
      <c r="G231" s="131" t="str">
        <f>IF(ISNUMBER(SEARCH("COM",B231)),VLOOKUP(B231,'[10]COMP.BG'!$A:$M,13,FALSE),VLOOKUP(B231,[10]SINAPI!A:M,7,FALSE))</f>
        <v>10,40</v>
      </c>
      <c r="H231" s="131" t="str">
        <f>IF(ISNUMBER(SEARCH("COM",B231)),VLOOKUP(B231,'[10]COMP.BG'!$A:$N,14,FALSE),VLOOKUP(B231,[10]SINAPI!A:N,6,FALSE))</f>
        <v>5,79</v>
      </c>
      <c r="I231" s="42">
        <f t="shared" si="115"/>
        <v>49264.800000000003</v>
      </c>
      <c r="J231" s="42">
        <f t="shared" si="116"/>
        <v>27427.23</v>
      </c>
      <c r="K231" s="42">
        <f t="shared" si="117"/>
        <v>76692.03</v>
      </c>
      <c r="L231" s="42">
        <f t="shared" si="118"/>
        <v>18068.64</v>
      </c>
      <c r="M231" s="42">
        <f t="shared" si="119"/>
        <v>94760.67</v>
      </c>
      <c r="N231" s="99">
        <f t="shared" si="126"/>
        <v>0.94769442333429643</v>
      </c>
    </row>
    <row r="232" spans="1:14" s="40" customFormat="1" ht="25.5" x14ac:dyDescent="0.2">
      <c r="A232" s="209" t="s">
        <v>402</v>
      </c>
      <c r="B232" s="115">
        <v>88488</v>
      </c>
      <c r="C232" s="210" t="s">
        <v>71</v>
      </c>
      <c r="D232" s="189" t="str">
        <f>IF(ISNUMBER(SEARCH("Com",B232)),VLOOKUP(B232,'[10]COMP.BG'!$A:$N,3,FALSE),VLOOKUP(B232,[10]SINAPI!$A:$M,2,FALSE))</f>
        <v>APLICAÇÃO MANUAL DE PINTURA COM TINTA LÁTEX ACRÍLICA EM TETO, DUAS DEMÃOS. AF_06/2014</v>
      </c>
      <c r="E232" s="250" t="str">
        <f>IF(ISNUMBER(SEARCH("Com",B232)),VLOOKUP(B232,'[10]COMP.BG'!$A:$N,5,FALSE),VLOOKUP(B232,[10]SINAPI!$A:$M,4,FALSE))</f>
        <v>M2</v>
      </c>
      <c r="F232" s="237">
        <v>284</v>
      </c>
      <c r="G232" s="131" t="str">
        <f>IF(ISNUMBER(SEARCH("COM",B232)),VLOOKUP(B232,'[10]COMP.BG'!$A:$M,13,FALSE),VLOOKUP(B232,[10]SINAPI!A:M,7,FALSE))</f>
        <v>10,99</v>
      </c>
      <c r="H232" s="131" t="str">
        <f>IF(ISNUMBER(SEARCH("COM",B232)),VLOOKUP(B232,'[10]COMP.BG'!$A:$N,14,FALSE),VLOOKUP(B232,[10]SINAPI!A:N,6,FALSE))</f>
        <v>7,54</v>
      </c>
      <c r="I232" s="42">
        <f t="shared" si="115"/>
        <v>3121.16</v>
      </c>
      <c r="J232" s="42">
        <f t="shared" si="116"/>
        <v>2141.36</v>
      </c>
      <c r="K232" s="42">
        <f t="shared" si="117"/>
        <v>5262.52</v>
      </c>
      <c r="L232" s="42">
        <f t="shared" si="118"/>
        <v>1239.8499999999999</v>
      </c>
      <c r="M232" s="42">
        <f t="shared" si="119"/>
        <v>6502.3700000000008</v>
      </c>
      <c r="N232" s="99">
        <f t="shared" si="126"/>
        <v>6.502971947598335E-2</v>
      </c>
    </row>
    <row r="233" spans="1:14" s="40" customFormat="1" ht="38.25" x14ac:dyDescent="0.2">
      <c r="A233" s="209" t="s">
        <v>403</v>
      </c>
      <c r="B233" s="110">
        <v>100758</v>
      </c>
      <c r="C233" s="108" t="s">
        <v>71</v>
      </c>
      <c r="D233" s="189"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250" t="str">
        <f>IF(ISNUMBER(SEARCH("Com",B233)),VLOOKUP(B233,'[10]COMP.BG'!$A:$N,5,FALSE),VLOOKUP(B233,[10]SINAPI!$A:$M,4,FALSE))</f>
        <v>M2</v>
      </c>
      <c r="F233" s="237">
        <v>189</v>
      </c>
      <c r="G233" s="131" t="str">
        <f>IF(ISNUMBER(SEARCH("COM",B233)),VLOOKUP(B233,'[10]COMP.BG'!$A:$M,13,FALSE),VLOOKUP(B233,[10]SINAPI!A:M,7,FALSE))</f>
        <v>21,46</v>
      </c>
      <c r="H233" s="131" t="str">
        <f>IF(ISNUMBER(SEARCH("COM",B233)),VLOOKUP(B233,'[10]COMP.BG'!$A:$N,14,FALSE),VLOOKUP(B233,[10]SINAPI!A:N,6,FALSE))</f>
        <v>33,08</v>
      </c>
      <c r="I233" s="42">
        <f t="shared" si="115"/>
        <v>4055.94</v>
      </c>
      <c r="J233" s="42">
        <f t="shared" si="116"/>
        <v>6252.12</v>
      </c>
      <c r="K233" s="42">
        <f t="shared" si="117"/>
        <v>10308.06</v>
      </c>
      <c r="L233" s="42">
        <f t="shared" si="118"/>
        <v>2428.58</v>
      </c>
      <c r="M233" s="42">
        <f t="shared" si="119"/>
        <v>12736.64</v>
      </c>
      <c r="N233" s="99">
        <f t="shared" si="126"/>
        <v>0.12737819076222798</v>
      </c>
    </row>
    <row r="234" spans="1:14" s="40" customFormat="1" ht="39.75" customHeight="1" x14ac:dyDescent="0.2">
      <c r="A234" s="209" t="s">
        <v>404</v>
      </c>
      <c r="B234" s="115">
        <v>100722</v>
      </c>
      <c r="C234" s="210" t="s">
        <v>71</v>
      </c>
      <c r="D234" s="189" t="str">
        <f>IF(ISNUMBER(SEARCH("Com",B234)),VLOOKUP(B234,'[10]COMP.BG'!$A:$N,3,FALSE),VLOOKUP(B234,[10]SINAPI!$A:$M,2,FALSE))</f>
        <v>PINTURA COM TINTA ALQUÍDICA DE FUNDO (TIPO ZARCÃO) APLICADA A ROLO OU PINCEL SOBRE SUPERFÍCIES METÁLICAS (EXCETO PERFIL) EXECUTADO EM OBRA (POR DEMÃO). AF_01/2020</v>
      </c>
      <c r="E234" s="250" t="str">
        <f>IF(ISNUMBER(SEARCH("Com",B234)),VLOOKUP(B234,'[10]COMP.BG'!$A:$N,5,FALSE),VLOOKUP(B234,[10]SINAPI!$A:$M,4,FALSE))</f>
        <v>M2</v>
      </c>
      <c r="F234" s="237">
        <v>189</v>
      </c>
      <c r="G234" s="131" t="str">
        <f>IF(ISNUMBER(SEARCH("COM",B234)),VLOOKUP(B234,'[10]COMP.BG'!$A:$M,13,FALSE),VLOOKUP(B234,[10]SINAPI!A:M,7,FALSE))</f>
        <v>10,16</v>
      </c>
      <c r="H234" s="131" t="str">
        <f>IF(ISNUMBER(SEARCH("COM",B234)),VLOOKUP(B234,'[10]COMP.BG'!$A:$N,14,FALSE),VLOOKUP(B234,[10]SINAPI!A:N,6,FALSE))</f>
        <v>16,55</v>
      </c>
      <c r="I234" s="42">
        <f t="shared" si="115"/>
        <v>1920.24</v>
      </c>
      <c r="J234" s="42">
        <f t="shared" si="116"/>
        <v>3127.95</v>
      </c>
      <c r="K234" s="42">
        <f t="shared" si="117"/>
        <v>5048.1899999999996</v>
      </c>
      <c r="L234" s="42">
        <f t="shared" si="118"/>
        <v>1189.3499999999999</v>
      </c>
      <c r="M234" s="42">
        <f t="shared" si="119"/>
        <v>6237.5399999999991</v>
      </c>
      <c r="N234" s="99">
        <f t="shared" si="126"/>
        <v>6.2381174313400352E-2</v>
      </c>
    </row>
    <row r="235" spans="1:14" s="40" customFormat="1" ht="25.5" x14ac:dyDescent="0.2">
      <c r="A235" s="209" t="s">
        <v>405</v>
      </c>
      <c r="B235" s="115">
        <v>100752</v>
      </c>
      <c r="C235" s="210" t="s">
        <v>71</v>
      </c>
      <c r="D235" s="189" t="str">
        <f>IF(ISNUMBER(SEARCH("Com",B235)),VLOOKUP(B235,'[10]COMP.BG'!$A:$N,3,FALSE),VLOOKUP(B235,[10]SINAPI!$A:$M,2,FALSE))</f>
        <v>PINTURA COM TINTA EPOXÍDICA DE ACABAMENTO APLICADA A ROLO OU PINCEL SOBRE PERFIL METÁLICO EXECUTADO EM FÁBRICA (02 DEMÃOS). AF_01/2020</v>
      </c>
      <c r="E235" s="250" t="str">
        <f>IF(ISNUMBER(SEARCH("Com",B235)),VLOOKUP(B235,'[10]COMP.BG'!$A:$N,5,FALSE),VLOOKUP(B235,[10]SINAPI!$A:$M,4,FALSE))</f>
        <v>M2</v>
      </c>
      <c r="F235" s="237">
        <v>94</v>
      </c>
      <c r="G235" s="131" t="str">
        <f>IF(ISNUMBER(SEARCH("COM",B235)),VLOOKUP(B235,'[10]COMP.BG'!$A:$M,13,FALSE),VLOOKUP(B235,[10]SINAPI!A:M,7,FALSE))</f>
        <v>38,61</v>
      </c>
      <c r="H235" s="131" t="str">
        <f>IF(ISNUMBER(SEARCH("COM",B235)),VLOOKUP(B235,'[10]COMP.BG'!$A:$N,14,FALSE),VLOOKUP(B235,[10]SINAPI!A:N,6,FALSE))</f>
        <v>10,48</v>
      </c>
      <c r="I235" s="42">
        <f t="shared" si="115"/>
        <v>3629.34</v>
      </c>
      <c r="J235" s="42">
        <f t="shared" si="116"/>
        <v>985.12</v>
      </c>
      <c r="K235" s="42">
        <f t="shared" si="117"/>
        <v>4614.46</v>
      </c>
      <c r="L235" s="42">
        <f t="shared" si="118"/>
        <v>1087.17</v>
      </c>
      <c r="M235" s="42">
        <f t="shared" si="119"/>
        <v>5701.63</v>
      </c>
      <c r="N235" s="99">
        <f t="shared" si="126"/>
        <v>5.702157820238634E-2</v>
      </c>
    </row>
    <row r="236" spans="1:14" s="40" customFormat="1" ht="25.5" x14ac:dyDescent="0.2">
      <c r="A236" s="209" t="s">
        <v>406</v>
      </c>
      <c r="B236" s="115">
        <v>100728</v>
      </c>
      <c r="C236" s="210" t="s">
        <v>71</v>
      </c>
      <c r="D236" s="189" t="str">
        <f>IF(ISNUMBER(SEARCH("Com",B236)),VLOOKUP(B236,'[10]COMP.BG'!$A:$N,3,FALSE),VLOOKUP(B236,[10]SINAPI!$A:$M,2,FALSE))</f>
        <v>PINTURA COM TINTA EPOXÍDICA DE FUNDO APLICADA A ROLO OU PINCEL SOBRE PERFIL METÁLICO EXECUTADO EM FÁBRICA (POR DEMÃO). AF_01/2020</v>
      </c>
      <c r="E236" s="250" t="str">
        <f>IF(ISNUMBER(SEARCH("Com",B236)),VLOOKUP(B236,'[10]COMP.BG'!$A:$N,5,FALSE),VLOOKUP(B236,[10]SINAPI!$A:$M,4,FALSE))</f>
        <v>M2</v>
      </c>
      <c r="F236" s="237">
        <v>94</v>
      </c>
      <c r="G236" s="131" t="str">
        <f>IF(ISNUMBER(SEARCH("COM",B236)),VLOOKUP(B236,'[10]COMP.BG'!$A:$M,13,FALSE),VLOOKUP(B236,[10]SINAPI!A:M,7,FALSE))</f>
        <v>19,66</v>
      </c>
      <c r="H236" s="131" t="str">
        <f>IF(ISNUMBER(SEARCH("COM",B236)),VLOOKUP(B236,'[10]COMP.BG'!$A:$N,14,FALSE),VLOOKUP(B236,[10]SINAPI!A:N,6,FALSE))</f>
        <v>5,24</v>
      </c>
      <c r="I236" s="42">
        <f t="shared" si="115"/>
        <v>1848.04</v>
      </c>
      <c r="J236" s="42">
        <f t="shared" si="116"/>
        <v>492.56</v>
      </c>
      <c r="K236" s="42">
        <f t="shared" si="117"/>
        <v>2340.6</v>
      </c>
      <c r="L236" s="42">
        <f t="shared" si="118"/>
        <v>551.45000000000005</v>
      </c>
      <c r="M236" s="42">
        <f t="shared" si="119"/>
        <v>2892.05</v>
      </c>
      <c r="N236" s="99">
        <f t="shared" si="126"/>
        <v>2.892317727390438E-2</v>
      </c>
    </row>
    <row r="237" spans="1:14" s="40" customFormat="1" ht="25.5" x14ac:dyDescent="0.2">
      <c r="A237" s="209" t="s">
        <v>407</v>
      </c>
      <c r="B237" s="115">
        <v>102507</v>
      </c>
      <c r="C237" s="210" t="s">
        <v>71</v>
      </c>
      <c r="D237" s="189" t="str">
        <f>IF(ISNUMBER(SEARCH("Com",B237)),VLOOKUP(B237,'[10]COMP.BG'!$A:$N,3,FALSE),VLOOKUP(B237,[10]SINAPI!$A:$M,2,FALSE))</f>
        <v>PINTURA DE DEMARCAÇÃO DE VAGA COM TINTA EPÓXI, E = 10 CM, APLICAÇÃO MANUAL. AF_05/2021</v>
      </c>
      <c r="E237" s="250" t="str">
        <f>IF(ISNUMBER(SEARCH("Com",B237)),VLOOKUP(B237,'[10]COMP.BG'!$A:$N,5,FALSE),VLOOKUP(B237,[10]SINAPI!$A:$M,4,FALSE))</f>
        <v>M</v>
      </c>
      <c r="F237" s="237">
        <v>94</v>
      </c>
      <c r="G237" s="131" t="str">
        <f>IF(ISNUMBER(SEARCH("COM",B237)),VLOOKUP(B237,'[10]COMP.BG'!$A:$M,13,FALSE),VLOOKUP(B237,[10]SINAPI!A:M,7,FALSE))</f>
        <v>4,13</v>
      </c>
      <c r="H237" s="131" t="str">
        <f>IF(ISNUMBER(SEARCH("COM",B237)),VLOOKUP(B237,'[10]COMP.BG'!$A:$N,14,FALSE),VLOOKUP(B237,[10]SINAPI!A:N,6,FALSE))</f>
        <v>2,66</v>
      </c>
      <c r="I237" s="42">
        <f t="shared" si="115"/>
        <v>388.22</v>
      </c>
      <c r="J237" s="42">
        <f t="shared" si="116"/>
        <v>250.04</v>
      </c>
      <c r="K237" s="42">
        <f t="shared" si="117"/>
        <v>638.26</v>
      </c>
      <c r="L237" s="42">
        <f t="shared" si="118"/>
        <v>150.37</v>
      </c>
      <c r="M237" s="42">
        <f t="shared" si="119"/>
        <v>788.63</v>
      </c>
      <c r="N237" s="99">
        <f t="shared" si="126"/>
        <v>7.8870300629377797E-3</v>
      </c>
    </row>
    <row r="238" spans="1:14" s="40" customFormat="1" x14ac:dyDescent="0.2">
      <c r="A238" s="209" t="s">
        <v>408</v>
      </c>
      <c r="B238" s="109" t="s">
        <v>409</v>
      </c>
      <c r="C238" s="108" t="s">
        <v>76</v>
      </c>
      <c r="D238" s="189" t="str">
        <f>IF(ISNUMBER(SEARCH("Com",B238)),VLOOKUP(B238,'[10]COMP.BG'!$A:$N,3,FALSE),VLOOKUP(B238,[10]SINAPI!$A:$M,2,FALSE))</f>
        <v>PINTURA DE PICTOGRAMA DE ESTACIONAMENTO PARA PCD, COM TINTA EPOXI</v>
      </c>
      <c r="E238" s="250" t="str">
        <f>IF(ISNUMBER(SEARCH("Com",B238)),VLOOKUP(B238,'[10]COMP.BG'!$A:$N,5,FALSE),VLOOKUP(B238,[10]SINAPI!$A:$M,4,FALSE))</f>
        <v>M2</v>
      </c>
      <c r="F238" s="237">
        <v>56</v>
      </c>
      <c r="G238" s="131">
        <f>IF(ISNUMBER(SEARCH("COM",B238)),VLOOKUP(B238,'[10]COMP.BG'!$A:$M,13,FALSE),VLOOKUP(B238,[10]SINAPI!A:M,7,FALSE))</f>
        <v>66.345925999999992</v>
      </c>
      <c r="H238" s="131">
        <f>IF(ISNUMBER(SEARCH("COM",B238)),VLOOKUP(B238,'[10]COMP.BG'!$A:$N,14,FALSE),VLOOKUP(B238,[10]SINAPI!A:N,6,FALSE))</f>
        <v>8.7485000000000017</v>
      </c>
      <c r="I238" s="42">
        <f t="shared" si="115"/>
        <v>3715.37</v>
      </c>
      <c r="J238" s="42">
        <f t="shared" si="116"/>
        <v>489.92</v>
      </c>
      <c r="K238" s="42">
        <f t="shared" si="117"/>
        <v>4205.29</v>
      </c>
      <c r="L238" s="42">
        <f t="shared" si="118"/>
        <v>990.77</v>
      </c>
      <c r="M238" s="42">
        <f t="shared" si="119"/>
        <v>5196.0599999999995</v>
      </c>
      <c r="N238" s="99">
        <f t="shared" si="126"/>
        <v>5.1965410178193165E-2</v>
      </c>
    </row>
    <row r="239" spans="1:14" s="40" customFormat="1" ht="25.5" x14ac:dyDescent="0.2">
      <c r="A239" s="209" t="s">
        <v>410</v>
      </c>
      <c r="B239" s="115">
        <v>102491</v>
      </c>
      <c r="C239" s="210" t="s">
        <v>71</v>
      </c>
      <c r="D239" s="189" t="str">
        <f>IF(ISNUMBER(SEARCH("Com",B239)),VLOOKUP(B239,'[10]COMP.BG'!$A:$N,3,FALSE),VLOOKUP(B239,[10]SINAPI!$A:$M,2,FALSE))</f>
        <v>PINTURA DE PISO COM TINTA ACRÍLICA, APLICAÇÃO MANUAL, 2 DEMÃOS, INCLUSO FUNDO PREPARADOR. AF_05/2021</v>
      </c>
      <c r="E239" s="250" t="str">
        <f>IF(ISNUMBER(SEARCH("Com",B239)),VLOOKUP(B239,'[10]COMP.BG'!$A:$N,5,FALSE),VLOOKUP(B239,[10]SINAPI!$A:$M,4,FALSE))</f>
        <v>M2</v>
      </c>
      <c r="F239" s="237">
        <v>56</v>
      </c>
      <c r="G239" s="131" t="str">
        <f>IF(ISNUMBER(SEARCH("COM",B239)),VLOOKUP(B239,'[10]COMP.BG'!$A:$M,13,FALSE),VLOOKUP(B239,[10]SINAPI!A:M,7,FALSE))</f>
        <v>11,97</v>
      </c>
      <c r="H239" s="131" t="str">
        <f>IF(ISNUMBER(SEARCH("COM",B239)),VLOOKUP(B239,'[10]COMP.BG'!$A:$N,14,FALSE),VLOOKUP(B239,[10]SINAPI!A:N,6,FALSE))</f>
        <v>8,75</v>
      </c>
      <c r="I239" s="42">
        <f t="shared" si="115"/>
        <v>670.32</v>
      </c>
      <c r="J239" s="42">
        <f t="shared" si="116"/>
        <v>490</v>
      </c>
      <c r="K239" s="42">
        <f t="shared" si="117"/>
        <v>1160.3200000000002</v>
      </c>
      <c r="L239" s="42">
        <f t="shared" si="118"/>
        <v>273.37</v>
      </c>
      <c r="M239" s="42">
        <f t="shared" si="119"/>
        <v>1433.69</v>
      </c>
      <c r="N239" s="99">
        <f t="shared" si="126"/>
        <v>1.4338227218002443E-2</v>
      </c>
    </row>
    <row r="240" spans="1:14" s="40" customFormat="1" x14ac:dyDescent="0.2">
      <c r="A240" s="209" t="s">
        <v>411</v>
      </c>
      <c r="B240" s="109" t="s">
        <v>412</v>
      </c>
      <c r="C240" s="108" t="s">
        <v>76</v>
      </c>
      <c r="D240" s="189" t="str">
        <f>IF(ISNUMBER(SEARCH("Com",B240)),VLOOKUP(B240,'[10]COMP.BG'!$A:$N,3,FALSE),VLOOKUP(B240,[10]SINAPI!$A:$M,2,FALSE))</f>
        <v>PINTURA DE PISO COM TINTA PVA, APLICAÇÃO MANUAL, 2 DEMÃOS</v>
      </c>
      <c r="E240" s="250" t="str">
        <f>IF(ISNUMBER(SEARCH("Com",B240)),VLOOKUP(B240,'[10]COMP.BG'!$A:$N,5,FALSE),VLOOKUP(B240,[10]SINAPI!$A:$M,4,FALSE))</f>
        <v>M2</v>
      </c>
      <c r="F240" s="42">
        <v>56</v>
      </c>
      <c r="G240" s="131">
        <f>IF(ISNUMBER(SEARCH("COM",B240)),VLOOKUP(B240,'[10]COMP.BG'!$A:$M,13,FALSE),VLOOKUP(B240,[10]SINAPI!A:M,7,FALSE))</f>
        <v>9.2173200000000008</v>
      </c>
      <c r="H240" s="131">
        <f>IF(ISNUMBER(SEARCH("COM",B240)),VLOOKUP(B240,'[10]COMP.BG'!$A:$N,14,FALSE),VLOOKUP(B240,[10]SINAPI!A:N,6,FALSE))</f>
        <v>8.7485000000000017</v>
      </c>
      <c r="I240" s="42">
        <f t="shared" ref="I240" si="127">ROUND(F240*G240,2)</f>
        <v>516.16999999999996</v>
      </c>
      <c r="J240" s="42">
        <f t="shared" ref="J240" si="128">ROUND(F240*H240,2)</f>
        <v>489.92</v>
      </c>
      <c r="K240" s="42">
        <f t="shared" ref="K240" si="129">I240+J240</f>
        <v>1006.0899999999999</v>
      </c>
      <c r="L240" s="42">
        <f t="shared" ref="L240" si="130">ROUND($L$15*K240,2)</f>
        <v>237.03</v>
      </c>
      <c r="M240" s="42">
        <f t="shared" ref="M240" si="131">K240+L240</f>
        <v>1243.1199999999999</v>
      </c>
      <c r="N240" s="99">
        <f t="shared" si="126"/>
        <v>1.2432350800551859E-2</v>
      </c>
    </row>
    <row r="241" spans="1:14" s="40" customFormat="1" ht="25.5" x14ac:dyDescent="0.2">
      <c r="A241" s="209" t="s">
        <v>413</v>
      </c>
      <c r="B241" s="115" t="s">
        <v>414</v>
      </c>
      <c r="C241" s="210" t="s">
        <v>76</v>
      </c>
      <c r="D241" s="189" t="str">
        <f>IF(ISNUMBER(SEARCH("Com",B241)),VLOOKUP(B241,'[10]COMP.BG'!$A:$N,3,FALSE),VLOOKUP(B241,[10]SINAPI!$A:$M,2,FALSE))</f>
        <v xml:space="preserve">PINTURA EPÓXI, DUAS DEMÃOS, INCLUSO PREPARAÇÃO DA BASE COM MASSA EPOXI, REF. EPÓXI SUVINIL OU EQUIVALENTE </v>
      </c>
      <c r="E241" s="250" t="str">
        <f>IF(ISNUMBER(SEARCH("Com",B241)),VLOOKUP(B241,'[10]COMP.BG'!$A:$N,5,FALSE),VLOOKUP(B241,[10]SINAPI!$A:$M,4,FALSE))</f>
        <v>M2</v>
      </c>
      <c r="F241" s="237">
        <v>56</v>
      </c>
      <c r="G241" s="131">
        <f>IF(ISNUMBER(SEARCH("COM",B241)),VLOOKUP(B241,'[10]COMP.BG'!$A:$M,13,FALSE),VLOOKUP(B241,[10]SINAPI!A:M,7,FALSE))</f>
        <v>55.702126000000007</v>
      </c>
      <c r="H241" s="131">
        <f>IF(ISNUMBER(SEARCH("COM",B241)),VLOOKUP(B241,'[10]COMP.BG'!$A:$N,14,FALSE),VLOOKUP(B241,[10]SINAPI!A:N,6,FALSE))</f>
        <v>8.1272500000000001</v>
      </c>
      <c r="I241" s="42">
        <f t="shared" si="115"/>
        <v>3119.32</v>
      </c>
      <c r="J241" s="42">
        <f t="shared" si="116"/>
        <v>455.13</v>
      </c>
      <c r="K241" s="42">
        <f t="shared" si="117"/>
        <v>3574.4500000000003</v>
      </c>
      <c r="L241" s="42">
        <f t="shared" si="118"/>
        <v>842.14</v>
      </c>
      <c r="M241" s="42">
        <f t="shared" si="119"/>
        <v>4416.59</v>
      </c>
      <c r="N241" s="99">
        <f t="shared" si="126"/>
        <v>4.4169988594994325E-2</v>
      </c>
    </row>
    <row r="242" spans="1:14" s="40" customFormat="1" x14ac:dyDescent="0.2">
      <c r="A242" s="209" t="s">
        <v>415</v>
      </c>
      <c r="B242" s="115">
        <v>102489</v>
      </c>
      <c r="C242" s="108" t="s">
        <v>71</v>
      </c>
      <c r="D242" s="189" t="str">
        <f>IF(ISNUMBER(SEARCH("Com",B242)),VLOOKUP(B242,'[10]COMP.BG'!$A:$N,3,FALSE),VLOOKUP(B242,[10]SINAPI!$A:$M,2,FALSE))</f>
        <v>PINTURA HIDROFUGANTE COM SILICONE, APLICAÇÃO MANUAL, 2 DEMÃOS. AF_05/2021</v>
      </c>
      <c r="E242" s="250" t="str">
        <f>IF(ISNUMBER(SEARCH("Com",B242)),VLOOKUP(B242,'[10]COMP.BG'!$A:$N,5,FALSE),VLOOKUP(B242,[10]SINAPI!$A:$M,4,FALSE))</f>
        <v>M2</v>
      </c>
      <c r="F242" s="237">
        <v>56</v>
      </c>
      <c r="G242" s="131" t="str">
        <f>IF(ISNUMBER(SEARCH("COM",B242)),VLOOKUP(B242,'[10]COMP.BG'!$A:$M,13,FALSE),VLOOKUP(B242,[10]SINAPI!A:M,7,FALSE))</f>
        <v>18,68</v>
      </c>
      <c r="H242" s="131" t="str">
        <f>IF(ISNUMBER(SEARCH("COM",B242)),VLOOKUP(B242,'[10]COMP.BG'!$A:$N,14,FALSE),VLOOKUP(B242,[10]SINAPI!A:N,6,FALSE))</f>
        <v>11,44</v>
      </c>
      <c r="I242" s="42">
        <f t="shared" si="115"/>
        <v>1046.08</v>
      </c>
      <c r="J242" s="42">
        <f t="shared" si="116"/>
        <v>640.64</v>
      </c>
      <c r="K242" s="42">
        <f t="shared" si="117"/>
        <v>1686.7199999999998</v>
      </c>
      <c r="L242" s="42">
        <f t="shared" si="118"/>
        <v>397.39</v>
      </c>
      <c r="M242" s="42">
        <f t="shared" si="119"/>
        <v>2084.1099999999997</v>
      </c>
      <c r="N242" s="99">
        <f t="shared" si="126"/>
        <v>2.0843029335010404E-2</v>
      </c>
    </row>
    <row r="243" spans="1:14" s="40" customFormat="1" x14ac:dyDescent="0.2">
      <c r="A243" s="209" t="s">
        <v>416</v>
      </c>
      <c r="B243" s="109">
        <v>102234</v>
      </c>
      <c r="C243" s="108" t="s">
        <v>71</v>
      </c>
      <c r="D243" s="189" t="str">
        <f>IF(ISNUMBER(SEARCH("Com",B243)),VLOOKUP(B243,'[10]COMP.BG'!$A:$N,3,FALSE),VLOOKUP(B243,[10]SINAPI!$A:$M,2,FALSE))</f>
        <v>PINTURA IMUNIZANTE PARA MADEIRA, 2 DEMÃOS. AF_01/2021</v>
      </c>
      <c r="E243" s="250" t="str">
        <f>IF(ISNUMBER(SEARCH("Com",B243)),VLOOKUP(B243,'[10]COMP.BG'!$A:$N,5,FALSE),VLOOKUP(B243,[10]SINAPI!$A:$M,4,FALSE))</f>
        <v>M2</v>
      </c>
      <c r="F243" s="237">
        <v>56</v>
      </c>
      <c r="G243" s="131" t="str">
        <f>IF(ISNUMBER(SEARCH("COM",B243)),VLOOKUP(B243,'[10]COMP.BG'!$A:$M,13,FALSE),VLOOKUP(B243,[10]SINAPI!A:M,7,FALSE))</f>
        <v>13,94</v>
      </c>
      <c r="H243" s="131" t="str">
        <f>IF(ISNUMBER(SEARCH("COM",B243)),VLOOKUP(B243,'[10]COMP.BG'!$A:$N,14,FALSE),VLOOKUP(B243,[10]SINAPI!A:N,6,FALSE))</f>
        <v>11,04</v>
      </c>
      <c r="I243" s="42">
        <f t="shared" si="115"/>
        <v>780.64</v>
      </c>
      <c r="J243" s="42">
        <f t="shared" si="116"/>
        <v>618.24</v>
      </c>
      <c r="K243" s="42">
        <f t="shared" si="117"/>
        <v>1398.88</v>
      </c>
      <c r="L243" s="42">
        <f t="shared" si="118"/>
        <v>329.58</v>
      </c>
      <c r="M243" s="42">
        <f t="shared" si="119"/>
        <v>1728.46</v>
      </c>
      <c r="N243" s="99">
        <f t="shared" si="126"/>
        <v>1.7286200097112001E-2</v>
      </c>
    </row>
    <row r="244" spans="1:14" s="40" customFormat="1" ht="25.5" x14ac:dyDescent="0.2">
      <c r="A244" s="209" t="s">
        <v>417</v>
      </c>
      <c r="B244" s="115">
        <v>102219</v>
      </c>
      <c r="C244" s="210" t="s">
        <v>71</v>
      </c>
      <c r="D244" s="189" t="str">
        <f>IF(ISNUMBER(SEARCH("Com",B244)),VLOOKUP(B244,'[10]COMP.BG'!$A:$N,3,FALSE),VLOOKUP(B244,[10]SINAPI!$A:$M,2,FALSE))</f>
        <v>PINTURA TINTA DE ACABAMENTO (PIGMENTADA) ESMALTE SINTÉTICO ACETINADO EM MADEIRA, 2 DEMÃOS. AF_01/2021</v>
      </c>
      <c r="E244" s="250" t="str">
        <f>IF(ISNUMBER(SEARCH("Com",B244)),VLOOKUP(B244,'[10]COMP.BG'!$A:$N,5,FALSE),VLOOKUP(B244,[10]SINAPI!$A:$M,4,FALSE))</f>
        <v>M2</v>
      </c>
      <c r="F244" s="237">
        <v>473</v>
      </c>
      <c r="G244" s="131" t="str">
        <f>IF(ISNUMBER(SEARCH("COM",B244)),VLOOKUP(B244,'[10]COMP.BG'!$A:$M,13,FALSE),VLOOKUP(B244,[10]SINAPI!A:M,7,FALSE))</f>
        <v>8,89</v>
      </c>
      <c r="H244" s="131" t="str">
        <f>IF(ISNUMBER(SEARCH("COM",B244)),VLOOKUP(B244,'[10]COMP.BG'!$A:$N,14,FALSE),VLOOKUP(B244,[10]SINAPI!A:N,6,FALSE))</f>
        <v>9,29</v>
      </c>
      <c r="I244" s="42">
        <f t="shared" si="115"/>
        <v>4204.97</v>
      </c>
      <c r="J244" s="42">
        <f t="shared" si="116"/>
        <v>4394.17</v>
      </c>
      <c r="K244" s="42">
        <f t="shared" si="117"/>
        <v>8599.14</v>
      </c>
      <c r="L244" s="42">
        <f t="shared" si="118"/>
        <v>2025.96</v>
      </c>
      <c r="M244" s="42">
        <f t="shared" si="119"/>
        <v>10625.099999999999</v>
      </c>
      <c r="N244" s="99">
        <f t="shared" si="126"/>
        <v>0.10626083603428756</v>
      </c>
    </row>
    <row r="245" spans="1:14" s="40" customFormat="1" ht="25.5" x14ac:dyDescent="0.2">
      <c r="A245" s="209" t="s">
        <v>418</v>
      </c>
      <c r="B245" s="109">
        <v>102213</v>
      </c>
      <c r="C245" s="108" t="s">
        <v>71</v>
      </c>
      <c r="D245" s="189" t="str">
        <f>IF(ISNUMBER(SEARCH("Com",B245)),VLOOKUP(B245,'[10]COMP.BG'!$A:$N,3,FALSE),VLOOKUP(B245,[10]SINAPI!$A:$M,2,FALSE))</f>
        <v>PINTURA VERNIZ (INCOLOR) ALQUÍDICO EM MADEIRA, USO INTERNO E EXTERNO, 2 DEMÃOS. AF_01/2021</v>
      </c>
      <c r="E245" s="250" t="str">
        <f>IF(ISNUMBER(SEARCH("Com",B245)),VLOOKUP(B245,'[10]COMP.BG'!$A:$N,5,FALSE),VLOOKUP(B245,[10]SINAPI!$A:$M,4,FALSE))</f>
        <v>M2</v>
      </c>
      <c r="F245" s="237">
        <v>473</v>
      </c>
      <c r="G245" s="131" t="str">
        <f>IF(ISNUMBER(SEARCH("COM",B245)),VLOOKUP(B245,'[10]COMP.BG'!$A:$M,13,FALSE),VLOOKUP(B245,[10]SINAPI!A:M,7,FALSE))</f>
        <v>9,72</v>
      </c>
      <c r="H245" s="131" t="str">
        <f>IF(ISNUMBER(SEARCH("COM",B245)),VLOOKUP(B245,'[10]COMP.BG'!$A:$N,14,FALSE),VLOOKUP(B245,[10]SINAPI!A:N,6,FALSE))</f>
        <v>11,53</v>
      </c>
      <c r="I245" s="42">
        <f t="shared" si="115"/>
        <v>4597.5600000000004</v>
      </c>
      <c r="J245" s="42">
        <f t="shared" si="116"/>
        <v>5453.69</v>
      </c>
      <c r="K245" s="42">
        <f t="shared" si="117"/>
        <v>10051.25</v>
      </c>
      <c r="L245" s="42">
        <f t="shared" si="118"/>
        <v>2368.0700000000002</v>
      </c>
      <c r="M245" s="42">
        <f t="shared" si="119"/>
        <v>12419.32</v>
      </c>
      <c r="N245" s="99">
        <f t="shared" si="126"/>
        <v>0.1242046970077786</v>
      </c>
    </row>
    <row r="246" spans="1:14" s="40" customFormat="1" x14ac:dyDescent="0.2">
      <c r="A246" s="188" t="s">
        <v>419</v>
      </c>
      <c r="B246" s="187"/>
      <c r="C246" s="212"/>
      <c r="D246" s="199" t="s">
        <v>420</v>
      </c>
      <c r="E246" s="187"/>
      <c r="F246" s="187"/>
      <c r="G246" s="187"/>
      <c r="H246" s="187"/>
      <c r="I246" s="187">
        <f t="shared" si="115"/>
        <v>0</v>
      </c>
      <c r="J246" s="187">
        <f t="shared" si="116"/>
        <v>0</v>
      </c>
      <c r="K246" s="187">
        <f t="shared" si="117"/>
        <v>0</v>
      </c>
      <c r="L246" s="187">
        <f t="shared" si="118"/>
        <v>0</v>
      </c>
      <c r="M246" s="187">
        <f t="shared" si="119"/>
        <v>0</v>
      </c>
      <c r="N246" s="206"/>
    </row>
    <row r="247" spans="1:14" s="40" customFormat="1" ht="25.5" x14ac:dyDescent="0.2">
      <c r="A247" s="209" t="s">
        <v>421</v>
      </c>
      <c r="B247" s="109" t="s">
        <v>422</v>
      </c>
      <c r="C247" s="108" t="s">
        <v>76</v>
      </c>
      <c r="D247" s="189" t="str">
        <f>IF(ISNUMBER(SEARCH("Com",B247)),VLOOKUP(B247,'[10]COMP.BG'!$A:$N,3,FALSE),VLOOKUP(B247,[10]SINAPI!$A:$M,2,FALSE))</f>
        <v>ADESIVO VINÍLICO, CORES CONFORME ARTE. REF. ACTOS; NOVVA MÍDIA; SIGN BRASIL OU EQUIVALENTE TÉCNICO QUE ATENDA ÀS ESPECIFICAÇÕES RECOMENDADAS</v>
      </c>
      <c r="E247" s="250" t="str">
        <f>IF(ISNUMBER(SEARCH("Com",B247)),VLOOKUP(B247,'[10]COMP.BG'!$A:$N,5,FALSE),VLOOKUP(B247,[10]SINAPI!$A:$M,4,FALSE))</f>
        <v>M2</v>
      </c>
      <c r="F247" s="42">
        <v>189</v>
      </c>
      <c r="G247" s="131">
        <f>IF(ISNUMBER(SEARCH("COM",B247)),VLOOKUP(B247,'[10]COMP.BG'!$A:$M,13,FALSE),VLOOKUP(B247,[10]SINAPI!A:M,7,FALSE))</f>
        <v>89.367999999999995</v>
      </c>
      <c r="H247" s="131">
        <f>IF(ISNUMBER(SEARCH("COM",B247)),VLOOKUP(B247,'[10]COMP.BG'!$A:$N,14,FALSE),VLOOKUP(B247,[10]SINAPI!A:N,6,FALSE))</f>
        <v>22.341999999999999</v>
      </c>
      <c r="I247" s="42">
        <f t="shared" si="115"/>
        <v>16890.55</v>
      </c>
      <c r="J247" s="42">
        <f t="shared" si="116"/>
        <v>4222.6400000000003</v>
      </c>
      <c r="K247" s="42">
        <f t="shared" si="117"/>
        <v>21113.19</v>
      </c>
      <c r="L247" s="42">
        <f t="shared" si="118"/>
        <v>4974.2700000000004</v>
      </c>
      <c r="M247" s="42">
        <f t="shared" si="119"/>
        <v>26087.46</v>
      </c>
      <c r="N247" s="99">
        <f t="shared" ref="N247:N255" si="132">M247/$M$1018*100</f>
        <v>0.2608987500928025</v>
      </c>
    </row>
    <row r="248" spans="1:14" s="40" customFormat="1" ht="38.25" x14ac:dyDescent="0.2">
      <c r="A248" s="209" t="s">
        <v>423</v>
      </c>
      <c r="B248" s="115">
        <v>87905</v>
      </c>
      <c r="C248" s="210" t="s">
        <v>71</v>
      </c>
      <c r="D248" s="189" t="str">
        <f>IF(ISNUMBER(SEARCH("Com",B248)),VLOOKUP(B248,'[10]COMP.BG'!$A:$N,3,FALSE),VLOOKUP(B248,[10]SINAPI!$A:$M,2,FALSE))</f>
        <v>CHAPISCO APLICADO EM ALVENARIA (COM PRESENÇA DE VÃOS) E ESTRUTURAS DE CONCRETO DE FACHADA, COM COLHER DE PEDREIRO.  ARGAMASSA TRAÇO 1:3 COM PREPARO EM BETONEIRA 400L. AF_06/2014</v>
      </c>
      <c r="E248" s="250" t="str">
        <f>IF(ISNUMBER(SEARCH("Com",B248)),VLOOKUP(B248,'[10]COMP.BG'!$A:$N,5,FALSE),VLOOKUP(B248,[10]SINAPI!$A:$M,4,FALSE))</f>
        <v>M2</v>
      </c>
      <c r="F248" s="237">
        <v>284</v>
      </c>
      <c r="G248" s="131" t="str">
        <f>IF(ISNUMBER(SEARCH("COM",B248)),VLOOKUP(B248,'[10]COMP.BG'!$A:$M,13,FALSE),VLOOKUP(B248,[10]SINAPI!A:M,7,FALSE))</f>
        <v>3,31</v>
      </c>
      <c r="H248" s="131" t="str">
        <f>IF(ISNUMBER(SEARCH("COM",B248)),VLOOKUP(B248,'[10]COMP.BG'!$A:$N,14,FALSE),VLOOKUP(B248,[10]SINAPI!A:N,6,FALSE))</f>
        <v>5,96</v>
      </c>
      <c r="I248" s="42">
        <f t="shared" si="115"/>
        <v>940.04</v>
      </c>
      <c r="J248" s="42">
        <f t="shared" si="116"/>
        <v>1692.64</v>
      </c>
      <c r="K248" s="42">
        <f t="shared" si="117"/>
        <v>2632.6800000000003</v>
      </c>
      <c r="L248" s="42">
        <f t="shared" si="118"/>
        <v>620.26</v>
      </c>
      <c r="M248" s="42">
        <f t="shared" si="119"/>
        <v>3252.9400000000005</v>
      </c>
      <c r="N248" s="99">
        <f t="shared" si="132"/>
        <v>3.2532411362657811E-2</v>
      </c>
    </row>
    <row r="249" spans="1:14" s="40" customFormat="1" ht="38.25" customHeight="1" x14ac:dyDescent="0.2">
      <c r="A249" s="209" t="s">
        <v>424</v>
      </c>
      <c r="B249" s="115">
        <v>87879</v>
      </c>
      <c r="C249" s="210" t="s">
        <v>71</v>
      </c>
      <c r="D249" s="189" t="str">
        <f>IF(ISNUMBER(SEARCH("Com",B249)),VLOOKUP(B249,'[10]COMP.BG'!$A:$N,3,FALSE),VLOOKUP(B249,[10]SINAPI!$A:$M,2,FALSE))</f>
        <v>CHAPISCO APLICADO EM ALVENARIAS E ESTRUTURAS DE CONCRETO INTERNAS, COM COLHER DE PEDREIRO.  ARGAMASSA TRAÇO 1:3 COM PREPARO EM BETONEIRA 400L. AF_06/2014</v>
      </c>
      <c r="E249" s="250" t="str">
        <f>IF(ISNUMBER(SEARCH("Com",B249)),VLOOKUP(B249,'[10]COMP.BG'!$A:$N,5,FALSE),VLOOKUP(B249,[10]SINAPI!$A:$M,4,FALSE))</f>
        <v>M2</v>
      </c>
      <c r="F249" s="237">
        <v>284</v>
      </c>
      <c r="G249" s="131" t="str">
        <f>IF(ISNUMBER(SEARCH("COM",B249)),VLOOKUP(B249,'[10]COMP.BG'!$A:$M,13,FALSE),VLOOKUP(B249,[10]SINAPI!A:M,7,FALSE))</f>
        <v>1,99</v>
      </c>
      <c r="H249" s="131" t="str">
        <f>IF(ISNUMBER(SEARCH("COM",B249)),VLOOKUP(B249,'[10]COMP.BG'!$A:$N,14,FALSE),VLOOKUP(B249,[10]SINAPI!A:N,6,FALSE))</f>
        <v>2,02</v>
      </c>
      <c r="I249" s="42">
        <f t="shared" si="115"/>
        <v>565.16</v>
      </c>
      <c r="J249" s="42">
        <f t="shared" si="116"/>
        <v>573.67999999999995</v>
      </c>
      <c r="K249" s="42">
        <f t="shared" si="117"/>
        <v>1138.8399999999999</v>
      </c>
      <c r="L249" s="42">
        <f t="shared" si="118"/>
        <v>268.31</v>
      </c>
      <c r="M249" s="42">
        <f t="shared" si="119"/>
        <v>1407.1499999999999</v>
      </c>
      <c r="N249" s="99">
        <f t="shared" si="132"/>
        <v>1.4072802648977208E-2</v>
      </c>
    </row>
    <row r="250" spans="1:14" s="40" customFormat="1" ht="48" customHeight="1" x14ac:dyDescent="0.2">
      <c r="A250" s="209" t="s">
        <v>425</v>
      </c>
      <c r="B250" s="115">
        <v>87550</v>
      </c>
      <c r="C250" s="210" t="s">
        <v>71</v>
      </c>
      <c r="D250" s="189"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250" t="str">
        <f>IF(ISNUMBER(SEARCH("Com",B250)),VLOOKUP(B250,'[10]COMP.BG'!$A:$N,5,FALSE),VLOOKUP(B250,[10]SINAPI!$A:$M,4,FALSE))</f>
        <v>M2</v>
      </c>
      <c r="F250" s="237">
        <v>284</v>
      </c>
      <c r="G250" s="131" t="str">
        <f>IF(ISNUMBER(SEARCH("COM",B250)),VLOOKUP(B250,'[10]COMP.BG'!$A:$M,13,FALSE),VLOOKUP(B250,[10]SINAPI!A:M,7,FALSE))</f>
        <v>10,82</v>
      </c>
      <c r="H250" s="131" t="str">
        <f>IF(ISNUMBER(SEARCH("COM",B250)),VLOOKUP(B250,'[10]COMP.BG'!$A:$N,14,FALSE),VLOOKUP(B250,[10]SINAPI!A:N,6,FALSE))</f>
        <v>12,95</v>
      </c>
      <c r="I250" s="42">
        <f t="shared" si="115"/>
        <v>3072.88</v>
      </c>
      <c r="J250" s="42">
        <f t="shared" si="116"/>
        <v>3677.8</v>
      </c>
      <c r="K250" s="42">
        <f t="shared" si="117"/>
        <v>6750.68</v>
      </c>
      <c r="L250" s="42">
        <f t="shared" si="118"/>
        <v>1590.46</v>
      </c>
      <c r="M250" s="42">
        <f t="shared" si="119"/>
        <v>8341.14</v>
      </c>
      <c r="N250" s="99">
        <f t="shared" si="132"/>
        <v>8.3419121690999368E-2</v>
      </c>
    </row>
    <row r="251" spans="1:14" s="40" customFormat="1" ht="25.5" x14ac:dyDescent="0.2">
      <c r="A251" s="209" t="s">
        <v>426</v>
      </c>
      <c r="B251" s="109" t="s">
        <v>427</v>
      </c>
      <c r="C251" s="108" t="s">
        <v>76</v>
      </c>
      <c r="D251" s="189" t="str">
        <f>IF(ISNUMBER(SEARCH("Com",B251)),VLOOKUP(B251,'[10]COMP.BG'!$A:$N,3,FALSE),VLOOKUP(B251,[10]SINAPI!$A:$M,2,FALSE))</f>
        <v>ISOLAMENTO ACÚSTICO EM PAREDES E TETOS COM ESPUMA ACÚSTICA, IMCOMBUSTÍVEL, REF. SONEX SKIN OU EQUIVALENTE</v>
      </c>
      <c r="E251" s="250" t="str">
        <f>IF(ISNUMBER(SEARCH("Com",B251)),VLOOKUP(B251,'[10]COMP.BG'!$A:$N,5,FALSE),VLOOKUP(B251,[10]SINAPI!$A:$M,4,FALSE))</f>
        <v>M2</v>
      </c>
      <c r="F251" s="237">
        <v>94</v>
      </c>
      <c r="G251" s="131">
        <f>IF(ISNUMBER(SEARCH("COM",B251)),VLOOKUP(B251,'[10]COMP.BG'!$A:$M,13,FALSE),VLOOKUP(B251,[10]SINAPI!A:M,7,FALSE))</f>
        <v>143.82</v>
      </c>
      <c r="H251" s="131">
        <f>IF(ISNUMBER(SEARCH("COM",B251)),VLOOKUP(B251,'[10]COMP.BG'!$A:$N,14,FALSE),VLOOKUP(B251,[10]SINAPI!A:N,6,FALSE))</f>
        <v>25.715999999999998</v>
      </c>
      <c r="I251" s="42">
        <f t="shared" si="115"/>
        <v>13519.08</v>
      </c>
      <c r="J251" s="42">
        <f t="shared" si="116"/>
        <v>2417.3000000000002</v>
      </c>
      <c r="K251" s="42">
        <f t="shared" si="117"/>
        <v>15936.380000000001</v>
      </c>
      <c r="L251" s="42">
        <f t="shared" si="118"/>
        <v>3754.61</v>
      </c>
      <c r="M251" s="42">
        <f t="shared" si="119"/>
        <v>19690.990000000002</v>
      </c>
      <c r="N251" s="99">
        <f t="shared" si="132"/>
        <v>0.19692812865222883</v>
      </c>
    </row>
    <row r="252" spans="1:14" s="40" customFormat="1" ht="38.25" x14ac:dyDescent="0.2">
      <c r="A252" s="209" t="s">
        <v>428</v>
      </c>
      <c r="B252" s="115">
        <v>87529</v>
      </c>
      <c r="C252" s="210" t="s">
        <v>71</v>
      </c>
      <c r="D252" s="189"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250" t="str">
        <f>IF(ISNUMBER(SEARCH("Com",B252)),VLOOKUP(B252,'[10]COMP.BG'!$A:$N,5,FALSE),VLOOKUP(B252,[10]SINAPI!$A:$M,4,FALSE))</f>
        <v>M2</v>
      </c>
      <c r="F252" s="237">
        <v>284</v>
      </c>
      <c r="G252" s="131" t="str">
        <f>IF(ISNUMBER(SEARCH("COM",B252)),VLOOKUP(B252,'[10]COMP.BG'!$A:$M,13,FALSE),VLOOKUP(B252,[10]SINAPI!A:M,7,FALSE))</f>
        <v>16,81</v>
      </c>
      <c r="H252" s="131" t="str">
        <f>IF(ISNUMBER(SEARCH("COM",B252)),VLOOKUP(B252,'[10]COMP.BG'!$A:$N,14,FALSE),VLOOKUP(B252,[10]SINAPI!A:N,6,FALSE))</f>
        <v>16,51</v>
      </c>
      <c r="I252" s="42">
        <f t="shared" si="115"/>
        <v>4774.04</v>
      </c>
      <c r="J252" s="42">
        <f t="shared" si="116"/>
        <v>4688.84</v>
      </c>
      <c r="K252" s="42">
        <f t="shared" si="117"/>
        <v>9462.880000000001</v>
      </c>
      <c r="L252" s="42">
        <f t="shared" si="118"/>
        <v>2229.4499999999998</v>
      </c>
      <c r="M252" s="42">
        <f t="shared" si="119"/>
        <v>11692.330000000002</v>
      </c>
      <c r="N252" s="99">
        <f t="shared" si="132"/>
        <v>0.11693412400718881</v>
      </c>
    </row>
    <row r="253" spans="1:14" s="40" customFormat="1" ht="39.75" customHeight="1" x14ac:dyDescent="0.2">
      <c r="A253" s="209" t="s">
        <v>429</v>
      </c>
      <c r="B253" s="115">
        <v>87242</v>
      </c>
      <c r="C253" s="210" t="s">
        <v>71</v>
      </c>
      <c r="D253" s="189" t="str">
        <f>IF(ISNUMBER(SEARCH("Com",B253)),VLOOKUP(B253,'[10]COMP.BG'!$A:$N,3,FALSE),VLOOKUP(B253,[10]SINAPI!$A:$M,2,FALSE))</f>
        <v>REVESTIMENTO CERÂMICO PARA PAREDES EXTERNAS EM PASTILHAS DE PORCELANA 5 X 5 CM (PLACAS DE 30 X 30 CM), ALINHADAS A PRUMO, APLICADO EM PANOS COM VÃOS. AF_06/2014</v>
      </c>
      <c r="E253" s="250" t="str">
        <f>IF(ISNUMBER(SEARCH("Com",B253)),VLOOKUP(B253,'[10]COMP.BG'!$A:$N,5,FALSE),VLOOKUP(B253,[10]SINAPI!$A:$M,4,FALSE))</f>
        <v>M2</v>
      </c>
      <c r="F253" s="237">
        <v>189</v>
      </c>
      <c r="G253" s="131" t="str">
        <f>IF(ISNUMBER(SEARCH("COM",B253)),VLOOKUP(B253,'[10]COMP.BG'!$A:$M,13,FALSE),VLOOKUP(B253,[10]SINAPI!A:M,7,FALSE))</f>
        <v>187,39</v>
      </c>
      <c r="H253" s="131" t="str">
        <f>IF(ISNUMBER(SEARCH("COM",B253)),VLOOKUP(B253,'[10]COMP.BG'!$A:$N,14,FALSE),VLOOKUP(B253,[10]SINAPI!A:N,6,FALSE))</f>
        <v>39,25</v>
      </c>
      <c r="I253" s="42">
        <f t="shared" si="115"/>
        <v>35416.71</v>
      </c>
      <c r="J253" s="42">
        <f t="shared" si="116"/>
        <v>7418.25</v>
      </c>
      <c r="K253" s="42">
        <f t="shared" si="117"/>
        <v>42834.96</v>
      </c>
      <c r="L253" s="42">
        <f t="shared" si="118"/>
        <v>10091.92</v>
      </c>
      <c r="M253" s="42">
        <f t="shared" si="119"/>
        <v>52926.879999999997</v>
      </c>
      <c r="N253" s="99">
        <f t="shared" si="132"/>
        <v>0.52931779630181497</v>
      </c>
    </row>
    <row r="254" spans="1:14" s="40" customFormat="1" ht="38.25" x14ac:dyDescent="0.2">
      <c r="A254" s="209" t="s">
        <v>430</v>
      </c>
      <c r="B254" s="115">
        <v>87273</v>
      </c>
      <c r="C254" s="210" t="s">
        <v>71</v>
      </c>
      <c r="D254" s="189"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250" t="str">
        <f>IF(ISNUMBER(SEARCH("Com",B254)),VLOOKUP(B254,'[10]COMP.BG'!$A:$N,5,FALSE),VLOOKUP(B254,[10]SINAPI!$A:$M,4,FALSE))</f>
        <v>M2</v>
      </c>
      <c r="F254" s="237">
        <v>473</v>
      </c>
      <c r="G254" s="131" t="str">
        <f>IF(ISNUMBER(SEARCH("COM",B254)),VLOOKUP(B254,'[10]COMP.BG'!$A:$M,13,FALSE),VLOOKUP(B254,[10]SINAPI!A:M,7,FALSE))</f>
        <v>48,62</v>
      </c>
      <c r="H254" s="131" t="str">
        <f>IF(ISNUMBER(SEARCH("COM",B254)),VLOOKUP(B254,'[10]COMP.BG'!$A:$N,14,FALSE),VLOOKUP(B254,[10]SINAPI!A:N,6,FALSE))</f>
        <v>20,57</v>
      </c>
      <c r="I254" s="42">
        <f t="shared" si="115"/>
        <v>22997.26</v>
      </c>
      <c r="J254" s="42">
        <f t="shared" si="116"/>
        <v>9729.61</v>
      </c>
      <c r="K254" s="42">
        <f t="shared" si="117"/>
        <v>32726.87</v>
      </c>
      <c r="L254" s="42">
        <f t="shared" si="118"/>
        <v>7710.45</v>
      </c>
      <c r="M254" s="42">
        <f t="shared" si="119"/>
        <v>40437.32</v>
      </c>
      <c r="N254" s="99">
        <f t="shared" si="132"/>
        <v>0.4044106342703615</v>
      </c>
    </row>
    <row r="255" spans="1:14" s="40" customFormat="1" ht="42" customHeight="1" x14ac:dyDescent="0.2">
      <c r="A255" s="209" t="s">
        <v>431</v>
      </c>
      <c r="B255" s="109" t="s">
        <v>432</v>
      </c>
      <c r="C255" s="108" t="s">
        <v>76</v>
      </c>
      <c r="D255" s="189" t="str">
        <f>IF(ISNUMBER(SEARCH("Com",B255)),VLOOKUP(B255,'[10]COMP.BG'!$A:$N,3,FALSE),VLOOKUP(B255,[10]SINAPI!$A:$M,2,FALSE))</f>
        <v>REVESTIMENTO EM ACM - PAINEL DE ALUMÍNIO COMPOSTO, ESPESSURA NO MÍNIMO 4 MM, ACABAMENTO SUPERFÍCIE EM PINTURA (PVDF). REF. ALUCOMAXX; TERZIAN ACM REVESTIMENTOS; OU EQUIVALENTE</v>
      </c>
      <c r="E255" s="250" t="str">
        <f>IF(ISNUMBER(SEARCH("Com",B255)),VLOOKUP(B255,'[10]COMP.BG'!$A:$N,5,FALSE),VLOOKUP(B255,[10]SINAPI!$A:$M,4,FALSE))</f>
        <v>M2</v>
      </c>
      <c r="F255" s="42">
        <v>189</v>
      </c>
      <c r="G255" s="131">
        <f>IF(ISNUMBER(SEARCH("COM",B255)),VLOOKUP(B255,'[10]COMP.BG'!$A:$M,13,FALSE),VLOOKUP(B255,[10]SINAPI!A:M,7,FALSE))</f>
        <v>285.90666666666675</v>
      </c>
      <c r="H255" s="131">
        <f>IF(ISNUMBER(SEARCH("COM",B255)),VLOOKUP(B255,'[10]COMP.BG'!$A:$N,14,FALSE),VLOOKUP(B255,[10]SINAPI!A:N,6,FALSE))</f>
        <v>104.72999999999999</v>
      </c>
      <c r="I255" s="42">
        <f t="shared" si="115"/>
        <v>54036.36</v>
      </c>
      <c r="J255" s="42">
        <f t="shared" si="116"/>
        <v>19793.97</v>
      </c>
      <c r="K255" s="42">
        <f t="shared" si="117"/>
        <v>73830.33</v>
      </c>
      <c r="L255" s="42">
        <f t="shared" si="118"/>
        <v>17394.43</v>
      </c>
      <c r="M255" s="42">
        <f t="shared" si="119"/>
        <v>91224.760000000009</v>
      </c>
      <c r="N255" s="99">
        <f t="shared" si="132"/>
        <v>0.91233205001621032</v>
      </c>
    </row>
    <row r="256" spans="1:14" s="40" customFormat="1" x14ac:dyDescent="0.2">
      <c r="A256" s="203">
        <v>6</v>
      </c>
      <c r="B256" s="207"/>
      <c r="C256" s="211"/>
      <c r="D256" s="208" t="s">
        <v>433</v>
      </c>
      <c r="E256" s="205"/>
      <c r="F256" s="196"/>
      <c r="G256" s="196"/>
      <c r="H256" s="196"/>
      <c r="I256" s="197">
        <f>SUM(I257:I284)</f>
        <v>344225.6</v>
      </c>
      <c r="J256" s="197">
        <f t="shared" ref="J256" si="133">SUM(J257:J284)</f>
        <v>55761.87</v>
      </c>
      <c r="K256" s="197">
        <f>SUM(K257:K284)</f>
        <v>399987.47000000003</v>
      </c>
      <c r="L256" s="197">
        <f t="shared" ref="L256:N256" si="134">SUM(L257:L284)</f>
        <v>94237.05</v>
      </c>
      <c r="M256" s="197">
        <f t="shared" si="134"/>
        <v>494224.52</v>
      </c>
      <c r="N256" s="197">
        <f t="shared" si="134"/>
        <v>4.9427027212773957</v>
      </c>
    </row>
    <row r="257" spans="1:14" s="40" customFormat="1" x14ac:dyDescent="0.2">
      <c r="A257" s="188" t="s">
        <v>434</v>
      </c>
      <c r="B257" s="187"/>
      <c r="C257" s="212"/>
      <c r="D257" s="199" t="s">
        <v>435</v>
      </c>
      <c r="E257" s="187"/>
      <c r="F257" s="187"/>
      <c r="G257" s="187"/>
      <c r="H257" s="187"/>
      <c r="I257" s="187"/>
      <c r="J257" s="187"/>
      <c r="K257" s="187"/>
      <c r="L257" s="187"/>
      <c r="M257" s="187"/>
      <c r="N257" s="206"/>
    </row>
    <row r="258" spans="1:14" s="40" customFormat="1" ht="25.5" x14ac:dyDescent="0.2">
      <c r="A258" s="209" t="s">
        <v>436</v>
      </c>
      <c r="B258" s="110">
        <v>94229</v>
      </c>
      <c r="C258" s="108" t="s">
        <v>71</v>
      </c>
      <c r="D258" s="189" t="str">
        <f>IF(ISNUMBER(SEARCH("Com",B258)),VLOOKUP(B258,'[10]COMP.BG'!$A:$N,3,FALSE),VLOOKUP(B258,[10]SINAPI!$A:$M,2,FALSE))</f>
        <v>CALHA EM CHAPA DE AÇO GALVANIZADO NÚMERO 24, DESENVOLVIMENTO DE 100 CM, INCLUSO TRANSPORTE VERTICAL. AF_07/2019</v>
      </c>
      <c r="E258" s="250" t="str">
        <f>IF(ISNUMBER(SEARCH("Com",B258)),VLOOKUP(B258,'[10]COMP.BG'!$A:$N,5,FALSE),VLOOKUP(B258,[10]SINAPI!$A:$M,4,FALSE))</f>
        <v>M</v>
      </c>
      <c r="F258" s="237">
        <v>182</v>
      </c>
      <c r="G258" s="131" t="str">
        <f>IF(ISNUMBER(SEARCH("COM",B258)),VLOOKUP(B258,'[10]COMP.BG'!$A:$M,13,FALSE),VLOOKUP(B258,[10]SINAPI!A:M,7,FALSE))</f>
        <v>190,15</v>
      </c>
      <c r="H258" s="131" t="str">
        <f>IF(ISNUMBER(SEARCH("COM",B258)),VLOOKUP(B258,'[10]COMP.BG'!$A:$N,14,FALSE),VLOOKUP(B258,[10]SINAPI!A:N,6,FALSE))</f>
        <v>23,32</v>
      </c>
      <c r="I258" s="42">
        <f t="shared" ref="I258:I274" si="135">ROUND(F258*G258,2)</f>
        <v>34607.300000000003</v>
      </c>
      <c r="J258" s="42">
        <f t="shared" ref="J258:J274" si="136">ROUND(F258*H258,2)</f>
        <v>4244.24</v>
      </c>
      <c r="K258" s="42">
        <f t="shared" ref="K258:K274" si="137">I258+J258</f>
        <v>38851.54</v>
      </c>
      <c r="L258" s="42">
        <f t="shared" ref="L258:L274" si="138">ROUND($L$15*K258,2)</f>
        <v>9153.42</v>
      </c>
      <c r="M258" s="42">
        <f t="shared" ref="M258:M274" si="139">K258+L258</f>
        <v>48004.959999999999</v>
      </c>
      <c r="N258" s="99">
        <f t="shared" ref="N258:N274" si="140">M258/$M$1018*100</f>
        <v>0.48009403990480404</v>
      </c>
    </row>
    <row r="259" spans="1:14" s="40" customFormat="1" ht="25.5" x14ac:dyDescent="0.2">
      <c r="A259" s="209" t="s">
        <v>437</v>
      </c>
      <c r="B259" s="110">
        <v>94227</v>
      </c>
      <c r="C259" s="108" t="s">
        <v>71</v>
      </c>
      <c r="D259" s="189" t="str">
        <f>IF(ISNUMBER(SEARCH("Com",B259)),VLOOKUP(B259,'[10]COMP.BG'!$A:$N,3,FALSE),VLOOKUP(B259,[10]SINAPI!$A:$M,2,FALSE))</f>
        <v>CALHA EM CHAPA DE AÇO GALVANIZADO NÚMERO 24, DESENVOLVIMENTO DE 33 CM, INCLUSO TRANSPORTE VERTICAL. AF_07/2019</v>
      </c>
      <c r="E259" s="250" t="str">
        <f>IF(ISNUMBER(SEARCH("Com",B259)),VLOOKUP(B259,'[10]COMP.BG'!$A:$N,5,FALSE),VLOOKUP(B259,[10]SINAPI!$A:$M,4,FALSE))</f>
        <v>M</v>
      </c>
      <c r="F259" s="237">
        <v>182</v>
      </c>
      <c r="G259" s="131" t="str">
        <f>IF(ISNUMBER(SEARCH("COM",B259)),VLOOKUP(B259,'[10]COMP.BG'!$A:$M,13,FALSE),VLOOKUP(B259,[10]SINAPI!A:M,7,FALSE))</f>
        <v>71,39</v>
      </c>
      <c r="H259" s="131" t="str">
        <f>IF(ISNUMBER(SEARCH("COM",B259)),VLOOKUP(B259,'[10]COMP.BG'!$A:$N,14,FALSE),VLOOKUP(B259,[10]SINAPI!A:N,6,FALSE))</f>
        <v>9,58</v>
      </c>
      <c r="I259" s="42">
        <f t="shared" si="135"/>
        <v>12992.98</v>
      </c>
      <c r="J259" s="42">
        <f t="shared" si="136"/>
        <v>1743.56</v>
      </c>
      <c r="K259" s="42">
        <f t="shared" si="137"/>
        <v>14736.539999999999</v>
      </c>
      <c r="L259" s="42">
        <f t="shared" si="138"/>
        <v>3471.93</v>
      </c>
      <c r="M259" s="42">
        <f t="shared" si="139"/>
        <v>18208.469999999998</v>
      </c>
      <c r="N259" s="99">
        <f t="shared" si="140"/>
        <v>0.18210155623055257</v>
      </c>
    </row>
    <row r="260" spans="1:14" s="40" customFormat="1" ht="25.5" x14ac:dyDescent="0.2">
      <c r="A260" s="209" t="s">
        <v>438</v>
      </c>
      <c r="B260" s="110">
        <v>94228</v>
      </c>
      <c r="C260" s="108" t="s">
        <v>71</v>
      </c>
      <c r="D260" s="189" t="str">
        <f>IF(ISNUMBER(SEARCH("Com",B260)),VLOOKUP(B260,'[10]COMP.BG'!$A:$N,3,FALSE),VLOOKUP(B260,[10]SINAPI!$A:$M,2,FALSE))</f>
        <v>CALHA EM CHAPA DE AÇO GALVANIZADO NÚMERO 24, DESENVOLVIMENTO DE 50 CM, INCLUSO TRANSPORTE VERTICAL. AF_07/2019</v>
      </c>
      <c r="E260" s="250" t="str">
        <f>IF(ISNUMBER(SEARCH("Com",B260)),VLOOKUP(B260,'[10]COMP.BG'!$A:$N,5,FALSE),VLOOKUP(B260,[10]SINAPI!$A:$M,4,FALSE))</f>
        <v>M</v>
      </c>
      <c r="F260" s="237">
        <v>182</v>
      </c>
      <c r="G260" s="131" t="str">
        <f>IF(ISNUMBER(SEARCH("COM",B260)),VLOOKUP(B260,'[10]COMP.BG'!$A:$M,13,FALSE),VLOOKUP(B260,[10]SINAPI!A:M,7,FALSE))</f>
        <v>97,06</v>
      </c>
      <c r="H260" s="131" t="str">
        <f>IF(ISNUMBER(SEARCH("COM",B260)),VLOOKUP(B260,'[10]COMP.BG'!$A:$N,14,FALSE),VLOOKUP(B260,[10]SINAPI!A:N,6,FALSE))</f>
        <v>13,07</v>
      </c>
      <c r="I260" s="42">
        <f t="shared" si="135"/>
        <v>17664.919999999998</v>
      </c>
      <c r="J260" s="42">
        <f t="shared" si="136"/>
        <v>2378.7399999999998</v>
      </c>
      <c r="K260" s="42">
        <f t="shared" si="137"/>
        <v>20043.659999999996</v>
      </c>
      <c r="L260" s="42">
        <f t="shared" si="138"/>
        <v>4722.29</v>
      </c>
      <c r="M260" s="42">
        <f t="shared" si="139"/>
        <v>24765.949999999997</v>
      </c>
      <c r="N260" s="99">
        <f t="shared" si="140"/>
        <v>0.24768242672382981</v>
      </c>
    </row>
    <row r="261" spans="1:14" s="40" customFormat="1" ht="38.25" x14ac:dyDescent="0.2">
      <c r="A261" s="209" t="s">
        <v>439</v>
      </c>
      <c r="B261" s="115">
        <v>100374</v>
      </c>
      <c r="C261" s="108" t="s">
        <v>71</v>
      </c>
      <c r="D261" s="189"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250" t="str">
        <f>IF(ISNUMBER(SEARCH("Com",B261)),VLOOKUP(B261,'[10]COMP.BG'!$A:$N,5,FALSE),VLOOKUP(B261,[10]SINAPI!$A:$M,4,FALSE))</f>
        <v>UN</v>
      </c>
      <c r="F261" s="237">
        <v>2</v>
      </c>
      <c r="G261" s="131" t="str">
        <f>IF(ISNUMBER(SEARCH("COM",B261)),VLOOKUP(B261,'[10]COMP.BG'!$A:$M,13,FALSE),VLOOKUP(B261,[10]SINAPI!A:M,7,FALSE))</f>
        <v>2.241,10</v>
      </c>
      <c r="H261" s="131" t="str">
        <f>IF(ISNUMBER(SEARCH("COM",B261)),VLOOKUP(B261,'[10]COMP.BG'!$A:$N,14,FALSE),VLOOKUP(B261,[10]SINAPI!A:N,6,FALSE))</f>
        <v>858,26</v>
      </c>
      <c r="I261" s="42">
        <f t="shared" si="135"/>
        <v>4482.2</v>
      </c>
      <c r="J261" s="42">
        <f t="shared" si="136"/>
        <v>1716.52</v>
      </c>
      <c r="K261" s="42">
        <f t="shared" si="137"/>
        <v>6198.7199999999993</v>
      </c>
      <c r="L261" s="42">
        <f t="shared" si="138"/>
        <v>1460.42</v>
      </c>
      <c r="M261" s="42">
        <f t="shared" si="139"/>
        <v>7659.1399999999994</v>
      </c>
      <c r="N261" s="99">
        <f t="shared" si="140"/>
        <v>7.6598490339258293E-2</v>
      </c>
    </row>
    <row r="262" spans="1:14" s="40" customFormat="1" ht="38.25" x14ac:dyDescent="0.2">
      <c r="A262" s="209" t="s">
        <v>440</v>
      </c>
      <c r="B262" s="115">
        <v>100376</v>
      </c>
      <c r="C262" s="108" t="s">
        <v>71</v>
      </c>
      <c r="D262" s="189"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250" t="str">
        <f>IF(ISNUMBER(SEARCH("Com",B262)),VLOOKUP(B262,'[10]COMP.BG'!$A:$N,5,FALSE),VLOOKUP(B262,[10]SINAPI!$A:$M,4,FALSE))</f>
        <v>UN</v>
      </c>
      <c r="F262" s="237">
        <v>2</v>
      </c>
      <c r="G262" s="131" t="str">
        <f>IF(ISNUMBER(SEARCH("COM",B262)),VLOOKUP(B262,'[10]COMP.BG'!$A:$M,13,FALSE),VLOOKUP(B262,[10]SINAPI!A:M,7,FALSE))</f>
        <v>2.358,46</v>
      </c>
      <c r="H262" s="131" t="str">
        <f>IF(ISNUMBER(SEARCH("COM",B262)),VLOOKUP(B262,'[10]COMP.BG'!$A:$N,14,FALSE),VLOOKUP(B262,[10]SINAPI!A:N,6,FALSE))</f>
        <v>1.049,40</v>
      </c>
      <c r="I262" s="42">
        <f t="shared" si="135"/>
        <v>4716.92</v>
      </c>
      <c r="J262" s="42">
        <f t="shared" si="136"/>
        <v>2098.8000000000002</v>
      </c>
      <c r="K262" s="42">
        <f t="shared" si="137"/>
        <v>6815.72</v>
      </c>
      <c r="L262" s="42">
        <f t="shared" si="138"/>
        <v>1605.78</v>
      </c>
      <c r="M262" s="42">
        <f t="shared" si="139"/>
        <v>8421.5</v>
      </c>
      <c r="N262" s="99">
        <f t="shared" si="140"/>
        <v>8.4222796083119486E-2</v>
      </c>
    </row>
    <row r="263" spans="1:14" s="40" customFormat="1" ht="38.25" x14ac:dyDescent="0.2">
      <c r="A263" s="209" t="s">
        <v>441</v>
      </c>
      <c r="B263" s="115">
        <v>100372</v>
      </c>
      <c r="C263" s="108" t="s">
        <v>71</v>
      </c>
      <c r="D263" s="189"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250" t="str">
        <f>IF(ISNUMBER(SEARCH("Com",B263)),VLOOKUP(B263,'[10]COMP.BG'!$A:$N,5,FALSE),VLOOKUP(B263,[10]SINAPI!$A:$M,4,FALSE))</f>
        <v>UN</v>
      </c>
      <c r="F263" s="237">
        <v>2</v>
      </c>
      <c r="G263" s="131" t="str">
        <f>IF(ISNUMBER(SEARCH("COM",B263)),VLOOKUP(B263,'[10]COMP.BG'!$A:$M,13,FALSE),VLOOKUP(B263,[10]SINAPI!A:M,7,FALSE))</f>
        <v>2.010,48</v>
      </c>
      <c r="H263" s="131" t="str">
        <f>IF(ISNUMBER(SEARCH("COM",B263)),VLOOKUP(B263,'[10]COMP.BG'!$A:$N,14,FALSE),VLOOKUP(B263,[10]SINAPI!A:N,6,FALSE))</f>
        <v>778,68</v>
      </c>
      <c r="I263" s="42">
        <f t="shared" si="135"/>
        <v>4020.96</v>
      </c>
      <c r="J263" s="42">
        <f t="shared" si="136"/>
        <v>1557.36</v>
      </c>
      <c r="K263" s="42">
        <f t="shared" si="137"/>
        <v>5578.32</v>
      </c>
      <c r="L263" s="42">
        <f t="shared" si="138"/>
        <v>1314.25</v>
      </c>
      <c r="M263" s="42">
        <f t="shared" si="139"/>
        <v>6892.57</v>
      </c>
      <c r="N263" s="99">
        <f t="shared" si="140"/>
        <v>6.8932080698049861E-2</v>
      </c>
    </row>
    <row r="264" spans="1:14" s="40" customFormat="1" ht="29.25" customHeight="1" x14ac:dyDescent="0.2">
      <c r="A264" s="209" t="s">
        <v>442</v>
      </c>
      <c r="B264" s="115">
        <v>92616</v>
      </c>
      <c r="C264" s="108" t="s">
        <v>71</v>
      </c>
      <c r="D264" s="189" t="str">
        <f>IF(ISNUMBER(SEARCH("Com",B264)),VLOOKUP(B264,'[10]COMP.BG'!$A:$N,3,FALSE),VLOOKUP(B264,[10]SINAPI!$A:$M,2,FALSE))</f>
        <v>FABRICAÇÃO E INSTALAÇÃO DE TESOURA INTEIRA EM AÇO, VÃO DE 10 M, PARA TELHA ONDULADA DE FIBROCIMENTO, METÁLICA, PLÁSTICA OU TERMOACÚSTICA, INCLUSO IÇAMENTO. AF_12/2015</v>
      </c>
      <c r="E264" s="250" t="str">
        <f>IF(ISNUMBER(SEARCH("Com",B264)),VLOOKUP(B264,'[10]COMP.BG'!$A:$N,5,FALSE),VLOOKUP(B264,[10]SINAPI!$A:$M,4,FALSE))</f>
        <v>UN</v>
      </c>
      <c r="F264" s="237">
        <v>2</v>
      </c>
      <c r="G264" s="131" t="str">
        <f>IF(ISNUMBER(SEARCH("COM",B264)),VLOOKUP(B264,'[10]COMP.BG'!$A:$M,13,FALSE),VLOOKUP(B264,[10]SINAPI!A:M,7,FALSE))</f>
        <v>1.945,55</v>
      </c>
      <c r="H264" s="131" t="str">
        <f>IF(ISNUMBER(SEARCH("COM",B264)),VLOOKUP(B264,'[10]COMP.BG'!$A:$N,14,FALSE),VLOOKUP(B264,[10]SINAPI!A:N,6,FALSE))</f>
        <v>259,25</v>
      </c>
      <c r="I264" s="42">
        <f t="shared" si="135"/>
        <v>3891.1</v>
      </c>
      <c r="J264" s="42">
        <f t="shared" si="136"/>
        <v>518.5</v>
      </c>
      <c r="K264" s="42">
        <f t="shared" si="137"/>
        <v>4409.6000000000004</v>
      </c>
      <c r="L264" s="42">
        <f t="shared" si="138"/>
        <v>1038.9000000000001</v>
      </c>
      <c r="M264" s="42">
        <f t="shared" si="139"/>
        <v>5448.5</v>
      </c>
      <c r="N264" s="99">
        <f t="shared" si="140"/>
        <v>5.4490043870910949E-2</v>
      </c>
    </row>
    <row r="265" spans="1:14" s="40" customFormat="1" ht="30" customHeight="1" x14ac:dyDescent="0.2">
      <c r="A265" s="209" t="s">
        <v>443</v>
      </c>
      <c r="B265" s="115">
        <v>92620</v>
      </c>
      <c r="C265" s="108" t="s">
        <v>71</v>
      </c>
      <c r="D265" s="189" t="str">
        <f>IF(ISNUMBER(SEARCH("Com",B265)),VLOOKUP(B265,'[10]COMP.BG'!$A:$N,3,FALSE),VLOOKUP(B265,[10]SINAPI!$A:$M,2,FALSE))</f>
        <v>FABRICAÇÃO E INSTALAÇÃO DE TESOURA INTEIRA EM AÇO, VÃO DE 12 M, PARA TELHA ONDULADA DE FIBROCIMENTO, METÁLICA, PLÁSTICA OU TERMOACÚSTICA, INCLUSO IÇAMENTO. AF_12/2015</v>
      </c>
      <c r="E265" s="250" t="str">
        <f>IF(ISNUMBER(SEARCH("Com",B265)),VLOOKUP(B265,'[10]COMP.BG'!$A:$N,5,FALSE),VLOOKUP(B265,[10]SINAPI!$A:$M,4,FALSE))</f>
        <v>UN</v>
      </c>
      <c r="F265" s="237">
        <v>2</v>
      </c>
      <c r="G265" s="131" t="str">
        <f>IF(ISNUMBER(SEARCH("COM",B265)),VLOOKUP(B265,'[10]COMP.BG'!$A:$M,13,FALSE),VLOOKUP(B265,[10]SINAPI!A:M,7,FALSE))</f>
        <v>2.260,70</v>
      </c>
      <c r="H265" s="131" t="str">
        <f>IF(ISNUMBER(SEARCH("COM",B265)),VLOOKUP(B265,'[10]COMP.BG'!$A:$N,14,FALSE),VLOOKUP(B265,[10]SINAPI!A:N,6,FALSE))</f>
        <v>259,25</v>
      </c>
      <c r="I265" s="42">
        <f t="shared" si="135"/>
        <v>4521.3999999999996</v>
      </c>
      <c r="J265" s="42">
        <f t="shared" si="136"/>
        <v>518.5</v>
      </c>
      <c r="K265" s="42">
        <f t="shared" si="137"/>
        <v>5039.8999999999996</v>
      </c>
      <c r="L265" s="42">
        <f t="shared" si="138"/>
        <v>1187.4000000000001</v>
      </c>
      <c r="M265" s="42">
        <f t="shared" si="139"/>
        <v>6227.2999999999993</v>
      </c>
      <c r="N265" s="99">
        <f t="shared" si="140"/>
        <v>6.2278764833866872E-2</v>
      </c>
    </row>
    <row r="266" spans="1:14" s="40" customFormat="1" ht="38.25" x14ac:dyDescent="0.2">
      <c r="A266" s="209" t="s">
        <v>444</v>
      </c>
      <c r="B266" s="115">
        <v>92612</v>
      </c>
      <c r="C266" s="108" t="s">
        <v>71</v>
      </c>
      <c r="D266" s="189"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250" t="str">
        <f>IF(ISNUMBER(SEARCH("Com",B266)),VLOOKUP(B266,'[10]COMP.BG'!$A:$N,5,FALSE),VLOOKUP(B266,[10]SINAPI!$A:$M,4,FALSE))</f>
        <v>UN</v>
      </c>
      <c r="F266" s="237">
        <v>2</v>
      </c>
      <c r="G266" s="131" t="str">
        <f>IF(ISNUMBER(SEARCH("COM",B266)),VLOOKUP(B266,'[10]COMP.BG'!$A:$M,13,FALSE),VLOOKUP(B266,[10]SINAPI!A:M,7,FALSE))</f>
        <v>1.513,79</v>
      </c>
      <c r="H266" s="131" t="str">
        <f>IF(ISNUMBER(SEARCH("COM",B266)),VLOOKUP(B266,'[10]COMP.BG'!$A:$N,14,FALSE),VLOOKUP(B266,[10]SINAPI!A:N,6,FALSE))</f>
        <v>190,56</v>
      </c>
      <c r="I266" s="42">
        <f t="shared" si="135"/>
        <v>3027.58</v>
      </c>
      <c r="J266" s="42">
        <f t="shared" si="136"/>
        <v>381.12</v>
      </c>
      <c r="K266" s="42">
        <f t="shared" si="137"/>
        <v>3408.7</v>
      </c>
      <c r="L266" s="42">
        <f t="shared" si="138"/>
        <v>803.09</v>
      </c>
      <c r="M266" s="42">
        <f t="shared" si="139"/>
        <v>4211.79</v>
      </c>
      <c r="N266" s="99">
        <f t="shared" si="140"/>
        <v>4.2121799004324861E-2</v>
      </c>
    </row>
    <row r="267" spans="1:14" s="40" customFormat="1" ht="38.25" x14ac:dyDescent="0.2">
      <c r="A267" s="209" t="s">
        <v>445</v>
      </c>
      <c r="B267" s="115">
        <v>92564</v>
      </c>
      <c r="C267" s="108" t="s">
        <v>71</v>
      </c>
      <c r="D267" s="189"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250" t="str">
        <f>IF(ISNUMBER(SEARCH("Com",B267)),VLOOKUP(B267,'[10]COMP.BG'!$A:$N,5,FALSE),VLOOKUP(B267,[10]SINAPI!$A:$M,4,FALSE))</f>
        <v>UN</v>
      </c>
      <c r="F267" s="237">
        <v>2</v>
      </c>
      <c r="G267" s="131" t="str">
        <f>IF(ISNUMBER(SEARCH("COM",B267)),VLOOKUP(B267,'[10]COMP.BG'!$A:$M,13,FALSE),VLOOKUP(B267,[10]SINAPI!A:M,7,FALSE))</f>
        <v>2.225,14</v>
      </c>
      <c r="H267" s="131" t="str">
        <f>IF(ISNUMBER(SEARCH("COM",B267)),VLOOKUP(B267,'[10]COMP.BG'!$A:$N,14,FALSE),VLOOKUP(B267,[10]SINAPI!A:N,6,FALSE))</f>
        <v>953,83</v>
      </c>
      <c r="I267" s="42">
        <f t="shared" si="135"/>
        <v>4450.28</v>
      </c>
      <c r="J267" s="42">
        <f t="shared" si="136"/>
        <v>1907.66</v>
      </c>
      <c r="K267" s="42">
        <f t="shared" si="137"/>
        <v>6357.94</v>
      </c>
      <c r="L267" s="42">
        <f t="shared" si="138"/>
        <v>1497.93</v>
      </c>
      <c r="M267" s="42">
        <f t="shared" si="139"/>
        <v>7855.87</v>
      </c>
      <c r="N267" s="99">
        <f t="shared" si="140"/>
        <v>7.8565972459240727E-2</v>
      </c>
    </row>
    <row r="268" spans="1:14" s="40" customFormat="1" ht="25.5" x14ac:dyDescent="0.2">
      <c r="A268" s="209" t="s">
        <v>446</v>
      </c>
      <c r="B268" s="115">
        <v>94231</v>
      </c>
      <c r="C268" s="108" t="s">
        <v>71</v>
      </c>
      <c r="D268" s="189" t="str">
        <f>IF(ISNUMBER(SEARCH("Com",B268)),VLOOKUP(B268,'[10]COMP.BG'!$A:$N,3,FALSE),VLOOKUP(B268,[10]SINAPI!$A:$M,2,FALSE))</f>
        <v>RUFO EM CHAPA DE AÇO GALVANIZADO NÚMERO 24, CORTE DE 25 CM, INCLUSO TRANSPORTE VERTICAL. AF_07/2019</v>
      </c>
      <c r="E268" s="250" t="str">
        <f>IF(ISNUMBER(SEARCH("Com",B268)),VLOOKUP(B268,'[10]COMP.BG'!$A:$N,5,FALSE),VLOOKUP(B268,[10]SINAPI!$A:$M,4,FALSE))</f>
        <v>M</v>
      </c>
      <c r="F268" s="237">
        <v>218</v>
      </c>
      <c r="G268" s="131" t="str">
        <f>IF(ISNUMBER(SEARCH("COM",B268)),VLOOKUP(B268,'[10]COMP.BG'!$A:$M,13,FALSE),VLOOKUP(B268,[10]SINAPI!A:M,7,FALSE))</f>
        <v>57,92</v>
      </c>
      <c r="H268" s="131" t="str">
        <f>IF(ISNUMBER(SEARCH("COM",B268)),VLOOKUP(B268,'[10]COMP.BG'!$A:$N,14,FALSE),VLOOKUP(B268,[10]SINAPI!A:N,6,FALSE))</f>
        <v>6,62</v>
      </c>
      <c r="I268" s="42">
        <f t="shared" si="135"/>
        <v>12626.56</v>
      </c>
      <c r="J268" s="42">
        <f t="shared" si="136"/>
        <v>1443.16</v>
      </c>
      <c r="K268" s="42">
        <f t="shared" si="137"/>
        <v>14069.72</v>
      </c>
      <c r="L268" s="42">
        <f t="shared" si="138"/>
        <v>3314.83</v>
      </c>
      <c r="M268" s="42">
        <f t="shared" si="139"/>
        <v>17384.55</v>
      </c>
      <c r="N268" s="99">
        <f t="shared" si="140"/>
        <v>0.17386159349840227</v>
      </c>
    </row>
    <row r="269" spans="1:14" s="40" customFormat="1" ht="25.5" x14ac:dyDescent="0.2">
      <c r="A269" s="209" t="s">
        <v>447</v>
      </c>
      <c r="B269" s="115">
        <v>100327</v>
      </c>
      <c r="C269" s="108" t="s">
        <v>71</v>
      </c>
      <c r="D269" s="189" t="str">
        <f>IF(ISNUMBER(SEARCH("Com",B269)),VLOOKUP(B269,'[10]COMP.BG'!$A:$N,3,FALSE),VLOOKUP(B269,[10]SINAPI!$A:$M,2,FALSE))</f>
        <v>RUFO EXTERNO/INTERNO EM CHAPA DE AÇO GALVANIZADO NÚMERO 26, CORTE DE 33 CM, INCLUSO IÇAMENTO. AF_07/2019</v>
      </c>
      <c r="E269" s="250" t="str">
        <f>IF(ISNUMBER(SEARCH("Com",B269)),VLOOKUP(B269,'[10]COMP.BG'!$A:$N,5,FALSE),VLOOKUP(B269,[10]SINAPI!$A:$M,4,FALSE))</f>
        <v>M</v>
      </c>
      <c r="F269" s="237">
        <v>218</v>
      </c>
      <c r="G269" s="131" t="str">
        <f>IF(ISNUMBER(SEARCH("COM",B269)),VLOOKUP(B269,'[10]COMP.BG'!$A:$M,13,FALSE),VLOOKUP(B269,[10]SINAPI!A:M,7,FALSE))</f>
        <v>65,15</v>
      </c>
      <c r="H269" s="131" t="str">
        <f>IF(ISNUMBER(SEARCH("COM",B269)),VLOOKUP(B269,'[10]COMP.BG'!$A:$N,14,FALSE),VLOOKUP(B269,[10]SINAPI!A:N,6,FALSE))</f>
        <v>7,89</v>
      </c>
      <c r="I269" s="42">
        <f t="shared" si="135"/>
        <v>14202.7</v>
      </c>
      <c r="J269" s="42">
        <f t="shared" si="136"/>
        <v>1720.02</v>
      </c>
      <c r="K269" s="42">
        <f t="shared" si="137"/>
        <v>15922.720000000001</v>
      </c>
      <c r="L269" s="42">
        <f t="shared" si="138"/>
        <v>3751.39</v>
      </c>
      <c r="M269" s="42">
        <f t="shared" si="139"/>
        <v>19674.11</v>
      </c>
      <c r="N269" s="99">
        <f t="shared" si="140"/>
        <v>0.19675931302581035</v>
      </c>
    </row>
    <row r="270" spans="1:14" s="40" customFormat="1" ht="25.5" x14ac:dyDescent="0.2">
      <c r="A270" s="209" t="s">
        <v>448</v>
      </c>
      <c r="B270" s="110">
        <v>94213</v>
      </c>
      <c r="C270" s="108" t="s">
        <v>71</v>
      </c>
      <c r="D270" s="189" t="str">
        <f>IF(ISNUMBER(SEARCH("Com",B270)),VLOOKUP(B270,'[10]COMP.BG'!$A:$N,3,FALSE),VLOOKUP(B270,[10]SINAPI!$A:$M,2,FALSE))</f>
        <v>TELHAMENTO COM TELHA DE AÇO/ALUMÍNIO E = 0,5 MM, COM ATÉ 2 ÁGUAS, INCLUSO IÇAMENTO. AF_07/2019</v>
      </c>
      <c r="E270" s="250" t="str">
        <f>IF(ISNUMBER(SEARCH("Com",B270)),VLOOKUP(B270,'[10]COMP.BG'!$A:$N,5,FALSE),VLOOKUP(B270,[10]SINAPI!$A:$M,4,FALSE))</f>
        <v>M2</v>
      </c>
      <c r="F270" s="237">
        <v>291</v>
      </c>
      <c r="G270" s="131" t="str">
        <f>IF(ISNUMBER(SEARCH("COM",B270)),VLOOKUP(B270,'[10]COMP.BG'!$A:$M,13,FALSE),VLOOKUP(B270,[10]SINAPI!A:M,7,FALSE))</f>
        <v>93,13</v>
      </c>
      <c r="H270" s="131" t="str">
        <f>IF(ISNUMBER(SEARCH("COM",B270)),VLOOKUP(B270,'[10]COMP.BG'!$A:$N,14,FALSE),VLOOKUP(B270,[10]SINAPI!A:N,6,FALSE))</f>
        <v>3,68</v>
      </c>
      <c r="I270" s="42">
        <f t="shared" si="135"/>
        <v>27100.83</v>
      </c>
      <c r="J270" s="42">
        <f t="shared" si="136"/>
        <v>1070.8800000000001</v>
      </c>
      <c r="K270" s="42">
        <f t="shared" si="137"/>
        <v>28171.710000000003</v>
      </c>
      <c r="L270" s="42">
        <f t="shared" si="138"/>
        <v>6637.25</v>
      </c>
      <c r="M270" s="42">
        <f t="shared" si="139"/>
        <v>34808.960000000006</v>
      </c>
      <c r="N270" s="99">
        <f t="shared" si="140"/>
        <v>0.34812182389662927</v>
      </c>
    </row>
    <row r="271" spans="1:14" s="40" customFormat="1" ht="25.5" x14ac:dyDescent="0.2">
      <c r="A271" s="209" t="s">
        <v>449</v>
      </c>
      <c r="B271" s="109">
        <v>94216</v>
      </c>
      <c r="C271" s="108" t="s">
        <v>71</v>
      </c>
      <c r="D271" s="189" t="str">
        <f>IF(ISNUMBER(SEARCH("Com",B271)),VLOOKUP(B271,'[10]COMP.BG'!$A:$N,3,FALSE),VLOOKUP(B271,[10]SINAPI!$A:$M,2,FALSE))</f>
        <v>TELHAMENTO COM TELHA METÁLICA TERMOACÚSTICA E = 30 MM, COM ATÉ 2 ÁGUAS, INCLUSO IÇAMENTO. AF_07/2019</v>
      </c>
      <c r="E271" s="250" t="str">
        <f>IF(ISNUMBER(SEARCH("Com",B271)),VLOOKUP(B271,'[10]COMP.BG'!$A:$N,5,FALSE),VLOOKUP(B271,[10]SINAPI!$A:$M,4,FALSE))</f>
        <v>M2</v>
      </c>
      <c r="F271" s="237">
        <v>291</v>
      </c>
      <c r="G271" s="131" t="str">
        <f>IF(ISNUMBER(SEARCH("COM",B271)),VLOOKUP(B271,'[10]COMP.BG'!$A:$M,13,FALSE),VLOOKUP(B271,[10]SINAPI!A:M,7,FALSE))</f>
        <v>282,14</v>
      </c>
      <c r="H271" s="131" t="str">
        <f>IF(ISNUMBER(SEARCH("COM",B271)),VLOOKUP(B271,'[10]COMP.BG'!$A:$N,14,FALSE),VLOOKUP(B271,[10]SINAPI!A:N,6,FALSE))</f>
        <v>2,31</v>
      </c>
      <c r="I271" s="42">
        <f t="shared" si="135"/>
        <v>82102.740000000005</v>
      </c>
      <c r="J271" s="42">
        <f t="shared" si="136"/>
        <v>672.21</v>
      </c>
      <c r="K271" s="42">
        <f t="shared" si="137"/>
        <v>82774.950000000012</v>
      </c>
      <c r="L271" s="42">
        <f t="shared" si="138"/>
        <v>19501.78</v>
      </c>
      <c r="M271" s="42">
        <f t="shared" si="139"/>
        <v>102276.73000000001</v>
      </c>
      <c r="N271" s="99">
        <f t="shared" si="140"/>
        <v>1.0228619812192923</v>
      </c>
    </row>
    <row r="272" spans="1:14" s="40" customFormat="1" ht="38.25" x14ac:dyDescent="0.2">
      <c r="A272" s="209" t="s">
        <v>450</v>
      </c>
      <c r="B272" s="110">
        <v>94210</v>
      </c>
      <c r="C272" s="108" t="s">
        <v>71</v>
      </c>
      <c r="D272" s="189"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250" t="str">
        <f>IF(ISNUMBER(SEARCH("Com",B272)),VLOOKUP(B272,'[10]COMP.BG'!$A:$N,5,FALSE),VLOOKUP(B272,[10]SINAPI!$A:$M,4,FALSE))</f>
        <v>M2</v>
      </c>
      <c r="F272" s="237">
        <v>364</v>
      </c>
      <c r="G272" s="131" t="str">
        <f>IF(ISNUMBER(SEARCH("COM",B272)),VLOOKUP(B272,'[10]COMP.BG'!$A:$M,13,FALSE),VLOOKUP(B272,[10]SINAPI!A:M,7,FALSE))</f>
        <v>41,57</v>
      </c>
      <c r="H272" s="131" t="str">
        <f>IF(ISNUMBER(SEARCH("COM",B272)),VLOOKUP(B272,'[10]COMP.BG'!$A:$N,14,FALSE),VLOOKUP(B272,[10]SINAPI!A:N,6,FALSE))</f>
        <v>5,89</v>
      </c>
      <c r="I272" s="42">
        <f t="shared" si="135"/>
        <v>15131.48</v>
      </c>
      <c r="J272" s="42">
        <f t="shared" si="136"/>
        <v>2143.96</v>
      </c>
      <c r="K272" s="42">
        <f t="shared" si="137"/>
        <v>17275.439999999999</v>
      </c>
      <c r="L272" s="42">
        <f t="shared" si="138"/>
        <v>4070.09</v>
      </c>
      <c r="M272" s="42">
        <f t="shared" si="139"/>
        <v>21345.53</v>
      </c>
      <c r="N272" s="99">
        <f t="shared" si="140"/>
        <v>0.21347506031895855</v>
      </c>
    </row>
    <row r="273" spans="1:14" s="40" customFormat="1" ht="26.25" customHeight="1" x14ac:dyDescent="0.2">
      <c r="A273" s="209" t="s">
        <v>451</v>
      </c>
      <c r="B273" s="115">
        <v>92580</v>
      </c>
      <c r="C273" s="108" t="s">
        <v>71</v>
      </c>
      <c r="D273" s="189" t="str">
        <f>IF(ISNUMBER(SEARCH("Com",B273)),VLOOKUP(B273,'[10]COMP.BG'!$A:$N,3,FALSE),VLOOKUP(B273,[10]SINAPI!$A:$M,2,FALSE))</f>
        <v>TRAMA DE AÇO COMPOSTA POR TERÇAS PARA TELHADOS DE ATÉ 2 ÁGUAS PARA TELHA ONDULADA DE FIBROCIMENTO, METÁLICA, PLÁSTICA OU TERMOACÚSTICA, INCLUSO TRANSPORTE VERTICAL. AF_07/2019</v>
      </c>
      <c r="E273" s="250" t="str">
        <f>IF(ISNUMBER(SEARCH("Com",B273)),VLOOKUP(B273,'[10]COMP.BG'!$A:$N,5,FALSE),VLOOKUP(B273,[10]SINAPI!$A:$M,4,FALSE))</f>
        <v>M2</v>
      </c>
      <c r="F273" s="237">
        <v>218</v>
      </c>
      <c r="G273" s="131" t="str">
        <f>IF(ISNUMBER(SEARCH("COM",B273)),VLOOKUP(B273,'[10]COMP.BG'!$A:$M,13,FALSE),VLOOKUP(B273,[10]SINAPI!A:M,7,FALSE))</f>
        <v>54,38</v>
      </c>
      <c r="H273" s="131" t="str">
        <f>IF(ISNUMBER(SEARCH("COM",B273)),VLOOKUP(B273,'[10]COMP.BG'!$A:$N,14,FALSE),VLOOKUP(B273,[10]SINAPI!A:N,6,FALSE))</f>
        <v>6,01</v>
      </c>
      <c r="I273" s="42">
        <f t="shared" si="135"/>
        <v>11854.84</v>
      </c>
      <c r="J273" s="42">
        <f t="shared" si="136"/>
        <v>1310.18</v>
      </c>
      <c r="K273" s="42">
        <f t="shared" si="137"/>
        <v>13165.02</v>
      </c>
      <c r="L273" s="42">
        <f t="shared" si="138"/>
        <v>3101.68</v>
      </c>
      <c r="M273" s="42">
        <f t="shared" si="139"/>
        <v>16266.7</v>
      </c>
      <c r="N273" s="99">
        <f t="shared" si="140"/>
        <v>0.1626820586647604</v>
      </c>
    </row>
    <row r="274" spans="1:14" s="40" customFormat="1" ht="38.25" x14ac:dyDescent="0.2">
      <c r="A274" s="209" t="s">
        <v>452</v>
      </c>
      <c r="B274" s="115">
        <v>92543</v>
      </c>
      <c r="C274" s="108" t="s">
        <v>71</v>
      </c>
      <c r="D274" s="189"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250" t="str">
        <f>IF(ISNUMBER(SEARCH("Com",B274)),VLOOKUP(B274,'[10]COMP.BG'!$A:$N,5,FALSE),VLOOKUP(B274,[10]SINAPI!$A:$M,4,FALSE))</f>
        <v>M2</v>
      </c>
      <c r="F274" s="237">
        <v>218</v>
      </c>
      <c r="G274" s="131" t="str">
        <f>IF(ISNUMBER(SEARCH("COM",B274)),VLOOKUP(B274,'[10]COMP.BG'!$A:$M,13,FALSE),VLOOKUP(B274,[10]SINAPI!A:M,7,FALSE))</f>
        <v>21,93</v>
      </c>
      <c r="H274" s="131" t="str">
        <f>IF(ISNUMBER(SEARCH("COM",B274)),VLOOKUP(B274,'[10]COMP.BG'!$A:$N,14,FALSE),VLOOKUP(B274,[10]SINAPI!A:N,6,FALSE))</f>
        <v>3,86</v>
      </c>
      <c r="I274" s="42">
        <f t="shared" si="135"/>
        <v>4780.74</v>
      </c>
      <c r="J274" s="42">
        <f t="shared" si="136"/>
        <v>841.48</v>
      </c>
      <c r="K274" s="42">
        <f t="shared" si="137"/>
        <v>5622.2199999999993</v>
      </c>
      <c r="L274" s="42">
        <f t="shared" si="138"/>
        <v>1324.6</v>
      </c>
      <c r="M274" s="42">
        <f t="shared" si="139"/>
        <v>6946.82</v>
      </c>
      <c r="N274" s="99">
        <f t="shared" si="140"/>
        <v>6.9474630919211078E-2</v>
      </c>
    </row>
    <row r="275" spans="1:14" s="40" customFormat="1" x14ac:dyDescent="0.2">
      <c r="A275" s="188" t="s">
        <v>453</v>
      </c>
      <c r="B275" s="187"/>
      <c r="C275" s="212"/>
      <c r="D275" s="199" t="s">
        <v>454</v>
      </c>
      <c r="E275" s="187"/>
      <c r="F275" s="187"/>
      <c r="G275" s="187"/>
      <c r="H275" s="187"/>
      <c r="I275" s="187"/>
      <c r="J275" s="187"/>
      <c r="K275" s="187"/>
      <c r="L275" s="187"/>
      <c r="M275" s="187"/>
      <c r="N275" s="206"/>
    </row>
    <row r="276" spans="1:14" s="40" customFormat="1" x14ac:dyDescent="0.2">
      <c r="A276" s="209" t="s">
        <v>455</v>
      </c>
      <c r="B276" s="115">
        <v>98557</v>
      </c>
      <c r="C276" s="210" t="s">
        <v>71</v>
      </c>
      <c r="D276" s="249" t="str">
        <f>IF(ISNUMBER(SEARCH("Com",B276)),VLOOKUP(B276,'[10]COMP.BG'!$A:$N,3,FALSE),VLOOKUP(B276,[10]SINAPI!$A:$M,2,FALSE))</f>
        <v>IMPERMEABILIZAÇÃO DE SUPERFÍCIE COM EMULSÃO ASFÁLTICA, 2 DEMÃOS AF_06/2018</v>
      </c>
      <c r="E276" s="250" t="str">
        <f>IF(ISNUMBER(SEARCH("Com",B276)),VLOOKUP(B276,'[10]COMP.BG'!$A:$N,5,FALSE),VLOOKUP(B276,[10]SINAPI!$A:$M,4,FALSE))</f>
        <v>M2</v>
      </c>
      <c r="F276" s="237">
        <v>182</v>
      </c>
      <c r="G276" s="131" t="str">
        <f>IF(ISNUMBER(SEARCH("COM",B276)),VLOOKUP(B276,'[10]COMP.BG'!$A:$M,13,FALSE),VLOOKUP(B276,[10]SINAPI!A:M,7,FALSE))</f>
        <v>34,93</v>
      </c>
      <c r="H276" s="131" t="str">
        <f>IF(ISNUMBER(SEARCH("COM",B276)),VLOOKUP(B276,'[10]COMP.BG'!$A:$N,14,FALSE),VLOOKUP(B276,[10]SINAPI!A:N,6,FALSE))</f>
        <v>10,77</v>
      </c>
      <c r="I276" s="42">
        <f t="shared" ref="I276:I284" si="141">ROUND(F276*G276,2)</f>
        <v>6357.26</v>
      </c>
      <c r="J276" s="42">
        <f t="shared" ref="J276:J284" si="142">ROUND(F276*H276,2)</f>
        <v>1960.14</v>
      </c>
      <c r="K276" s="42">
        <f t="shared" ref="K276:K284" si="143">I276+J276</f>
        <v>8317.4</v>
      </c>
      <c r="L276" s="42">
        <f t="shared" ref="L276:L284" si="144">ROUND($L$15*K276,2)</f>
        <v>1959.58</v>
      </c>
      <c r="M276" s="42">
        <f t="shared" ref="M276:M284" si="145">K276+L276</f>
        <v>10276.98</v>
      </c>
      <c r="N276" s="99">
        <f t="shared" ref="N276:N284" si="146">M276/$M$1018*100</f>
        <v>0.1027793137671789</v>
      </c>
    </row>
    <row r="277" spans="1:14" s="40" customFormat="1" ht="25.5" x14ac:dyDescent="0.2">
      <c r="A277" s="209" t="s">
        <v>456</v>
      </c>
      <c r="B277" s="115">
        <v>98547</v>
      </c>
      <c r="C277" s="210" t="s">
        <v>71</v>
      </c>
      <c r="D277" s="189" t="str">
        <f>IF(ISNUMBER(SEARCH("Com",B277)),VLOOKUP(B277,'[10]COMP.BG'!$A:$N,3,FALSE),VLOOKUP(B277,[10]SINAPI!$A:$M,2,FALSE))</f>
        <v>IMPERMEABILIZAÇÃO DE SUPERFÍCIE COM MANTA ASFÁLTICA, DUAS CAMADAS, INCLUSIVE APLICAÇÃO DE PRIMER ASFÁLTICO, E=3MM E E=4MM. AF_06/2018</v>
      </c>
      <c r="E277" s="250" t="str">
        <f>IF(ISNUMBER(SEARCH("Com",B277)),VLOOKUP(B277,'[10]COMP.BG'!$A:$N,5,FALSE),VLOOKUP(B277,[10]SINAPI!$A:$M,4,FALSE))</f>
        <v>M2</v>
      </c>
      <c r="F277" s="237">
        <v>218</v>
      </c>
      <c r="G277" s="131" t="str">
        <f>IF(ISNUMBER(SEARCH("COM",B277)),VLOOKUP(B277,'[10]COMP.BG'!$A:$M,13,FALSE),VLOOKUP(B277,[10]SINAPI!A:M,7,FALSE))</f>
        <v>164,67</v>
      </c>
      <c r="H277" s="131" t="str">
        <f>IF(ISNUMBER(SEARCH("COM",B277)),VLOOKUP(B277,'[10]COMP.BG'!$A:$N,14,FALSE),VLOOKUP(B277,[10]SINAPI!A:N,6,FALSE))</f>
        <v>35,12</v>
      </c>
      <c r="I277" s="42">
        <f t="shared" si="141"/>
        <v>35898.06</v>
      </c>
      <c r="J277" s="42">
        <f t="shared" si="142"/>
        <v>7656.16</v>
      </c>
      <c r="K277" s="42">
        <f t="shared" si="143"/>
        <v>43554.22</v>
      </c>
      <c r="L277" s="42">
        <f t="shared" si="144"/>
        <v>10261.370000000001</v>
      </c>
      <c r="M277" s="42">
        <f t="shared" si="145"/>
        <v>53815.590000000004</v>
      </c>
      <c r="N277" s="99">
        <f t="shared" si="146"/>
        <v>0.53820571901238068</v>
      </c>
    </row>
    <row r="278" spans="1:14" s="40" customFormat="1" ht="25.5" x14ac:dyDescent="0.2">
      <c r="A278" s="209" t="s">
        <v>457</v>
      </c>
      <c r="B278" s="115">
        <v>98555</v>
      </c>
      <c r="C278" s="210" t="s">
        <v>71</v>
      </c>
      <c r="D278" s="189" t="str">
        <f>IF(ISNUMBER(SEARCH("Com",B278)),VLOOKUP(B278,'[10]COMP.BG'!$A:$N,3,FALSE),VLOOKUP(B278,[10]SINAPI!$A:$M,2,FALSE))</f>
        <v>IMPERMEABILIZAÇÃO DE SUPERFÍCIE COM ARGAMASSA POLIMÉRICA / MEMBRANA ACRÍLICA, 3 DEMÃOS. AF_06/2018</v>
      </c>
      <c r="E278" s="250" t="str">
        <f>IF(ISNUMBER(SEARCH("Com",B278)),VLOOKUP(B278,'[10]COMP.BG'!$A:$N,5,FALSE),VLOOKUP(B278,[10]SINAPI!$A:$M,4,FALSE))</f>
        <v>M2</v>
      </c>
      <c r="F278" s="237">
        <v>218</v>
      </c>
      <c r="G278" s="131" t="str">
        <f>IF(ISNUMBER(SEARCH("COM",B278)),VLOOKUP(B278,'[10]COMP.BG'!$A:$M,13,FALSE),VLOOKUP(B278,[10]SINAPI!A:M,7,FALSE))</f>
        <v>15,42</v>
      </c>
      <c r="H278" s="131" t="str">
        <f>IF(ISNUMBER(SEARCH("COM",B278)),VLOOKUP(B278,'[10]COMP.BG'!$A:$N,14,FALSE),VLOOKUP(B278,[10]SINAPI!A:N,6,FALSE))</f>
        <v>13,60</v>
      </c>
      <c r="I278" s="42">
        <f t="shared" ref="I278" si="147">ROUND(F278*G278,2)</f>
        <v>3361.56</v>
      </c>
      <c r="J278" s="42">
        <f t="shared" ref="J278" si="148">ROUND(F278*H278,2)</f>
        <v>2964.8</v>
      </c>
      <c r="K278" s="42">
        <f t="shared" ref="K278" si="149">I278+J278</f>
        <v>6326.3600000000006</v>
      </c>
      <c r="L278" s="42">
        <f t="shared" ref="L278" si="150">ROUND($L$15*K278,2)</f>
        <v>1490.49</v>
      </c>
      <c r="M278" s="42">
        <f t="shared" ref="M278" si="151">K278+L278</f>
        <v>7816.85</v>
      </c>
      <c r="N278" s="99">
        <f t="shared" si="146"/>
        <v>7.8175736337034091E-2</v>
      </c>
    </row>
    <row r="279" spans="1:14" s="40" customFormat="1" ht="25.5" x14ac:dyDescent="0.2">
      <c r="A279" s="209" t="s">
        <v>458</v>
      </c>
      <c r="B279" s="110">
        <v>98546</v>
      </c>
      <c r="C279" s="210" t="s">
        <v>71</v>
      </c>
      <c r="D279" s="189" t="str">
        <f>IF(ISNUMBER(SEARCH("Com",B279)),VLOOKUP(B279,'[10]COMP.BG'!$A:$N,3,FALSE),VLOOKUP(B279,[10]SINAPI!$A:$M,2,FALSE))</f>
        <v>IMPERMEABILIZAÇÃO DE SUPERFÍCIE COM MANTA ASFÁLTICA, UMA CAMADA, INCLUSIVE APLICAÇÃO DE PRIMER ASFÁLTICO, E=3MM. AF_06/2018</v>
      </c>
      <c r="E279" s="250" t="str">
        <f>IF(ISNUMBER(SEARCH("Com",B279)),VLOOKUP(B279,'[10]COMP.BG'!$A:$N,5,FALSE),VLOOKUP(B279,[10]SINAPI!$A:$M,4,FALSE))</f>
        <v>M2</v>
      </c>
      <c r="F279" s="237">
        <v>182</v>
      </c>
      <c r="G279" s="131" t="str">
        <f>IF(ISNUMBER(SEARCH("COM",B279)),VLOOKUP(B279,'[10]COMP.BG'!$A:$M,13,FALSE),VLOOKUP(B279,[10]SINAPI!A:M,7,FALSE))</f>
        <v>83,10</v>
      </c>
      <c r="H279" s="131" t="str">
        <f>IF(ISNUMBER(SEARCH("COM",B279)),VLOOKUP(B279,'[10]COMP.BG'!$A:$N,14,FALSE),VLOOKUP(B279,[10]SINAPI!A:N,6,FALSE))</f>
        <v>24,22</v>
      </c>
      <c r="I279" s="42">
        <f t="shared" si="141"/>
        <v>15124.2</v>
      </c>
      <c r="J279" s="42">
        <f t="shared" si="142"/>
        <v>4408.04</v>
      </c>
      <c r="K279" s="42">
        <f t="shared" si="143"/>
        <v>19532.240000000002</v>
      </c>
      <c r="L279" s="42">
        <f t="shared" si="144"/>
        <v>4601.8</v>
      </c>
      <c r="M279" s="42">
        <f t="shared" si="145"/>
        <v>24134.04</v>
      </c>
      <c r="N279" s="99">
        <f t="shared" si="146"/>
        <v>0.2413627417421895</v>
      </c>
    </row>
    <row r="280" spans="1:14" s="40" customFormat="1" ht="25.5" x14ac:dyDescent="0.2">
      <c r="A280" s="209" t="s">
        <v>459</v>
      </c>
      <c r="B280" s="110">
        <v>98565</v>
      </c>
      <c r="C280" s="210" t="s">
        <v>71</v>
      </c>
      <c r="D280" s="189" t="str">
        <f>IF(ISNUMBER(SEARCH("Com",B280)),VLOOKUP(B280,'[10]COMP.BG'!$A:$N,3,FALSE),VLOOKUP(B280,[10]SINAPI!$A:$M,2,FALSE))</f>
        <v>PROTEÇÃO MECÂNICA DE SUPERFICIE HORIZONTAL COM ARGAMASSA DE CIMENTO E AREIA, TRAÇO 1:3, E=3CM. AF_06/2018</v>
      </c>
      <c r="E280" s="250" t="str">
        <f>IF(ISNUMBER(SEARCH("Com",B280)),VLOOKUP(B280,'[10]COMP.BG'!$A:$N,5,FALSE),VLOOKUP(B280,[10]SINAPI!$A:$M,4,FALSE))</f>
        <v>M2</v>
      </c>
      <c r="F280" s="237">
        <v>182</v>
      </c>
      <c r="G280" s="131" t="str">
        <f>IF(ISNUMBER(SEARCH("COM",B280)),VLOOKUP(B280,'[10]COMP.BG'!$A:$M,13,FALSE),VLOOKUP(B280,[10]SINAPI!A:M,7,FALSE))</f>
        <v>25,56</v>
      </c>
      <c r="H280" s="131" t="str">
        <f>IF(ISNUMBER(SEARCH("COM",B280)),VLOOKUP(B280,'[10]COMP.BG'!$A:$N,14,FALSE),VLOOKUP(B280,[10]SINAPI!A:N,6,FALSE))</f>
        <v>23,86</v>
      </c>
      <c r="I280" s="42">
        <f t="shared" si="141"/>
        <v>4651.92</v>
      </c>
      <c r="J280" s="42">
        <f t="shared" si="142"/>
        <v>4342.5200000000004</v>
      </c>
      <c r="K280" s="42">
        <f t="shared" si="143"/>
        <v>8994.44</v>
      </c>
      <c r="L280" s="42">
        <f t="shared" si="144"/>
        <v>2119.09</v>
      </c>
      <c r="M280" s="42">
        <f t="shared" si="145"/>
        <v>11113.53</v>
      </c>
      <c r="N280" s="99">
        <f t="shared" si="146"/>
        <v>0.11114558819137102</v>
      </c>
    </row>
    <row r="281" spans="1:14" s="40" customFormat="1" ht="25.5" x14ac:dyDescent="0.2">
      <c r="A281" s="209" t="s">
        <v>460</v>
      </c>
      <c r="B281" s="110">
        <v>98564</v>
      </c>
      <c r="C281" s="210" t="s">
        <v>71</v>
      </c>
      <c r="D281" s="189" t="str">
        <f>IF(ISNUMBER(SEARCH("Com",B281)),VLOOKUP(B281,'[10]COMP.BG'!$A:$N,3,FALSE),VLOOKUP(B281,[10]SINAPI!$A:$M,2,FALSE))</f>
        <v>PROTEÇÃO MECÂNICA DE SUPERFÍCIE VERTICAL COM ARGAMASSA DE CIMENTO E AREIA, TRAÇO 1:3, E=2CM. AF_06/2018</v>
      </c>
      <c r="E281" s="250" t="str">
        <f>IF(ISNUMBER(SEARCH("Com",B281)),VLOOKUP(B281,'[10]COMP.BG'!$A:$N,5,FALSE),VLOOKUP(B281,[10]SINAPI!$A:$M,4,FALSE))</f>
        <v>M2</v>
      </c>
      <c r="F281" s="237">
        <v>218</v>
      </c>
      <c r="G281" s="131" t="str">
        <f>IF(ISNUMBER(SEARCH("COM",B281)),VLOOKUP(B281,'[10]COMP.BG'!$A:$M,13,FALSE),VLOOKUP(B281,[10]SINAPI!A:M,7,FALSE))</f>
        <v>34,01</v>
      </c>
      <c r="H281" s="131" t="str">
        <f>IF(ISNUMBER(SEARCH("COM",B281)),VLOOKUP(B281,'[10]COMP.BG'!$A:$N,14,FALSE),VLOOKUP(B281,[10]SINAPI!A:N,6,FALSE))</f>
        <v>16,94</v>
      </c>
      <c r="I281" s="42">
        <f t="shared" si="141"/>
        <v>7414.18</v>
      </c>
      <c r="J281" s="42">
        <f t="shared" si="142"/>
        <v>3692.92</v>
      </c>
      <c r="K281" s="42">
        <f t="shared" si="143"/>
        <v>11107.1</v>
      </c>
      <c r="L281" s="42">
        <f t="shared" si="144"/>
        <v>2616.83</v>
      </c>
      <c r="M281" s="42">
        <f t="shared" si="145"/>
        <v>13723.93</v>
      </c>
      <c r="N281" s="99">
        <f t="shared" si="146"/>
        <v>0.13725200473181809</v>
      </c>
    </row>
    <row r="282" spans="1:14" s="40" customFormat="1" x14ac:dyDescent="0.2">
      <c r="A282" s="209" t="s">
        <v>461</v>
      </c>
      <c r="B282" s="109" t="s">
        <v>462</v>
      </c>
      <c r="C282" s="108" t="s">
        <v>76</v>
      </c>
      <c r="D282" s="189" t="str">
        <f>IF(ISNUMBER(SEARCH("Com",B282)),VLOOKUP(B282,'[10]COMP.BG'!$A:$N,3,FALSE),VLOOKUP(B282,[10]SINAPI!$A:$M,2,FALSE))</f>
        <v>SILICONAMENTO E REGULAGEM DE JANELAS INCLUSIVE PREPARAÇÃO/LAVAGEM</v>
      </c>
      <c r="E282" s="250" t="str">
        <f>IF(ISNUMBER(SEARCH("Com",B282)),VLOOKUP(B282,'[10]COMP.BG'!$A:$N,5,FALSE),VLOOKUP(B282,[10]SINAPI!$A:$M,4,FALSE))</f>
        <v>M2</v>
      </c>
      <c r="F282" s="237">
        <v>145</v>
      </c>
      <c r="G282" s="131">
        <f>IF(ISNUMBER(SEARCH("COM",B282)),VLOOKUP(B282,'[10]COMP.BG'!$A:$M,13,FALSE),VLOOKUP(B282,[10]SINAPI!A:M,7,FALSE))</f>
        <v>34.01</v>
      </c>
      <c r="H282" s="131">
        <f>IF(ISNUMBER(SEARCH("COM",B282)),VLOOKUP(B282,'[10]COMP.BG'!$A:$N,14,FALSE),VLOOKUP(B282,[10]SINAPI!A:N,6,FALSE))</f>
        <v>28.494999999999997</v>
      </c>
      <c r="I282" s="42">
        <f t="shared" si="141"/>
        <v>4931.45</v>
      </c>
      <c r="J282" s="42">
        <f t="shared" si="142"/>
        <v>4131.78</v>
      </c>
      <c r="K282" s="42">
        <f t="shared" si="143"/>
        <v>9063.23</v>
      </c>
      <c r="L282" s="42">
        <f t="shared" si="144"/>
        <v>2135.3000000000002</v>
      </c>
      <c r="M282" s="42">
        <f t="shared" si="145"/>
        <v>11198.529999999999</v>
      </c>
      <c r="N282" s="99">
        <f t="shared" si="146"/>
        <v>0.11199566687890471</v>
      </c>
    </row>
    <row r="283" spans="1:14" s="40" customFormat="1" ht="25.5" x14ac:dyDescent="0.2">
      <c r="A283" s="209" t="s">
        <v>463</v>
      </c>
      <c r="B283" s="110">
        <v>98576</v>
      </c>
      <c r="C283" s="210" t="s">
        <v>71</v>
      </c>
      <c r="D283" s="189" t="str">
        <f>IF(ISNUMBER(SEARCH("Com",B283)),VLOOKUP(B283,'[10]COMP.BG'!$A:$N,3,FALSE),VLOOKUP(B283,[10]SINAPI!$A:$M,2,FALSE))</f>
        <v>TRATAMENTO DE JUNTA DE DILATAÇÃO COM MANTA ASFÁLTICA ADERIDA COM MAÇARICO. AF_06/2018</v>
      </c>
      <c r="E283" s="250" t="str">
        <f>IF(ISNUMBER(SEARCH("Com",B283)),VLOOKUP(B283,'[10]COMP.BG'!$A:$N,5,FALSE),VLOOKUP(B283,[10]SINAPI!$A:$M,4,FALSE))</f>
        <v>M</v>
      </c>
      <c r="F283" s="237">
        <v>182</v>
      </c>
      <c r="G283" s="131" t="str">
        <f>IF(ISNUMBER(SEARCH("COM",B283)),VLOOKUP(B283,'[10]COMP.BG'!$A:$M,13,FALSE),VLOOKUP(B283,[10]SINAPI!A:M,7,FALSE))</f>
        <v>21,64</v>
      </c>
      <c r="H283" s="131" t="str">
        <f>IF(ISNUMBER(SEARCH("COM",B283)),VLOOKUP(B283,'[10]COMP.BG'!$A:$N,14,FALSE),VLOOKUP(B283,[10]SINAPI!A:N,6,FALSE))</f>
        <v>0,65</v>
      </c>
      <c r="I283" s="42">
        <f t="shared" si="141"/>
        <v>3938.48</v>
      </c>
      <c r="J283" s="42">
        <f t="shared" si="142"/>
        <v>118.3</v>
      </c>
      <c r="K283" s="42">
        <f t="shared" si="143"/>
        <v>4056.78</v>
      </c>
      <c r="L283" s="42">
        <f t="shared" si="144"/>
        <v>955.78</v>
      </c>
      <c r="M283" s="42">
        <f t="shared" si="145"/>
        <v>5012.5600000000004</v>
      </c>
      <c r="N283" s="99">
        <f t="shared" si="146"/>
        <v>5.0130240305693928E-2</v>
      </c>
    </row>
    <row r="284" spans="1:14" s="40" customFormat="1" ht="25.5" x14ac:dyDescent="0.2">
      <c r="A284" s="209" t="s">
        <v>464</v>
      </c>
      <c r="B284" s="110">
        <v>98558</v>
      </c>
      <c r="C284" s="210" t="s">
        <v>71</v>
      </c>
      <c r="D284" s="189" t="str">
        <f>IF(ISNUMBER(SEARCH("Com",B284)),VLOOKUP(B284,'[10]COMP.BG'!$A:$N,3,FALSE),VLOOKUP(B284,[10]SINAPI!$A:$M,2,FALSE))</f>
        <v>TRATAMENTO DE RALO OU PONTO EMERGENTE COM ARGAMASSA POLIMÉRICA / MEMBRANA ACRÍLICA REFORÇADO COM VÉU DE POLIÉSTER (MAV). AF_06/2018</v>
      </c>
      <c r="E284" s="250" t="str">
        <f>IF(ISNUMBER(SEARCH("Com",B284)),VLOOKUP(B284,'[10]COMP.BG'!$A:$N,5,FALSE),VLOOKUP(B284,[10]SINAPI!$A:$M,4,FALSE))</f>
        <v>UN</v>
      </c>
      <c r="F284" s="237">
        <v>72</v>
      </c>
      <c r="G284" s="131" t="str">
        <f>IF(ISNUMBER(SEARCH("COM",B284)),VLOOKUP(B284,'[10]COMP.BG'!$A:$M,13,FALSE),VLOOKUP(B284,[10]SINAPI!A:M,7,FALSE))</f>
        <v>5,18</v>
      </c>
      <c r="H284" s="131" t="str">
        <f>IF(ISNUMBER(SEARCH("COM",B284)),VLOOKUP(B284,'[10]COMP.BG'!$A:$N,14,FALSE),VLOOKUP(B284,[10]SINAPI!A:N,6,FALSE))</f>
        <v>3,06</v>
      </c>
      <c r="I284" s="42">
        <f t="shared" si="141"/>
        <v>372.96</v>
      </c>
      <c r="J284" s="42">
        <f t="shared" si="142"/>
        <v>220.32</v>
      </c>
      <c r="K284" s="42">
        <f t="shared" si="143"/>
        <v>593.28</v>
      </c>
      <c r="L284" s="42">
        <f t="shared" si="144"/>
        <v>139.78</v>
      </c>
      <c r="M284" s="42">
        <f t="shared" si="145"/>
        <v>733.06</v>
      </c>
      <c r="N284" s="99">
        <f t="shared" si="146"/>
        <v>7.3312786198054458E-3</v>
      </c>
    </row>
    <row r="285" spans="1:14" s="40" customFormat="1" x14ac:dyDescent="0.2">
      <c r="A285" s="203">
        <v>7</v>
      </c>
      <c r="B285" s="207"/>
      <c r="C285" s="211"/>
      <c r="D285" s="218" t="s">
        <v>465</v>
      </c>
      <c r="E285" s="205"/>
      <c r="F285" s="196"/>
      <c r="G285" s="196"/>
      <c r="H285" s="196"/>
      <c r="I285" s="197">
        <f>SUM(I286:I321)</f>
        <v>1055278.74</v>
      </c>
      <c r="J285" s="197">
        <f t="shared" ref="J285" si="152">SUM(J286:J321)</f>
        <v>156251.73000000001</v>
      </c>
      <c r="K285" s="197">
        <f>SUM(K286:K321)</f>
        <v>1211530.47</v>
      </c>
      <c r="L285" s="197">
        <f t="shared" ref="L285:N285" si="153">SUM(L286:L321)</f>
        <v>285436.57000000007</v>
      </c>
      <c r="M285" s="197">
        <f t="shared" si="153"/>
        <v>1496967.04</v>
      </c>
      <c r="N285" s="197">
        <f t="shared" si="153"/>
        <v>14.971056195816775</v>
      </c>
    </row>
    <row r="286" spans="1:14" s="40" customFormat="1" x14ac:dyDescent="0.2">
      <c r="A286" s="188" t="s">
        <v>466</v>
      </c>
      <c r="B286" s="187"/>
      <c r="C286" s="212"/>
      <c r="D286" s="199" t="s">
        <v>467</v>
      </c>
      <c r="E286" s="187"/>
      <c r="F286" s="187"/>
      <c r="G286" s="187"/>
      <c r="H286" s="187"/>
      <c r="I286" s="187"/>
      <c r="J286" s="187"/>
      <c r="K286" s="187"/>
      <c r="L286" s="187"/>
      <c r="M286" s="187"/>
      <c r="N286" s="206"/>
    </row>
    <row r="287" spans="1:14" s="40" customFormat="1" ht="45.75" customHeight="1" x14ac:dyDescent="0.2">
      <c r="A287" s="221" t="s">
        <v>468</v>
      </c>
      <c r="B287" s="115">
        <v>94273</v>
      </c>
      <c r="C287" s="210" t="s">
        <v>71</v>
      </c>
      <c r="D287" s="189"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250" t="str">
        <f>IF(ISNUMBER(SEARCH("Com",B287)),VLOOKUP(B287,'[10]COMP.BG'!$A:$N,5,FALSE),VLOOKUP(B287,[10]SINAPI!$A:$M,4,FALSE))</f>
        <v>M</v>
      </c>
      <c r="F287" s="237">
        <v>391</v>
      </c>
      <c r="G287" s="131" t="str">
        <f>IF(ISNUMBER(SEARCH("COM",B287)),VLOOKUP(B287,'[10]COMP.BG'!$A:$M,13,FALSE),VLOOKUP(B287,[10]SINAPI!A:M,7,FALSE))</f>
        <v>35,30</v>
      </c>
      <c r="H287" s="131" t="str">
        <f>IF(ISNUMBER(SEARCH("COM",B287)),VLOOKUP(B287,'[10]COMP.BG'!$A:$N,14,FALSE),VLOOKUP(B287,[10]SINAPI!A:N,6,FALSE))</f>
        <v>15,80</v>
      </c>
      <c r="I287" s="42">
        <f t="shared" ref="I287:I310" si="154">ROUND(F287*G287,2)</f>
        <v>13802.3</v>
      </c>
      <c r="J287" s="42">
        <f t="shared" ref="J287:J310" si="155">ROUND(F287*H287,2)</f>
        <v>6177.8</v>
      </c>
      <c r="K287" s="42">
        <f t="shared" ref="K287:K310" si="156">I287+J287</f>
        <v>19980.099999999999</v>
      </c>
      <c r="L287" s="42">
        <f t="shared" ref="L287:L310" si="157">ROUND($L$15*K287,2)</f>
        <v>4707.3100000000004</v>
      </c>
      <c r="M287" s="42">
        <f t="shared" ref="M287:M310" si="158">K287+L287</f>
        <v>24687.41</v>
      </c>
      <c r="N287" s="99">
        <f t="shared" ref="N287:N310" si="159">M287/$M$1018*100</f>
        <v>0.24689695401654865</v>
      </c>
    </row>
    <row r="288" spans="1:14" s="40" customFormat="1" ht="45" customHeight="1" x14ac:dyDescent="0.2">
      <c r="A288" s="221" t="s">
        <v>469</v>
      </c>
      <c r="B288" s="115">
        <v>87624</v>
      </c>
      <c r="C288" s="210" t="s">
        <v>71</v>
      </c>
      <c r="D288" s="189" t="str">
        <f>IF(ISNUMBER(SEARCH("Com",B288)),VLOOKUP(B288,'[10]COMP.BG'!$A:$N,3,FALSE),VLOOKUP(B288,[10]SINAPI!$A:$M,2,FALSE))</f>
        <v>CONTRAPISO EM ARGAMASSA PRONTA, PREPARO MECÂNICO COM MISTURADOR 300 KG, APLICADO EM ÁREAS SECAS SOBRE LAJE, ADERIDO, ACABAMENTO NÃO REFORÇADO, ESPESSURA 2CM. AF_07/2021</v>
      </c>
      <c r="E288" s="250" t="str">
        <f>IF(ISNUMBER(SEARCH("Com",B288)),VLOOKUP(B288,'[10]COMP.BG'!$A:$N,5,FALSE),VLOOKUP(B288,[10]SINAPI!$A:$M,4,FALSE))</f>
        <v>M2</v>
      </c>
      <c r="F288" s="237">
        <v>521</v>
      </c>
      <c r="G288" s="131" t="str">
        <f>IF(ISNUMBER(SEARCH("COM",B288)),VLOOKUP(B288,'[10]COMP.BG'!$A:$M,13,FALSE),VLOOKUP(B288,[10]SINAPI!A:M,7,FALSE))</f>
        <v>59,71</v>
      </c>
      <c r="H288" s="131" t="str">
        <f>IF(ISNUMBER(SEARCH("COM",B288)),VLOOKUP(B288,'[10]COMP.BG'!$A:$N,14,FALSE),VLOOKUP(B288,[10]SINAPI!A:N,6,FALSE))</f>
        <v>13,95</v>
      </c>
      <c r="I288" s="42">
        <f t="shared" si="154"/>
        <v>31108.91</v>
      </c>
      <c r="J288" s="42">
        <f t="shared" si="155"/>
        <v>7267.95</v>
      </c>
      <c r="K288" s="42">
        <f t="shared" si="156"/>
        <v>38376.86</v>
      </c>
      <c r="L288" s="42">
        <f t="shared" si="157"/>
        <v>9041.59</v>
      </c>
      <c r="M288" s="42">
        <f t="shared" si="158"/>
        <v>47418.45</v>
      </c>
      <c r="N288" s="99">
        <f t="shared" si="159"/>
        <v>0.47422839695156405</v>
      </c>
    </row>
    <row r="289" spans="1:14" s="40" customFormat="1" x14ac:dyDescent="0.2">
      <c r="A289" s="221" t="s">
        <v>470</v>
      </c>
      <c r="B289" s="109" t="s">
        <v>471</v>
      </c>
      <c r="C289" s="108" t="s">
        <v>76</v>
      </c>
      <c r="D289" s="189" t="str">
        <f>IF(ISNUMBER(SEARCH("Com",B289)),VLOOKUP(B289,'[10]COMP.BG'!$A:$N,3,FALSE),VLOOKUP(B289,[10]SINAPI!$A:$M,2,FALSE))</f>
        <v>DEGRAU E ESPELHO PARA ESCADA EM GRANITO CINZA ANDORINHA, ESPESSURA 2CM</v>
      </c>
      <c r="E289" s="250" t="str">
        <f>IF(ISNUMBER(SEARCH("Com",B289)),VLOOKUP(B289,'[10]COMP.BG'!$A:$N,5,FALSE),VLOOKUP(B289,[10]SINAPI!$A:$M,4,FALSE))</f>
        <v>M</v>
      </c>
      <c r="F289" s="237">
        <v>156</v>
      </c>
      <c r="G289" s="131">
        <f>IF(ISNUMBER(SEARCH("COM",B289)),VLOOKUP(B289,'[10]COMP.BG'!$A:$M,13,FALSE),VLOOKUP(B289,[10]SINAPI!A:M,7,FALSE))</f>
        <v>149.97006999999999</v>
      </c>
      <c r="H289" s="131">
        <f>IF(ISNUMBER(SEARCH("COM",B289)),VLOOKUP(B289,'[10]COMP.BG'!$A:$N,14,FALSE),VLOOKUP(B289,[10]SINAPI!A:N,6,FALSE))</f>
        <v>10.64371</v>
      </c>
      <c r="I289" s="42">
        <f t="shared" si="154"/>
        <v>23395.33</v>
      </c>
      <c r="J289" s="42">
        <f t="shared" si="155"/>
        <v>1660.42</v>
      </c>
      <c r="K289" s="42">
        <f t="shared" si="156"/>
        <v>25055.75</v>
      </c>
      <c r="L289" s="42">
        <f t="shared" si="157"/>
        <v>5903.13</v>
      </c>
      <c r="M289" s="42">
        <f t="shared" si="158"/>
        <v>30958.880000000001</v>
      </c>
      <c r="N289" s="99">
        <f t="shared" si="159"/>
        <v>0.30961745974016103</v>
      </c>
    </row>
    <row r="290" spans="1:14" s="40" customFormat="1" ht="25.5" x14ac:dyDescent="0.2">
      <c r="A290" s="221" t="s">
        <v>472</v>
      </c>
      <c r="B290" s="115">
        <v>92397</v>
      </c>
      <c r="C290" s="210" t="s">
        <v>71</v>
      </c>
      <c r="D290" s="189" t="str">
        <f>IF(ISNUMBER(SEARCH("Com",B290)),VLOOKUP(B290,'[10]COMP.BG'!$A:$N,3,FALSE),VLOOKUP(B290,[10]SINAPI!$A:$M,2,FALSE))</f>
        <v>EXECUÇÃO DE PÁTIO/ESTACIONAMENTO EM PISO INTERTRAVADO, COM BLOCO RETANGULAR COR NATURAL DE 20 X 10 CM, ESPESSURA 6 CM. AF_12/2015</v>
      </c>
      <c r="E290" s="250" t="str">
        <f>IF(ISNUMBER(SEARCH("Com",B290)),VLOOKUP(B290,'[10]COMP.BG'!$A:$N,5,FALSE),VLOOKUP(B290,[10]SINAPI!$A:$M,4,FALSE))</f>
        <v>M2</v>
      </c>
      <c r="F290" s="237">
        <v>391</v>
      </c>
      <c r="G290" s="131" t="str">
        <f>IF(ISNUMBER(SEARCH("COM",B290)),VLOOKUP(B290,'[10]COMP.BG'!$A:$M,13,FALSE),VLOOKUP(B290,[10]SINAPI!A:M,7,FALSE))</f>
        <v>58,83</v>
      </c>
      <c r="H290" s="131" t="str">
        <f>IF(ISNUMBER(SEARCH("COM",B290)),VLOOKUP(B290,'[10]COMP.BG'!$A:$N,14,FALSE),VLOOKUP(B290,[10]SINAPI!A:N,6,FALSE))</f>
        <v>6,24</v>
      </c>
      <c r="I290" s="42">
        <f t="shared" si="154"/>
        <v>23002.53</v>
      </c>
      <c r="J290" s="42">
        <f t="shared" si="155"/>
        <v>2439.84</v>
      </c>
      <c r="K290" s="42">
        <f t="shared" si="156"/>
        <v>25442.37</v>
      </c>
      <c r="L290" s="42">
        <f t="shared" si="157"/>
        <v>5994.22</v>
      </c>
      <c r="M290" s="42">
        <f t="shared" si="158"/>
        <v>31436.59</v>
      </c>
      <c r="N290" s="99">
        <f t="shared" si="159"/>
        <v>0.31439500197335785</v>
      </c>
    </row>
    <row r="291" spans="1:14" s="40" customFormat="1" ht="25.5" x14ac:dyDescent="0.2">
      <c r="A291" s="221" t="s">
        <v>473</v>
      </c>
      <c r="B291" s="115">
        <v>92398</v>
      </c>
      <c r="C291" s="210" t="s">
        <v>71</v>
      </c>
      <c r="D291" s="189" t="str">
        <f>IF(ISNUMBER(SEARCH("Com",B291)),VLOOKUP(B291,'[10]COMP.BG'!$A:$N,3,FALSE),VLOOKUP(B291,[10]SINAPI!$A:$M,2,FALSE))</f>
        <v>EXECUÇÃO DE PÁTIO/ESTACIONAMENTO EM PISO INTERTRAVADO, COM BLOCO RETANGULAR COR NATURAL DE 20 X 10 CM, ESPESSURA 8 CM. AF_12/2015</v>
      </c>
      <c r="E291" s="250" t="str">
        <f>IF(ISNUMBER(SEARCH("Com",B291)),VLOOKUP(B291,'[10]COMP.BG'!$A:$N,5,FALSE),VLOOKUP(B291,[10]SINAPI!$A:$M,4,FALSE))</f>
        <v>M2</v>
      </c>
      <c r="F291" s="237">
        <v>391</v>
      </c>
      <c r="G291" s="131" t="str">
        <f>IF(ISNUMBER(SEARCH("COM",B291)),VLOOKUP(B291,'[10]COMP.BG'!$A:$M,13,FALSE),VLOOKUP(B291,[10]SINAPI!A:M,7,FALSE))</f>
        <v>74,27</v>
      </c>
      <c r="H291" s="131" t="str">
        <f>IF(ISNUMBER(SEARCH("COM",B291)),VLOOKUP(B291,'[10]COMP.BG'!$A:$N,14,FALSE),VLOOKUP(B291,[10]SINAPI!A:N,6,FALSE))</f>
        <v>9,90</v>
      </c>
      <c r="I291" s="42">
        <f t="shared" si="154"/>
        <v>29039.57</v>
      </c>
      <c r="J291" s="42">
        <f t="shared" si="155"/>
        <v>3870.9</v>
      </c>
      <c r="K291" s="42">
        <f t="shared" si="156"/>
        <v>32910.47</v>
      </c>
      <c r="L291" s="42">
        <f t="shared" si="157"/>
        <v>7753.71</v>
      </c>
      <c r="M291" s="42">
        <f t="shared" si="158"/>
        <v>40664.18</v>
      </c>
      <c r="N291" s="99">
        <f t="shared" si="159"/>
        <v>0.40667944428276032</v>
      </c>
    </row>
    <row r="292" spans="1:14" s="40" customFormat="1" x14ac:dyDescent="0.2">
      <c r="A292" s="221" t="s">
        <v>474</v>
      </c>
      <c r="B292" s="109" t="s">
        <v>475</v>
      </c>
      <c r="C292" s="108" t="s">
        <v>76</v>
      </c>
      <c r="D292" s="189" t="str">
        <f>IF(ISNUMBER(SEARCH("Com",B292)),VLOOKUP(B292,'[10]COMP.BG'!$A:$N,3,FALSE),VLOOKUP(B292,[10]SINAPI!$A:$M,2,FALSE))</f>
        <v>PAVIMENTAÇÃO EXTERNA EM BASALTO REGULAR SERRADO 40X40CM, ESPESSURA DE 2CM</v>
      </c>
      <c r="E292" s="250" t="str">
        <f>IF(ISNUMBER(SEARCH("Com",B292)),VLOOKUP(B292,'[10]COMP.BG'!$A:$N,5,FALSE),VLOOKUP(B292,[10]SINAPI!$A:$M,4,FALSE))</f>
        <v>M2</v>
      </c>
      <c r="F292" s="237">
        <v>260</v>
      </c>
      <c r="G292" s="131">
        <f>IF(ISNUMBER(SEARCH("COM",B292)),VLOOKUP(B292,'[10]COMP.BG'!$A:$M,13,FALSE),VLOOKUP(B292,[10]SINAPI!A:M,7,FALSE))</f>
        <v>159.56844000000001</v>
      </c>
      <c r="H292" s="131">
        <f>IF(ISNUMBER(SEARCH("COM",B292)),VLOOKUP(B292,'[10]COMP.BG'!$A:$N,14,FALSE),VLOOKUP(B292,[10]SINAPI!A:N,6,FALSE))</f>
        <v>45.91825</v>
      </c>
      <c r="I292" s="42">
        <f t="shared" si="154"/>
        <v>41487.79</v>
      </c>
      <c r="J292" s="42">
        <f t="shared" si="155"/>
        <v>11938.75</v>
      </c>
      <c r="K292" s="42">
        <f t="shared" si="156"/>
        <v>53426.54</v>
      </c>
      <c r="L292" s="42">
        <f t="shared" si="157"/>
        <v>12587.29</v>
      </c>
      <c r="M292" s="42">
        <f t="shared" si="158"/>
        <v>66013.83</v>
      </c>
      <c r="N292" s="99">
        <f t="shared" si="159"/>
        <v>0.66019941135851279</v>
      </c>
    </row>
    <row r="293" spans="1:14" s="40" customFormat="1" x14ac:dyDescent="0.2">
      <c r="A293" s="221" t="s">
        <v>476</v>
      </c>
      <c r="B293" s="109" t="s">
        <v>477</v>
      </c>
      <c r="C293" s="210" t="s">
        <v>76</v>
      </c>
      <c r="D293" s="189" t="str">
        <f>IF(ISNUMBER(SEARCH("Com",B293)),VLOOKUP(B293,'[10]COMP.BG'!$A:$N,3,FALSE),VLOOKUP(B293,[10]SINAPI!$A:$M,2,FALSE))</f>
        <v>PAVIMENTAÇÃO INTERNA EM BASALTO REGULAR POLIDO 40X40CM, ESPESSURA  2CM</v>
      </c>
      <c r="E293" s="250" t="str">
        <f>IF(ISNUMBER(SEARCH("Com",B293)),VLOOKUP(B293,'[10]COMP.BG'!$A:$N,5,FALSE),VLOOKUP(B293,[10]SINAPI!$A:$M,4,FALSE))</f>
        <v>M2</v>
      </c>
      <c r="F293" s="237">
        <v>260</v>
      </c>
      <c r="G293" s="131">
        <f>IF(ISNUMBER(SEARCH("COM",B293)),VLOOKUP(B293,'[10]COMP.BG'!$A:$M,13,FALSE),VLOOKUP(B293,[10]SINAPI!A:M,7,FALSE))</f>
        <v>370.85084000000006</v>
      </c>
      <c r="H293" s="131">
        <f>IF(ISNUMBER(SEARCH("COM",B293)),VLOOKUP(B293,'[10]COMP.BG'!$A:$N,14,FALSE),VLOOKUP(B293,[10]SINAPI!A:N,6,FALSE))</f>
        <v>45.91825</v>
      </c>
      <c r="I293" s="42">
        <f t="shared" si="154"/>
        <v>96421.22</v>
      </c>
      <c r="J293" s="42">
        <f t="shared" si="155"/>
        <v>11938.75</v>
      </c>
      <c r="K293" s="42">
        <f t="shared" si="156"/>
        <v>108359.97</v>
      </c>
      <c r="L293" s="42">
        <f t="shared" si="157"/>
        <v>25529.61</v>
      </c>
      <c r="M293" s="42">
        <f t="shared" si="158"/>
        <v>133889.58000000002</v>
      </c>
      <c r="N293" s="99">
        <f t="shared" si="159"/>
        <v>1.3390197463628231</v>
      </c>
    </row>
    <row r="294" spans="1:14" s="40" customFormat="1" ht="25.5" x14ac:dyDescent="0.2">
      <c r="A294" s="221" t="s">
        <v>478</v>
      </c>
      <c r="B294" s="115">
        <v>98680</v>
      </c>
      <c r="C294" s="210" t="s">
        <v>71</v>
      </c>
      <c r="D294" s="189" t="str">
        <f>IF(ISNUMBER(SEARCH("Com",B294)),VLOOKUP(B294,'[10]COMP.BG'!$A:$N,3,FALSE),VLOOKUP(B294,[10]SINAPI!$A:$M,2,FALSE))</f>
        <v>PISO CIMENTADO, TRAÇO 1:3 (CIMENTO E AREIA), ACABAMENTO LISO, ESPESSURA 3,0 CM, PREPARO MECÂNICO DA ARGAMASSA. AF_09/2020</v>
      </c>
      <c r="E294" s="250" t="str">
        <f>IF(ISNUMBER(SEARCH("Com",B294)),VLOOKUP(B294,'[10]COMP.BG'!$A:$N,5,FALSE),VLOOKUP(B294,[10]SINAPI!$A:$M,4,FALSE))</f>
        <v>M2</v>
      </c>
      <c r="F294" s="237">
        <v>260</v>
      </c>
      <c r="G294" s="131" t="str">
        <f>IF(ISNUMBER(SEARCH("COM",B294)),VLOOKUP(B294,'[10]COMP.BG'!$A:$M,13,FALSE),VLOOKUP(B294,[10]SINAPI!A:M,7,FALSE))</f>
        <v>26,38</v>
      </c>
      <c r="H294" s="131" t="str">
        <f>IF(ISNUMBER(SEARCH("COM",B294)),VLOOKUP(B294,'[10]COMP.BG'!$A:$N,14,FALSE),VLOOKUP(B294,[10]SINAPI!A:N,6,FALSE))</f>
        <v>15,58</v>
      </c>
      <c r="I294" s="42">
        <f t="shared" si="154"/>
        <v>6858.8</v>
      </c>
      <c r="J294" s="42">
        <f t="shared" si="155"/>
        <v>4050.8</v>
      </c>
      <c r="K294" s="42">
        <f t="shared" si="156"/>
        <v>10909.6</v>
      </c>
      <c r="L294" s="42">
        <f t="shared" si="157"/>
        <v>2570.3000000000002</v>
      </c>
      <c r="M294" s="42">
        <f t="shared" si="158"/>
        <v>13479.900000000001</v>
      </c>
      <c r="N294" s="99">
        <f t="shared" si="159"/>
        <v>0.13481147882453748</v>
      </c>
    </row>
    <row r="295" spans="1:14" s="40" customFormat="1" ht="25.5" x14ac:dyDescent="0.2">
      <c r="A295" s="221" t="s">
        <v>479</v>
      </c>
      <c r="B295" s="109">
        <v>98678</v>
      </c>
      <c r="C295" s="108" t="s">
        <v>71</v>
      </c>
      <c r="D295" s="189" t="str">
        <f>IF(ISNUMBER(SEARCH("Com",B295)),VLOOKUP(B295,'[10]COMP.BG'!$A:$N,3,FALSE),VLOOKUP(B295,[10]SINAPI!$A:$M,2,FALSE))</f>
        <v>PISO ELEVADO COM ESTRUTURA EM AÇO, COMPOSTO POR PEDESTAIS E LONGARINAS. AF_09/2020</v>
      </c>
      <c r="E295" s="250" t="str">
        <f>IF(ISNUMBER(SEARCH("Com",B295)),VLOOKUP(B295,'[10]COMP.BG'!$A:$N,5,FALSE),VLOOKUP(B295,[10]SINAPI!$A:$M,4,FALSE))</f>
        <v>M2</v>
      </c>
      <c r="F295" s="237">
        <v>391</v>
      </c>
      <c r="G295" s="131" t="str">
        <f>IF(ISNUMBER(SEARCH("COM",B295)),VLOOKUP(B295,'[10]COMP.BG'!$A:$M,13,FALSE),VLOOKUP(B295,[10]SINAPI!A:M,7,FALSE))</f>
        <v>429,65</v>
      </c>
      <c r="H295" s="131" t="str">
        <f>IF(ISNUMBER(SEARCH("COM",B295)),VLOOKUP(B295,'[10]COMP.BG'!$A:$N,14,FALSE),VLOOKUP(B295,[10]SINAPI!A:N,6,FALSE))</f>
        <v>12,43</v>
      </c>
      <c r="I295" s="42">
        <f t="shared" si="154"/>
        <v>167993.15</v>
      </c>
      <c r="J295" s="42">
        <f t="shared" si="155"/>
        <v>4860.13</v>
      </c>
      <c r="K295" s="42">
        <f t="shared" si="156"/>
        <v>172853.28</v>
      </c>
      <c r="L295" s="42">
        <f t="shared" si="157"/>
        <v>40724.230000000003</v>
      </c>
      <c r="M295" s="42">
        <f t="shared" si="158"/>
        <v>213577.51</v>
      </c>
      <c r="N295" s="99">
        <f t="shared" si="159"/>
        <v>2.1359728163237444</v>
      </c>
    </row>
    <row r="296" spans="1:14" s="40" customFormat="1" x14ac:dyDescent="0.2">
      <c r="A296" s="221" t="s">
        <v>480</v>
      </c>
      <c r="B296" s="109">
        <v>101747</v>
      </c>
      <c r="C296" s="108" t="s">
        <v>71</v>
      </c>
      <c r="D296" s="189" t="str">
        <f>IF(ISNUMBER(SEARCH("Com",B296)),VLOOKUP(B296,'[10]COMP.BG'!$A:$N,3,FALSE),VLOOKUP(B296,[10]SINAPI!$A:$M,2,FALSE))</f>
        <v>PISO EM CONCRETO 20 MPA PREPARO MECÂNICO, ESPESSURA 7CM. AF_09/2020</v>
      </c>
      <c r="E296" s="250" t="str">
        <f>IF(ISNUMBER(SEARCH("Com",B296)),VLOOKUP(B296,'[10]COMP.BG'!$A:$N,5,FALSE),VLOOKUP(B296,[10]SINAPI!$A:$M,4,FALSE))</f>
        <v>M2</v>
      </c>
      <c r="F296" s="237">
        <v>391</v>
      </c>
      <c r="G296" s="131" t="str">
        <f>IF(ISNUMBER(SEARCH("COM",B296)),VLOOKUP(B296,'[10]COMP.BG'!$A:$M,13,FALSE),VLOOKUP(B296,[10]SINAPI!A:M,7,FALSE))</f>
        <v>71,79</v>
      </c>
      <c r="H296" s="131" t="str">
        <f>IF(ISNUMBER(SEARCH("COM",B296)),VLOOKUP(B296,'[10]COMP.BG'!$A:$N,14,FALSE),VLOOKUP(B296,[10]SINAPI!A:N,6,FALSE))</f>
        <v>3,23</v>
      </c>
      <c r="I296" s="42">
        <f t="shared" si="154"/>
        <v>28069.89</v>
      </c>
      <c r="J296" s="42">
        <f t="shared" si="155"/>
        <v>1262.93</v>
      </c>
      <c r="K296" s="42">
        <f t="shared" si="156"/>
        <v>29332.82</v>
      </c>
      <c r="L296" s="42">
        <f t="shared" si="157"/>
        <v>6910.81</v>
      </c>
      <c r="M296" s="42">
        <f t="shared" si="158"/>
        <v>36243.629999999997</v>
      </c>
      <c r="N296" s="99">
        <f t="shared" si="159"/>
        <v>0.36246985202185256</v>
      </c>
    </row>
    <row r="297" spans="1:14" s="40" customFormat="1" x14ac:dyDescent="0.2">
      <c r="A297" s="221" t="s">
        <v>481</v>
      </c>
      <c r="B297" s="115">
        <v>98671</v>
      </c>
      <c r="C297" s="210" t="s">
        <v>71</v>
      </c>
      <c r="D297" s="189" t="str">
        <f>IF(ISNUMBER(SEARCH("Com",B297)),VLOOKUP(B297,'[10]COMP.BG'!$A:$N,3,FALSE),VLOOKUP(B297,[10]SINAPI!$A:$M,2,FALSE))</f>
        <v>PISO EM GRANITO APLICADO EM AMBIENTES INTERNOS. AF_09/2020</v>
      </c>
      <c r="E297" s="250" t="str">
        <f>IF(ISNUMBER(SEARCH("Com",B297)),VLOOKUP(B297,'[10]COMP.BG'!$A:$N,5,FALSE),VLOOKUP(B297,[10]SINAPI!$A:$M,4,FALSE))</f>
        <v>M2</v>
      </c>
      <c r="F297" s="237">
        <v>65</v>
      </c>
      <c r="G297" s="131" t="str">
        <f>IF(ISNUMBER(SEARCH("COM",B297)),VLOOKUP(B297,'[10]COMP.BG'!$A:$M,13,FALSE),VLOOKUP(B297,[10]SINAPI!A:M,7,FALSE))</f>
        <v>367,94</v>
      </c>
      <c r="H297" s="131" t="str">
        <f>IF(ISNUMBER(SEARCH("COM",B297)),VLOOKUP(B297,'[10]COMP.BG'!$A:$N,14,FALSE),VLOOKUP(B297,[10]SINAPI!A:N,6,FALSE))</f>
        <v>36,95</v>
      </c>
      <c r="I297" s="42">
        <f t="shared" si="154"/>
        <v>23916.1</v>
      </c>
      <c r="J297" s="42">
        <f t="shared" si="155"/>
        <v>2401.75</v>
      </c>
      <c r="K297" s="42">
        <f t="shared" si="156"/>
        <v>26317.85</v>
      </c>
      <c r="L297" s="42">
        <f t="shared" si="157"/>
        <v>6200.49</v>
      </c>
      <c r="M297" s="42">
        <f t="shared" si="158"/>
        <v>32518.339999999997</v>
      </c>
      <c r="N297" s="99">
        <f t="shared" si="159"/>
        <v>0.32521350338794125</v>
      </c>
    </row>
    <row r="298" spans="1:14" s="40" customFormat="1" x14ac:dyDescent="0.2">
      <c r="A298" s="221" t="s">
        <v>482</v>
      </c>
      <c r="B298" s="109" t="s">
        <v>483</v>
      </c>
      <c r="C298" s="210" t="s">
        <v>76</v>
      </c>
      <c r="D298" s="189" t="str">
        <f>IF(ISNUMBER(SEARCH("Com",B298)),VLOOKUP(B298,'[10]COMP.BG'!$A:$N,3,FALSE),VLOOKUP(B298,[10]SINAPI!$A:$M,2,FALSE))</f>
        <v>PISO PODOTÁTIL EM POLIESTER, ALERTA OU DIRECIONAL, ESP 5MM, 25 X 25CM</v>
      </c>
      <c r="E298" s="250" t="str">
        <f>IF(ISNUMBER(SEARCH("Com",B298)),VLOOKUP(B298,'[10]COMP.BG'!$A:$N,5,FALSE),VLOOKUP(B298,[10]SINAPI!$A:$M,4,FALSE))</f>
        <v>M2</v>
      </c>
      <c r="F298" s="237">
        <v>260</v>
      </c>
      <c r="G298" s="131">
        <f>IF(ISNUMBER(SEARCH("COM",B298)),VLOOKUP(B298,'[10]COMP.BG'!$A:$M,13,FALSE),VLOOKUP(B298,[10]SINAPI!A:M,7,FALSE))</f>
        <v>226.73355000000001</v>
      </c>
      <c r="H298" s="131">
        <f>IF(ISNUMBER(SEARCH("COM",B298)),VLOOKUP(B298,'[10]COMP.BG'!$A:$N,14,FALSE),VLOOKUP(B298,[10]SINAPI!A:N,6,FALSE))</f>
        <v>36.57</v>
      </c>
      <c r="I298" s="42">
        <f t="shared" si="154"/>
        <v>58950.720000000001</v>
      </c>
      <c r="J298" s="42">
        <f t="shared" si="155"/>
        <v>9508.2000000000007</v>
      </c>
      <c r="K298" s="42">
        <f t="shared" si="156"/>
        <v>68458.92</v>
      </c>
      <c r="L298" s="42">
        <f t="shared" si="157"/>
        <v>16128.92</v>
      </c>
      <c r="M298" s="42">
        <f t="shared" si="158"/>
        <v>84587.839999999997</v>
      </c>
      <c r="N298" s="99">
        <f t="shared" si="159"/>
        <v>0.84595670598248984</v>
      </c>
    </row>
    <row r="299" spans="1:14" s="40" customFormat="1" x14ac:dyDescent="0.2">
      <c r="A299" s="221" t="s">
        <v>484</v>
      </c>
      <c r="B299" s="109" t="s">
        <v>485</v>
      </c>
      <c r="C299" s="210" t="s">
        <v>76</v>
      </c>
      <c r="D299" s="189" t="str">
        <f>IF(ISNUMBER(SEARCH("Com",B299)),VLOOKUP(B299,'[10]COMP.BG'!$A:$N,3,FALSE),VLOOKUP(B299,[10]SINAPI!$A:$M,2,FALSE))</f>
        <v>PISO PODOTÁTIL EM CONCRETO, DE ALERTA OU DIRECIONAL, ESP 2,5MM, 40 X 40CM</v>
      </c>
      <c r="E299" s="250" t="str">
        <f>IF(ISNUMBER(SEARCH("Com",B299)),VLOOKUP(B299,'[10]COMP.BG'!$A:$N,5,FALSE),VLOOKUP(B299,[10]SINAPI!$A:$M,4,FALSE))</f>
        <v>M2</v>
      </c>
      <c r="F299" s="237">
        <v>260</v>
      </c>
      <c r="G299" s="131">
        <f>IF(ISNUMBER(SEARCH("COM",B299)),VLOOKUP(B299,'[10]COMP.BG'!$A:$M,13,FALSE),VLOOKUP(B299,[10]SINAPI!A:M,7,FALSE))</f>
        <v>118.7564</v>
      </c>
      <c r="H299" s="131">
        <f>IF(ISNUMBER(SEARCH("COM",B299)),VLOOKUP(B299,'[10]COMP.BG'!$A:$N,14,FALSE),VLOOKUP(B299,[10]SINAPI!A:N,6,FALSE))</f>
        <v>37.789000000000001</v>
      </c>
      <c r="I299" s="42">
        <f t="shared" si="154"/>
        <v>30876.66</v>
      </c>
      <c r="J299" s="42">
        <f t="shared" si="155"/>
        <v>9825.14</v>
      </c>
      <c r="K299" s="42">
        <f t="shared" si="156"/>
        <v>40701.800000000003</v>
      </c>
      <c r="L299" s="42">
        <f t="shared" si="157"/>
        <v>9589.34</v>
      </c>
      <c r="M299" s="42">
        <f t="shared" si="158"/>
        <v>50291.14</v>
      </c>
      <c r="N299" s="99">
        <f t="shared" si="159"/>
        <v>0.50295795630322548</v>
      </c>
    </row>
    <row r="300" spans="1:14" s="40" customFormat="1" x14ac:dyDescent="0.2">
      <c r="A300" s="221" t="s">
        <v>486</v>
      </c>
      <c r="B300" s="115">
        <v>101744</v>
      </c>
      <c r="C300" s="210" t="s">
        <v>71</v>
      </c>
      <c r="D300" s="189" t="str">
        <f>IF(ISNUMBER(SEARCH("Com",B300)),VLOOKUP(B300,'[10]COMP.BG'!$A:$N,3,FALSE),VLOOKUP(B300,[10]SINAPI!$A:$M,2,FALSE))</f>
        <v>PISO TÊXTIL (CARPETE) EM MANTA (ROLO) E = 6 A 7 MM. AF_09/2020</v>
      </c>
      <c r="E300" s="250" t="str">
        <f>IF(ISNUMBER(SEARCH("Com",B300)),VLOOKUP(B300,'[10]COMP.BG'!$A:$N,5,FALSE),VLOOKUP(B300,[10]SINAPI!$A:$M,4,FALSE))</f>
        <v>M2</v>
      </c>
      <c r="F300" s="237">
        <v>260</v>
      </c>
      <c r="G300" s="131" t="str">
        <f>IF(ISNUMBER(SEARCH("COM",B300)),VLOOKUP(B300,'[10]COMP.BG'!$A:$M,13,FALSE),VLOOKUP(B300,[10]SINAPI!A:M,7,FALSE))</f>
        <v>127,45</v>
      </c>
      <c r="H300" s="131" t="str">
        <f>IF(ISNUMBER(SEARCH("COM",B300)),VLOOKUP(B300,'[10]COMP.BG'!$A:$N,14,FALSE),VLOOKUP(B300,[10]SINAPI!A:N,6,FALSE))</f>
        <v>0,00</v>
      </c>
      <c r="I300" s="42">
        <f t="shared" si="154"/>
        <v>33137</v>
      </c>
      <c r="J300" s="42">
        <f t="shared" si="155"/>
        <v>0</v>
      </c>
      <c r="K300" s="42">
        <f t="shared" si="156"/>
        <v>33137</v>
      </c>
      <c r="L300" s="42">
        <f t="shared" si="157"/>
        <v>7807.08</v>
      </c>
      <c r="M300" s="42">
        <f t="shared" si="158"/>
        <v>40944.080000000002</v>
      </c>
      <c r="N300" s="99">
        <f t="shared" si="159"/>
        <v>0.40947870339618009</v>
      </c>
    </row>
    <row r="301" spans="1:14" s="40" customFormat="1" x14ac:dyDescent="0.2">
      <c r="A301" s="221" t="s">
        <v>487</v>
      </c>
      <c r="B301" s="109">
        <v>101743</v>
      </c>
      <c r="C301" s="108" t="s">
        <v>71</v>
      </c>
      <c r="D301" s="189" t="str">
        <f>IF(ISNUMBER(SEARCH("Com",B301)),VLOOKUP(B301,'[10]COMP.BG'!$A:$N,3,FALSE),VLOOKUP(B301,[10]SINAPI!$A:$M,2,FALSE))</f>
        <v>PISO TÊXTIL (CARPETE) EM PLACA. AF_09/2020</v>
      </c>
      <c r="E301" s="250" t="str">
        <f>IF(ISNUMBER(SEARCH("Com",B301)),VLOOKUP(B301,'[10]COMP.BG'!$A:$N,5,FALSE),VLOOKUP(B301,[10]SINAPI!$A:$M,4,FALSE))</f>
        <v>M2</v>
      </c>
      <c r="F301" s="237">
        <v>260</v>
      </c>
      <c r="G301" s="131" t="str">
        <f>IF(ISNUMBER(SEARCH("COM",B301)),VLOOKUP(B301,'[10]COMP.BG'!$A:$M,13,FALSE),VLOOKUP(B301,[10]SINAPI!A:M,7,FALSE))</f>
        <v>159,89</v>
      </c>
      <c r="H301" s="131" t="str">
        <f>IF(ISNUMBER(SEARCH("COM",B301)),VLOOKUP(B301,'[10]COMP.BG'!$A:$N,14,FALSE),VLOOKUP(B301,[10]SINAPI!A:N,6,FALSE))</f>
        <v>0,00</v>
      </c>
      <c r="I301" s="42">
        <f t="shared" si="154"/>
        <v>41571.4</v>
      </c>
      <c r="J301" s="42">
        <f t="shared" si="155"/>
        <v>0</v>
      </c>
      <c r="K301" s="42">
        <f t="shared" si="156"/>
        <v>41571.4</v>
      </c>
      <c r="L301" s="42">
        <f t="shared" si="157"/>
        <v>9794.2199999999993</v>
      </c>
      <c r="M301" s="42">
        <f t="shared" si="158"/>
        <v>51365.62</v>
      </c>
      <c r="N301" s="99">
        <f t="shared" si="159"/>
        <v>0.51370375098771059</v>
      </c>
    </row>
    <row r="302" spans="1:14" s="40" customFormat="1" ht="25.5" x14ac:dyDescent="0.2">
      <c r="A302" s="221" t="s">
        <v>488</v>
      </c>
      <c r="B302" s="109">
        <v>101727</v>
      </c>
      <c r="C302" s="108" t="s">
        <v>71</v>
      </c>
      <c r="D302" s="189" t="str">
        <f>IF(ISNUMBER(SEARCH("Com",B302)),VLOOKUP(B302,'[10]COMP.BG'!$A:$N,3,FALSE),VLOOKUP(B302,[10]SINAPI!$A:$M,2,FALSE))</f>
        <v>PISO VINÍLICO SEMI-FLEXÍVEL EM PLACAS, PADRÃO LISO, ESPESSURA 3,2 MM, FIXADO COM COLA. AF_09/2020</v>
      </c>
      <c r="E302" s="250" t="str">
        <f>IF(ISNUMBER(SEARCH("Com",B302)),VLOOKUP(B302,'[10]COMP.BG'!$A:$N,5,FALSE),VLOOKUP(B302,[10]SINAPI!$A:$M,4,FALSE))</f>
        <v>M2</v>
      </c>
      <c r="F302" s="237">
        <v>260</v>
      </c>
      <c r="G302" s="131" t="str">
        <f>IF(ISNUMBER(SEARCH("COM",B302)),VLOOKUP(B302,'[10]COMP.BG'!$A:$M,13,FALSE),VLOOKUP(B302,[10]SINAPI!A:M,7,FALSE))</f>
        <v>170,09</v>
      </c>
      <c r="H302" s="131" t="str">
        <f>IF(ISNUMBER(SEARCH("COM",B302)),VLOOKUP(B302,'[10]COMP.BG'!$A:$N,14,FALSE),VLOOKUP(B302,[10]SINAPI!A:N,6,FALSE))</f>
        <v>5,19</v>
      </c>
      <c r="I302" s="42">
        <f t="shared" si="154"/>
        <v>44223.4</v>
      </c>
      <c r="J302" s="42">
        <f t="shared" si="155"/>
        <v>1349.4</v>
      </c>
      <c r="K302" s="42">
        <f t="shared" si="156"/>
        <v>45572.800000000003</v>
      </c>
      <c r="L302" s="42">
        <f t="shared" si="157"/>
        <v>10736.95</v>
      </c>
      <c r="M302" s="42">
        <f t="shared" si="158"/>
        <v>56309.75</v>
      </c>
      <c r="N302" s="99">
        <f t="shared" si="159"/>
        <v>0.56314962794531109</v>
      </c>
    </row>
    <row r="303" spans="1:14" s="40" customFormat="1" ht="38.25" x14ac:dyDescent="0.2">
      <c r="A303" s="221" t="s">
        <v>489</v>
      </c>
      <c r="B303" s="115">
        <v>102988</v>
      </c>
      <c r="C303" s="210" t="s">
        <v>71</v>
      </c>
      <c r="D303" s="189" t="str">
        <f>IF(ISNUMBER(SEARCH("Com",B303)),VLOOKUP(B303,'[10]COMP.BG'!$A:$N,3,FALSE),VLOOKUP(B303,[10]SINAPI!$A:$M,2,FALSE))</f>
        <v>RECOMPOSIÇÃO DE PAVIMENTO EM PISO INTERTRAVADO, COM REAPROVEITAMENTO DOS BLOCOS INTERTRAVADOS, PARA FECHAMENTO DE VALAS - INCLUSO RETIRADA E COLOCAÇÃO DO MATERIAL. AF_12/2020</v>
      </c>
      <c r="E303" s="250" t="str">
        <f>IF(ISNUMBER(SEARCH("Com",B303)),VLOOKUP(B303,'[10]COMP.BG'!$A:$N,5,FALSE),VLOOKUP(B303,[10]SINAPI!$A:$M,4,FALSE))</f>
        <v>M2</v>
      </c>
      <c r="F303" s="237">
        <v>195</v>
      </c>
      <c r="G303" s="131" t="str">
        <f>IF(ISNUMBER(SEARCH("COM",B303)),VLOOKUP(B303,'[10]COMP.BG'!$A:$M,13,FALSE),VLOOKUP(B303,[10]SINAPI!A:M,7,FALSE))</f>
        <v>17,93</v>
      </c>
      <c r="H303" s="131" t="str">
        <f>IF(ISNUMBER(SEARCH("COM",B303)),VLOOKUP(B303,'[10]COMP.BG'!$A:$N,14,FALSE),VLOOKUP(B303,[10]SINAPI!A:N,6,FALSE))</f>
        <v>40,10</v>
      </c>
      <c r="I303" s="42">
        <f t="shared" si="154"/>
        <v>3496.35</v>
      </c>
      <c r="J303" s="42">
        <f t="shared" si="155"/>
        <v>7819.5</v>
      </c>
      <c r="K303" s="42">
        <f t="shared" si="156"/>
        <v>11315.85</v>
      </c>
      <c r="L303" s="42">
        <f t="shared" si="157"/>
        <v>2666.01</v>
      </c>
      <c r="M303" s="42">
        <f t="shared" si="158"/>
        <v>13981.86</v>
      </c>
      <c r="N303" s="99">
        <f t="shared" si="159"/>
        <v>0.13983154350682481</v>
      </c>
    </row>
    <row r="304" spans="1:14" s="40" customFormat="1" x14ac:dyDescent="0.2">
      <c r="A304" s="221" t="s">
        <v>490</v>
      </c>
      <c r="B304" s="115" t="s">
        <v>491</v>
      </c>
      <c r="C304" s="210" t="s">
        <v>76</v>
      </c>
      <c r="D304" s="189" t="str">
        <f>IF(ISNUMBER(SEARCH("Com",B304)),VLOOKUP(B304,'[10]COMP.BG'!$A:$N,3,FALSE),VLOOKUP(B304,[10]SINAPI!$A:$M,2,FALSE))</f>
        <v>REGULARIZAÇÃO DE PISO COM CIMENTO + COLA PVA</v>
      </c>
      <c r="E304" s="250" t="str">
        <f>IF(ISNUMBER(SEARCH("Com",B304)),VLOOKUP(B304,'[10]COMP.BG'!$A:$N,5,FALSE),VLOOKUP(B304,[10]SINAPI!$A:$M,4,FALSE))</f>
        <v>M2</v>
      </c>
      <c r="F304" s="237">
        <v>260</v>
      </c>
      <c r="G304" s="131">
        <f>IF(ISNUMBER(SEARCH("COM",B304)),VLOOKUP(B304,'[10]COMP.BG'!$A:$M,13,FALSE),VLOOKUP(B304,[10]SINAPI!A:M,7,FALSE))</f>
        <v>72.183000000000007</v>
      </c>
      <c r="H304" s="131">
        <f>IF(ISNUMBER(SEARCH("COM",B304)),VLOOKUP(B304,'[10]COMP.BG'!$A:$N,14,FALSE),VLOOKUP(B304,[10]SINAPI!A:N,6,FALSE))</f>
        <v>21.3325</v>
      </c>
      <c r="I304" s="42">
        <f t="shared" si="154"/>
        <v>18767.580000000002</v>
      </c>
      <c r="J304" s="42">
        <f t="shared" si="155"/>
        <v>5546.45</v>
      </c>
      <c r="K304" s="42">
        <f t="shared" si="156"/>
        <v>24314.030000000002</v>
      </c>
      <c r="L304" s="42">
        <f t="shared" si="157"/>
        <v>5728.39</v>
      </c>
      <c r="M304" s="42">
        <f t="shared" si="158"/>
        <v>30042.420000000002</v>
      </c>
      <c r="N304" s="99">
        <f t="shared" si="159"/>
        <v>0.30045201134042993</v>
      </c>
    </row>
    <row r="305" spans="1:14" s="40" customFormat="1" x14ac:dyDescent="0.2">
      <c r="A305" s="221" t="s">
        <v>492</v>
      </c>
      <c r="B305" s="115" t="s">
        <v>493</v>
      </c>
      <c r="C305" s="210" t="s">
        <v>76</v>
      </c>
      <c r="D305" s="189" t="str">
        <f>IF(ISNUMBER(SEARCH("Com",B305)),VLOOKUP(B305,'[10]COMP.BG'!$A:$N,3,FALSE),VLOOKUP(B305,[10]SINAPI!$A:$M,2,FALSE))</f>
        <v>DEGRAU PARA PISO ELEVADO EM COMPENSADO E LAMINADO MELANIMÍCO</v>
      </c>
      <c r="E305" s="250" t="str">
        <f>IF(ISNUMBER(SEARCH("Com",B305)),VLOOKUP(B305,'[10]COMP.BG'!$A:$N,5,FALSE),VLOOKUP(B305,[10]SINAPI!$A:$M,4,FALSE))</f>
        <v>M</v>
      </c>
      <c r="F305" s="237">
        <v>52</v>
      </c>
      <c r="G305" s="131">
        <f>IF(ISNUMBER(SEARCH("COM",B305)),VLOOKUP(B305,'[10]COMP.BG'!$A:$M,13,FALSE),VLOOKUP(B305,[10]SINAPI!A:M,7,FALSE))</f>
        <v>62.888999999999996</v>
      </c>
      <c r="H305" s="131">
        <f>IF(ISNUMBER(SEARCH("COM",B305)),VLOOKUP(B305,'[10]COMP.BG'!$A:$N,14,FALSE),VLOOKUP(B305,[10]SINAPI!A:N,6,FALSE))</f>
        <v>11.723999999999998</v>
      </c>
      <c r="I305" s="42">
        <f t="shared" ref="I305" si="160">ROUND(F305*G305,2)</f>
        <v>3270.23</v>
      </c>
      <c r="J305" s="42">
        <f t="shared" ref="J305" si="161">ROUND(F305*H305,2)</f>
        <v>609.65</v>
      </c>
      <c r="K305" s="42">
        <f t="shared" ref="K305" si="162">I305+J305</f>
        <v>3879.88</v>
      </c>
      <c r="L305" s="42">
        <f t="shared" ref="L305" si="163">ROUND($L$15*K305,2)</f>
        <v>914.1</v>
      </c>
      <c r="M305" s="42">
        <f t="shared" ref="M305" si="164">K305+L305</f>
        <v>4793.9800000000005</v>
      </c>
      <c r="N305" s="99">
        <f t="shared" si="159"/>
        <v>4.7944237958386648E-2</v>
      </c>
    </row>
    <row r="306" spans="1:14" s="40" customFormat="1" x14ac:dyDescent="0.2">
      <c r="A306" s="221" t="s">
        <v>494</v>
      </c>
      <c r="B306" s="115" t="s">
        <v>495</v>
      </c>
      <c r="C306" s="210" t="s">
        <v>76</v>
      </c>
      <c r="D306" s="189" t="str">
        <f>IF(ISNUMBER(SEARCH("Com",B306)),VLOOKUP(B306,'[10]COMP.BG'!$A:$N,3,FALSE),VLOOKUP(B306,[10]SINAPI!$A:$M,2,FALSE))</f>
        <v>FECHAMENTO DE PISO EM CHAPA LAMINADO MELAMÍNICO</v>
      </c>
      <c r="E306" s="250" t="str">
        <f>IF(ISNUMBER(SEARCH("Com",B306)),VLOOKUP(B306,'[10]COMP.BG'!$A:$N,5,FALSE),VLOOKUP(B306,[10]SINAPI!$A:$M,4,FALSE))</f>
        <v>M2</v>
      </c>
      <c r="F306" s="237">
        <v>26</v>
      </c>
      <c r="G306" s="131">
        <f>IF(ISNUMBER(SEARCH("COM",B306)),VLOOKUP(B306,'[10]COMP.BG'!$A:$M,13,FALSE),VLOOKUP(B306,[10]SINAPI!A:M,7,FALSE))</f>
        <v>51.660899999999998</v>
      </c>
      <c r="H306" s="131">
        <f>IF(ISNUMBER(SEARCH("COM",B306)),VLOOKUP(B306,'[10]COMP.BG'!$A:$N,14,FALSE),VLOOKUP(B306,[10]SINAPI!A:N,6,FALSE))</f>
        <v>7.0830000000000002</v>
      </c>
      <c r="I306" s="42">
        <f t="shared" ref="I306" si="165">ROUND(F306*G306,2)</f>
        <v>1343.18</v>
      </c>
      <c r="J306" s="42">
        <f t="shared" ref="J306" si="166">ROUND(F306*H306,2)</f>
        <v>184.16</v>
      </c>
      <c r="K306" s="42">
        <f t="shared" ref="K306" si="167">I306+J306</f>
        <v>1527.3400000000001</v>
      </c>
      <c r="L306" s="42">
        <f t="shared" ref="L306" si="168">ROUND($L$15*K306,2)</f>
        <v>359.84</v>
      </c>
      <c r="M306" s="42">
        <f t="shared" ref="M306" si="169">K306+L306</f>
        <v>1887.18</v>
      </c>
      <c r="N306" s="99">
        <f t="shared" si="159"/>
        <v>1.8873547029880831E-2</v>
      </c>
    </row>
    <row r="307" spans="1:14" s="40" customFormat="1" x14ac:dyDescent="0.2">
      <c r="A307" s="221" t="s">
        <v>496</v>
      </c>
      <c r="B307" s="115" t="s">
        <v>497</v>
      </c>
      <c r="C307" s="210" t="s">
        <v>76</v>
      </c>
      <c r="D307" s="189" t="str">
        <f>IF(ISNUMBER(SEARCH("Com",B307)),VLOOKUP(B307,'[10]COMP.BG'!$A:$N,3,FALSE),VLOOKUP(B307,[10]SINAPI!$A:$M,2,FALSE))</f>
        <v xml:space="preserve">REVESTIMENTO EM LAMINADO MELAMINICO TEXTURIZADO, ESP 0,8MM FIXADO COM COLA </v>
      </c>
      <c r="E307" s="250" t="str">
        <f>IF(ISNUMBER(SEARCH("Com",B307)),VLOOKUP(B307,'[10]COMP.BG'!$A:$N,5,FALSE),VLOOKUP(B307,[10]SINAPI!$A:$M,4,FALSE))</f>
        <v>M2</v>
      </c>
      <c r="F307" s="237">
        <v>260</v>
      </c>
      <c r="G307" s="131">
        <f>IF(ISNUMBER(SEARCH("COM",B307)),VLOOKUP(B307,'[10]COMP.BG'!$A:$M,13,FALSE),VLOOKUP(B307,[10]SINAPI!A:M,7,FALSE))</f>
        <v>89.658900000000003</v>
      </c>
      <c r="H307" s="131">
        <f>IF(ISNUMBER(SEARCH("COM",B307)),VLOOKUP(B307,'[10]COMP.BG'!$A:$N,14,FALSE),VLOOKUP(B307,[10]SINAPI!A:N,6,FALSE))</f>
        <v>7.0830000000000002</v>
      </c>
      <c r="I307" s="42">
        <f t="shared" ref="I307" si="170">ROUND(F307*G307,2)</f>
        <v>23311.31</v>
      </c>
      <c r="J307" s="42">
        <f t="shared" ref="J307" si="171">ROUND(F307*H307,2)</f>
        <v>1841.58</v>
      </c>
      <c r="K307" s="42">
        <f t="shared" ref="K307" si="172">I307+J307</f>
        <v>25152.89</v>
      </c>
      <c r="L307" s="42">
        <f t="shared" ref="L307" si="173">ROUND($L$15*K307,2)</f>
        <v>5926.02</v>
      </c>
      <c r="M307" s="42">
        <f t="shared" ref="M307" si="174">K307+L307</f>
        <v>31078.91</v>
      </c>
      <c r="N307" s="99">
        <f t="shared" si="159"/>
        <v>0.31081787085621598</v>
      </c>
    </row>
    <row r="308" spans="1:14" s="40" customFormat="1" ht="25.5" x14ac:dyDescent="0.2">
      <c r="A308" s="221" t="s">
        <v>498</v>
      </c>
      <c r="B308" s="109">
        <v>87249</v>
      </c>
      <c r="C308" s="108" t="s">
        <v>71</v>
      </c>
      <c r="D308" s="189" t="str">
        <f>IF(ISNUMBER(SEARCH("Com",B308)),VLOOKUP(B308,'[10]COMP.BG'!$A:$N,3,FALSE),VLOOKUP(B308,[10]SINAPI!$A:$M,2,FALSE))</f>
        <v>REVESTIMENTO CERÂMICO PARA PISO COM PLACAS TIPO ESMALTADA EXTRA DE DIMENSÕES 45X45 CM APLICADA EM AMBIENTES DE ÁREA MENOR QUE 5 M2. AF_06/2014</v>
      </c>
      <c r="E308" s="250" t="str">
        <f>IF(ISNUMBER(SEARCH("Com",B308)),VLOOKUP(B308,'[10]COMP.BG'!$A:$N,5,FALSE),VLOOKUP(B308,[10]SINAPI!$A:$M,4,FALSE))</f>
        <v>M2</v>
      </c>
      <c r="F308" s="237">
        <v>652</v>
      </c>
      <c r="G308" s="131" t="str">
        <f>IF(ISNUMBER(SEARCH("COM",B308)),VLOOKUP(B308,'[10]COMP.BG'!$A:$M,13,FALSE),VLOOKUP(B308,[10]SINAPI!A:M,7,FALSE))</f>
        <v>51,02</v>
      </c>
      <c r="H308" s="131" t="str">
        <f>IF(ISNUMBER(SEARCH("COM",B308)),VLOOKUP(B308,'[10]COMP.BG'!$A:$N,14,FALSE),VLOOKUP(B308,[10]SINAPI!A:N,6,FALSE))</f>
        <v>23,12</v>
      </c>
      <c r="I308" s="42">
        <f t="shared" si="154"/>
        <v>33265.040000000001</v>
      </c>
      <c r="J308" s="42">
        <f t="shared" si="155"/>
        <v>15074.24</v>
      </c>
      <c r="K308" s="42">
        <f t="shared" si="156"/>
        <v>48339.28</v>
      </c>
      <c r="L308" s="42">
        <f t="shared" si="157"/>
        <v>11388.73</v>
      </c>
      <c r="M308" s="42">
        <f t="shared" si="158"/>
        <v>59728.009999999995</v>
      </c>
      <c r="N308" s="99">
        <f t="shared" si="159"/>
        <v>0.59733539235059319</v>
      </c>
    </row>
    <row r="309" spans="1:14" s="40" customFormat="1" ht="25.5" x14ac:dyDescent="0.2">
      <c r="A309" s="221" t="s">
        <v>499</v>
      </c>
      <c r="B309" s="110">
        <v>87260</v>
      </c>
      <c r="C309" s="108" t="s">
        <v>71</v>
      </c>
      <c r="D309" s="189" t="str">
        <f>IF(ISNUMBER(SEARCH("Com",B309)),VLOOKUP(B309,'[10]COMP.BG'!$A:$N,3,FALSE),VLOOKUP(B309,[10]SINAPI!$A:$M,2,FALSE))</f>
        <v>REVESTIMENTO CERÂMICO PARA PISO COM PLACAS TIPO PORCELANATO DE DIMENSÕES 45X45 CM APLICADA EM AMBIENTES DE ÁREA MAIOR QUE 10 M². AF_06/2014</v>
      </c>
      <c r="E309" s="250" t="str">
        <f>IF(ISNUMBER(SEARCH("Com",B309)),VLOOKUP(B309,'[10]COMP.BG'!$A:$N,5,FALSE),VLOOKUP(B309,[10]SINAPI!$A:$M,4,FALSE))</f>
        <v>M2</v>
      </c>
      <c r="F309" s="237">
        <v>652</v>
      </c>
      <c r="G309" s="131" t="str">
        <f>IF(ISNUMBER(SEARCH("COM",B309)),VLOOKUP(B309,'[10]COMP.BG'!$A:$M,13,FALSE),VLOOKUP(B309,[10]SINAPI!A:M,7,FALSE))</f>
        <v>123,68</v>
      </c>
      <c r="H309" s="131" t="str">
        <f>IF(ISNUMBER(SEARCH("COM",B309)),VLOOKUP(B309,'[10]COMP.BG'!$A:$N,14,FALSE),VLOOKUP(B309,[10]SINAPI!A:N,6,FALSE))</f>
        <v>11,73</v>
      </c>
      <c r="I309" s="42">
        <f t="shared" ref="I309" si="175">ROUND(F309*G309,2)</f>
        <v>80639.360000000001</v>
      </c>
      <c r="J309" s="42">
        <f t="shared" ref="J309" si="176">ROUND(F309*H309,2)</f>
        <v>7647.96</v>
      </c>
      <c r="K309" s="42">
        <f t="shared" ref="K309" si="177">I309+J309</f>
        <v>88287.32</v>
      </c>
      <c r="L309" s="42">
        <f t="shared" ref="L309" si="178">ROUND($L$15*K309,2)</f>
        <v>20800.490000000002</v>
      </c>
      <c r="M309" s="42">
        <f t="shared" ref="M309" si="179">K309+L309</f>
        <v>109087.81000000001</v>
      </c>
      <c r="N309" s="99">
        <f t="shared" si="159"/>
        <v>1.0909790864791407</v>
      </c>
    </row>
    <row r="310" spans="1:14" s="40" customFormat="1" ht="25.5" x14ac:dyDescent="0.2">
      <c r="A310" s="221" t="s">
        <v>500</v>
      </c>
      <c r="B310" s="109">
        <v>87261</v>
      </c>
      <c r="C310" s="108" t="s">
        <v>71</v>
      </c>
      <c r="D310" s="189" t="str">
        <f>IF(ISNUMBER(SEARCH("Com",B310)),VLOOKUP(B310,'[10]COMP.BG'!$A:$N,3,FALSE),VLOOKUP(B310,[10]SINAPI!$A:$M,2,FALSE))</f>
        <v>REVESTIMENTO CERÂMICO PARA PISO COM PLACAS TIPO PORCELANATO DE DIMENSÕES 60X60 CM APLICADA EM AMBIENTES DE ÁREA MENOR QUE 5 M². AF_06/2014</v>
      </c>
      <c r="E310" s="250" t="str">
        <f>IF(ISNUMBER(SEARCH("Com",B310)),VLOOKUP(B310,'[10]COMP.BG'!$A:$N,5,FALSE),VLOOKUP(B310,[10]SINAPI!$A:$M,4,FALSE))</f>
        <v>M2</v>
      </c>
      <c r="F310" s="237">
        <v>1043</v>
      </c>
      <c r="G310" s="131" t="str">
        <f>IF(ISNUMBER(SEARCH("COM",B310)),VLOOKUP(B310,'[10]COMP.BG'!$A:$M,13,FALSE),VLOOKUP(B310,[10]SINAPI!A:M,7,FALSE))</f>
        <v>153,93</v>
      </c>
      <c r="H310" s="131" t="str">
        <f>IF(ISNUMBER(SEARCH("COM",B310)),VLOOKUP(B310,'[10]COMP.BG'!$A:$N,14,FALSE),VLOOKUP(B310,[10]SINAPI!A:N,6,FALSE))</f>
        <v>29,33</v>
      </c>
      <c r="I310" s="42">
        <f t="shared" si="154"/>
        <v>160548.99</v>
      </c>
      <c r="J310" s="42">
        <f t="shared" si="155"/>
        <v>30591.19</v>
      </c>
      <c r="K310" s="42">
        <f t="shared" si="156"/>
        <v>191140.18</v>
      </c>
      <c r="L310" s="42">
        <f t="shared" si="157"/>
        <v>45032.63</v>
      </c>
      <c r="M310" s="42">
        <f t="shared" si="158"/>
        <v>236172.81</v>
      </c>
      <c r="N310" s="99">
        <f t="shared" si="159"/>
        <v>2.3619467335993969</v>
      </c>
    </row>
    <row r="311" spans="1:14" s="40" customFormat="1" x14ac:dyDescent="0.2">
      <c r="A311" s="188" t="s">
        <v>501</v>
      </c>
      <c r="B311" s="187"/>
      <c r="C311" s="212"/>
      <c r="D311" s="199" t="s">
        <v>502</v>
      </c>
      <c r="E311" s="187"/>
      <c r="F311" s="187"/>
      <c r="G311" s="187"/>
      <c r="H311" s="187"/>
      <c r="I311" s="187"/>
      <c r="J311" s="187"/>
      <c r="K311" s="187"/>
      <c r="L311" s="187"/>
      <c r="M311" s="187"/>
      <c r="N311" s="206"/>
    </row>
    <row r="312" spans="1:14" s="40" customFormat="1" ht="25.5" x14ac:dyDescent="0.2">
      <c r="A312" s="209" t="s">
        <v>503</v>
      </c>
      <c r="B312" s="115">
        <v>88649</v>
      </c>
      <c r="C312" s="210" t="s">
        <v>71</v>
      </c>
      <c r="D312" s="189" t="str">
        <f>IF(ISNUMBER(SEARCH("Com",B312)),VLOOKUP(B312,'[10]COMP.BG'!$A:$N,3,FALSE),VLOOKUP(B312,[10]SINAPI!$A:$M,2,FALSE))</f>
        <v>RODAPÉ CERÂMICO DE 7CM DE ALTURA COM PLACAS TIPO ESMALTADA EXTRA DE DIMENSÕES 45X45CM. AF_06/2014</v>
      </c>
      <c r="E312" s="250" t="str">
        <f>IF(ISNUMBER(SEARCH("Com",B312)),VLOOKUP(B312,'[10]COMP.BG'!$A:$N,5,FALSE),VLOOKUP(B312,[10]SINAPI!$A:$M,4,FALSE))</f>
        <v>M</v>
      </c>
      <c r="F312" s="237">
        <v>130</v>
      </c>
      <c r="G312" s="131" t="str">
        <f>IF(ISNUMBER(SEARCH("COM",B312)),VLOOKUP(B312,'[10]COMP.BG'!$A:$M,13,FALSE),VLOOKUP(B312,[10]SINAPI!A:M,7,FALSE))</f>
        <v>6,69</v>
      </c>
      <c r="H312" s="131" t="str">
        <f>IF(ISNUMBER(SEARCH("COM",B312)),VLOOKUP(B312,'[10]COMP.BG'!$A:$N,14,FALSE),VLOOKUP(B312,[10]SINAPI!A:N,6,FALSE))</f>
        <v>2,13</v>
      </c>
      <c r="I312" s="42">
        <f t="shared" ref="I312" si="180">ROUND(F312*G312,2)</f>
        <v>869.7</v>
      </c>
      <c r="J312" s="42">
        <f>ROUND(F312*H312,2)</f>
        <v>276.89999999999998</v>
      </c>
      <c r="K312" s="42">
        <f>I312+J312</f>
        <v>1146.5999999999999</v>
      </c>
      <c r="L312" s="42">
        <f>ROUND($L$15*K312,2)</f>
        <v>270.14</v>
      </c>
      <c r="M312" s="42">
        <f>K312+L312</f>
        <v>1416.7399999999998</v>
      </c>
      <c r="N312" s="99">
        <f>M312/$M$1018*100</f>
        <v>1.4168711526782484E-2</v>
      </c>
    </row>
    <row r="313" spans="1:14" s="40" customFormat="1" ht="25.5" x14ac:dyDescent="0.2">
      <c r="A313" s="209" t="s">
        <v>504</v>
      </c>
      <c r="B313" s="115">
        <v>88650</v>
      </c>
      <c r="C313" s="210" t="s">
        <v>71</v>
      </c>
      <c r="D313" s="189" t="str">
        <f>IF(ISNUMBER(SEARCH("Com",B313)),VLOOKUP(B313,'[10]COMP.BG'!$A:$N,3,FALSE),VLOOKUP(B313,[10]SINAPI!$A:$M,2,FALSE))</f>
        <v>RODAPÉ CERÂMICO DE 7CM DE ALTURA COM PLACAS TIPO ESMALTADA EXTRA DE DIMENSÕES 60X60CM. AF_06/2014</v>
      </c>
      <c r="E313" s="250" t="str">
        <f>IF(ISNUMBER(SEARCH("Com",B313)),VLOOKUP(B313,'[10]COMP.BG'!$A:$N,5,FALSE),VLOOKUP(B313,[10]SINAPI!$A:$M,4,FALSE))</f>
        <v>M</v>
      </c>
      <c r="F313" s="237">
        <v>130</v>
      </c>
      <c r="G313" s="131" t="str">
        <f>IF(ISNUMBER(SEARCH("COM",B313)),VLOOKUP(B313,'[10]COMP.BG'!$A:$M,13,FALSE),VLOOKUP(B313,[10]SINAPI!A:M,7,FALSE))</f>
        <v>14,91</v>
      </c>
      <c r="H313" s="131" t="str">
        <f>IF(ISNUMBER(SEARCH("COM",B313)),VLOOKUP(B313,'[10]COMP.BG'!$A:$N,14,FALSE),VLOOKUP(B313,[10]SINAPI!A:N,6,FALSE))</f>
        <v>2,36</v>
      </c>
      <c r="I313" s="42">
        <f t="shared" ref="I313:I316" si="181">ROUND(F313*G313,2)</f>
        <v>1938.3</v>
      </c>
      <c r="J313" s="42">
        <f>ROUND(F313*H313,2)</f>
        <v>306.8</v>
      </c>
      <c r="K313" s="42">
        <f>I313+J313</f>
        <v>2245.1</v>
      </c>
      <c r="L313" s="42">
        <f>ROUND($L$15*K313,2)</f>
        <v>528.95000000000005</v>
      </c>
      <c r="M313" s="42">
        <f>K313+L313</f>
        <v>2774.05</v>
      </c>
      <c r="N313" s="99">
        <f>M313/$M$1018*100</f>
        <v>2.774306803709287E-2</v>
      </c>
    </row>
    <row r="314" spans="1:14" s="40" customFormat="1" x14ac:dyDescent="0.2">
      <c r="A314" s="209" t="s">
        <v>505</v>
      </c>
      <c r="B314" s="115">
        <v>98685</v>
      </c>
      <c r="C314" s="210" t="s">
        <v>71</v>
      </c>
      <c r="D314" s="189" t="str">
        <f>IF(ISNUMBER(SEARCH("Com",B314)),VLOOKUP(B314,'[10]COMP.BG'!$A:$N,3,FALSE),VLOOKUP(B314,[10]SINAPI!$A:$M,2,FALSE))</f>
        <v>RODAPÉ EM GRANITO, ALTURA 10 CM. AF_09/2020</v>
      </c>
      <c r="E314" s="250" t="str">
        <f>IF(ISNUMBER(SEARCH("Com",B314)),VLOOKUP(B314,'[10]COMP.BG'!$A:$N,5,FALSE),VLOOKUP(B314,[10]SINAPI!$A:$M,4,FALSE))</f>
        <v>M</v>
      </c>
      <c r="F314" s="237">
        <v>65</v>
      </c>
      <c r="G314" s="131" t="str">
        <f>IF(ISNUMBER(SEARCH("COM",B314)),VLOOKUP(B314,'[10]COMP.BG'!$A:$M,13,FALSE),VLOOKUP(B314,[10]SINAPI!A:M,7,FALSE))</f>
        <v>64,94</v>
      </c>
      <c r="H314" s="131" t="str">
        <f>IF(ISNUMBER(SEARCH("COM",B314)),VLOOKUP(B314,'[10]COMP.BG'!$A:$N,14,FALSE),VLOOKUP(B314,[10]SINAPI!A:N,6,FALSE))</f>
        <v>9,29</v>
      </c>
      <c r="I314" s="42">
        <f t="shared" si="181"/>
        <v>4221.1000000000004</v>
      </c>
      <c r="J314" s="42">
        <f>ROUND(F314*H314,2)</f>
        <v>603.85</v>
      </c>
      <c r="K314" s="42">
        <f>I314+J314</f>
        <v>4824.9500000000007</v>
      </c>
      <c r="L314" s="42">
        <f>ROUND($L$15*K314,2)</f>
        <v>1136.76</v>
      </c>
      <c r="M314" s="42">
        <f>K314+L314</f>
        <v>5961.7100000000009</v>
      </c>
      <c r="N314" s="99">
        <f>M314/$M$1018*100</f>
        <v>5.9622618967724791E-2</v>
      </c>
    </row>
    <row r="315" spans="1:14" s="40" customFormat="1" x14ac:dyDescent="0.2">
      <c r="A315" s="209" t="s">
        <v>506</v>
      </c>
      <c r="B315" s="115">
        <v>101739</v>
      </c>
      <c r="C315" s="210" t="s">
        <v>71</v>
      </c>
      <c r="D315" s="189" t="str">
        <f>IF(ISNUMBER(SEARCH("Com",B315)),VLOOKUP(B315,'[10]COMP.BG'!$A:$N,3,FALSE),VLOOKUP(B315,[10]SINAPI!$A:$M,2,FALSE))</f>
        <v>RODAPÉ EM MADEIRA, ALTURA 7CM, FIXADO COM COLA E PARAFUSOS. AF_09/2020</v>
      </c>
      <c r="E315" s="250" t="str">
        <f>IF(ISNUMBER(SEARCH("Com",B315)),VLOOKUP(B315,'[10]COMP.BG'!$A:$N,5,FALSE),VLOOKUP(B315,[10]SINAPI!$A:$M,4,FALSE))</f>
        <v>M</v>
      </c>
      <c r="F315" s="237">
        <v>65</v>
      </c>
      <c r="G315" s="131" t="str">
        <f>IF(ISNUMBER(SEARCH("COM",B315)),VLOOKUP(B315,'[10]COMP.BG'!$A:$M,13,FALSE),VLOOKUP(B315,[10]SINAPI!A:M,7,FALSE))</f>
        <v>22,80</v>
      </c>
      <c r="H315" s="131" t="str">
        <f>IF(ISNUMBER(SEARCH("COM",B315)),VLOOKUP(B315,'[10]COMP.BG'!$A:$N,14,FALSE),VLOOKUP(B315,[10]SINAPI!A:N,6,FALSE))</f>
        <v>12,20</v>
      </c>
      <c r="I315" s="42">
        <f t="shared" si="181"/>
        <v>1482</v>
      </c>
      <c r="J315" s="42">
        <f>ROUND(F315*H315,2)</f>
        <v>793</v>
      </c>
      <c r="K315" s="42">
        <f>I315+J315</f>
        <v>2275</v>
      </c>
      <c r="L315" s="42">
        <f>ROUND($L$15*K315,2)</f>
        <v>535.99</v>
      </c>
      <c r="M315" s="42">
        <f>K315+L315</f>
        <v>2810.99</v>
      </c>
      <c r="N315" s="99">
        <f>M315/$M$1018*100</f>
        <v>2.8112502233769286E-2</v>
      </c>
    </row>
    <row r="316" spans="1:14" s="40" customFormat="1" x14ac:dyDescent="0.2">
      <c r="A316" s="209" t="s">
        <v>507</v>
      </c>
      <c r="B316" s="109" t="s">
        <v>508</v>
      </c>
      <c r="C316" s="210" t="s">
        <v>76</v>
      </c>
      <c r="D316" s="189" t="str">
        <f>IF(ISNUMBER(SEARCH("Com",B316)),VLOOKUP(B316,'[10]COMP.BG'!$A:$N,3,FALSE),VLOOKUP(B316,[10]SINAPI!$A:$M,2,FALSE))</f>
        <v>RODAPÉ EM PORCELANATO, ALTURA 10CM</v>
      </c>
      <c r="E316" s="250" t="str">
        <f>IF(ISNUMBER(SEARCH("Com",B316)),VLOOKUP(B316,'[10]COMP.BG'!$A:$N,5,FALSE),VLOOKUP(B316,[10]SINAPI!$A:$M,4,FALSE))</f>
        <v>M</v>
      </c>
      <c r="F316" s="237">
        <v>260</v>
      </c>
      <c r="G316" s="131">
        <f>IF(ISNUMBER(SEARCH("COM",B316)),VLOOKUP(B316,'[10]COMP.BG'!$A:$M,13,FALSE),VLOOKUP(B316,[10]SINAPI!A:M,7,FALSE))</f>
        <v>16.007059999999999</v>
      </c>
      <c r="H316" s="131">
        <f>IF(ISNUMBER(SEARCH("COM",B316)),VLOOKUP(B316,'[10]COMP.BG'!$A:$N,14,FALSE),VLOOKUP(B316,[10]SINAPI!A:N,6,FALSE))</f>
        <v>6.0950000000000006</v>
      </c>
      <c r="I316" s="42">
        <f t="shared" si="181"/>
        <v>4161.84</v>
      </c>
      <c r="J316" s="42">
        <f>ROUND(F316*H316,2)</f>
        <v>1584.7</v>
      </c>
      <c r="K316" s="42">
        <f>I316+J316</f>
        <v>5746.54</v>
      </c>
      <c r="L316" s="42">
        <f>ROUND($L$15*K316,2)</f>
        <v>1353.88</v>
      </c>
      <c r="M316" s="42">
        <f>K316+L316</f>
        <v>7100.42</v>
      </c>
      <c r="N316" s="99">
        <f>M316/$M$1018*100</f>
        <v>7.1010773112213182E-2</v>
      </c>
    </row>
    <row r="317" spans="1:14" s="40" customFormat="1" x14ac:dyDescent="0.2">
      <c r="A317" s="188" t="s">
        <v>509</v>
      </c>
      <c r="B317" s="187"/>
      <c r="C317" s="212"/>
      <c r="D317" s="199" t="s">
        <v>510</v>
      </c>
      <c r="E317" s="187"/>
      <c r="F317" s="187"/>
      <c r="G317" s="187"/>
      <c r="H317" s="187"/>
      <c r="I317" s="187"/>
      <c r="J317" s="187"/>
      <c r="K317" s="187"/>
      <c r="L317" s="187"/>
      <c r="M317" s="187"/>
      <c r="N317" s="206"/>
    </row>
    <row r="318" spans="1:14" s="40" customFormat="1" x14ac:dyDescent="0.2">
      <c r="A318" s="209" t="s">
        <v>511</v>
      </c>
      <c r="B318" s="109" t="s">
        <v>512</v>
      </c>
      <c r="C318" s="210" t="s">
        <v>76</v>
      </c>
      <c r="D318" s="189" t="str">
        <f>IF(ISNUMBER(SEARCH("Com",B318)),VLOOKUP(B318,'[10]COMP.BG'!$A:$N,3,FALSE),VLOOKUP(B318,[10]SINAPI!$A:$M,2,FALSE))</f>
        <v>FAIXA ANTIDERRAPANTE PARA DEGRAU EM GRANITO - FAIXA APICOADA</v>
      </c>
      <c r="E318" s="250" t="str">
        <f>IF(ISNUMBER(SEARCH("Com",B318)),VLOOKUP(B318,'[10]COMP.BG'!$A:$N,5,FALSE),VLOOKUP(B318,[10]SINAPI!$A:$M,4,FALSE))</f>
        <v>M</v>
      </c>
      <c r="F318" s="237">
        <v>65</v>
      </c>
      <c r="G318" s="131">
        <f>IF(ISNUMBER(SEARCH("COM",B318)),VLOOKUP(B318,'[10]COMP.BG'!$A:$M,13,FALSE),VLOOKUP(B318,[10]SINAPI!A:M,7,FALSE))</f>
        <v>12.576140000000001</v>
      </c>
      <c r="H318" s="131">
        <f>IF(ISNUMBER(SEARCH("COM",B318)),VLOOKUP(B318,'[10]COMP.BG'!$A:$N,14,FALSE),VLOOKUP(B318,[10]SINAPI!A:N,6,FALSE))</f>
        <v>3.5500000000000003</v>
      </c>
      <c r="I318" s="42">
        <f>ROUND(F318*G318,2)</f>
        <v>817.45</v>
      </c>
      <c r="J318" s="42">
        <f>ROUND(F318*H318,2)</f>
        <v>230.75</v>
      </c>
      <c r="K318" s="42">
        <f>I318+J318</f>
        <v>1048.2</v>
      </c>
      <c r="L318" s="42">
        <f>ROUND($L$15*K318,2)</f>
        <v>246.96</v>
      </c>
      <c r="M318" s="42">
        <f>K318+L318</f>
        <v>1295.1600000000001</v>
      </c>
      <c r="N318" s="99">
        <f>M318/$M$1018*100</f>
        <v>1.2952798975837208E-2</v>
      </c>
    </row>
    <row r="319" spans="1:14" s="40" customFormat="1" ht="25.5" x14ac:dyDescent="0.2">
      <c r="A319" s="209" t="s">
        <v>513</v>
      </c>
      <c r="B319" s="109">
        <v>101965</v>
      </c>
      <c r="C319" s="210" t="s">
        <v>71</v>
      </c>
      <c r="D319" s="189" t="str">
        <f>IF(ISNUMBER(SEARCH("Com",B319)),VLOOKUP(B319,'[10]COMP.BG'!$A:$N,3,FALSE),VLOOKUP(B319,[10]SINAPI!$A:$M,2,FALSE))</f>
        <v>PEITORIL LINEAR EM GRANITO OU MÁRMORE, L = 15CM, COMPRIMENTO DE ATÉ 2M, ASSENTADO COM ARGAMASSA 1:6 COM ADITIVO. AF_11/2020</v>
      </c>
      <c r="E319" s="250" t="str">
        <f>IF(ISNUMBER(SEARCH("Com",B319)),VLOOKUP(B319,'[10]COMP.BG'!$A:$N,5,FALSE),VLOOKUP(B319,[10]SINAPI!$A:$M,4,FALSE))</f>
        <v>M</v>
      </c>
      <c r="F319" s="237">
        <v>65</v>
      </c>
      <c r="G319" s="131" t="str">
        <f>IF(ISNUMBER(SEARCH("COM",B319)),VLOOKUP(B319,'[10]COMP.BG'!$A:$M,13,FALSE),VLOOKUP(B319,[10]SINAPI!A:M,7,FALSE))</f>
        <v>108,40</v>
      </c>
      <c r="H319" s="131" t="str">
        <f>IF(ISNUMBER(SEARCH("COM",B319)),VLOOKUP(B319,'[10]COMP.BG'!$A:$N,14,FALSE),VLOOKUP(B319,[10]SINAPI!A:N,6,FALSE))</f>
        <v>23,03</v>
      </c>
      <c r="I319" s="42">
        <f>ROUND(F319*G319,2)</f>
        <v>7046</v>
      </c>
      <c r="J319" s="42">
        <f>ROUND(F319*H319,2)</f>
        <v>1496.95</v>
      </c>
      <c r="K319" s="42">
        <f>I319+J319</f>
        <v>8542.9500000000007</v>
      </c>
      <c r="L319" s="42">
        <f>ROUND($L$15*K319,2)</f>
        <v>2012.72</v>
      </c>
      <c r="M319" s="42">
        <f>K319+L319</f>
        <v>10555.67</v>
      </c>
      <c r="N319" s="99">
        <f>M319/$M$1018*100</f>
        <v>0.10556647176045858</v>
      </c>
    </row>
    <row r="320" spans="1:14" s="40" customFormat="1" x14ac:dyDescent="0.2">
      <c r="A320" s="209" t="s">
        <v>514</v>
      </c>
      <c r="B320" s="110">
        <v>98689</v>
      </c>
      <c r="C320" s="210" t="s">
        <v>71</v>
      </c>
      <c r="D320" s="189" t="str">
        <f>IF(ISNUMBER(SEARCH("Com",B320)),VLOOKUP(B320,'[10]COMP.BG'!$A:$N,3,FALSE),VLOOKUP(B320,[10]SINAPI!$A:$M,2,FALSE))</f>
        <v>SOLEIRA EM GRANITO, LARGURA 15 CM, ESPESSURA 2,0 CM. AF_09/2020</v>
      </c>
      <c r="E320" s="250" t="str">
        <f>IF(ISNUMBER(SEARCH("Com",B320)),VLOOKUP(B320,'[10]COMP.BG'!$A:$N,5,FALSE),VLOOKUP(B320,[10]SINAPI!$A:$M,4,FALSE))</f>
        <v>M</v>
      </c>
      <c r="F320" s="237">
        <v>78</v>
      </c>
      <c r="G320" s="131" t="str">
        <f>IF(ISNUMBER(SEARCH("COM",B320)),VLOOKUP(B320,'[10]COMP.BG'!$A:$M,13,FALSE),VLOOKUP(B320,[10]SINAPI!A:M,7,FALSE))</f>
        <v>89,39</v>
      </c>
      <c r="H320" s="131" t="str">
        <f>IF(ISNUMBER(SEARCH("COM",B320)),VLOOKUP(B320,'[10]COMP.BG'!$A:$N,14,FALSE),VLOOKUP(B320,[10]SINAPI!A:N,6,FALSE))</f>
        <v>17,00</v>
      </c>
      <c r="I320" s="42">
        <f>ROUND(F320*G320,2)</f>
        <v>6972.42</v>
      </c>
      <c r="J320" s="42">
        <f>ROUND(F320*H320,2)</f>
        <v>1326</v>
      </c>
      <c r="K320" s="42">
        <f>I320+J320</f>
        <v>8298.42</v>
      </c>
      <c r="L320" s="42">
        <f>ROUND($L$15*K320,2)</f>
        <v>1955.11</v>
      </c>
      <c r="M320" s="42">
        <f>K320+L320</f>
        <v>10253.530000000001</v>
      </c>
      <c r="N320" s="99">
        <f>M320/$M$1018*100</f>
        <v>0.10254479205867699</v>
      </c>
    </row>
    <row r="321" spans="1:14" s="40" customFormat="1" x14ac:dyDescent="0.2">
      <c r="A321" s="209" t="s">
        <v>515</v>
      </c>
      <c r="B321" s="109" t="s">
        <v>516</v>
      </c>
      <c r="C321" s="210" t="s">
        <v>76</v>
      </c>
      <c r="D321" s="189" t="str">
        <f>IF(ISNUMBER(SEARCH("Com",B321)),VLOOKUP(B321,'[10]COMP.BG'!$A:$N,3,FALSE),VLOOKUP(B321,[10]SINAPI!$A:$M,2,FALSE))</f>
        <v>SOLEIRA EM GRANITO, LARGURA 20CM, ESPESSURA 2,0 CM.</v>
      </c>
      <c r="E321" s="250" t="str">
        <f>IF(ISNUMBER(SEARCH("Com",B321)),VLOOKUP(B321,'[10]COMP.BG'!$A:$N,5,FALSE),VLOOKUP(B321,[10]SINAPI!$A:$M,4,FALSE))</f>
        <v>M</v>
      </c>
      <c r="F321" s="237">
        <v>78</v>
      </c>
      <c r="G321" s="131">
        <f>IF(ISNUMBER(SEARCH("COM",B321)),VLOOKUP(B321,'[10]COMP.BG'!$A:$M,13,FALSE),VLOOKUP(B321,[10]SINAPI!A:M,7,FALSE))</f>
        <v>118.88609319999999</v>
      </c>
      <c r="H321" s="131">
        <f>IF(ISNUMBER(SEARCH("COM",B321)),VLOOKUP(B321,'[10]COMP.BG'!$A:$N,14,FALSE),VLOOKUP(B321,[10]SINAPI!A:N,6,FALSE))</f>
        <v>22.631945000000005</v>
      </c>
      <c r="I321" s="42">
        <f>ROUND(F321*G321,2)</f>
        <v>9273.1200000000008</v>
      </c>
      <c r="J321" s="42">
        <f>ROUND(F321*H321,2)</f>
        <v>1765.29</v>
      </c>
      <c r="K321" s="42">
        <f>I321+J321</f>
        <v>11038.41</v>
      </c>
      <c r="L321" s="42">
        <f>ROUND($L$15*K321,2)</f>
        <v>2600.65</v>
      </c>
      <c r="M321" s="42">
        <f>K321+L321</f>
        <v>13639.06</v>
      </c>
      <c r="N321" s="99">
        <f>M321/$M$1018*100</f>
        <v>0.13640322616462999</v>
      </c>
    </row>
    <row r="322" spans="1:14" s="40" customFormat="1" x14ac:dyDescent="0.2">
      <c r="A322" s="203">
        <v>8</v>
      </c>
      <c r="B322" s="207"/>
      <c r="C322" s="211"/>
      <c r="D322" s="218" t="s">
        <v>517</v>
      </c>
      <c r="E322" s="205"/>
      <c r="F322" s="196"/>
      <c r="G322" s="196"/>
      <c r="H322" s="196"/>
      <c r="I322" s="197">
        <f t="shared" ref="I322:J322" si="182">SUM(I323:I346)</f>
        <v>437092.88000000006</v>
      </c>
      <c r="J322" s="197">
        <f t="shared" si="182"/>
        <v>114348.56000000003</v>
      </c>
      <c r="K322" s="197">
        <f>SUM(K323:K346)</f>
        <v>551441.44000000006</v>
      </c>
      <c r="L322" s="197">
        <f t="shared" ref="L322:N322" si="183">SUM(L323:L346)</f>
        <v>129919.6</v>
      </c>
      <c r="M322" s="197">
        <f t="shared" si="183"/>
        <v>681361.04</v>
      </c>
      <c r="N322" s="197">
        <f t="shared" si="183"/>
        <v>6.8142411602329993</v>
      </c>
    </row>
    <row r="323" spans="1:14" s="40" customFormat="1" x14ac:dyDescent="0.2">
      <c r="A323" s="188" t="s">
        <v>518</v>
      </c>
      <c r="B323" s="187"/>
      <c r="C323" s="212"/>
      <c r="D323" s="199" t="s">
        <v>519</v>
      </c>
      <c r="E323" s="187"/>
      <c r="F323" s="187"/>
      <c r="G323" s="187"/>
      <c r="H323" s="187"/>
      <c r="I323" s="187"/>
      <c r="J323" s="187"/>
      <c r="K323" s="187"/>
      <c r="L323" s="187"/>
      <c r="M323" s="187"/>
      <c r="N323" s="206"/>
    </row>
    <row r="324" spans="1:14" s="40" customFormat="1" x14ac:dyDescent="0.2">
      <c r="A324" s="209" t="s">
        <v>520</v>
      </c>
      <c r="B324" s="109" t="s">
        <v>521</v>
      </c>
      <c r="C324" s="108" t="s">
        <v>76</v>
      </c>
      <c r="D324" s="189" t="str">
        <f>IF(ISNUMBER(SEARCH("Com",B324)),VLOOKUP(B324,'[10]COMP.BG'!$A:$N,3,FALSE),VLOOKUP(B324,[10]SINAPI!$A:$M,2,FALSE))</f>
        <v>BICICLETÁRIO COM ACABAMENTO EM PINTURA EPÓX</v>
      </c>
      <c r="E324" s="250" t="str">
        <f>IF(ISNUMBER(SEARCH("Com",B324)),VLOOKUP(B324,'[10]COMP.BG'!$A:$N,5,FALSE),VLOOKUP(B324,[10]SINAPI!$A:$M,4,FALSE))</f>
        <v>UN</v>
      </c>
      <c r="F324" s="237">
        <v>9</v>
      </c>
      <c r="G324" s="131">
        <f>IF(ISNUMBER(SEARCH("COM",B324)),VLOOKUP(B324,'[10]COMP.BG'!$A:$M,13,FALSE),VLOOKUP(B324,[10]SINAPI!A:M,7,FALSE))</f>
        <v>1282.8399999999999</v>
      </c>
      <c r="H324" s="131">
        <f>IF(ISNUMBER(SEARCH("COM",B324)),VLOOKUP(B324,'[10]COMP.BG'!$A:$N,14,FALSE),VLOOKUP(B324,[10]SINAPI!A:N,6,FALSE))</f>
        <v>53.21</v>
      </c>
      <c r="I324" s="42">
        <f t="shared" ref="I324:I336" si="184">ROUND(F324*G324,2)</f>
        <v>11545.56</v>
      </c>
      <c r="J324" s="42">
        <f t="shared" ref="J324:J336" si="185">ROUND(F324*H324,2)</f>
        <v>478.89</v>
      </c>
      <c r="K324" s="42">
        <f t="shared" ref="K324:K336" si="186">I324+J324</f>
        <v>12024.449999999999</v>
      </c>
      <c r="L324" s="42">
        <f t="shared" ref="L324:L336" si="187">ROUND($L$15*K324,2)</f>
        <v>2832.96</v>
      </c>
      <c r="M324" s="42">
        <f t="shared" ref="M324:M336" si="188">K324+L324</f>
        <v>14857.41</v>
      </c>
      <c r="N324" s="99">
        <f t="shared" ref="N324:N336" si="189">M324/$M$1018*100</f>
        <v>0.14858785403470881</v>
      </c>
    </row>
    <row r="325" spans="1:14" s="40" customFormat="1" ht="25.5" x14ac:dyDescent="0.2">
      <c r="A325" s="209" t="s">
        <v>522</v>
      </c>
      <c r="B325" s="109" t="s">
        <v>523</v>
      </c>
      <c r="C325" s="108" t="s">
        <v>76</v>
      </c>
      <c r="D325" s="189" t="str">
        <f>IF(ISNUMBER(SEARCH("Com",B325)),VLOOKUP(B325,'[10]COMP.BG'!$A:$N,3,FALSE),VLOOKUP(B325,[10]SINAPI!$A:$M,2,FALSE))</f>
        <v>CANTONEIRA DE ALUMÍNIO PARA CANTOS VIVOS DAS PAREDES E PILARES E ENTRE FORRO E PAREDES</v>
      </c>
      <c r="E325" s="250" t="str">
        <f>IF(ISNUMBER(SEARCH("Com",B325)),VLOOKUP(B325,'[10]COMP.BG'!$A:$N,5,FALSE),VLOOKUP(B325,[10]SINAPI!$A:$M,4,FALSE))</f>
        <v>M</v>
      </c>
      <c r="F325" s="237">
        <v>46</v>
      </c>
      <c r="G325" s="131">
        <f>IF(ISNUMBER(SEARCH("COM",B325)),VLOOKUP(B325,'[10]COMP.BG'!$A:$M,13,FALSE),VLOOKUP(B325,[10]SINAPI!A:M,7,FALSE))</f>
        <v>71.660000000000011</v>
      </c>
      <c r="H325" s="131">
        <f>IF(ISNUMBER(SEARCH("COM",B325)),VLOOKUP(B325,'[10]COMP.BG'!$A:$N,14,FALSE),VLOOKUP(B325,[10]SINAPI!A:N,6,FALSE))</f>
        <v>19.805</v>
      </c>
      <c r="I325" s="42">
        <f t="shared" si="184"/>
        <v>3296.36</v>
      </c>
      <c r="J325" s="42">
        <f t="shared" si="185"/>
        <v>911.03</v>
      </c>
      <c r="K325" s="42">
        <f t="shared" si="186"/>
        <v>4207.3900000000003</v>
      </c>
      <c r="L325" s="42">
        <f t="shared" si="187"/>
        <v>991.26</v>
      </c>
      <c r="M325" s="42">
        <f t="shared" si="188"/>
        <v>5198.6500000000005</v>
      </c>
      <c r="N325" s="99">
        <f t="shared" si="189"/>
        <v>5.1991312575848617E-2</v>
      </c>
    </row>
    <row r="326" spans="1:14" s="40" customFormat="1" x14ac:dyDescent="0.2">
      <c r="A326" s="209" t="s">
        <v>524</v>
      </c>
      <c r="B326" s="109" t="s">
        <v>525</v>
      </c>
      <c r="C326" s="108" t="s">
        <v>76</v>
      </c>
      <c r="D326" s="189" t="str">
        <f>IF(ISNUMBER(SEARCH("Com",B326)),VLOOKUP(B326,'[10]COMP.BG'!$A:$N,3,FALSE),VLOOKUP(B326,[10]SINAPI!$A:$M,2,FALSE))</f>
        <v>CORRIMÃO DUPLO EM AÇO INOX, COM DIÂMETRO DE 32MM, COM PEDESTAL</v>
      </c>
      <c r="E326" s="250" t="str">
        <f>IF(ISNUMBER(SEARCH("Com",B326)),VLOOKUP(B326,'[10]COMP.BG'!$A:$N,5,FALSE),VLOOKUP(B326,[10]SINAPI!$A:$M,4,FALSE))</f>
        <v>M</v>
      </c>
      <c r="F326" s="237">
        <v>93</v>
      </c>
      <c r="G326" s="131">
        <f>IF(ISNUMBER(SEARCH("COM",B326)),VLOOKUP(B326,'[10]COMP.BG'!$A:$M,13,FALSE),VLOOKUP(B326,[10]SINAPI!A:M,7,FALSE))</f>
        <v>742.7165217391306</v>
      </c>
      <c r="H326" s="131">
        <f>IF(ISNUMBER(SEARCH("COM",B326)),VLOOKUP(B326,'[10]COMP.BG'!$A:$N,14,FALSE),VLOOKUP(B326,[10]SINAPI!A:N,6,FALSE))</f>
        <v>51.498000000000005</v>
      </c>
      <c r="I326" s="42">
        <f t="shared" si="184"/>
        <v>69072.639999999999</v>
      </c>
      <c r="J326" s="42">
        <f t="shared" si="185"/>
        <v>4789.3100000000004</v>
      </c>
      <c r="K326" s="42">
        <f t="shared" si="186"/>
        <v>73861.95</v>
      </c>
      <c r="L326" s="42">
        <f t="shared" si="187"/>
        <v>17401.88</v>
      </c>
      <c r="M326" s="42">
        <f t="shared" si="188"/>
        <v>91263.83</v>
      </c>
      <c r="N326" s="99">
        <f t="shared" si="189"/>
        <v>0.91272278618470382</v>
      </c>
    </row>
    <row r="327" spans="1:14" s="40" customFormat="1" ht="25.5" x14ac:dyDescent="0.2">
      <c r="A327" s="209" t="s">
        <v>526</v>
      </c>
      <c r="B327" s="109" t="s">
        <v>527</v>
      </c>
      <c r="C327" s="108" t="s">
        <v>76</v>
      </c>
      <c r="D327" s="189" t="str">
        <f>IF(ISNUMBER(SEARCH("Com",B327)),VLOOKUP(B327,'[10]COMP.BG'!$A:$N,3,FALSE),VLOOKUP(B327,[10]SINAPI!$A:$M,2,FALSE))</f>
        <v>CORRIMÃO DUPLO EM AÇO INOX, COM DIÂMETRO DE 32MM, FIXO EM PAREDE OU GUARDA-CORPO</v>
      </c>
      <c r="E327" s="250" t="str">
        <f>IF(ISNUMBER(SEARCH("Com",B327)),VLOOKUP(B327,'[10]COMP.BG'!$A:$N,5,FALSE),VLOOKUP(B327,[10]SINAPI!$A:$M,4,FALSE))</f>
        <v>M</v>
      </c>
      <c r="F327" s="237">
        <v>93</v>
      </c>
      <c r="G327" s="131">
        <f>IF(ISNUMBER(SEARCH("COM",B327)),VLOOKUP(B327,'[10]COMP.BG'!$A:$M,13,FALSE),VLOOKUP(B327,[10]SINAPI!A:M,7,FALSE))</f>
        <v>498.20434782608703</v>
      </c>
      <c r="H327" s="131">
        <f>IF(ISNUMBER(SEARCH("COM",B327)),VLOOKUP(B327,'[10]COMP.BG'!$A:$N,14,FALSE),VLOOKUP(B327,[10]SINAPI!A:N,6,FALSE))</f>
        <v>42.914999999999999</v>
      </c>
      <c r="I327" s="42">
        <f t="shared" si="184"/>
        <v>46333</v>
      </c>
      <c r="J327" s="42">
        <f t="shared" si="185"/>
        <v>3991.1</v>
      </c>
      <c r="K327" s="42">
        <f t="shared" si="186"/>
        <v>50324.1</v>
      </c>
      <c r="L327" s="42">
        <f t="shared" si="187"/>
        <v>11856.36</v>
      </c>
      <c r="M327" s="42">
        <f t="shared" si="188"/>
        <v>62180.46</v>
      </c>
      <c r="N327" s="99">
        <f t="shared" si="189"/>
        <v>0.62186216267108796</v>
      </c>
    </row>
    <row r="328" spans="1:14" s="40" customFormat="1" x14ac:dyDescent="0.2">
      <c r="A328" s="209" t="s">
        <v>528</v>
      </c>
      <c r="B328" s="115">
        <v>99855</v>
      </c>
      <c r="C328" s="108" t="s">
        <v>71</v>
      </c>
      <c r="D328" s="189" t="str">
        <f>IF(ISNUMBER(SEARCH("Com",B328)),VLOOKUP(B328,'[10]COMP.BG'!$A:$N,3,FALSE),VLOOKUP(B328,[10]SINAPI!$A:$M,2,FALSE))</f>
        <v>CORRIMÃO SIMPLES, DIÂMETRO EXTERNO = 1 1/2", EM AÇO GALVANIZADO. AF_04/2019_P</v>
      </c>
      <c r="E328" s="250" t="str">
        <f>IF(ISNUMBER(SEARCH("Com",B328)),VLOOKUP(B328,'[10]COMP.BG'!$A:$N,5,FALSE),VLOOKUP(B328,[10]SINAPI!$A:$M,4,FALSE))</f>
        <v>M</v>
      </c>
      <c r="F328" s="237">
        <v>93</v>
      </c>
      <c r="G328" s="131" t="str">
        <f>IF(ISNUMBER(SEARCH("COM",B328)),VLOOKUP(B328,'[10]COMP.BG'!$A:$M,13,FALSE),VLOOKUP(B328,[10]SINAPI!A:M,7,FALSE))</f>
        <v>94,35</v>
      </c>
      <c r="H328" s="131" t="str">
        <f>IF(ISNUMBER(SEARCH("COM",B328)),VLOOKUP(B328,'[10]COMP.BG'!$A:$N,14,FALSE),VLOOKUP(B328,[10]SINAPI!A:N,6,FALSE))</f>
        <v>34,55</v>
      </c>
      <c r="I328" s="42">
        <f t="shared" si="184"/>
        <v>8774.5499999999993</v>
      </c>
      <c r="J328" s="42">
        <f t="shared" si="185"/>
        <v>3213.15</v>
      </c>
      <c r="K328" s="42">
        <f t="shared" si="186"/>
        <v>11987.699999999999</v>
      </c>
      <c r="L328" s="42">
        <f t="shared" si="187"/>
        <v>2824.3</v>
      </c>
      <c r="M328" s="42">
        <f t="shared" si="188"/>
        <v>14812</v>
      </c>
      <c r="N328" s="99">
        <f t="shared" si="189"/>
        <v>0.14813371199705111</v>
      </c>
    </row>
    <row r="329" spans="1:14" s="40" customFormat="1" x14ac:dyDescent="0.2">
      <c r="A329" s="209" t="s">
        <v>529</v>
      </c>
      <c r="B329" s="109" t="s">
        <v>530</v>
      </c>
      <c r="C329" s="108" t="s">
        <v>76</v>
      </c>
      <c r="D329" s="189" t="str">
        <f>IF(ISNUMBER(SEARCH("Com",B329)),VLOOKUP(B329,'[10]COMP.BG'!$A:$N,3,FALSE),VLOOKUP(B329,[10]SINAPI!$A:$M,2,FALSE))</f>
        <v>ESCADA METÁLICA TIPO MARINHEIRO COM ACABAMENTO EM  PINTURA ESMALTE</v>
      </c>
      <c r="E329" s="250" t="str">
        <f>IF(ISNUMBER(SEARCH("Com",B329)),VLOOKUP(B329,'[10]COMP.BG'!$A:$N,5,FALSE),VLOOKUP(B329,[10]SINAPI!$A:$M,4,FALSE))</f>
        <v>M</v>
      </c>
      <c r="F329" s="237">
        <v>18</v>
      </c>
      <c r="G329" s="131">
        <f>IF(ISNUMBER(SEARCH("COM",B329)),VLOOKUP(B329,'[10]COMP.BG'!$A:$M,13,FALSE),VLOOKUP(B329,[10]SINAPI!A:M,7,FALSE))</f>
        <v>196.62549999999999</v>
      </c>
      <c r="H329" s="131">
        <f>IF(ISNUMBER(SEARCH("COM",B329)),VLOOKUP(B329,'[10]COMP.BG'!$A:$N,14,FALSE),VLOOKUP(B329,[10]SINAPI!A:N,6,FALSE))</f>
        <v>106.66</v>
      </c>
      <c r="I329" s="42">
        <f t="shared" si="184"/>
        <v>3539.26</v>
      </c>
      <c r="J329" s="42">
        <f t="shared" si="185"/>
        <v>1919.88</v>
      </c>
      <c r="K329" s="42">
        <f t="shared" si="186"/>
        <v>5459.14</v>
      </c>
      <c r="L329" s="42">
        <f t="shared" si="187"/>
        <v>1286.17</v>
      </c>
      <c r="M329" s="42">
        <f t="shared" si="188"/>
        <v>6745.31</v>
      </c>
      <c r="N329" s="99">
        <f t="shared" si="189"/>
        <v>6.7459344374212041E-2</v>
      </c>
    </row>
    <row r="330" spans="1:14" s="40" customFormat="1" x14ac:dyDescent="0.2">
      <c r="A330" s="209" t="s">
        <v>531</v>
      </c>
      <c r="B330" s="109" t="s">
        <v>532</v>
      </c>
      <c r="C330" s="108" t="s">
        <v>76</v>
      </c>
      <c r="D330" s="189" t="str">
        <f>IF(ISNUMBER(SEARCH("Com",B330)),VLOOKUP(B330,'[10]COMP.BG'!$A:$N,3,FALSE),VLOOKUP(B330,[10]SINAPI!$A:$M,2,FALSE))</f>
        <v>FECHAMENTO COM TELA OTIS TIPO FIXA, ABRIR  OU CORRER</v>
      </c>
      <c r="E330" s="250" t="str">
        <f>IF(ISNUMBER(SEARCH("Com",B330)),VLOOKUP(B330,'[10]COMP.BG'!$A:$N,5,FALSE),VLOOKUP(B330,[10]SINAPI!$A:$M,4,FALSE))</f>
        <v>M2</v>
      </c>
      <c r="F330" s="237">
        <v>46</v>
      </c>
      <c r="G330" s="131">
        <f>IF(ISNUMBER(SEARCH("COM",B330)),VLOOKUP(B330,'[10]COMP.BG'!$A:$M,13,FALSE),VLOOKUP(B330,[10]SINAPI!A:M,7,FALSE))</f>
        <v>201.82</v>
      </c>
      <c r="H330" s="131">
        <f>IF(ISNUMBER(SEARCH("COM",B330)),VLOOKUP(B330,'[10]COMP.BG'!$A:$N,14,FALSE),VLOOKUP(B330,[10]SINAPI!A:N,6,FALSE))</f>
        <v>49.288000000000004</v>
      </c>
      <c r="I330" s="42">
        <f t="shared" si="184"/>
        <v>9283.7199999999993</v>
      </c>
      <c r="J330" s="42">
        <f t="shared" si="185"/>
        <v>2267.25</v>
      </c>
      <c r="K330" s="42">
        <f t="shared" si="186"/>
        <v>11550.97</v>
      </c>
      <c r="L330" s="42">
        <f t="shared" si="187"/>
        <v>2721.41</v>
      </c>
      <c r="M330" s="42">
        <f t="shared" si="188"/>
        <v>14272.38</v>
      </c>
      <c r="N330" s="99">
        <f t="shared" si="189"/>
        <v>0.14273701245155765</v>
      </c>
    </row>
    <row r="331" spans="1:14" s="40" customFormat="1" ht="58.5" customHeight="1" x14ac:dyDescent="0.2">
      <c r="A331" s="209" t="s">
        <v>533</v>
      </c>
      <c r="B331" s="109">
        <v>99837</v>
      </c>
      <c r="C331" s="108" t="s">
        <v>71</v>
      </c>
      <c r="D331" s="189"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250" t="str">
        <f>IF(ISNUMBER(SEARCH("Com",B331)),VLOOKUP(B331,'[10]COMP.BG'!$A:$N,5,FALSE),VLOOKUP(B331,[10]SINAPI!$A:$M,4,FALSE))</f>
        <v>M</v>
      </c>
      <c r="F331" s="237">
        <v>93</v>
      </c>
      <c r="G331" s="131" t="str">
        <f>IF(ISNUMBER(SEARCH("COM",B331)),VLOOKUP(B331,'[10]COMP.BG'!$A:$M,13,FALSE),VLOOKUP(B331,[10]SINAPI!A:M,7,FALSE))</f>
        <v>510,93</v>
      </c>
      <c r="H331" s="131" t="str">
        <f>IF(ISNUMBER(SEARCH("COM",B331)),VLOOKUP(B331,'[10]COMP.BG'!$A:$N,14,FALSE),VLOOKUP(B331,[10]SINAPI!A:N,6,FALSE))</f>
        <v>200,91</v>
      </c>
      <c r="I331" s="42">
        <f t="shared" si="184"/>
        <v>47516.49</v>
      </c>
      <c r="J331" s="42">
        <f t="shared" si="185"/>
        <v>18684.63</v>
      </c>
      <c r="K331" s="42">
        <f t="shared" si="186"/>
        <v>66201.119999999995</v>
      </c>
      <c r="L331" s="42">
        <f t="shared" si="187"/>
        <v>15596.98</v>
      </c>
      <c r="M331" s="42">
        <f t="shared" si="188"/>
        <v>81798.099999999991</v>
      </c>
      <c r="N331" s="99">
        <f t="shared" si="189"/>
        <v>0.81805672342060376</v>
      </c>
    </row>
    <row r="332" spans="1:14" s="40" customFormat="1" ht="25.5" x14ac:dyDescent="0.2">
      <c r="A332" s="209" t="s">
        <v>534</v>
      </c>
      <c r="B332" s="109" t="s">
        <v>535</v>
      </c>
      <c r="C332" s="108" t="s">
        <v>76</v>
      </c>
      <c r="D332" s="189" t="str">
        <f>IF(ISNUMBER(SEARCH("Com",B332)),VLOOKUP(B332,'[10]COMP.BG'!$A:$N,3,FALSE),VLOOKUP(B332,[10]SINAPI!$A:$M,2,FALSE))</f>
        <v>GUARDA-CORPO EM AÇO GALVANIZADO PARA ESCADA MARINHEIRO, COM FECHAMENTO INFERIOR E CADEADO, COM ACABAMENTO EM  PINTURA ESMALTE</v>
      </c>
      <c r="E332" s="250" t="str">
        <f>IF(ISNUMBER(SEARCH("Com",B332)),VLOOKUP(B332,'[10]COMP.BG'!$A:$N,5,FALSE),VLOOKUP(B332,[10]SINAPI!$A:$M,4,FALSE))</f>
        <v>M2</v>
      </c>
      <c r="F332" s="237">
        <v>93</v>
      </c>
      <c r="G332" s="131">
        <f>IF(ISNUMBER(SEARCH("COM",B332)),VLOOKUP(B332,'[10]COMP.BG'!$A:$M,13,FALSE),VLOOKUP(B332,[10]SINAPI!A:M,7,FALSE))</f>
        <v>314.96199999999999</v>
      </c>
      <c r="H332" s="131">
        <f>IF(ISNUMBER(SEARCH("COM",B332)),VLOOKUP(B332,'[10]COMP.BG'!$A:$N,14,FALSE),VLOOKUP(B332,[10]SINAPI!A:N,6,FALSE))</f>
        <v>143.16800000000001</v>
      </c>
      <c r="I332" s="42">
        <f t="shared" si="184"/>
        <v>29291.47</v>
      </c>
      <c r="J332" s="42">
        <f t="shared" si="185"/>
        <v>13314.62</v>
      </c>
      <c r="K332" s="42">
        <f t="shared" si="186"/>
        <v>42606.090000000004</v>
      </c>
      <c r="L332" s="42">
        <f t="shared" si="187"/>
        <v>10037.99</v>
      </c>
      <c r="M332" s="42">
        <f t="shared" si="188"/>
        <v>52644.08</v>
      </c>
      <c r="N332" s="99">
        <f t="shared" si="189"/>
        <v>0.52648953450376168</v>
      </c>
    </row>
    <row r="333" spans="1:14" s="40" customFormat="1" x14ac:dyDescent="0.2">
      <c r="A333" s="209" t="s">
        <v>536</v>
      </c>
      <c r="B333" s="109" t="s">
        <v>537</v>
      </c>
      <c r="C333" s="108" t="s">
        <v>76</v>
      </c>
      <c r="D333" s="189" t="str">
        <f>IF(ISNUMBER(SEARCH("Com",B333)),VLOOKUP(B333,'[10]COMP.BG'!$A:$N,3,FALSE),VLOOKUP(B333,[10]SINAPI!$A:$M,2,FALSE))</f>
        <v>GUARDA-CORPO EM AÇO INOX COM VIDRO LAMINADO 8MM (4+4)</v>
      </c>
      <c r="E333" s="250" t="str">
        <f>IF(ISNUMBER(SEARCH("Com",B333)),VLOOKUP(B333,'[10]COMP.BG'!$A:$N,5,FALSE),VLOOKUP(B333,[10]SINAPI!$A:$M,4,FALSE))</f>
        <v>M</v>
      </c>
      <c r="F333" s="237">
        <v>28</v>
      </c>
      <c r="G333" s="131">
        <f>IF(ISNUMBER(SEARCH("COM",B333)),VLOOKUP(B333,'[10]COMP.BG'!$A:$M,13,FALSE),VLOOKUP(B333,[10]SINAPI!A:M,7,FALSE))</f>
        <v>1928.3017391304347</v>
      </c>
      <c r="H333" s="131">
        <f>IF(ISNUMBER(SEARCH("COM",B333)),VLOOKUP(B333,'[10]COMP.BG'!$A:$N,14,FALSE),VLOOKUP(B333,[10]SINAPI!A:N,6,FALSE))</f>
        <v>97.740000000000009</v>
      </c>
      <c r="I333" s="42">
        <f t="shared" si="184"/>
        <v>53992.45</v>
      </c>
      <c r="J333" s="42">
        <f t="shared" si="185"/>
        <v>2736.72</v>
      </c>
      <c r="K333" s="42">
        <f t="shared" si="186"/>
        <v>56729.17</v>
      </c>
      <c r="L333" s="42">
        <f t="shared" si="187"/>
        <v>13365.39</v>
      </c>
      <c r="M333" s="42">
        <f t="shared" si="188"/>
        <v>70094.559999999998</v>
      </c>
      <c r="N333" s="99">
        <f t="shared" si="189"/>
        <v>0.70101048903591801</v>
      </c>
    </row>
    <row r="334" spans="1:14" s="40" customFormat="1" ht="25.5" x14ac:dyDescent="0.2">
      <c r="A334" s="209" t="s">
        <v>538</v>
      </c>
      <c r="B334" s="109" t="s">
        <v>539</v>
      </c>
      <c r="C334" s="108" t="s">
        <v>76</v>
      </c>
      <c r="D334" s="189" t="str">
        <f>IF(ISNUMBER(SEARCH("Com",B334)),VLOOKUP(B334,'[10]COMP.BG'!$A:$N,3,FALSE),VLOOKUP(B334,[10]SINAPI!$A:$M,2,FALSE))</f>
        <v>NOVO PÓRTICO 24 HORAS (TIPO COLUNA), INCL. PINTURA AUTOMOTIVA AZUL PADRÃO CAIXA, FURAÇÕES PARA BOTOEIRA</v>
      </c>
      <c r="E334" s="250" t="str">
        <f>IF(ISNUMBER(SEARCH("Com",B334)),VLOOKUP(B334,'[10]COMP.BG'!$A:$N,5,FALSE),VLOOKUP(B334,[10]SINAPI!$A:$M,4,FALSE))</f>
        <v>CJ</v>
      </c>
      <c r="F334" s="237">
        <v>1</v>
      </c>
      <c r="G334" s="131">
        <f>IF(ISNUMBER(SEARCH("COM",B334)),VLOOKUP(B334,'[10]COMP.BG'!$A:$M,13,FALSE),VLOOKUP(B334,[10]SINAPI!A:M,7,FALSE))</f>
        <v>3589.7700999999997</v>
      </c>
      <c r="H334" s="131">
        <f>IF(ISNUMBER(SEARCH("COM",B334)),VLOOKUP(B334,'[10]COMP.BG'!$A:$N,14,FALSE),VLOOKUP(B334,[10]SINAPI!A:N,6,FALSE))</f>
        <v>211.94</v>
      </c>
      <c r="I334" s="42">
        <f t="shared" si="184"/>
        <v>3589.77</v>
      </c>
      <c r="J334" s="42">
        <f t="shared" si="185"/>
        <v>211.94</v>
      </c>
      <c r="K334" s="42">
        <f t="shared" si="186"/>
        <v>3801.71</v>
      </c>
      <c r="L334" s="42">
        <f t="shared" si="187"/>
        <v>895.68</v>
      </c>
      <c r="M334" s="42">
        <f t="shared" si="188"/>
        <v>4697.3900000000003</v>
      </c>
      <c r="N334" s="99">
        <f t="shared" si="189"/>
        <v>4.6978248541576284E-2</v>
      </c>
    </row>
    <row r="335" spans="1:14" s="40" customFormat="1" ht="25.5" x14ac:dyDescent="0.2">
      <c r="A335" s="209" t="s">
        <v>540</v>
      </c>
      <c r="B335" s="109" t="s">
        <v>541</v>
      </c>
      <c r="C335" s="108" t="s">
        <v>76</v>
      </c>
      <c r="D335" s="189" t="str">
        <f>IF(ISNUMBER(SEARCH("Com",B335)),VLOOKUP(B335,'[10]COMP.BG'!$A:$N,3,FALSE),VLOOKUP(B335,[10]SINAPI!$A:$M,2,FALSE))</f>
        <v>NOVO SUBPÓRTICO (GOLEIRA), INCL. PINTURA AUTOMOTIVA AZUL PADRÃO CAIXA, FURAÇÕES PARA BOTOEIRA</v>
      </c>
      <c r="E335" s="250" t="str">
        <f>IF(ISNUMBER(SEARCH("Com",B335)),VLOOKUP(B335,'[10]COMP.BG'!$A:$N,5,FALSE),VLOOKUP(B335,[10]SINAPI!$A:$M,4,FALSE))</f>
        <v>CJ</v>
      </c>
      <c r="F335" s="237">
        <v>1</v>
      </c>
      <c r="G335" s="131">
        <f>IF(ISNUMBER(SEARCH("COM",B335)),VLOOKUP(B335,'[10]COMP.BG'!$A:$M,13,FALSE),VLOOKUP(B335,[10]SINAPI!A:M,7,FALSE))</f>
        <v>9399.7752500000006</v>
      </c>
      <c r="H335" s="131">
        <f>IF(ISNUMBER(SEARCH("COM",B335)),VLOOKUP(B335,'[10]COMP.BG'!$A:$N,14,FALSE),VLOOKUP(B335,[10]SINAPI!A:N,6,FALSE))</f>
        <v>521.62</v>
      </c>
      <c r="I335" s="42">
        <f t="shared" si="184"/>
        <v>9399.7800000000007</v>
      </c>
      <c r="J335" s="42">
        <f t="shared" si="185"/>
        <v>521.62</v>
      </c>
      <c r="K335" s="42">
        <f t="shared" si="186"/>
        <v>9921.4000000000015</v>
      </c>
      <c r="L335" s="42">
        <f t="shared" si="187"/>
        <v>2337.48</v>
      </c>
      <c r="M335" s="42">
        <f t="shared" si="188"/>
        <v>12258.880000000001</v>
      </c>
      <c r="N335" s="99">
        <f t="shared" si="189"/>
        <v>0.12260014848274438</v>
      </c>
    </row>
    <row r="336" spans="1:14" s="40" customFormat="1" x14ac:dyDescent="0.2">
      <c r="A336" s="209" t="s">
        <v>542</v>
      </c>
      <c r="B336" s="109" t="s">
        <v>543</v>
      </c>
      <c r="C336" s="108" t="s">
        <v>76</v>
      </c>
      <c r="D336" s="189" t="str">
        <f>IF(ISNUMBER(SEARCH("Com",B336)),VLOOKUP(B336,'[10]COMP.BG'!$A:$N,3,FALSE),VLOOKUP(B336,[10]SINAPI!$A:$M,2,FALSE))</f>
        <v>PÁRA-RODAS EM TUBO METÁLICO 2" COM PINTURA EM EPÓX</v>
      </c>
      <c r="E336" s="250" t="str">
        <f>IF(ISNUMBER(SEARCH("Com",B336)),VLOOKUP(B336,'[10]COMP.BG'!$A:$N,5,FALSE),VLOOKUP(B336,[10]SINAPI!$A:$M,4,FALSE))</f>
        <v>UN</v>
      </c>
      <c r="F336" s="237">
        <v>9</v>
      </c>
      <c r="G336" s="131">
        <f>IF(ISNUMBER(SEARCH("COM",B336)),VLOOKUP(B336,'[10]COMP.BG'!$A:$M,13,FALSE),VLOOKUP(B336,[10]SINAPI!A:M,7,FALSE))</f>
        <v>207.74400000000003</v>
      </c>
      <c r="H336" s="131">
        <f>IF(ISNUMBER(SEARCH("COM",B336)),VLOOKUP(B336,'[10]COMP.BG'!$A:$N,14,FALSE),VLOOKUP(B336,[10]SINAPI!A:N,6,FALSE))</f>
        <v>36.349000000000004</v>
      </c>
      <c r="I336" s="42">
        <f t="shared" si="184"/>
        <v>1869.7</v>
      </c>
      <c r="J336" s="42">
        <f t="shared" si="185"/>
        <v>327.14</v>
      </c>
      <c r="K336" s="42">
        <f t="shared" si="186"/>
        <v>2196.84</v>
      </c>
      <c r="L336" s="42">
        <f t="shared" si="187"/>
        <v>517.58000000000004</v>
      </c>
      <c r="M336" s="42">
        <f t="shared" si="188"/>
        <v>2714.42</v>
      </c>
      <c r="N336" s="99">
        <f t="shared" si="189"/>
        <v>2.7146712835473631E-2</v>
      </c>
    </row>
    <row r="337" spans="1:14" s="40" customFormat="1" x14ac:dyDescent="0.2">
      <c r="A337" s="188" t="s">
        <v>544</v>
      </c>
      <c r="B337" s="187"/>
      <c r="C337" s="212"/>
      <c r="D337" s="199" t="s">
        <v>545</v>
      </c>
      <c r="E337" s="187"/>
      <c r="F337" s="187"/>
      <c r="G337" s="187"/>
      <c r="H337" s="187"/>
      <c r="I337" s="187"/>
      <c r="J337" s="187"/>
      <c r="K337" s="187"/>
      <c r="L337" s="187"/>
      <c r="M337" s="187"/>
      <c r="N337" s="206"/>
    </row>
    <row r="338" spans="1:14" s="40" customFormat="1" ht="38.25" x14ac:dyDescent="0.2">
      <c r="A338" s="209" t="s">
        <v>546</v>
      </c>
      <c r="B338" s="109" t="s">
        <v>547</v>
      </c>
      <c r="C338" s="108" t="s">
        <v>76</v>
      </c>
      <c r="D338" s="189"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250" t="str">
        <f>IF(ISNUMBER(SEARCH("Com",B338)),VLOOKUP(B338,'[10]COMP.BG'!$A:$N,5,FALSE),VLOOKUP(B338,[10]SINAPI!$A:$M,4,FALSE))</f>
        <v>M2</v>
      </c>
      <c r="F338" s="237">
        <v>28</v>
      </c>
      <c r="G338" s="131">
        <f>IF(ISNUMBER(SEARCH("COM",B338)),VLOOKUP(B338,'[10]COMP.BG'!$A:$M,13,FALSE),VLOOKUP(B338,[10]SINAPI!A:M,7,FALSE))</f>
        <v>1935.8579999999999</v>
      </c>
      <c r="H338" s="131">
        <f>IF(ISNUMBER(SEARCH("COM",B338)),VLOOKUP(B338,'[10]COMP.BG'!$A:$N,14,FALSE),VLOOKUP(B338,[10]SINAPI!A:N,6,FALSE))</f>
        <v>954.6339999999999</v>
      </c>
      <c r="I338" s="42">
        <f>ROUND(F338*G338,2)</f>
        <v>54204.02</v>
      </c>
      <c r="J338" s="42">
        <f>ROUND(F338*H338,2)</f>
        <v>26729.75</v>
      </c>
      <c r="K338" s="42">
        <f>I338+J338</f>
        <v>80933.76999999999</v>
      </c>
      <c r="L338" s="42">
        <f>ROUND($L$15*K338,2)</f>
        <v>19068</v>
      </c>
      <c r="M338" s="42">
        <f>K338+L338</f>
        <v>100001.76999999999</v>
      </c>
      <c r="N338" s="99">
        <f>M338/$M$1018*100</f>
        <v>1.0001102752076252</v>
      </c>
    </row>
    <row r="339" spans="1:14" s="40" customFormat="1" ht="25.5" x14ac:dyDescent="0.2">
      <c r="A339" s="209" t="s">
        <v>548</v>
      </c>
      <c r="B339" s="109" t="s">
        <v>549</v>
      </c>
      <c r="C339" s="108" t="s">
        <v>76</v>
      </c>
      <c r="D339" s="189" t="str">
        <f>IF(ISNUMBER(SEARCH("Com",B339)),VLOOKUP(B339,'[10]COMP.BG'!$A:$N,3,FALSE),VLOOKUP(B339,[10]SINAPI!$A:$M,2,FALSE))</f>
        <v>ARMÁRIOS AÉREO DE COPA EM MADEIRA MDF REFORÇADA E REVEST. LAMINADO MELAMÍNICO, PORTAS DE ABRIR</v>
      </c>
      <c r="E339" s="250" t="str">
        <f>IF(ISNUMBER(SEARCH("Com",B339)),VLOOKUP(B339,'[10]COMP.BG'!$A:$N,5,FALSE),VLOOKUP(B339,[10]SINAPI!$A:$M,4,FALSE))</f>
        <v>M2</v>
      </c>
      <c r="F339" s="237">
        <v>28</v>
      </c>
      <c r="G339" s="131">
        <f>IF(ISNUMBER(SEARCH("COM",B339)),VLOOKUP(B339,'[10]COMP.BG'!$A:$M,13,FALSE),VLOOKUP(B339,[10]SINAPI!A:M,7,FALSE))</f>
        <v>1314.31</v>
      </c>
      <c r="H339" s="131">
        <f>IF(ISNUMBER(SEARCH("COM",B339)),VLOOKUP(B339,'[10]COMP.BG'!$A:$N,14,FALSE),VLOOKUP(B339,[10]SINAPI!A:N,6,FALSE))</f>
        <v>789.49</v>
      </c>
      <c r="I339" s="42">
        <f>ROUND(F339*G339,2)</f>
        <v>36800.68</v>
      </c>
      <c r="J339" s="42">
        <f>ROUND(F339*H339,2)</f>
        <v>22105.72</v>
      </c>
      <c r="K339" s="42">
        <f>I339+J339</f>
        <v>58906.400000000001</v>
      </c>
      <c r="L339" s="42">
        <f>ROUND($L$15*K339,2)</f>
        <v>13878.35</v>
      </c>
      <c r="M339" s="42">
        <f>K339+L339</f>
        <v>72784.75</v>
      </c>
      <c r="N339" s="99">
        <f>M339/$M$1018*100</f>
        <v>0.7279148794408159</v>
      </c>
    </row>
    <row r="340" spans="1:14" s="40" customFormat="1" x14ac:dyDescent="0.2">
      <c r="A340" s="225" t="s">
        <v>550</v>
      </c>
      <c r="B340" s="226"/>
      <c r="C340" s="227"/>
      <c r="D340" s="220" t="s">
        <v>551</v>
      </c>
      <c r="E340" s="226"/>
      <c r="F340" s="226"/>
      <c r="G340" s="226"/>
      <c r="H340" s="226"/>
      <c r="I340" s="226"/>
      <c r="J340" s="226"/>
      <c r="K340" s="226"/>
      <c r="L340" s="226"/>
      <c r="M340" s="226"/>
      <c r="N340" s="228"/>
    </row>
    <row r="341" spans="1:14" s="40" customFormat="1" ht="25.5" x14ac:dyDescent="0.2">
      <c r="A341" s="209" t="s">
        <v>552</v>
      </c>
      <c r="B341" s="109" t="s">
        <v>553</v>
      </c>
      <c r="C341" s="108" t="s">
        <v>554</v>
      </c>
      <c r="D341" s="246" t="s">
        <v>555</v>
      </c>
      <c r="E341" s="41" t="s">
        <v>556</v>
      </c>
      <c r="F341" s="237">
        <v>11</v>
      </c>
      <c r="G341" s="224">
        <f>2441.64*0.8</f>
        <v>1953.3119999999999</v>
      </c>
      <c r="H341" s="224">
        <f>2441.64*0.2</f>
        <v>488.32799999999997</v>
      </c>
      <c r="I341" s="42">
        <f t="shared" ref="I341:I344" si="190">ROUND(F341*G341,2)</f>
        <v>21486.43</v>
      </c>
      <c r="J341" s="42">
        <f t="shared" ref="J341:J344" si="191">ROUND(F341*H341,2)</f>
        <v>5371.61</v>
      </c>
      <c r="K341" s="42">
        <f t="shared" ref="K341:K344" si="192">I341+J341</f>
        <v>26858.04</v>
      </c>
      <c r="L341" s="42">
        <f t="shared" ref="L341:L344" si="193">ROUND($L$15*K341,2)</f>
        <v>6327.75</v>
      </c>
      <c r="M341" s="42">
        <f t="shared" ref="M341:M344" si="194">K341+L341</f>
        <v>33185.79</v>
      </c>
      <c r="N341" s="99">
        <f t="shared" ref="N341:N346" si="195">M341/$M$1018*100</f>
        <v>0.33188862127022806</v>
      </c>
    </row>
    <row r="342" spans="1:14" s="40" customFormat="1" ht="18.75" customHeight="1" x14ac:dyDescent="0.2">
      <c r="A342" s="209" t="s">
        <v>557</v>
      </c>
      <c r="B342" s="109" t="s">
        <v>553</v>
      </c>
      <c r="C342" s="108" t="s">
        <v>554</v>
      </c>
      <c r="D342" s="246" t="s">
        <v>558</v>
      </c>
      <c r="E342" s="41" t="s">
        <v>556</v>
      </c>
      <c r="F342" s="237">
        <v>11</v>
      </c>
      <c r="G342" s="224">
        <f>1756.07*0.8</f>
        <v>1404.856</v>
      </c>
      <c r="H342" s="224">
        <f>1756.07*0.2</f>
        <v>351.214</v>
      </c>
      <c r="I342" s="42">
        <f t="shared" si="190"/>
        <v>15453.42</v>
      </c>
      <c r="J342" s="42">
        <f t="shared" si="191"/>
        <v>3863.35</v>
      </c>
      <c r="K342" s="42">
        <f t="shared" si="192"/>
        <v>19316.77</v>
      </c>
      <c r="L342" s="42">
        <f t="shared" si="193"/>
        <v>4551.03</v>
      </c>
      <c r="M342" s="42">
        <f t="shared" si="194"/>
        <v>23867.8</v>
      </c>
      <c r="N342" s="99">
        <f t="shared" si="195"/>
        <v>0.23870009527431918</v>
      </c>
    </row>
    <row r="343" spans="1:14" s="40" customFormat="1" ht="19.5" customHeight="1" x14ac:dyDescent="0.2">
      <c r="A343" s="209" t="s">
        <v>559</v>
      </c>
      <c r="B343" s="109" t="s">
        <v>553</v>
      </c>
      <c r="C343" s="108" t="s">
        <v>554</v>
      </c>
      <c r="D343" s="246" t="s">
        <v>560</v>
      </c>
      <c r="E343" s="41" t="s">
        <v>561</v>
      </c>
      <c r="F343" s="237">
        <v>33</v>
      </c>
      <c r="G343" s="224">
        <f>142.21*0.8</f>
        <v>113.76800000000001</v>
      </c>
      <c r="H343" s="224">
        <f>142.2*0.2</f>
        <v>28.439999999999998</v>
      </c>
      <c r="I343" s="42">
        <f t="shared" si="190"/>
        <v>3754.34</v>
      </c>
      <c r="J343" s="42">
        <f t="shared" si="191"/>
        <v>938.52</v>
      </c>
      <c r="K343" s="42">
        <f t="shared" si="192"/>
        <v>4692.8600000000006</v>
      </c>
      <c r="L343" s="42">
        <f t="shared" si="193"/>
        <v>1105.6400000000001</v>
      </c>
      <c r="M343" s="42">
        <f t="shared" si="194"/>
        <v>5798.5000000000009</v>
      </c>
      <c r="N343" s="99">
        <f t="shared" si="195"/>
        <v>5.7990367878402706E-2</v>
      </c>
    </row>
    <row r="344" spans="1:14" s="40" customFormat="1" ht="20.25" customHeight="1" x14ac:dyDescent="0.2">
      <c r="A344" s="209" t="s">
        <v>562</v>
      </c>
      <c r="B344" s="109" t="s">
        <v>553</v>
      </c>
      <c r="C344" s="108" t="s">
        <v>554</v>
      </c>
      <c r="D344" s="246" t="s">
        <v>563</v>
      </c>
      <c r="E344" s="41" t="s">
        <v>556</v>
      </c>
      <c r="F344" s="237">
        <v>11</v>
      </c>
      <c r="G344" s="224">
        <f>598.67*0.8</f>
        <v>478.93599999999998</v>
      </c>
      <c r="H344" s="224">
        <f>598.67*0.2</f>
        <v>119.73399999999999</v>
      </c>
      <c r="I344" s="42">
        <f t="shared" si="190"/>
        <v>5268.3</v>
      </c>
      <c r="J344" s="42">
        <f t="shared" si="191"/>
        <v>1317.07</v>
      </c>
      <c r="K344" s="42">
        <f t="shared" si="192"/>
        <v>6585.37</v>
      </c>
      <c r="L344" s="42">
        <f t="shared" si="193"/>
        <v>1551.51</v>
      </c>
      <c r="M344" s="42">
        <f t="shared" si="194"/>
        <v>8136.88</v>
      </c>
      <c r="N344" s="99">
        <f t="shared" si="195"/>
        <v>8.1376332600227183E-2</v>
      </c>
    </row>
    <row r="345" spans="1:14" s="40" customFormat="1" ht="15" customHeight="1" x14ac:dyDescent="0.2">
      <c r="A345" s="209" t="s">
        <v>564</v>
      </c>
      <c r="B345" s="109" t="s">
        <v>553</v>
      </c>
      <c r="C345" s="108" t="s">
        <v>554</v>
      </c>
      <c r="D345" s="246" t="s">
        <v>565</v>
      </c>
      <c r="E345" s="41" t="s">
        <v>556</v>
      </c>
      <c r="F345" s="237">
        <v>11</v>
      </c>
      <c r="G345" s="224">
        <f>201*0.8</f>
        <v>160.80000000000001</v>
      </c>
      <c r="H345" s="224">
        <f>201.01*0.2</f>
        <v>40.201999999999998</v>
      </c>
      <c r="I345" s="42">
        <f t="shared" ref="I345" si="196">ROUND(F345*G345,2)</f>
        <v>1768.8</v>
      </c>
      <c r="J345" s="42">
        <f t="shared" ref="J345" si="197">ROUND(F345*H345,2)</f>
        <v>442.22</v>
      </c>
      <c r="K345" s="42">
        <f t="shared" ref="K345" si="198">I345+J345</f>
        <v>2211.02</v>
      </c>
      <c r="L345" s="42">
        <f t="shared" ref="L345" si="199">ROUND($L$15*K345,2)</f>
        <v>520.91999999999996</v>
      </c>
      <c r="M345" s="42">
        <f t="shared" ref="M345" si="200">K345+L345</f>
        <v>2731.94</v>
      </c>
      <c r="N345" s="99">
        <f t="shared" si="195"/>
        <v>2.7321929054362936E-2</v>
      </c>
    </row>
    <row r="346" spans="1:14" s="266" customFormat="1" ht="38.25" x14ac:dyDescent="0.2">
      <c r="A346" s="257" t="s">
        <v>566</v>
      </c>
      <c r="B346" s="258" t="s">
        <v>553</v>
      </c>
      <c r="C346" s="259" t="s">
        <v>554</v>
      </c>
      <c r="D346" s="260" t="s">
        <v>55</v>
      </c>
      <c r="E346" s="261" t="s">
        <v>556</v>
      </c>
      <c r="F346" s="262">
        <v>1</v>
      </c>
      <c r="G346" s="263">
        <f>((265.5+598.67+201.01)*0.8)</f>
        <v>852.14399999999989</v>
      </c>
      <c r="H346" s="263">
        <f>((265.5+598.67+201.01)*0.2)</f>
        <v>213.03599999999997</v>
      </c>
      <c r="I346" s="264">
        <f t="shared" ref="I346" si="201">ROUND(F346*G346,2)</f>
        <v>852.14</v>
      </c>
      <c r="J346" s="264">
        <f t="shared" ref="J346" si="202">ROUND(F346*H346,2)</f>
        <v>213.04</v>
      </c>
      <c r="K346" s="264">
        <f t="shared" ref="K346" si="203">I346+J346</f>
        <v>1065.18</v>
      </c>
      <c r="L346" s="264">
        <f t="shared" ref="L346" si="204">ROUND($L$15*K346,2)</f>
        <v>250.96</v>
      </c>
      <c r="M346" s="264">
        <f t="shared" ref="M346" si="205">K346+L346</f>
        <v>1316.14</v>
      </c>
      <c r="N346" s="265">
        <f t="shared" si="195"/>
        <v>1.3162618397772E-2</v>
      </c>
    </row>
    <row r="347" spans="1:14" s="40" customFormat="1" x14ac:dyDescent="0.2">
      <c r="A347" s="203">
        <v>9</v>
      </c>
      <c r="B347" s="207"/>
      <c r="C347" s="211"/>
      <c r="D347" s="218" t="s">
        <v>567</v>
      </c>
      <c r="E347" s="205"/>
      <c r="F347" s="196"/>
      <c r="G347" s="196"/>
      <c r="H347" s="196"/>
      <c r="I347" s="197">
        <f t="shared" ref="I347:N347" si="206">SUM(I348:I369)</f>
        <v>360989.3</v>
      </c>
      <c r="J347" s="197">
        <f t="shared" si="206"/>
        <v>107068.87999999998</v>
      </c>
      <c r="K347" s="197">
        <f t="shared" si="206"/>
        <v>468058.18</v>
      </c>
      <c r="L347" s="197">
        <f t="shared" si="206"/>
        <v>110274.51000000001</v>
      </c>
      <c r="M347" s="197">
        <f t="shared" si="206"/>
        <v>578332.68999999994</v>
      </c>
      <c r="N347" s="197">
        <f t="shared" si="206"/>
        <v>5.7838622832122475</v>
      </c>
    </row>
    <row r="348" spans="1:14" ht="25.5" x14ac:dyDescent="0.2">
      <c r="A348" s="219" t="s">
        <v>568</v>
      </c>
      <c r="B348" s="109" t="s">
        <v>569</v>
      </c>
      <c r="C348" s="108" t="s">
        <v>76</v>
      </c>
      <c r="D348" s="189" t="str">
        <f>IF(ISNUMBER(SEARCH("Com",B348)),VLOOKUP(B348,'[10]COMP.BG'!$A:$N,3,FALSE),VLOOKUP(B348,[10]SINAPI!$A:$M,2,FALSE))</f>
        <v>ACOMPANHAMENTO/ARREMATES DAS INSTALAÇÕES DE NOVAS PORTAS GIRATÓRIA / ECLUSAS (PSDM/ECLUSA - FORN.PELA CAIXA)</v>
      </c>
      <c r="E348" s="250" t="str">
        <f>IF(ISNUMBER(SEARCH("Com",B348)),VLOOKUP(B348,'[10]COMP.BG'!$A:$N,5,FALSE),VLOOKUP(B348,[10]SINAPI!$A:$M,4,FALSE))</f>
        <v>UN</v>
      </c>
      <c r="F348" s="237">
        <v>2</v>
      </c>
      <c r="G348" s="131">
        <f>IF(ISNUMBER(SEARCH("COM",B348)),VLOOKUP(B348,'[10]COMP.BG'!$A:$M,13,FALSE),VLOOKUP(B348,[10]SINAPI!A:M,7,FALSE))</f>
        <v>175.8</v>
      </c>
      <c r="H348" s="131">
        <f>IF(ISNUMBER(SEARCH("COM",B348)),VLOOKUP(B348,'[10]COMP.BG'!$A:$N,14,FALSE),VLOOKUP(B348,[10]SINAPI!A:N,6,FALSE))</f>
        <v>510.9</v>
      </c>
      <c r="I348" s="42">
        <f t="shared" ref="I348:I369" si="207">ROUND(F348*G348,2)</f>
        <v>351.6</v>
      </c>
      <c r="J348" s="42">
        <f t="shared" ref="J348:J369" si="208">ROUND(F348*H348,2)</f>
        <v>1021.8</v>
      </c>
      <c r="K348" s="42">
        <f t="shared" ref="K348:K369" si="209">I348+J348</f>
        <v>1373.4</v>
      </c>
      <c r="L348" s="42">
        <f t="shared" ref="L348:L369" si="210">ROUND($L$15*K348,2)</f>
        <v>323.57</v>
      </c>
      <c r="M348" s="42">
        <f t="shared" ref="M348:M369" si="211">K348+L348</f>
        <v>1696.97</v>
      </c>
      <c r="N348" s="99">
        <f t="shared" ref="N348:N369" si="212">M348/$M$1018*100</f>
        <v>1.6971270945695099E-2</v>
      </c>
    </row>
    <row r="349" spans="1:14" x14ac:dyDescent="0.2">
      <c r="A349" s="219" t="s">
        <v>570</v>
      </c>
      <c r="B349" s="109" t="s">
        <v>571</v>
      </c>
      <c r="C349" s="108" t="s">
        <v>76</v>
      </c>
      <c r="D349" s="189" t="str">
        <f>IF(ISNUMBER(SEARCH("Com",B349)),VLOOKUP(B349,'[10]COMP.BG'!$A:$N,3,FALSE),VLOOKUP(B349,[10]SINAPI!$A:$M,2,FALSE))</f>
        <v>AS BUILT FINAL DA OBRA (ÁREA DE PRANCHAS)</v>
      </c>
      <c r="E349" s="250" t="str">
        <f>IF(ISNUMBER(SEARCH("Com",B349)),VLOOKUP(B349,'[10]COMP.BG'!$A:$N,5,FALSE),VLOOKUP(B349,[10]SINAPI!$A:$M,4,FALSE))</f>
        <v>M2</v>
      </c>
      <c r="F349" s="237">
        <v>1558</v>
      </c>
      <c r="G349" s="131">
        <f>IF(ISNUMBER(SEARCH("COM",B349)),VLOOKUP(B349,'[10]COMP.BG'!$A:$M,13,FALSE),VLOOKUP(B349,[10]SINAPI!A:M,7,FALSE))</f>
        <v>7.7000000000000013E-2</v>
      </c>
      <c r="H349" s="131">
        <f>IF(ISNUMBER(SEARCH("COM",B349)),VLOOKUP(B349,'[10]COMP.BG'!$A:$N,14,FALSE),VLOOKUP(B349,[10]SINAPI!A:N,6,FALSE))</f>
        <v>4.8975000000000009</v>
      </c>
      <c r="I349" s="42">
        <f t="shared" si="207"/>
        <v>119.97</v>
      </c>
      <c r="J349" s="42">
        <f t="shared" si="208"/>
        <v>7630.31</v>
      </c>
      <c r="K349" s="42">
        <f t="shared" si="209"/>
        <v>7750.2800000000007</v>
      </c>
      <c r="L349" s="42">
        <f t="shared" si="210"/>
        <v>1825.97</v>
      </c>
      <c r="M349" s="42">
        <f t="shared" si="211"/>
        <v>9576.25</v>
      </c>
      <c r="N349" s="99">
        <f t="shared" si="212"/>
        <v>9.5771365076408363E-2</v>
      </c>
    </row>
    <row r="350" spans="1:14" s="40" customFormat="1" x14ac:dyDescent="0.2">
      <c r="A350" s="219" t="s">
        <v>572</v>
      </c>
      <c r="B350" s="109" t="s">
        <v>573</v>
      </c>
      <c r="C350" s="108" t="s">
        <v>76</v>
      </c>
      <c r="D350" s="189" t="str">
        <f>IF(ISNUMBER(SEARCH("Com",B350)),VLOOKUP(B350,'[10]COMP.BG'!$A:$N,3,FALSE),VLOOKUP(B350,[10]SINAPI!$A:$M,2,FALSE))</f>
        <v>CAPACHO DE VINIL, COR CINZA, ESPESSURA 12MM</v>
      </c>
      <c r="E350" s="250" t="str">
        <f>IF(ISNUMBER(SEARCH("Com",B350)),VLOOKUP(B350,'[10]COMP.BG'!$A:$N,5,FALSE),VLOOKUP(B350,[10]SINAPI!$A:$M,4,FALSE))</f>
        <v>M2</v>
      </c>
      <c r="F350" s="237">
        <v>38</v>
      </c>
      <c r="G350" s="131">
        <f>IF(ISNUMBER(SEARCH("COM",B350)),VLOOKUP(B350,'[10]COMP.BG'!$A:$M,13,FALSE),VLOOKUP(B350,[10]SINAPI!A:M,7,FALSE))</f>
        <v>144.55600000000001</v>
      </c>
      <c r="H350" s="131">
        <f>IF(ISNUMBER(SEARCH("COM",B350)),VLOOKUP(B350,'[10]COMP.BG'!$A:$N,14,FALSE),VLOOKUP(B350,[10]SINAPI!A:N,6,FALSE))</f>
        <v>7.9874999999999998</v>
      </c>
      <c r="I350" s="42">
        <f t="shared" si="207"/>
        <v>5493.13</v>
      </c>
      <c r="J350" s="42">
        <f t="shared" si="208"/>
        <v>303.52999999999997</v>
      </c>
      <c r="K350" s="42">
        <f t="shared" si="209"/>
        <v>5796.66</v>
      </c>
      <c r="L350" s="42">
        <f t="shared" si="210"/>
        <v>1365.69</v>
      </c>
      <c r="M350" s="42">
        <f t="shared" si="211"/>
        <v>7162.35</v>
      </c>
      <c r="N350" s="99">
        <f t="shared" si="212"/>
        <v>7.1630130443024506E-2</v>
      </c>
    </row>
    <row r="351" spans="1:14" s="40" customFormat="1" x14ac:dyDescent="0.2">
      <c r="A351" s="219" t="s">
        <v>574</v>
      </c>
      <c r="B351" s="109" t="s">
        <v>575</v>
      </c>
      <c r="C351" s="108" t="s">
        <v>76</v>
      </c>
      <c r="D351" s="189" t="str">
        <f>IF(ISNUMBER(SEARCH("Com",B351)),VLOOKUP(B351,'[10]COMP.BG'!$A:$N,3,FALSE),VLOOKUP(B351,[10]SINAPI!$A:$M,2,FALSE))</f>
        <v>CHUMBAMENTO DE EQUIPAMENTOS TIPO CASH DO AUTOATENDIMENTO</v>
      </c>
      <c r="E351" s="250" t="str">
        <f>IF(ISNUMBER(SEARCH("Com",B351)),VLOOKUP(B351,'[10]COMP.BG'!$A:$N,5,FALSE),VLOOKUP(B351,[10]SINAPI!$A:$M,4,FALSE))</f>
        <v>UN</v>
      </c>
      <c r="F351" s="237">
        <v>15</v>
      </c>
      <c r="G351" s="131">
        <f>IF(ISNUMBER(SEARCH("COM",B351)),VLOOKUP(B351,'[10]COMP.BG'!$A:$M,13,FALSE),VLOOKUP(B351,[10]SINAPI!A:M,7,FALSE))</f>
        <v>36.5</v>
      </c>
      <c r="H351" s="131">
        <f>IF(ISNUMBER(SEARCH("COM",B351)),VLOOKUP(B351,'[10]COMP.BG'!$A:$N,14,FALSE),VLOOKUP(B351,[10]SINAPI!A:N,6,FALSE))</f>
        <v>39.35</v>
      </c>
      <c r="I351" s="42">
        <f t="shared" si="207"/>
        <v>547.5</v>
      </c>
      <c r="J351" s="42">
        <f t="shared" si="208"/>
        <v>590.25</v>
      </c>
      <c r="K351" s="42">
        <f t="shared" si="209"/>
        <v>1137.75</v>
      </c>
      <c r="L351" s="42">
        <f t="shared" si="210"/>
        <v>268.05</v>
      </c>
      <c r="M351" s="42">
        <f t="shared" si="211"/>
        <v>1405.8</v>
      </c>
      <c r="N351" s="99">
        <f t="shared" si="212"/>
        <v>1.4059301399234028E-2</v>
      </c>
    </row>
    <row r="352" spans="1:14" s="40" customFormat="1" ht="25.5" x14ac:dyDescent="0.2">
      <c r="A352" s="219" t="s">
        <v>576</v>
      </c>
      <c r="B352" s="109" t="s">
        <v>577</v>
      </c>
      <c r="C352" s="108" t="s">
        <v>76</v>
      </c>
      <c r="D352" s="189" t="str">
        <f>IF(ISNUMBER(SEARCH("Com",B352)),VLOOKUP(B352,'[10]COMP.BG'!$A:$N,3,FALSE),VLOOKUP(B352,[10]SINAPI!$A:$M,2,FALSE))</f>
        <v>FIXAÇÃO DOS BALCÕES, PLANO TÁTIL, CONSOLES E PASSA OBJETOS DO AUTOATENDIMENTO</v>
      </c>
      <c r="E352" s="250" t="str">
        <f>IF(ISNUMBER(SEARCH("Com",B352)),VLOOKUP(B352,'[10]COMP.BG'!$A:$N,5,FALSE),VLOOKUP(B352,[10]SINAPI!$A:$M,4,FALSE))</f>
        <v>UN</v>
      </c>
      <c r="F352" s="237">
        <v>7</v>
      </c>
      <c r="G352" s="131">
        <f>IF(ISNUMBER(SEARCH("COM",B352)),VLOOKUP(B352,'[10]COMP.BG'!$A:$M,13,FALSE),VLOOKUP(B352,[10]SINAPI!A:M,7,FALSE))</f>
        <v>20.3</v>
      </c>
      <c r="H352" s="131">
        <f>IF(ISNUMBER(SEARCH("COM",B352)),VLOOKUP(B352,'[10]COMP.BG'!$A:$N,14,FALSE),VLOOKUP(B352,[10]SINAPI!A:N,6,FALSE))</f>
        <v>30.364999999999998</v>
      </c>
      <c r="I352" s="42">
        <f t="shared" si="207"/>
        <v>142.1</v>
      </c>
      <c r="J352" s="42">
        <f t="shared" si="208"/>
        <v>212.56</v>
      </c>
      <c r="K352" s="42">
        <f t="shared" si="209"/>
        <v>354.65999999999997</v>
      </c>
      <c r="L352" s="42">
        <f t="shared" si="210"/>
        <v>83.56</v>
      </c>
      <c r="M352" s="42">
        <f t="shared" si="211"/>
        <v>438.21999999999997</v>
      </c>
      <c r="N352" s="99">
        <f t="shared" si="212"/>
        <v>4.382605675894392E-3</v>
      </c>
    </row>
    <row r="353" spans="1:14" s="40" customFormat="1" ht="25.5" x14ac:dyDescent="0.2">
      <c r="A353" s="219" t="s">
        <v>578</v>
      </c>
      <c r="B353" s="109" t="s">
        <v>579</v>
      </c>
      <c r="C353" s="108" t="s">
        <v>76</v>
      </c>
      <c r="D353" s="189" t="str">
        <f>IF(ISNUMBER(SEARCH("Com",B353)),VLOOKUP(B353,'[10]COMP.BG'!$A:$N,3,FALSE),VLOOKUP(B353,[10]SINAPI!$A:$M,2,FALSE))</f>
        <v>PLATAFORMA ELEVATÓRIA COM PERCURSO ATÉ 2M, ESTRUTURA METÁLICA PANORÂMICA, COM CAPACIDADE DE 275KG - FORNECIMENTO E INSTALAÇÃO</v>
      </c>
      <c r="E353" s="250" t="str">
        <f>IF(ISNUMBER(SEARCH("Com",B353)),VLOOKUP(B353,'[10]COMP.BG'!$A:$N,5,FALSE),VLOOKUP(B353,[10]SINAPI!$A:$M,4,FALSE))</f>
        <v>UN</v>
      </c>
      <c r="F353" s="237">
        <v>1</v>
      </c>
      <c r="G353" s="131">
        <f>IF(ISNUMBER(SEARCH("COM",B353)),VLOOKUP(B353,'[10]COMP.BG'!$A:$M,13,FALSE),VLOOKUP(B353,[10]SINAPI!A:M,7,FALSE))</f>
        <v>30200</v>
      </c>
      <c r="H353" s="131">
        <f>IF(ISNUMBER(SEARCH("COM",B353)),VLOOKUP(B353,'[10]COMP.BG'!$A:$N,14,FALSE),VLOOKUP(B353,[10]SINAPI!A:N,6,FALSE))</f>
        <v>12200</v>
      </c>
      <c r="I353" s="42">
        <f t="shared" si="207"/>
        <v>30200</v>
      </c>
      <c r="J353" s="42">
        <f t="shared" si="208"/>
        <v>12200</v>
      </c>
      <c r="K353" s="42">
        <f t="shared" si="209"/>
        <v>42400</v>
      </c>
      <c r="L353" s="42">
        <f t="shared" si="210"/>
        <v>9989.44</v>
      </c>
      <c r="M353" s="42">
        <f t="shared" si="211"/>
        <v>52389.440000000002</v>
      </c>
      <c r="N353" s="99">
        <f t="shared" si="212"/>
        <v>0.52394289877442535</v>
      </c>
    </row>
    <row r="354" spans="1:14" s="40" customFormat="1" ht="25.5" x14ac:dyDescent="0.2">
      <c r="A354" s="219" t="s">
        <v>580</v>
      </c>
      <c r="B354" s="109" t="s">
        <v>581</v>
      </c>
      <c r="C354" s="108" t="s">
        <v>76</v>
      </c>
      <c r="D354" s="189" t="str">
        <f>IF(ISNUMBER(SEARCH("Com",B354)),VLOOKUP(B354,'[10]COMP.BG'!$A:$N,3,FALSE),VLOOKUP(B354,[10]SINAPI!$A:$M,2,FALSE))</f>
        <v>PLATAFORMA ELEVATÓRIA COM PERCURSO ATÉ 4M, ESTRUTURA METÁLICA PANORÂMICA, COM CAPACIDADE DE 275KG - FORNECIMENTO E INSTALAÇÃO</v>
      </c>
      <c r="E354" s="250" t="str">
        <f>IF(ISNUMBER(SEARCH("Com",B354)),VLOOKUP(B354,'[10]COMP.BG'!$A:$N,5,FALSE),VLOOKUP(B354,[10]SINAPI!$A:$M,4,FALSE))</f>
        <v>UN</v>
      </c>
      <c r="F354" s="237">
        <v>2</v>
      </c>
      <c r="G354" s="131">
        <f>IF(ISNUMBER(SEARCH("COM",B354)),VLOOKUP(B354,'[10]COMP.BG'!$A:$M,13,FALSE),VLOOKUP(B354,[10]SINAPI!A:M,7,FALSE))</f>
        <v>33600</v>
      </c>
      <c r="H354" s="131">
        <f>IF(ISNUMBER(SEARCH("COM",B354)),VLOOKUP(B354,'[10]COMP.BG'!$A:$N,14,FALSE),VLOOKUP(B354,[10]SINAPI!A:N,6,FALSE))</f>
        <v>12200</v>
      </c>
      <c r="I354" s="42">
        <f t="shared" si="207"/>
        <v>67200</v>
      </c>
      <c r="J354" s="42">
        <f t="shared" si="208"/>
        <v>24400</v>
      </c>
      <c r="K354" s="42">
        <f t="shared" si="209"/>
        <v>91600</v>
      </c>
      <c r="L354" s="42">
        <f t="shared" si="210"/>
        <v>21580.959999999999</v>
      </c>
      <c r="M354" s="42">
        <f t="shared" si="211"/>
        <v>113180.95999999999</v>
      </c>
      <c r="N354" s="99">
        <f t="shared" si="212"/>
        <v>1.131914375654183</v>
      </c>
    </row>
    <row r="355" spans="1:14" s="40" customFormat="1" x14ac:dyDescent="0.2">
      <c r="A355" s="219" t="s">
        <v>582</v>
      </c>
      <c r="B355" s="109" t="s">
        <v>583</v>
      </c>
      <c r="C355" s="108" t="s">
        <v>76</v>
      </c>
      <c r="D355" s="189" t="str">
        <f>IF(ISNUMBER(SEARCH("Com",B355)),VLOOKUP(B355,'[10]COMP.BG'!$A:$N,3,FALSE),VLOOKUP(B355,[10]SINAPI!$A:$M,2,FALSE))</f>
        <v>INSTALAÇÃO DE BEBEDOURO - FORNECIDO PELA CAIXA</v>
      </c>
      <c r="E355" s="250" t="str">
        <f>IF(ISNUMBER(SEARCH("Com",B355)),VLOOKUP(B355,'[10]COMP.BG'!$A:$N,5,FALSE),VLOOKUP(B355,[10]SINAPI!$A:$M,4,FALSE))</f>
        <v>UN</v>
      </c>
      <c r="F355" s="237">
        <v>15</v>
      </c>
      <c r="G355" s="131">
        <f>IF(ISNUMBER(SEARCH("COM",B355)),VLOOKUP(B355,'[10]COMP.BG'!$A:$M,13,FALSE),VLOOKUP(B355,[10]SINAPI!A:M,7,FALSE))</f>
        <v>17.701999999999998</v>
      </c>
      <c r="H355" s="131">
        <f>IF(ISNUMBER(SEARCH("COM",B355)),VLOOKUP(B355,'[10]COMP.BG'!$A:$N,14,FALSE),VLOOKUP(B355,[10]SINAPI!A:N,6,FALSE))</f>
        <v>49.788000000000004</v>
      </c>
      <c r="I355" s="42">
        <f t="shared" si="207"/>
        <v>265.52999999999997</v>
      </c>
      <c r="J355" s="42">
        <f t="shared" si="208"/>
        <v>746.82</v>
      </c>
      <c r="K355" s="42">
        <f t="shared" si="209"/>
        <v>1012.35</v>
      </c>
      <c r="L355" s="42">
        <f t="shared" si="210"/>
        <v>238.51</v>
      </c>
      <c r="M355" s="42">
        <f t="shared" si="211"/>
        <v>1250.8600000000001</v>
      </c>
      <c r="N355" s="99">
        <f t="shared" si="212"/>
        <v>1.2509757965746106E-2</v>
      </c>
    </row>
    <row r="356" spans="1:14" s="40" customFormat="1" x14ac:dyDescent="0.2">
      <c r="A356" s="219" t="s">
        <v>582</v>
      </c>
      <c r="B356" s="109" t="s">
        <v>584</v>
      </c>
      <c r="C356" s="108" t="s">
        <v>76</v>
      </c>
      <c r="D356" s="189" t="str">
        <f>IF(ISNUMBER(SEARCH("Com",B356)),VLOOKUP(B356,'[10]COMP.BG'!$A:$N,3,FALSE),VLOOKUP(B356,[10]SINAPI!$A:$M,2,FALSE))</f>
        <v>INSTALAÇÃO DE BEBEDOURO ACESSÍVEL</v>
      </c>
      <c r="E356" s="250" t="str">
        <f>IF(ISNUMBER(SEARCH("Com",B356)),VLOOKUP(B356,'[10]COMP.BG'!$A:$N,5,FALSE),VLOOKUP(B356,[10]SINAPI!$A:$M,4,FALSE))</f>
        <v>UN</v>
      </c>
      <c r="F356" s="237">
        <v>15</v>
      </c>
      <c r="G356" s="131">
        <f>IF(ISNUMBER(SEARCH("COM",B356)),VLOOKUP(B356,'[10]COMP.BG'!$A:$M,13,FALSE),VLOOKUP(B356,[10]SINAPI!A:M,7,FALSE))</f>
        <v>21.990000000000002</v>
      </c>
      <c r="H356" s="131">
        <f>IF(ISNUMBER(SEARCH("COM",B356)),VLOOKUP(B356,'[10]COMP.BG'!$A:$N,14,FALSE),VLOOKUP(B356,[10]SINAPI!A:N,6,FALSE))</f>
        <v>62.234999999999999</v>
      </c>
      <c r="I356" s="42">
        <f t="shared" ref="I356" si="213">ROUND(F356*G356,2)</f>
        <v>329.85</v>
      </c>
      <c r="J356" s="42">
        <f t="shared" ref="J356" si="214">ROUND(F356*H356,2)</f>
        <v>933.53</v>
      </c>
      <c r="K356" s="42">
        <f t="shared" ref="K356" si="215">I356+J356</f>
        <v>1263.3800000000001</v>
      </c>
      <c r="L356" s="42">
        <f t="shared" ref="L356" si="216">ROUND($L$15*K356,2)</f>
        <v>297.64999999999998</v>
      </c>
      <c r="M356" s="42">
        <f t="shared" ref="M356" si="217">K356+L356</f>
        <v>1561.0300000000002</v>
      </c>
      <c r="N356" s="99">
        <f t="shared" si="212"/>
        <v>1.5611745101185303E-2</v>
      </c>
    </row>
    <row r="357" spans="1:14" s="40" customFormat="1" x14ac:dyDescent="0.2">
      <c r="A357" s="219" t="s">
        <v>585</v>
      </c>
      <c r="B357" s="109" t="s">
        <v>586</v>
      </c>
      <c r="C357" s="108" t="s">
        <v>76</v>
      </c>
      <c r="D357" s="189" t="str">
        <f>IF(ISNUMBER(SEARCH("Com",B357)),VLOOKUP(B357,'[10]COMP.BG'!$A:$N,3,FALSE),VLOOKUP(B357,[10]SINAPI!$A:$M,2,FALSE))</f>
        <v>INSTALAÇÃO DE COOK TOP SOBRE BANCA DA COPA - FORNECIDO PELA CAIXA</v>
      </c>
      <c r="E357" s="250" t="str">
        <f>IF(ISNUMBER(SEARCH("Com",B357)),VLOOKUP(B357,'[10]COMP.BG'!$A:$N,5,FALSE),VLOOKUP(B357,[10]SINAPI!$A:$M,4,FALSE))</f>
        <v>UN</v>
      </c>
      <c r="F357" s="237">
        <v>15</v>
      </c>
      <c r="G357" s="131">
        <f>IF(ISNUMBER(SEARCH("COM",B357)),VLOOKUP(B357,'[10]COMP.BG'!$A:$M,13,FALSE),VLOOKUP(B357,[10]SINAPI!A:M,7,FALSE))</f>
        <v>16.032</v>
      </c>
      <c r="H357" s="131">
        <f>IF(ISNUMBER(SEARCH("COM",B357)),VLOOKUP(B357,'[10]COMP.BG'!$A:$N,14,FALSE),VLOOKUP(B357,[10]SINAPI!A:N,6,FALSE))</f>
        <v>47.087999999999994</v>
      </c>
      <c r="I357" s="42">
        <f t="shared" si="207"/>
        <v>240.48</v>
      </c>
      <c r="J357" s="42">
        <f t="shared" si="208"/>
        <v>706.32</v>
      </c>
      <c r="K357" s="42">
        <f t="shared" si="209"/>
        <v>946.80000000000007</v>
      </c>
      <c r="L357" s="42">
        <f t="shared" si="210"/>
        <v>223.07</v>
      </c>
      <c r="M357" s="42">
        <f t="shared" si="211"/>
        <v>1169.8700000000001</v>
      </c>
      <c r="N357" s="99">
        <f t="shared" si="212"/>
        <v>1.1699782990412516E-2</v>
      </c>
    </row>
    <row r="358" spans="1:14" s="45" customFormat="1" x14ac:dyDescent="0.2">
      <c r="A358" s="219" t="s">
        <v>587</v>
      </c>
      <c r="B358" s="109" t="s">
        <v>588</v>
      </c>
      <c r="C358" s="108" t="s">
        <v>76</v>
      </c>
      <c r="D358" s="189" t="str">
        <f>IF(ISNUMBER(SEARCH("Com",B358)),VLOOKUP(B358,'[10]COMP.BG'!$A:$N,3,FALSE),VLOOKUP(B358,[10]SINAPI!$A:$M,2,FALSE))</f>
        <v>INSTALAÇÃO DE PURIFICADOR DE ÁGUA - FORNECIDO PELA CAIXA</v>
      </c>
      <c r="E358" s="250" t="str">
        <f>IF(ISNUMBER(SEARCH("Com",B358)),VLOOKUP(B358,'[10]COMP.BG'!$A:$N,5,FALSE),VLOOKUP(B358,[10]SINAPI!$A:$M,4,FALSE))</f>
        <v>UN</v>
      </c>
      <c r="F358" s="237">
        <v>194</v>
      </c>
      <c r="G358" s="131">
        <f>IF(ISNUMBER(SEARCH("COM",B358)),VLOOKUP(B358,'[10]COMP.BG'!$A:$M,13,FALSE),VLOOKUP(B358,[10]SINAPI!A:M,7,FALSE))</f>
        <v>17.701999999999998</v>
      </c>
      <c r="H358" s="131">
        <f>IF(ISNUMBER(SEARCH("COM",B358)),VLOOKUP(B358,'[10]COMP.BG'!$A:$N,14,FALSE),VLOOKUP(B358,[10]SINAPI!A:N,6,FALSE))</f>
        <v>49.788000000000004</v>
      </c>
      <c r="I358" s="42">
        <f t="shared" si="207"/>
        <v>3434.19</v>
      </c>
      <c r="J358" s="42">
        <f t="shared" si="208"/>
        <v>9658.8700000000008</v>
      </c>
      <c r="K358" s="42">
        <f t="shared" si="209"/>
        <v>13093.060000000001</v>
      </c>
      <c r="L358" s="42">
        <f t="shared" si="210"/>
        <v>3084.72</v>
      </c>
      <c r="M358" s="42">
        <f t="shared" si="211"/>
        <v>16177.78</v>
      </c>
      <c r="N358" s="99">
        <f t="shared" si="212"/>
        <v>0.1617927763483428</v>
      </c>
    </row>
    <row r="359" spans="1:14" s="45" customFormat="1" x14ac:dyDescent="0.2">
      <c r="A359" s="219" t="s">
        <v>589</v>
      </c>
      <c r="B359" s="109" t="s">
        <v>590</v>
      </c>
      <c r="C359" s="108" t="s">
        <v>76</v>
      </c>
      <c r="D359" s="189" t="str">
        <f>IF(ISNUMBER(SEARCH("Com",B359)),VLOOKUP(B359,'[10]COMP.BG'!$A:$N,3,FALSE),VLOOKUP(B359,[10]SINAPI!$A:$M,2,FALSE))</f>
        <v>PELÍCULA DE CONTROLE SOLAR</v>
      </c>
      <c r="E359" s="250" t="str">
        <f>IF(ISNUMBER(SEARCH("Com",B359)),VLOOKUP(B359,'[10]COMP.BG'!$A:$N,5,FALSE),VLOOKUP(B359,[10]SINAPI!$A:$M,4,FALSE))</f>
        <v>M2</v>
      </c>
      <c r="F359" s="237">
        <v>194</v>
      </c>
      <c r="G359" s="131">
        <f>IF(ISNUMBER(SEARCH("COM",B359)),VLOOKUP(B359,'[10]COMP.BG'!$A:$M,13,FALSE),VLOOKUP(B359,[10]SINAPI!A:M,7,FALSE))</f>
        <v>50.808</v>
      </c>
      <c r="H359" s="131">
        <f>IF(ISNUMBER(SEARCH("COM",B359)),VLOOKUP(B359,'[10]COMP.BG'!$A:$N,14,FALSE),VLOOKUP(B359,[10]SINAPI!A:N,6,FALSE))</f>
        <v>28.299999999999997</v>
      </c>
      <c r="I359" s="42">
        <f t="shared" si="207"/>
        <v>9856.75</v>
      </c>
      <c r="J359" s="42">
        <f t="shared" si="208"/>
        <v>5490.2</v>
      </c>
      <c r="K359" s="42">
        <f t="shared" si="209"/>
        <v>15346.95</v>
      </c>
      <c r="L359" s="42">
        <f t="shared" si="210"/>
        <v>3615.74</v>
      </c>
      <c r="M359" s="42">
        <f t="shared" si="211"/>
        <v>18962.690000000002</v>
      </c>
      <c r="N359" s="99">
        <f t="shared" si="212"/>
        <v>0.18964445443892528</v>
      </c>
    </row>
    <row r="360" spans="1:14" s="45" customFormat="1" x14ac:dyDescent="0.2">
      <c r="A360" s="219" t="s">
        <v>591</v>
      </c>
      <c r="B360" s="109" t="s">
        <v>592</v>
      </c>
      <c r="C360" s="108" t="s">
        <v>76</v>
      </c>
      <c r="D360" s="189" t="str">
        <f>IF(ISNUMBER(SEARCH("Com",B360)),VLOOKUP(B360,'[10]COMP.BG'!$A:$N,3,FALSE),VLOOKUP(B360,[10]SINAPI!$A:$M,2,FALSE))</f>
        <v>PELICULA VINÍLICA MICRO PERFURADA</v>
      </c>
      <c r="E360" s="250" t="str">
        <f>IF(ISNUMBER(SEARCH("Com",B360)),VLOOKUP(B360,'[10]COMP.BG'!$A:$N,5,FALSE),VLOOKUP(B360,[10]SINAPI!$A:$M,4,FALSE))</f>
        <v xml:space="preserve">M2    </v>
      </c>
      <c r="F360" s="237">
        <v>77</v>
      </c>
      <c r="G360" s="131">
        <f>IF(ISNUMBER(SEARCH("COM",B360)),VLOOKUP(B360,'[10]COMP.BG'!$A:$M,13,FALSE),VLOOKUP(B360,[10]SINAPI!A:M,7,FALSE))</f>
        <v>170.61440000000002</v>
      </c>
      <c r="H360" s="131">
        <f>IF(ISNUMBER(SEARCH("COM",B360)),VLOOKUP(B360,'[10]COMP.BG'!$A:$N,14,FALSE),VLOOKUP(B360,[10]SINAPI!A:N,6,FALSE))</f>
        <v>42.653600000000004</v>
      </c>
      <c r="I360" s="42">
        <f t="shared" ref="I360" si="218">ROUND(F360*G360,2)</f>
        <v>13137.31</v>
      </c>
      <c r="J360" s="42">
        <f t="shared" ref="J360" si="219">ROUND(F360*H360,2)</f>
        <v>3284.33</v>
      </c>
      <c r="K360" s="42">
        <f t="shared" ref="K360" si="220">I360+J360</f>
        <v>16421.64</v>
      </c>
      <c r="L360" s="42">
        <f t="shared" ref="L360" si="221">ROUND($L$15*K360,2)</f>
        <v>3868.94</v>
      </c>
      <c r="M360" s="42">
        <f t="shared" ref="M360" si="222">K360+L360</f>
        <v>20290.579999999998</v>
      </c>
      <c r="N360" s="99">
        <f t="shared" si="212"/>
        <v>0.20292458371409158</v>
      </c>
    </row>
    <row r="361" spans="1:14" s="40" customFormat="1" x14ac:dyDescent="0.2">
      <c r="A361" s="219" t="s">
        <v>593</v>
      </c>
      <c r="B361" s="109" t="s">
        <v>594</v>
      </c>
      <c r="C361" s="108" t="s">
        <v>76</v>
      </c>
      <c r="D361" s="189" t="str">
        <f>IF(ISNUMBER(SEARCH("Com",B361)),VLOOKUP(B361,'[10]COMP.BG'!$A:$N,3,FALSE),VLOOKUP(B361,[10]SINAPI!$A:$M,2,FALSE))</f>
        <v>PELÍCULA DE PROTEÇÃO ANTIQUEBRA</v>
      </c>
      <c r="E361" s="250" t="str">
        <f>IF(ISNUMBER(SEARCH("Com",B361)),VLOOKUP(B361,'[10]COMP.BG'!$A:$N,5,FALSE),VLOOKUP(B361,[10]SINAPI!$A:$M,4,FALSE))</f>
        <v>M2</v>
      </c>
      <c r="F361" s="237">
        <v>194</v>
      </c>
      <c r="G361" s="131">
        <f>IF(ISNUMBER(SEARCH("COM",B361)),VLOOKUP(B361,'[10]COMP.BG'!$A:$M,13,FALSE),VLOOKUP(B361,[10]SINAPI!A:M,7,FALSE))</f>
        <v>50.808</v>
      </c>
      <c r="H361" s="131">
        <f>IF(ISNUMBER(SEARCH("COM",B361)),VLOOKUP(B361,'[10]COMP.BG'!$A:$N,14,FALSE),VLOOKUP(B361,[10]SINAPI!A:N,6,FALSE))</f>
        <v>28.299999999999997</v>
      </c>
      <c r="I361" s="42">
        <f t="shared" si="207"/>
        <v>9856.75</v>
      </c>
      <c r="J361" s="42">
        <f t="shared" si="208"/>
        <v>5490.2</v>
      </c>
      <c r="K361" s="42">
        <f t="shared" si="209"/>
        <v>15346.95</v>
      </c>
      <c r="L361" s="42">
        <f t="shared" si="210"/>
        <v>3615.74</v>
      </c>
      <c r="M361" s="42">
        <f t="shared" si="211"/>
        <v>18962.690000000002</v>
      </c>
      <c r="N361" s="99">
        <f t="shared" si="212"/>
        <v>0.18964445443892528</v>
      </c>
    </row>
    <row r="362" spans="1:14" s="40" customFormat="1" x14ac:dyDescent="0.2">
      <c r="A362" s="219" t="s">
        <v>595</v>
      </c>
      <c r="B362" s="109" t="s">
        <v>596</v>
      </c>
      <c r="C362" s="108" t="s">
        <v>76</v>
      </c>
      <c r="D362" s="189" t="str">
        <f>IF(ISNUMBER(SEARCH("Com",B362)),VLOOKUP(B362,'[10]COMP.BG'!$A:$N,3,FALSE),VLOOKUP(B362,[10]SINAPI!$A:$M,2,FALSE))</f>
        <v>PERSIANA EM ROLÔ EM TECIDO POLIESTER, BRANCA</v>
      </c>
      <c r="E362" s="250" t="str">
        <f>IF(ISNUMBER(SEARCH("Com",B362)),VLOOKUP(B362,'[10]COMP.BG'!$A:$N,5,FALSE),VLOOKUP(B362,[10]SINAPI!$A:$M,4,FALSE))</f>
        <v>M2</v>
      </c>
      <c r="F362" s="237">
        <v>155</v>
      </c>
      <c r="G362" s="131">
        <f>IF(ISNUMBER(SEARCH("COM",B362)),VLOOKUP(B362,'[10]COMP.BG'!$A:$M,13,FALSE),VLOOKUP(B362,[10]SINAPI!A:M,7,FALSE))</f>
        <v>121.52625</v>
      </c>
      <c r="H362" s="131">
        <f>IF(ISNUMBER(SEARCH("COM",B362)),VLOOKUP(B362,'[10]COMP.BG'!$A:$N,14,FALSE),VLOOKUP(B362,[10]SINAPI!A:N,6,FALSE))</f>
        <v>30.364999999999998</v>
      </c>
      <c r="I362" s="42">
        <f t="shared" si="207"/>
        <v>18836.57</v>
      </c>
      <c r="J362" s="42">
        <f t="shared" si="208"/>
        <v>4706.58</v>
      </c>
      <c r="K362" s="42">
        <f t="shared" si="209"/>
        <v>23543.15</v>
      </c>
      <c r="L362" s="42">
        <f t="shared" si="210"/>
        <v>5546.77</v>
      </c>
      <c r="M362" s="42">
        <f t="shared" si="211"/>
        <v>29089.920000000002</v>
      </c>
      <c r="N362" s="99">
        <f t="shared" si="212"/>
        <v>0.2909261295771845</v>
      </c>
    </row>
    <row r="363" spans="1:14" s="40" customFormat="1" x14ac:dyDescent="0.2">
      <c r="A363" s="219" t="s">
        <v>597</v>
      </c>
      <c r="B363" s="109" t="s">
        <v>598</v>
      </c>
      <c r="C363" s="108" t="s">
        <v>76</v>
      </c>
      <c r="D363" s="189" t="str">
        <f>IF(ISNUMBER(SEARCH("Com",B363)),VLOOKUP(B363,'[10]COMP.BG'!$A:$N,3,FALSE),VLOOKUP(B363,[10]SINAPI!$A:$M,2,FALSE))</f>
        <v>PERSIANA HORIZONTAL DE ALUMÍNIO, 50MM, COR PRATA</v>
      </c>
      <c r="E363" s="250" t="str">
        <f>IF(ISNUMBER(SEARCH("Com",B363)),VLOOKUP(B363,'[10]COMP.BG'!$A:$N,5,FALSE),VLOOKUP(B363,[10]SINAPI!$A:$M,4,FALSE))</f>
        <v>M2</v>
      </c>
      <c r="F363" s="237">
        <v>623</v>
      </c>
      <c r="G363" s="131">
        <f>IF(ISNUMBER(SEARCH("COM",B363)),VLOOKUP(B363,'[10]COMP.BG'!$A:$M,13,FALSE),VLOOKUP(B363,[10]SINAPI!A:M,7,FALSE))</f>
        <v>257.93</v>
      </c>
      <c r="H363" s="131">
        <f>IF(ISNUMBER(SEARCH("COM",B363)),VLOOKUP(B363,'[10]COMP.BG'!$A:$N,14,FALSE),VLOOKUP(B363,[10]SINAPI!A:N,6,FALSE))</f>
        <v>30.364999999999998</v>
      </c>
      <c r="I363" s="42">
        <f t="shared" si="207"/>
        <v>160690.39000000001</v>
      </c>
      <c r="J363" s="42">
        <f t="shared" si="208"/>
        <v>18917.400000000001</v>
      </c>
      <c r="K363" s="42">
        <f t="shared" si="209"/>
        <v>179607.79</v>
      </c>
      <c r="L363" s="42">
        <f t="shared" si="210"/>
        <v>42315.6</v>
      </c>
      <c r="M363" s="42">
        <f t="shared" si="211"/>
        <v>221923.39</v>
      </c>
      <c r="N363" s="99">
        <f t="shared" si="212"/>
        <v>2.219439342402731</v>
      </c>
    </row>
    <row r="364" spans="1:14" s="40" customFormat="1" ht="25.5" x14ac:dyDescent="0.2">
      <c r="A364" s="219" t="s">
        <v>599</v>
      </c>
      <c r="B364" s="110">
        <v>99804</v>
      </c>
      <c r="C364" s="210" t="s">
        <v>71</v>
      </c>
      <c r="D364" s="189" t="str">
        <f>IF(ISNUMBER(SEARCH("Com",B364)),VLOOKUP(B364,'[10]COMP.BG'!$A:$N,3,FALSE),VLOOKUP(B364,[10]SINAPI!$A:$M,2,FALSE))</f>
        <v>LIMPEZA DE PISO CERÂMICO OU PORCELANATO UTILIZANDO DETERGENTE NEUTRO E ESCOVAÇÃO MANUAL. AF_04/2019</v>
      </c>
      <c r="E364" s="250" t="str">
        <f>IF(ISNUMBER(SEARCH("Com",B364)),VLOOKUP(B364,'[10]COMP.BG'!$A:$N,5,FALSE),VLOOKUP(B364,[10]SINAPI!$A:$M,4,FALSE))</f>
        <v>M2</v>
      </c>
      <c r="F364" s="237">
        <v>233</v>
      </c>
      <c r="G364" s="131" t="str">
        <f>IF(ISNUMBER(SEARCH("COM",B364)),VLOOKUP(B364,'[10]COMP.BG'!$A:$M,13,FALSE),VLOOKUP(B364,[10]SINAPI!A:M,7,FALSE))</f>
        <v>1,71</v>
      </c>
      <c r="H364" s="131" t="str">
        <f>IF(ISNUMBER(SEARCH("COM",B364)),VLOOKUP(B364,'[10]COMP.BG'!$A:$N,14,FALSE),VLOOKUP(B364,[10]SINAPI!A:N,6,FALSE))</f>
        <v>4,42</v>
      </c>
      <c r="I364" s="42">
        <f t="shared" si="207"/>
        <v>398.43</v>
      </c>
      <c r="J364" s="42">
        <f t="shared" si="208"/>
        <v>1029.8599999999999</v>
      </c>
      <c r="K364" s="42">
        <f t="shared" si="209"/>
        <v>1428.29</v>
      </c>
      <c r="L364" s="42">
        <f t="shared" si="210"/>
        <v>336.51</v>
      </c>
      <c r="M364" s="42">
        <f t="shared" si="211"/>
        <v>1764.8</v>
      </c>
      <c r="N364" s="99">
        <f t="shared" si="212"/>
        <v>1.7649633738347E-2</v>
      </c>
    </row>
    <row r="365" spans="1:14" s="40" customFormat="1" x14ac:dyDescent="0.2">
      <c r="A365" s="219" t="s">
        <v>600</v>
      </c>
      <c r="B365" s="109" t="s">
        <v>601</v>
      </c>
      <c r="C365" s="108" t="s">
        <v>76</v>
      </c>
      <c r="D365" s="189" t="str">
        <f>IF(ISNUMBER(SEARCH("Com",B365)),VLOOKUP(B365,'[10]COMP.BG'!$A:$N,3,FALSE),VLOOKUP(B365,[10]SINAPI!$A:$M,2,FALSE))</f>
        <v>LONA EXTERNA COM ESTRUTURA EM METALON</v>
      </c>
      <c r="E365" s="250" t="str">
        <f>IF(ISNUMBER(SEARCH("Com",B365)),VLOOKUP(B365,'[10]COMP.BG'!$A:$N,5,FALSE),VLOOKUP(B365,[10]SINAPI!$A:$M,4,FALSE))</f>
        <v>M2</v>
      </c>
      <c r="F365" s="237">
        <v>155</v>
      </c>
      <c r="G365" s="131">
        <f>IF(ISNUMBER(SEARCH("COM",B365)),VLOOKUP(B365,'[10]COMP.BG'!$A:$M,13,FALSE),VLOOKUP(B365,[10]SINAPI!A:M,7,FALSE))</f>
        <v>237.66160000000002</v>
      </c>
      <c r="H365" s="131">
        <f>IF(ISNUMBER(SEARCH("COM",B365)),VLOOKUP(B365,'[10]COMP.BG'!$A:$N,14,FALSE),VLOOKUP(B365,[10]SINAPI!A:N,6,FALSE))</f>
        <v>59.415400000000005</v>
      </c>
      <c r="I365" s="42">
        <f t="shared" ref="I365" si="223">ROUND(F365*G365,2)</f>
        <v>36837.550000000003</v>
      </c>
      <c r="J365" s="42">
        <f t="shared" ref="J365" si="224">ROUND(F365*H365,2)</f>
        <v>9209.39</v>
      </c>
      <c r="K365" s="42">
        <f t="shared" ref="K365" si="225">I365+J365</f>
        <v>46046.94</v>
      </c>
      <c r="L365" s="42">
        <f t="shared" ref="L365" si="226">ROUND($L$15*K365,2)</f>
        <v>10848.66</v>
      </c>
      <c r="M365" s="42">
        <f t="shared" ref="M365" si="227">K365+L365</f>
        <v>56895.600000000006</v>
      </c>
      <c r="N365" s="99">
        <f t="shared" si="212"/>
        <v>0.56900867028756552</v>
      </c>
    </row>
    <row r="366" spans="1:14" s="40" customFormat="1" x14ac:dyDescent="0.2">
      <c r="A366" s="219" t="s">
        <v>602</v>
      </c>
      <c r="B366" s="115">
        <v>98504</v>
      </c>
      <c r="C366" s="210" t="s">
        <v>71</v>
      </c>
      <c r="D366" s="189" t="str">
        <f>IF(ISNUMBER(SEARCH("Com",B366)),VLOOKUP(B366,'[10]COMP.BG'!$A:$N,3,FALSE),VLOOKUP(B366,[10]SINAPI!$A:$M,2,FALSE))</f>
        <v>PLANTIO DE GRAMA BATATAIS EM PLACAS. AF_05/2018</v>
      </c>
      <c r="E366" s="250" t="str">
        <f>IF(ISNUMBER(SEARCH("Com",B366)),VLOOKUP(B366,'[10]COMP.BG'!$A:$N,5,FALSE),VLOOKUP(B366,[10]SINAPI!$A:$M,4,FALSE))</f>
        <v>M2</v>
      </c>
      <c r="F366" s="237">
        <v>23</v>
      </c>
      <c r="G366" s="131" t="str">
        <f>IF(ISNUMBER(SEARCH("COM",B366)),VLOOKUP(B366,'[10]COMP.BG'!$A:$M,13,FALSE),VLOOKUP(B366,[10]SINAPI!A:M,7,FALSE))</f>
        <v>11,16</v>
      </c>
      <c r="H366" s="131" t="str">
        <f>IF(ISNUMBER(SEARCH("COM",B366)),VLOOKUP(B366,'[10]COMP.BG'!$A:$N,14,FALSE),VLOOKUP(B366,[10]SINAPI!A:N,6,FALSE))</f>
        <v>3,46</v>
      </c>
      <c r="I366" s="42">
        <f t="shared" si="207"/>
        <v>256.68</v>
      </c>
      <c r="J366" s="42">
        <f t="shared" si="208"/>
        <v>79.58</v>
      </c>
      <c r="K366" s="42">
        <f t="shared" si="209"/>
        <v>336.26</v>
      </c>
      <c r="L366" s="42">
        <f t="shared" si="210"/>
        <v>79.22</v>
      </c>
      <c r="M366" s="42">
        <f t="shared" si="211"/>
        <v>415.48</v>
      </c>
      <c r="N366" s="99">
        <f t="shared" si="212"/>
        <v>4.1551846246647844E-3</v>
      </c>
    </row>
    <row r="367" spans="1:14" s="40" customFormat="1" x14ac:dyDescent="0.2">
      <c r="A367" s="219" t="s">
        <v>602</v>
      </c>
      <c r="B367" s="115">
        <v>98509</v>
      </c>
      <c r="C367" s="210" t="s">
        <v>71</v>
      </c>
      <c r="D367" s="189" t="str">
        <f>IF(ISNUMBER(SEARCH("Com",B367)),VLOOKUP(B367,'[10]COMP.BG'!$A:$N,3,FALSE),VLOOKUP(B367,[10]SINAPI!$A:$M,2,FALSE))</f>
        <v>PLANTIO DE ARBUSTO OU  CERCA VIVA. AF_05/2018</v>
      </c>
      <c r="E367" s="250" t="str">
        <f>IF(ISNUMBER(SEARCH("Com",B367)),VLOOKUP(B367,'[10]COMP.BG'!$A:$N,5,FALSE),VLOOKUP(B367,[10]SINAPI!$A:$M,4,FALSE))</f>
        <v>UN</v>
      </c>
      <c r="F367" s="237">
        <v>7</v>
      </c>
      <c r="G367" s="131" t="str">
        <f>IF(ISNUMBER(SEARCH("COM",B367)),VLOOKUP(B367,'[10]COMP.BG'!$A:$M,13,FALSE),VLOOKUP(B367,[10]SINAPI!A:M,7,FALSE))</f>
        <v>42,37</v>
      </c>
      <c r="H367" s="131" t="str">
        <f>IF(ISNUMBER(SEARCH("COM",B367)),VLOOKUP(B367,'[10]COMP.BG'!$A:$N,14,FALSE),VLOOKUP(B367,[10]SINAPI!A:N,6,FALSE))</f>
        <v>2,24</v>
      </c>
      <c r="I367" s="42">
        <f t="shared" ref="I367:I368" si="228">ROUND(F367*G367,2)</f>
        <v>296.58999999999997</v>
      </c>
      <c r="J367" s="42">
        <f t="shared" ref="J367:J368" si="229">ROUND(F367*H367,2)</f>
        <v>15.68</v>
      </c>
      <c r="K367" s="42">
        <f t="shared" ref="K367:K368" si="230">I367+J367</f>
        <v>312.27</v>
      </c>
      <c r="L367" s="42">
        <f t="shared" ref="L367:L368" si="231">ROUND($L$15*K367,2)</f>
        <v>73.569999999999993</v>
      </c>
      <c r="M367" s="42">
        <f t="shared" ref="M367:M368" si="232">K367+L367</f>
        <v>385.84</v>
      </c>
      <c r="N367" s="99">
        <f t="shared" si="212"/>
        <v>3.8587571858589111E-3</v>
      </c>
    </row>
    <row r="368" spans="1:14" s="40" customFormat="1" x14ac:dyDescent="0.2">
      <c r="A368" s="219" t="s">
        <v>603</v>
      </c>
      <c r="B368" s="109" t="s">
        <v>604</v>
      </c>
      <c r="C368" s="108" t="s">
        <v>76</v>
      </c>
      <c r="D368" s="189" t="str">
        <f>IF(ISNUMBER(SEARCH("Com",B368)),VLOOKUP(B368,'[10]COMP.BG'!$A:$N,3,FALSE),VLOOKUP(B368,[10]SINAPI!$A:$M,2,FALSE))</f>
        <v>TERRA VEGETAL FORNECIMENTO E INSTALAÇÃO</v>
      </c>
      <c r="E368" s="250" t="str">
        <f>IF(ISNUMBER(SEARCH("Com",B368)),VLOOKUP(B368,'[10]COMP.BG'!$A:$N,5,FALSE),VLOOKUP(B368,[10]SINAPI!$A:$M,4,FALSE))</f>
        <v>M3</v>
      </c>
      <c r="F368" s="237">
        <v>3</v>
      </c>
      <c r="G368" s="131">
        <f>IF(ISNUMBER(SEARCH("COM",B368)),VLOOKUP(B368,'[10]COMP.BG'!$A:$M,13,FALSE),VLOOKUP(B368,[10]SINAPI!A:M,7,FALSE))</f>
        <v>164.75399999999999</v>
      </c>
      <c r="H368" s="131">
        <f>IF(ISNUMBER(SEARCH("COM",B368)),VLOOKUP(B368,'[10]COMP.BG'!$A:$N,14,FALSE),VLOOKUP(B368,[10]SINAPI!A:N,6,FALSE))</f>
        <v>10.581</v>
      </c>
      <c r="I368" s="42">
        <f t="shared" si="228"/>
        <v>494.26</v>
      </c>
      <c r="J368" s="42">
        <f t="shared" si="229"/>
        <v>31.74</v>
      </c>
      <c r="K368" s="42">
        <f t="shared" si="230"/>
        <v>526</v>
      </c>
      <c r="L368" s="42">
        <f t="shared" si="231"/>
        <v>123.93</v>
      </c>
      <c r="M368" s="42">
        <f t="shared" si="232"/>
        <v>649.93000000000006</v>
      </c>
      <c r="N368" s="99">
        <f t="shared" si="212"/>
        <v>6.4999016633974773E-3</v>
      </c>
    </row>
    <row r="369" spans="1:14" s="40" customFormat="1" x14ac:dyDescent="0.2">
      <c r="A369" s="219" t="s">
        <v>605</v>
      </c>
      <c r="B369" s="109" t="s">
        <v>606</v>
      </c>
      <c r="C369" s="108" t="s">
        <v>76</v>
      </c>
      <c r="D369" s="189" t="str">
        <f>IF(ISNUMBER(SEARCH("Com",B369)),VLOOKUP(B369,'[10]COMP.BG'!$A:$N,3,FALSE),VLOOKUP(B369,[10]SINAPI!$A:$M,2,FALSE))</f>
        <v>SUPORTE PARA TV DE LED 32" PAREDE/TETO</v>
      </c>
      <c r="E369" s="250" t="str">
        <f>IF(ISNUMBER(SEARCH("Com",B369)),VLOOKUP(B369,'[10]COMP.BG'!$A:$N,5,FALSE),VLOOKUP(B369,[10]SINAPI!$A:$M,4,FALSE))</f>
        <v>UN</v>
      </c>
      <c r="F369" s="237">
        <v>15</v>
      </c>
      <c r="G369" s="131">
        <f>IF(ISNUMBER(SEARCH("COM",B369)),VLOOKUP(B369,'[10]COMP.BG'!$A:$M,13,FALSE),VLOOKUP(B369,[10]SINAPI!A:M,7,FALSE))</f>
        <v>133.578</v>
      </c>
      <c r="H369" s="131">
        <f>IF(ISNUMBER(SEARCH("COM",B369)),VLOOKUP(B369,'[10]COMP.BG'!$A:$N,14,FALSE),VLOOKUP(B369,[10]SINAPI!A:N,6,FALSE))</f>
        <v>27.328499999999998</v>
      </c>
      <c r="I369" s="42">
        <f t="shared" si="207"/>
        <v>2003.67</v>
      </c>
      <c r="J369" s="42">
        <f t="shared" si="208"/>
        <v>409.93</v>
      </c>
      <c r="K369" s="42">
        <f t="shared" si="209"/>
        <v>2413.6</v>
      </c>
      <c r="L369" s="42">
        <f t="shared" si="210"/>
        <v>568.64</v>
      </c>
      <c r="M369" s="42">
        <f t="shared" si="211"/>
        <v>2982.24</v>
      </c>
      <c r="N369" s="99">
        <f t="shared" si="212"/>
        <v>2.9825160766006321E-2</v>
      </c>
    </row>
    <row r="370" spans="1:14" x14ac:dyDescent="0.2">
      <c r="A370" s="203" t="s">
        <v>607</v>
      </c>
      <c r="B370" s="207"/>
      <c r="C370" s="211"/>
      <c r="D370" s="218" t="s">
        <v>608</v>
      </c>
      <c r="E370" s="205"/>
      <c r="F370" s="196"/>
      <c r="G370" s="196"/>
      <c r="H370" s="196"/>
      <c r="I370" s="197">
        <f t="shared" ref="I370:J370" si="233">SUM(I371:I473)</f>
        <v>217075.28000000006</v>
      </c>
      <c r="J370" s="197">
        <f t="shared" si="233"/>
        <v>33285.550000000003</v>
      </c>
      <c r="K370" s="197">
        <f>SUM(K371:K473)</f>
        <v>250360.83</v>
      </c>
      <c r="L370" s="197">
        <f t="shared" ref="L370:N370" si="234">SUM(L371:L473)</f>
        <v>58985.069999999978</v>
      </c>
      <c r="M370" s="197">
        <f t="shared" si="234"/>
        <v>309345.90000000002</v>
      </c>
      <c r="N370" s="197">
        <f t="shared" si="234"/>
        <v>3.0937453725404103</v>
      </c>
    </row>
    <row r="371" spans="1:14" s="40" customFormat="1" x14ac:dyDescent="0.2">
      <c r="A371" s="188" t="s">
        <v>609</v>
      </c>
      <c r="B371" s="187"/>
      <c r="C371" s="212"/>
      <c r="D371" s="199" t="s">
        <v>610</v>
      </c>
      <c r="E371" s="187"/>
      <c r="F371" s="187"/>
      <c r="G371" s="187"/>
      <c r="H371" s="187"/>
      <c r="I371" s="187"/>
      <c r="J371" s="187"/>
      <c r="K371" s="187"/>
      <c r="L371" s="187"/>
      <c r="M371" s="187"/>
      <c r="N371" s="206"/>
    </row>
    <row r="372" spans="1:14" s="40" customFormat="1" ht="38.25" x14ac:dyDescent="0.2">
      <c r="A372" s="209" t="s">
        <v>611</v>
      </c>
      <c r="B372" s="115">
        <v>91784</v>
      </c>
      <c r="C372" s="108" t="s">
        <v>71</v>
      </c>
      <c r="D372" s="189"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250" t="str">
        <f>IF(ISNUMBER(SEARCH("Com",B372)),VLOOKUP(B372,'[10]COMP.BG'!$A:$N,5,FALSE),VLOOKUP(B372,[10]SINAPI!$A:$M,4,FALSE))</f>
        <v>M</v>
      </c>
      <c r="F372" s="237">
        <v>23</v>
      </c>
      <c r="G372" s="131" t="str">
        <f>IF(ISNUMBER(SEARCH("COM",B372)),VLOOKUP(B372,'[10]COMP.BG'!$A:$M,13,FALSE),VLOOKUP(B372,[10]SINAPI!A:M,7,FALSE))</f>
        <v>20,70</v>
      </c>
      <c r="H372" s="131" t="str">
        <f>IF(ISNUMBER(SEARCH("COM",B372)),VLOOKUP(B372,'[10]COMP.BG'!$A:$N,14,FALSE),VLOOKUP(B372,[10]SINAPI!A:N,6,FALSE))</f>
        <v>30,15</v>
      </c>
      <c r="I372" s="42">
        <f t="shared" ref="I372:I400" si="235">ROUND(F372*G372,2)</f>
        <v>476.1</v>
      </c>
      <c r="J372" s="42">
        <f t="shared" ref="J372:J400" si="236">ROUND(F372*H372,2)</f>
        <v>693.45</v>
      </c>
      <c r="K372" s="42">
        <f t="shared" ref="K372:K400" si="237">I372+J372</f>
        <v>1169.5500000000002</v>
      </c>
      <c r="L372" s="42">
        <f t="shared" ref="L372:L400" si="238">ROUND($L$15*K372,2)</f>
        <v>275.55</v>
      </c>
      <c r="M372" s="42">
        <f t="shared" ref="M372:M400" si="239">K372+L372</f>
        <v>1445.1000000000001</v>
      </c>
      <c r="N372" s="99">
        <f t="shared" ref="N372:N392" si="240">M372/$M$1018*100</f>
        <v>1.4452337780646675E-2</v>
      </c>
    </row>
    <row r="373" spans="1:14" s="40" customFormat="1" ht="51" x14ac:dyDescent="0.2">
      <c r="A373" s="209" t="s">
        <v>612</v>
      </c>
      <c r="B373" s="115">
        <v>91785</v>
      </c>
      <c r="C373" s="108" t="s">
        <v>71</v>
      </c>
      <c r="D373" s="189"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250" t="str">
        <f>IF(ISNUMBER(SEARCH("Com",B373)),VLOOKUP(B373,'[10]COMP.BG'!$A:$N,5,FALSE),VLOOKUP(B373,[10]SINAPI!$A:$M,4,FALSE))</f>
        <v>M</v>
      </c>
      <c r="F373" s="237">
        <v>23</v>
      </c>
      <c r="G373" s="131" t="str">
        <f>IF(ISNUMBER(SEARCH("COM",B373)),VLOOKUP(B373,'[10]COMP.BG'!$A:$M,13,FALSE),VLOOKUP(B373,[10]SINAPI!A:M,7,FALSE))</f>
        <v>21,03</v>
      </c>
      <c r="H373" s="131" t="str">
        <f>IF(ISNUMBER(SEARCH("COM",B373)),VLOOKUP(B373,'[10]COMP.BG'!$A:$N,14,FALSE),VLOOKUP(B373,[10]SINAPI!A:N,6,FALSE))</f>
        <v>29,16</v>
      </c>
      <c r="I373" s="42">
        <f t="shared" si="235"/>
        <v>483.69</v>
      </c>
      <c r="J373" s="42">
        <f t="shared" si="236"/>
        <v>670.68</v>
      </c>
      <c r="K373" s="42">
        <f t="shared" si="237"/>
        <v>1154.3699999999999</v>
      </c>
      <c r="L373" s="42">
        <f t="shared" si="238"/>
        <v>271.97000000000003</v>
      </c>
      <c r="M373" s="42">
        <f t="shared" si="239"/>
        <v>1426.34</v>
      </c>
      <c r="N373" s="99">
        <f t="shared" si="240"/>
        <v>1.4264720413845116E-2</v>
      </c>
    </row>
    <row r="374" spans="1:14" s="40" customFormat="1" ht="38.25" x14ac:dyDescent="0.2">
      <c r="A374" s="209" t="s">
        <v>613</v>
      </c>
      <c r="B374" s="115">
        <v>91787</v>
      </c>
      <c r="C374" s="108" t="s">
        <v>71</v>
      </c>
      <c r="D374" s="189"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250" t="str">
        <f>IF(ISNUMBER(SEARCH("Com",B374)),VLOOKUP(B374,'[10]COMP.BG'!$A:$N,5,FALSE),VLOOKUP(B374,[10]SINAPI!$A:$M,4,FALSE))</f>
        <v>M</v>
      </c>
      <c r="F374" s="237">
        <v>23</v>
      </c>
      <c r="G374" s="131" t="str">
        <f>IF(ISNUMBER(SEARCH("COM",B374)),VLOOKUP(B374,'[10]COMP.BG'!$A:$M,13,FALSE),VLOOKUP(B374,[10]SINAPI!A:M,7,FALSE))</f>
        <v>34,82</v>
      </c>
      <c r="H374" s="131" t="str">
        <f>IF(ISNUMBER(SEARCH("COM",B374)),VLOOKUP(B374,'[10]COMP.BG'!$A:$N,14,FALSE),VLOOKUP(B374,[10]SINAPI!A:N,6,FALSE))</f>
        <v>4,96</v>
      </c>
      <c r="I374" s="42">
        <f t="shared" si="235"/>
        <v>800.86</v>
      </c>
      <c r="J374" s="42">
        <f t="shared" si="236"/>
        <v>114.08</v>
      </c>
      <c r="K374" s="42">
        <f t="shared" si="237"/>
        <v>914.94</v>
      </c>
      <c r="L374" s="42">
        <f t="shared" si="238"/>
        <v>215.56</v>
      </c>
      <c r="M374" s="42">
        <f t="shared" si="239"/>
        <v>1130.5</v>
      </c>
      <c r="N374" s="99">
        <f t="shared" si="240"/>
        <v>1.1306046544198371E-2</v>
      </c>
    </row>
    <row r="375" spans="1:14" s="40" customFormat="1" ht="38.25" x14ac:dyDescent="0.2">
      <c r="A375" s="209" t="s">
        <v>614</v>
      </c>
      <c r="B375" s="115">
        <v>91788</v>
      </c>
      <c r="C375" s="108" t="s">
        <v>71</v>
      </c>
      <c r="D375" s="189"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250" t="str">
        <f>IF(ISNUMBER(SEARCH("Com",B375)),VLOOKUP(B375,'[10]COMP.BG'!$A:$N,5,FALSE),VLOOKUP(B375,[10]SINAPI!$A:$M,4,FALSE))</f>
        <v>M</v>
      </c>
      <c r="F375" s="237">
        <v>23</v>
      </c>
      <c r="G375" s="131" t="str">
        <f>IF(ISNUMBER(SEARCH("COM",B375)),VLOOKUP(B375,'[10]COMP.BG'!$A:$M,13,FALSE),VLOOKUP(B375,[10]SINAPI!A:M,7,FALSE))</f>
        <v>41,96</v>
      </c>
      <c r="H375" s="131" t="str">
        <f>IF(ISNUMBER(SEARCH("COM",B375)),VLOOKUP(B375,'[10]COMP.BG'!$A:$N,14,FALSE),VLOOKUP(B375,[10]SINAPI!A:N,6,FALSE))</f>
        <v>8,56</v>
      </c>
      <c r="I375" s="42">
        <f t="shared" si="235"/>
        <v>965.08</v>
      </c>
      <c r="J375" s="42">
        <f t="shared" si="236"/>
        <v>196.88</v>
      </c>
      <c r="K375" s="42">
        <f t="shared" si="237"/>
        <v>1161.96</v>
      </c>
      <c r="L375" s="42">
        <f t="shared" si="238"/>
        <v>273.76</v>
      </c>
      <c r="M375" s="42">
        <f t="shared" si="239"/>
        <v>1435.72</v>
      </c>
      <c r="N375" s="99">
        <f t="shared" si="240"/>
        <v>1.4358529097245897E-2</v>
      </c>
    </row>
    <row r="376" spans="1:14" s="40" customFormat="1" ht="38.25" x14ac:dyDescent="0.2">
      <c r="A376" s="209" t="s">
        <v>615</v>
      </c>
      <c r="B376" s="115">
        <v>91786</v>
      </c>
      <c r="C376" s="108" t="s">
        <v>71</v>
      </c>
      <c r="D376" s="189"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250" t="str">
        <f>IF(ISNUMBER(SEARCH("Com",B376)),VLOOKUP(B376,'[10]COMP.BG'!$A:$N,5,FALSE),VLOOKUP(B376,[10]SINAPI!$A:$M,4,FALSE))</f>
        <v>M</v>
      </c>
      <c r="F376" s="237">
        <v>23</v>
      </c>
      <c r="G376" s="131" t="str">
        <f>IF(ISNUMBER(SEARCH("COM",B376)),VLOOKUP(B376,'[10]COMP.BG'!$A:$M,13,FALSE),VLOOKUP(B376,[10]SINAPI!A:M,7,FALSE))</f>
        <v>23,63</v>
      </c>
      <c r="H376" s="131" t="str">
        <f>IF(ISNUMBER(SEARCH("COM",B376)),VLOOKUP(B376,'[10]COMP.BG'!$A:$N,14,FALSE),VLOOKUP(B376,[10]SINAPI!A:N,6,FALSE))</f>
        <v>11,07</v>
      </c>
      <c r="I376" s="42">
        <f t="shared" si="235"/>
        <v>543.49</v>
      </c>
      <c r="J376" s="42">
        <f t="shared" si="236"/>
        <v>254.61</v>
      </c>
      <c r="K376" s="42">
        <f t="shared" si="237"/>
        <v>798.1</v>
      </c>
      <c r="L376" s="42">
        <f t="shared" si="238"/>
        <v>188.03</v>
      </c>
      <c r="M376" s="42">
        <f t="shared" si="239"/>
        <v>986.13</v>
      </c>
      <c r="N376" s="99">
        <f t="shared" si="240"/>
        <v>9.8622128957366988E-3</v>
      </c>
    </row>
    <row r="377" spans="1:14" s="40" customFormat="1" ht="38.25" x14ac:dyDescent="0.2">
      <c r="A377" s="209" t="s">
        <v>616</v>
      </c>
      <c r="B377" s="115">
        <v>94703</v>
      </c>
      <c r="C377" s="108" t="s">
        <v>71</v>
      </c>
      <c r="D377" s="189"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250" t="str">
        <f>IF(ISNUMBER(SEARCH("Com",B377)),VLOOKUP(B377,'[10]COMP.BG'!$A:$N,5,FALSE),VLOOKUP(B377,[10]SINAPI!$A:$M,4,FALSE))</f>
        <v>UN</v>
      </c>
      <c r="F377" s="237">
        <v>7</v>
      </c>
      <c r="G377" s="131" t="str">
        <f>IF(ISNUMBER(SEARCH("COM",B377)),VLOOKUP(B377,'[10]COMP.BG'!$A:$M,13,FALSE),VLOOKUP(B377,[10]SINAPI!A:M,7,FALSE))</f>
        <v>18,75</v>
      </c>
      <c r="H377" s="131" t="str">
        <f>IF(ISNUMBER(SEARCH("COM",B377)),VLOOKUP(B377,'[10]COMP.BG'!$A:$N,14,FALSE),VLOOKUP(B377,[10]SINAPI!A:N,6,FALSE))</f>
        <v>5,63</v>
      </c>
      <c r="I377" s="42">
        <f t="shared" si="235"/>
        <v>131.25</v>
      </c>
      <c r="J377" s="42">
        <f t="shared" si="236"/>
        <v>39.409999999999997</v>
      </c>
      <c r="K377" s="42">
        <f t="shared" si="237"/>
        <v>170.66</v>
      </c>
      <c r="L377" s="42">
        <f t="shared" si="238"/>
        <v>40.21</v>
      </c>
      <c r="M377" s="42">
        <f t="shared" si="239"/>
        <v>210.87</v>
      </c>
      <c r="N377" s="99">
        <f t="shared" si="240"/>
        <v>2.108895209885104E-3</v>
      </c>
    </row>
    <row r="378" spans="1:14" s="40" customFormat="1" ht="38.25" x14ac:dyDescent="0.2">
      <c r="A378" s="209" t="s">
        <v>617</v>
      </c>
      <c r="B378" s="115">
        <v>94704</v>
      </c>
      <c r="C378" s="108" t="s">
        <v>71</v>
      </c>
      <c r="D378" s="189"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250" t="str">
        <f>IF(ISNUMBER(SEARCH("Com",B378)),VLOOKUP(B378,'[10]COMP.BG'!$A:$N,5,FALSE),VLOOKUP(B378,[10]SINAPI!$A:$M,4,FALSE))</f>
        <v>UN</v>
      </c>
      <c r="F378" s="237">
        <v>7</v>
      </c>
      <c r="G378" s="131" t="str">
        <f>IF(ISNUMBER(SEARCH("COM",B378)),VLOOKUP(B378,'[10]COMP.BG'!$A:$M,13,FALSE),VLOOKUP(B378,[10]SINAPI!A:M,7,FALSE))</f>
        <v>23,36</v>
      </c>
      <c r="H378" s="131" t="str">
        <f>IF(ISNUMBER(SEARCH("COM",B378)),VLOOKUP(B378,'[10]COMP.BG'!$A:$N,14,FALSE),VLOOKUP(B378,[10]SINAPI!A:N,6,FALSE))</f>
        <v>5,63</v>
      </c>
      <c r="I378" s="42">
        <f t="shared" si="235"/>
        <v>163.52000000000001</v>
      </c>
      <c r="J378" s="42">
        <f t="shared" si="236"/>
        <v>39.409999999999997</v>
      </c>
      <c r="K378" s="42">
        <f t="shared" si="237"/>
        <v>202.93</v>
      </c>
      <c r="L378" s="42">
        <f t="shared" si="238"/>
        <v>47.81</v>
      </c>
      <c r="M378" s="42">
        <f t="shared" si="239"/>
        <v>250.74</v>
      </c>
      <c r="N378" s="99">
        <f t="shared" si="240"/>
        <v>2.5076321189670936E-3</v>
      </c>
    </row>
    <row r="379" spans="1:14" s="40" customFormat="1" ht="38.25" x14ac:dyDescent="0.2">
      <c r="A379" s="209" t="s">
        <v>618</v>
      </c>
      <c r="B379" s="115">
        <v>94705</v>
      </c>
      <c r="C379" s="108" t="s">
        <v>71</v>
      </c>
      <c r="D379" s="189"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250" t="str">
        <f>IF(ISNUMBER(SEARCH("Com",B379)),VLOOKUP(B379,'[10]COMP.BG'!$A:$N,5,FALSE),VLOOKUP(B379,[10]SINAPI!$A:$M,4,FALSE))</f>
        <v>UN</v>
      </c>
      <c r="F379" s="237">
        <v>4</v>
      </c>
      <c r="G379" s="131" t="str">
        <f>IF(ISNUMBER(SEARCH("COM",B379)),VLOOKUP(B379,'[10]COMP.BG'!$A:$M,13,FALSE),VLOOKUP(B379,[10]SINAPI!A:M,7,FALSE))</f>
        <v>30,32</v>
      </c>
      <c r="H379" s="131" t="str">
        <f>IF(ISNUMBER(SEARCH("COM",B379)),VLOOKUP(B379,'[10]COMP.BG'!$A:$N,14,FALSE),VLOOKUP(B379,[10]SINAPI!A:N,6,FALSE))</f>
        <v>5,63</v>
      </c>
      <c r="I379" s="42">
        <f t="shared" si="235"/>
        <v>121.28</v>
      </c>
      <c r="J379" s="42">
        <f t="shared" si="236"/>
        <v>22.52</v>
      </c>
      <c r="K379" s="42">
        <f t="shared" si="237"/>
        <v>143.80000000000001</v>
      </c>
      <c r="L379" s="42">
        <f t="shared" si="238"/>
        <v>33.880000000000003</v>
      </c>
      <c r="M379" s="42">
        <f t="shared" si="239"/>
        <v>177.68</v>
      </c>
      <c r="N379" s="99">
        <f t="shared" si="240"/>
        <v>1.7769644847175289E-3</v>
      </c>
    </row>
    <row r="380" spans="1:14" s="40" customFormat="1" ht="25.5" x14ac:dyDescent="0.2">
      <c r="A380" s="209" t="s">
        <v>619</v>
      </c>
      <c r="B380" s="110">
        <v>102617</v>
      </c>
      <c r="C380" s="108" t="s">
        <v>71</v>
      </c>
      <c r="D380" s="189" t="str">
        <f>IF(ISNUMBER(SEARCH("Com",B380)),VLOOKUP(B380,'[10]COMP.BG'!$A:$N,3,FALSE),VLOOKUP(B380,[10]SINAPI!$A:$M,2,FALSE))</f>
        <v>CAIXA D´ÁGUA EM POLIÉSTER REFORÇADO COM FIBRA DE VIDRO, 5000 LITROS - FORNECIMENTO E INSTALAÇÃO. AF_06/2021</v>
      </c>
      <c r="E380" s="250" t="str">
        <f>IF(ISNUMBER(SEARCH("Com",B380)),VLOOKUP(B380,'[10]COMP.BG'!$A:$N,5,FALSE),VLOOKUP(B380,[10]SINAPI!$A:$M,4,FALSE))</f>
        <v>UN</v>
      </c>
      <c r="F380" s="237">
        <v>4</v>
      </c>
      <c r="G380" s="131" t="str">
        <f>IF(ISNUMBER(SEARCH("COM",B380)),VLOOKUP(B380,'[10]COMP.BG'!$A:$M,13,FALSE),VLOOKUP(B380,[10]SINAPI!A:M,7,FALSE))</f>
        <v>2.876,01</v>
      </c>
      <c r="H380" s="131" t="str">
        <f>IF(ISNUMBER(SEARCH("COM",B380)),VLOOKUP(B380,'[10]COMP.BG'!$A:$N,14,FALSE),VLOOKUP(B380,[10]SINAPI!A:N,6,FALSE))</f>
        <v>113,13</v>
      </c>
      <c r="I380" s="42">
        <f t="shared" si="235"/>
        <v>11504.04</v>
      </c>
      <c r="J380" s="42">
        <f t="shared" si="236"/>
        <v>452.52</v>
      </c>
      <c r="K380" s="42">
        <f t="shared" si="237"/>
        <v>11956.560000000001</v>
      </c>
      <c r="L380" s="42">
        <f t="shared" si="238"/>
        <v>2816.97</v>
      </c>
      <c r="M380" s="42">
        <f t="shared" si="239"/>
        <v>14773.53</v>
      </c>
      <c r="N380" s="99">
        <f t="shared" si="240"/>
        <v>0.14774897638399909</v>
      </c>
    </row>
    <row r="381" spans="1:14" s="40" customFormat="1" x14ac:dyDescent="0.2">
      <c r="A381" s="209" t="s">
        <v>620</v>
      </c>
      <c r="B381" s="109" t="s">
        <v>621</v>
      </c>
      <c r="C381" s="108" t="s">
        <v>76</v>
      </c>
      <c r="D381" s="189" t="str">
        <f>IF(ISNUMBER(SEARCH("Com",B381)),VLOOKUP(B381,'[10]COMP.BG'!$A:$N,3,FALSE),VLOOKUP(B381,[10]SINAPI!$A:$M,2,FALSE))</f>
        <v>CAIXA D´ÁGUA EM POLIETILENO, 1000 LITROS, COM TAMPA - FORNECIMENTO E INSTALAÇÃO</v>
      </c>
      <c r="E381" s="250" t="str">
        <f>IF(ISNUMBER(SEARCH("Com",B381)),VLOOKUP(B381,'[10]COMP.BG'!$A:$N,5,FALSE),VLOOKUP(B381,[10]SINAPI!$A:$M,4,FALSE))</f>
        <v>UN</v>
      </c>
      <c r="F381" s="237">
        <v>4</v>
      </c>
      <c r="G381" s="131">
        <f>IF(ISNUMBER(SEARCH("COM",B381)),VLOOKUP(B381,'[10]COMP.BG'!$A:$M,13,FALSE),VLOOKUP(B381,[10]SINAPI!A:M,7,FALSE))</f>
        <v>810.89069399999994</v>
      </c>
      <c r="H381" s="131">
        <f>IF(ISNUMBER(SEARCH("COM",B381)),VLOOKUP(B381,'[10]COMP.BG'!$A:$N,14,FALSE),VLOOKUP(B381,[10]SINAPI!A:N,6,FALSE))</f>
        <v>113.168734</v>
      </c>
      <c r="I381" s="42">
        <f t="shared" si="235"/>
        <v>3243.56</v>
      </c>
      <c r="J381" s="42">
        <f t="shared" si="236"/>
        <v>452.67</v>
      </c>
      <c r="K381" s="42">
        <f t="shared" si="237"/>
        <v>3696.23</v>
      </c>
      <c r="L381" s="42">
        <f t="shared" si="238"/>
        <v>870.83</v>
      </c>
      <c r="M381" s="42">
        <f t="shared" si="239"/>
        <v>4567.0600000000004</v>
      </c>
      <c r="N381" s="99">
        <f t="shared" si="240"/>
        <v>4.5674827890443713E-2</v>
      </c>
    </row>
    <row r="382" spans="1:14" s="40" customFormat="1" x14ac:dyDescent="0.2">
      <c r="A382" s="209" t="s">
        <v>622</v>
      </c>
      <c r="B382" s="109" t="s">
        <v>623</v>
      </c>
      <c r="C382" s="108" t="s">
        <v>76</v>
      </c>
      <c r="D382" s="189" t="str">
        <f>IF(ISNUMBER(SEARCH("Com",B382)),VLOOKUP(B382,'[10]COMP.BG'!$A:$N,3,FALSE),VLOOKUP(B382,[10]SINAPI!$A:$M,2,FALSE))</f>
        <v>CAIXA D´ÁGUA EM POLIETILENO, 2000 LITROS, COM TAMPA - FORNECIMENTO E INSTALAÇÃO</v>
      </c>
      <c r="E382" s="250" t="str">
        <f>IF(ISNUMBER(SEARCH("Com",B382)),VLOOKUP(B382,'[10]COMP.BG'!$A:$N,5,FALSE),VLOOKUP(B382,[10]SINAPI!$A:$M,4,FALSE))</f>
        <v>UN</v>
      </c>
      <c r="F382" s="237">
        <v>4</v>
      </c>
      <c r="G382" s="131">
        <f>IF(ISNUMBER(SEARCH("COM",B382)),VLOOKUP(B382,'[10]COMP.BG'!$A:$M,13,FALSE),VLOOKUP(B382,[10]SINAPI!A:M,7,FALSE))</f>
        <v>1365.6406939999999</v>
      </c>
      <c r="H382" s="131">
        <f>IF(ISNUMBER(SEARCH("COM",B382)),VLOOKUP(B382,'[10]COMP.BG'!$A:$N,14,FALSE),VLOOKUP(B382,[10]SINAPI!A:N,6,FALSE))</f>
        <v>113.168734</v>
      </c>
      <c r="I382" s="42">
        <f t="shared" si="235"/>
        <v>5462.56</v>
      </c>
      <c r="J382" s="42">
        <f t="shared" si="236"/>
        <v>452.67</v>
      </c>
      <c r="K382" s="42">
        <f t="shared" si="237"/>
        <v>5915.2300000000005</v>
      </c>
      <c r="L382" s="42">
        <f t="shared" si="238"/>
        <v>1393.63</v>
      </c>
      <c r="M382" s="42">
        <f t="shared" si="239"/>
        <v>7308.8600000000006</v>
      </c>
      <c r="N382" s="99">
        <f t="shared" si="240"/>
        <v>7.309536607256055E-2</v>
      </c>
    </row>
    <row r="383" spans="1:14" s="40" customFormat="1" ht="25.5" x14ac:dyDescent="0.2">
      <c r="A383" s="209" t="s">
        <v>624</v>
      </c>
      <c r="B383" s="115">
        <v>94489</v>
      </c>
      <c r="C383" s="108" t="s">
        <v>71</v>
      </c>
      <c r="D383" s="189" t="str">
        <f>IF(ISNUMBER(SEARCH("Com",B383)),VLOOKUP(B383,'[10]COMP.BG'!$A:$N,3,FALSE),VLOOKUP(B383,[10]SINAPI!$A:$M,2,FALSE))</f>
        <v>REGISTRO DE ESFERA, PVC, SOLDÁVEL, COM VOLANTE, DN  25 MM - FORNECIMENTO E INSTALAÇÃO. AF_08/2021</v>
      </c>
      <c r="E383" s="250" t="str">
        <f>IF(ISNUMBER(SEARCH("Com",B383)),VLOOKUP(B383,'[10]COMP.BG'!$A:$N,5,FALSE),VLOOKUP(B383,[10]SINAPI!$A:$M,4,FALSE))</f>
        <v>UN</v>
      </c>
      <c r="F383" s="237">
        <v>4</v>
      </c>
      <c r="G383" s="131" t="str">
        <f>IF(ISNUMBER(SEARCH("COM",B383)),VLOOKUP(B383,'[10]COMP.BG'!$A:$M,13,FALSE),VLOOKUP(B383,[10]SINAPI!A:M,7,FALSE))</f>
        <v>33,61</v>
      </c>
      <c r="H383" s="131" t="str">
        <f>IF(ISNUMBER(SEARCH("COM",B383)),VLOOKUP(B383,'[10]COMP.BG'!$A:$N,14,FALSE),VLOOKUP(B383,[10]SINAPI!A:N,6,FALSE))</f>
        <v>3,28</v>
      </c>
      <c r="I383" s="42">
        <f t="shared" si="235"/>
        <v>134.44</v>
      </c>
      <c r="J383" s="42">
        <f t="shared" si="236"/>
        <v>13.12</v>
      </c>
      <c r="K383" s="42">
        <f t="shared" si="237"/>
        <v>147.56</v>
      </c>
      <c r="L383" s="42">
        <f t="shared" si="238"/>
        <v>34.770000000000003</v>
      </c>
      <c r="M383" s="42">
        <f t="shared" si="239"/>
        <v>182.33</v>
      </c>
      <c r="N383" s="99">
        <f t="shared" si="240"/>
        <v>1.823468789388491E-3</v>
      </c>
    </row>
    <row r="384" spans="1:14" s="40" customFormat="1" ht="25.5" x14ac:dyDescent="0.2">
      <c r="A384" s="209" t="s">
        <v>625</v>
      </c>
      <c r="B384" s="115">
        <v>94490</v>
      </c>
      <c r="C384" s="108" t="s">
        <v>71</v>
      </c>
      <c r="D384" s="189" t="str">
        <f>IF(ISNUMBER(SEARCH("Com",B384)),VLOOKUP(B384,'[10]COMP.BG'!$A:$N,3,FALSE),VLOOKUP(B384,[10]SINAPI!$A:$M,2,FALSE))</f>
        <v>REGISTRO DE ESFERA, PVC, SOLDÁVEL, COM VOLANTE, DN  32 MM - FORNECIMENTO E INSTALAÇÃO. AF_08/2021</v>
      </c>
      <c r="E384" s="250" t="str">
        <f>IF(ISNUMBER(SEARCH("Com",B384)),VLOOKUP(B384,'[10]COMP.BG'!$A:$N,5,FALSE),VLOOKUP(B384,[10]SINAPI!$A:$M,4,FALSE))</f>
        <v>UN</v>
      </c>
      <c r="F384" s="237">
        <v>4</v>
      </c>
      <c r="G384" s="131" t="str">
        <f>IF(ISNUMBER(SEARCH("COM",B384)),VLOOKUP(B384,'[10]COMP.BG'!$A:$M,13,FALSE),VLOOKUP(B384,[10]SINAPI!A:M,7,FALSE))</f>
        <v>51,96</v>
      </c>
      <c r="H384" s="131" t="str">
        <f>IF(ISNUMBER(SEARCH("COM",B384)),VLOOKUP(B384,'[10]COMP.BG'!$A:$N,14,FALSE),VLOOKUP(B384,[10]SINAPI!A:N,6,FALSE))</f>
        <v>3,28</v>
      </c>
      <c r="I384" s="42">
        <f t="shared" si="235"/>
        <v>207.84</v>
      </c>
      <c r="J384" s="42">
        <f t="shared" si="236"/>
        <v>13.12</v>
      </c>
      <c r="K384" s="42">
        <f t="shared" si="237"/>
        <v>220.96</v>
      </c>
      <c r="L384" s="42">
        <f t="shared" si="238"/>
        <v>52.06</v>
      </c>
      <c r="M384" s="42">
        <f t="shared" si="239"/>
        <v>273.02</v>
      </c>
      <c r="N384" s="99">
        <f t="shared" si="240"/>
        <v>2.7304527443582829E-3</v>
      </c>
    </row>
    <row r="385" spans="1:14" s="40" customFormat="1" ht="25.5" x14ac:dyDescent="0.2">
      <c r="A385" s="209" t="s">
        <v>626</v>
      </c>
      <c r="B385" s="115">
        <v>94491</v>
      </c>
      <c r="C385" s="108" t="s">
        <v>71</v>
      </c>
      <c r="D385" s="189" t="str">
        <f>IF(ISNUMBER(SEARCH("Com",B385)),VLOOKUP(B385,'[10]COMP.BG'!$A:$N,3,FALSE),VLOOKUP(B385,[10]SINAPI!$A:$M,2,FALSE))</f>
        <v>REGISTRO DE ESFERA, PVC, SOLDÁVEL, COM VOLANTE, DN  40 MM - FORNECIMENTO E INSTALAÇÃO. AF_08/2021</v>
      </c>
      <c r="E385" s="250" t="str">
        <f>IF(ISNUMBER(SEARCH("Com",B385)),VLOOKUP(B385,'[10]COMP.BG'!$A:$N,5,FALSE),VLOOKUP(B385,[10]SINAPI!$A:$M,4,FALSE))</f>
        <v>UN</v>
      </c>
      <c r="F385" s="237">
        <v>4</v>
      </c>
      <c r="G385" s="131" t="str">
        <f>IF(ISNUMBER(SEARCH("COM",B385)),VLOOKUP(B385,'[10]COMP.BG'!$A:$M,13,FALSE),VLOOKUP(B385,[10]SINAPI!A:M,7,FALSE))</f>
        <v>70,27</v>
      </c>
      <c r="H385" s="131" t="str">
        <f>IF(ISNUMBER(SEARCH("COM",B385)),VLOOKUP(B385,'[10]COMP.BG'!$A:$N,14,FALSE),VLOOKUP(B385,[10]SINAPI!A:N,6,FALSE))</f>
        <v>4,68</v>
      </c>
      <c r="I385" s="42">
        <f t="shared" si="235"/>
        <v>281.08</v>
      </c>
      <c r="J385" s="42">
        <f t="shared" si="236"/>
        <v>18.72</v>
      </c>
      <c r="K385" s="42">
        <f t="shared" si="237"/>
        <v>299.79999999999995</v>
      </c>
      <c r="L385" s="42">
        <f t="shared" si="238"/>
        <v>70.63</v>
      </c>
      <c r="M385" s="42">
        <f t="shared" si="239"/>
        <v>370.42999999999995</v>
      </c>
      <c r="N385" s="99">
        <f t="shared" si="240"/>
        <v>3.7046429202719166E-3</v>
      </c>
    </row>
    <row r="386" spans="1:14" s="40" customFormat="1" ht="25.5" x14ac:dyDescent="0.2">
      <c r="A386" s="209" t="s">
        <v>627</v>
      </c>
      <c r="B386" s="115">
        <v>94497</v>
      </c>
      <c r="C386" s="41" t="s">
        <v>71</v>
      </c>
      <c r="D386" s="189" t="str">
        <f>IF(ISNUMBER(SEARCH("Com",B386)),VLOOKUP(B386,'[10]COMP.BG'!$A:$N,3,FALSE),VLOOKUP(B386,[10]SINAPI!$A:$M,2,FALSE))</f>
        <v>REGISTRO DE GAVETA BRUTO, LATÃO, ROSCÁVEL, 1 1/2" - FORNECIMENTO E INSTALAÇÃO. AF_08/2021</v>
      </c>
      <c r="E386" s="250" t="str">
        <f>IF(ISNUMBER(SEARCH("Com",B386)),VLOOKUP(B386,'[10]COMP.BG'!$A:$N,5,FALSE),VLOOKUP(B386,[10]SINAPI!$A:$M,4,FALSE))</f>
        <v>UN</v>
      </c>
      <c r="F386" s="237">
        <v>4</v>
      </c>
      <c r="G386" s="131" t="str">
        <f>IF(ISNUMBER(SEARCH("COM",B386)),VLOOKUP(B386,'[10]COMP.BG'!$A:$M,13,FALSE),VLOOKUP(B386,[10]SINAPI!A:M,7,FALSE))</f>
        <v>79,66</v>
      </c>
      <c r="H386" s="131" t="str">
        <f>IF(ISNUMBER(SEARCH("COM",B386)),VLOOKUP(B386,'[10]COMP.BG'!$A:$N,14,FALSE),VLOOKUP(B386,[10]SINAPI!A:N,6,FALSE))</f>
        <v>10,90</v>
      </c>
      <c r="I386" s="42">
        <f t="shared" si="235"/>
        <v>318.64</v>
      </c>
      <c r="J386" s="42">
        <f t="shared" si="236"/>
        <v>43.6</v>
      </c>
      <c r="K386" s="42">
        <f t="shared" si="237"/>
        <v>362.24</v>
      </c>
      <c r="L386" s="42">
        <f t="shared" si="238"/>
        <v>85.34</v>
      </c>
      <c r="M386" s="42">
        <f t="shared" si="239"/>
        <v>447.58000000000004</v>
      </c>
      <c r="N386" s="99">
        <f t="shared" si="240"/>
        <v>4.4762143407804577E-3</v>
      </c>
    </row>
    <row r="387" spans="1:14" s="40" customFormat="1" ht="25.5" x14ac:dyDescent="0.2">
      <c r="A387" s="209" t="s">
        <v>628</v>
      </c>
      <c r="B387" s="115">
        <v>94792</v>
      </c>
      <c r="C387" s="41" t="s">
        <v>71</v>
      </c>
      <c r="D387" s="189" t="str">
        <f>IF(ISNUMBER(SEARCH("Com",B387)),VLOOKUP(B387,'[10]COMP.BG'!$A:$N,3,FALSE),VLOOKUP(B387,[10]SINAPI!$A:$M,2,FALSE))</f>
        <v>REGISTRO DE GAVETA BRUTO, LATÃO, ROSCÁVEL, 1", COM ACABAMENTO E CANOPLA CROMADOS - FORNECIMENTO E INSTALAÇÃO. AF_08/2021</v>
      </c>
      <c r="E387" s="250" t="str">
        <f>IF(ISNUMBER(SEARCH("Com",B387)),VLOOKUP(B387,'[10]COMP.BG'!$A:$N,5,FALSE),VLOOKUP(B387,[10]SINAPI!$A:$M,4,FALSE))</f>
        <v>UN</v>
      </c>
      <c r="F387" s="237">
        <v>4</v>
      </c>
      <c r="G387" s="131" t="str">
        <f>IF(ISNUMBER(SEARCH("COM",B387)),VLOOKUP(B387,'[10]COMP.BG'!$A:$M,13,FALSE),VLOOKUP(B387,[10]SINAPI!A:M,7,FALSE))</f>
        <v>87,15</v>
      </c>
      <c r="H387" s="131" t="str">
        <f>IF(ISNUMBER(SEARCH("COM",B387)),VLOOKUP(B387,'[10]COMP.BG'!$A:$N,14,FALSE),VLOOKUP(B387,[10]SINAPI!A:N,6,FALSE))</f>
        <v>10,74</v>
      </c>
      <c r="I387" s="42">
        <f t="shared" si="235"/>
        <v>348.6</v>
      </c>
      <c r="J387" s="42">
        <f t="shared" si="236"/>
        <v>42.96</v>
      </c>
      <c r="K387" s="42">
        <f t="shared" si="237"/>
        <v>391.56</v>
      </c>
      <c r="L387" s="42">
        <f t="shared" si="238"/>
        <v>92.25</v>
      </c>
      <c r="M387" s="42">
        <f t="shared" si="239"/>
        <v>483.81</v>
      </c>
      <c r="N387" s="99">
        <f t="shared" si="240"/>
        <v>4.8385478801845324E-3</v>
      </c>
    </row>
    <row r="388" spans="1:14" s="40" customFormat="1" ht="25.5" x14ac:dyDescent="0.2">
      <c r="A388" s="209" t="s">
        <v>629</v>
      </c>
      <c r="B388" s="115">
        <v>89353</v>
      </c>
      <c r="C388" s="41" t="s">
        <v>71</v>
      </c>
      <c r="D388" s="189" t="str">
        <f>IF(ISNUMBER(SEARCH("Com",B388)),VLOOKUP(B388,'[10]COMP.BG'!$A:$N,3,FALSE),VLOOKUP(B388,[10]SINAPI!$A:$M,2,FALSE))</f>
        <v>REGISTRO DE GAVETA BRUTO, LATÃO, ROSCÁVEL, 3/4" - FORNECIMENTO E INSTALAÇÃO. AF_08/2021</v>
      </c>
      <c r="E388" s="250" t="str">
        <f>IF(ISNUMBER(SEARCH("Com",B388)),VLOOKUP(B388,'[10]COMP.BG'!$A:$N,5,FALSE),VLOOKUP(B388,[10]SINAPI!$A:$M,4,FALSE))</f>
        <v>UN</v>
      </c>
      <c r="F388" s="237">
        <v>4</v>
      </c>
      <c r="G388" s="131" t="str">
        <f>IF(ISNUMBER(SEARCH("COM",B388)),VLOOKUP(B388,'[10]COMP.BG'!$A:$M,13,FALSE),VLOOKUP(B388,[10]SINAPI!A:M,7,FALSE))</f>
        <v>29,53</v>
      </c>
      <c r="H388" s="131" t="str">
        <f>IF(ISNUMBER(SEARCH("COM",B388)),VLOOKUP(B388,'[10]COMP.BG'!$A:$N,14,FALSE),VLOOKUP(B388,[10]SINAPI!A:N,6,FALSE))</f>
        <v>4,55</v>
      </c>
      <c r="I388" s="42">
        <f t="shared" si="235"/>
        <v>118.12</v>
      </c>
      <c r="J388" s="42">
        <f t="shared" si="236"/>
        <v>18.2</v>
      </c>
      <c r="K388" s="42">
        <f t="shared" si="237"/>
        <v>136.32</v>
      </c>
      <c r="L388" s="42">
        <f t="shared" si="238"/>
        <v>32.119999999999997</v>
      </c>
      <c r="M388" s="42">
        <f t="shared" si="239"/>
        <v>168.44</v>
      </c>
      <c r="N388" s="99">
        <f t="shared" si="240"/>
        <v>1.6845559309197466E-3</v>
      </c>
    </row>
    <row r="389" spans="1:14" s="40" customFormat="1" ht="25.5" x14ac:dyDescent="0.2">
      <c r="A389" s="209" t="s">
        <v>630</v>
      </c>
      <c r="B389" s="115">
        <v>89987</v>
      </c>
      <c r="C389" s="41" t="s">
        <v>71</v>
      </c>
      <c r="D389" s="189" t="str">
        <f>IF(ISNUMBER(SEARCH("Com",B389)),VLOOKUP(B389,'[10]COMP.BG'!$A:$N,3,FALSE),VLOOKUP(B389,[10]SINAPI!$A:$M,2,FALSE))</f>
        <v>REGISTRO DE GAVETA BRUTO, LATÃO, ROSCÁVEL, 3/4", COM ACABAMENTO E CANOPLA CROMADOS - FORNECIMENTO E INSTALAÇÃO. AF_08/2021</v>
      </c>
      <c r="E389" s="250" t="str">
        <f>IF(ISNUMBER(SEARCH("Com",B389)),VLOOKUP(B389,'[10]COMP.BG'!$A:$N,5,FALSE),VLOOKUP(B389,[10]SINAPI!$A:$M,4,FALSE))</f>
        <v>UN</v>
      </c>
      <c r="F389" s="237">
        <v>4</v>
      </c>
      <c r="G389" s="131" t="str">
        <f>IF(ISNUMBER(SEARCH("COM",B389)),VLOOKUP(B389,'[10]COMP.BG'!$A:$M,13,FALSE),VLOOKUP(B389,[10]SINAPI!A:M,7,FALSE))</f>
        <v>71,30</v>
      </c>
      <c r="H389" s="131" t="str">
        <f>IF(ISNUMBER(SEARCH("COM",B389)),VLOOKUP(B389,'[10]COMP.BG'!$A:$N,14,FALSE),VLOOKUP(B389,[10]SINAPI!A:N,6,FALSE))</f>
        <v>9,16</v>
      </c>
      <c r="I389" s="42">
        <f t="shared" si="235"/>
        <v>285.2</v>
      </c>
      <c r="J389" s="42">
        <f t="shared" si="236"/>
        <v>36.64</v>
      </c>
      <c r="K389" s="42">
        <f t="shared" si="237"/>
        <v>321.83999999999997</v>
      </c>
      <c r="L389" s="42">
        <f t="shared" si="238"/>
        <v>75.83</v>
      </c>
      <c r="M389" s="42">
        <f t="shared" si="239"/>
        <v>397.66999999999996</v>
      </c>
      <c r="N389" s="99">
        <f t="shared" si="240"/>
        <v>3.9770681373121324E-3</v>
      </c>
    </row>
    <row r="390" spans="1:14" s="40" customFormat="1" ht="25.5" x14ac:dyDescent="0.2">
      <c r="A390" s="209" t="s">
        <v>631</v>
      </c>
      <c r="B390" s="115">
        <v>89349</v>
      </c>
      <c r="C390" s="41" t="s">
        <v>71</v>
      </c>
      <c r="D390" s="189" t="str">
        <f>IF(ISNUMBER(SEARCH("Com",B390)),VLOOKUP(B390,'[10]COMP.BG'!$A:$N,3,FALSE),VLOOKUP(B390,[10]SINAPI!$A:$M,2,FALSE))</f>
        <v>REGISTRO DE PRESSÃO BRUTO, LATÃO, ROSCÁVEL, 1/2" - FORNECIMENTO E INSTALAÇÃO. AF_08/2021</v>
      </c>
      <c r="E390" s="250" t="str">
        <f>IF(ISNUMBER(SEARCH("Com",B390)),VLOOKUP(B390,'[10]COMP.BG'!$A:$N,5,FALSE),VLOOKUP(B390,[10]SINAPI!$A:$M,4,FALSE))</f>
        <v>UN</v>
      </c>
      <c r="F390" s="237">
        <v>4</v>
      </c>
      <c r="G390" s="131" t="str">
        <f>IF(ISNUMBER(SEARCH("COM",B390)),VLOOKUP(B390,'[10]COMP.BG'!$A:$M,13,FALSE),VLOOKUP(B390,[10]SINAPI!A:M,7,FALSE))</f>
        <v>19,83</v>
      </c>
      <c r="H390" s="131" t="str">
        <f>IF(ISNUMBER(SEARCH("COM",B390)),VLOOKUP(B390,'[10]COMP.BG'!$A:$N,14,FALSE),VLOOKUP(B390,[10]SINAPI!A:N,6,FALSE))</f>
        <v>2,96</v>
      </c>
      <c r="I390" s="42">
        <f t="shared" si="235"/>
        <v>79.319999999999993</v>
      </c>
      <c r="J390" s="42">
        <f t="shared" si="236"/>
        <v>11.84</v>
      </c>
      <c r="K390" s="42">
        <f t="shared" si="237"/>
        <v>91.16</v>
      </c>
      <c r="L390" s="42">
        <f t="shared" si="238"/>
        <v>21.48</v>
      </c>
      <c r="M390" s="42">
        <f t="shared" si="239"/>
        <v>112.64</v>
      </c>
      <c r="N390" s="99">
        <f t="shared" si="240"/>
        <v>1.1265042748682039E-3</v>
      </c>
    </row>
    <row r="391" spans="1:14" s="40" customFormat="1" ht="25.5" x14ac:dyDescent="0.2">
      <c r="A391" s="209" t="s">
        <v>632</v>
      </c>
      <c r="B391" s="115">
        <v>89984</v>
      </c>
      <c r="C391" s="41" t="s">
        <v>71</v>
      </c>
      <c r="D391" s="189" t="str">
        <f>IF(ISNUMBER(SEARCH("Com",B391)),VLOOKUP(B391,'[10]COMP.BG'!$A:$N,3,FALSE),VLOOKUP(B391,[10]SINAPI!$A:$M,2,FALSE))</f>
        <v>REGISTRO DE PRESSÃO BRUTO, LATÃO, ROSCÁVEL, 1/2", COM ACABAMENTO E CANOPLA CROMADOS - FORNECIMENTO E INSTALAÇÃO. AF_08/2021</v>
      </c>
      <c r="E391" s="250" t="str">
        <f>IF(ISNUMBER(SEARCH("Com",B391)),VLOOKUP(B391,'[10]COMP.BG'!$A:$N,5,FALSE),VLOOKUP(B391,[10]SINAPI!$A:$M,4,FALSE))</f>
        <v>UN</v>
      </c>
      <c r="F391" s="237">
        <v>6</v>
      </c>
      <c r="G391" s="131" t="str">
        <f>IF(ISNUMBER(SEARCH("COM",B391)),VLOOKUP(B391,'[10]COMP.BG'!$A:$M,13,FALSE),VLOOKUP(B391,[10]SINAPI!A:M,7,FALSE))</f>
        <v>64,82</v>
      </c>
      <c r="H391" s="131" t="str">
        <f>IF(ISNUMBER(SEARCH("COM",B391)),VLOOKUP(B391,'[10]COMP.BG'!$A:$N,14,FALSE),VLOOKUP(B391,[10]SINAPI!A:N,6,FALSE))</f>
        <v>7,56</v>
      </c>
      <c r="I391" s="42">
        <f t="shared" si="235"/>
        <v>388.92</v>
      </c>
      <c r="J391" s="42">
        <f t="shared" si="236"/>
        <v>45.36</v>
      </c>
      <c r="K391" s="42">
        <f t="shared" si="237"/>
        <v>434.28000000000003</v>
      </c>
      <c r="L391" s="42">
        <f t="shared" si="238"/>
        <v>102.32</v>
      </c>
      <c r="M391" s="42">
        <f t="shared" si="239"/>
        <v>536.6</v>
      </c>
      <c r="N391" s="99">
        <f t="shared" si="240"/>
        <v>5.3664967497716459E-3</v>
      </c>
    </row>
    <row r="392" spans="1:14" s="40" customFormat="1" ht="25.5" x14ac:dyDescent="0.2">
      <c r="A392" s="209" t="s">
        <v>633</v>
      </c>
      <c r="B392" s="115">
        <v>89985</v>
      </c>
      <c r="C392" s="41" t="s">
        <v>71</v>
      </c>
      <c r="D392" s="189" t="str">
        <f>IF(ISNUMBER(SEARCH("Com",B392)),VLOOKUP(B392,'[10]COMP.BG'!$A:$N,3,FALSE),VLOOKUP(B392,[10]SINAPI!$A:$M,2,FALSE))</f>
        <v>REGISTRO DE PRESSÃO BRUTO, LATÃO, ROSCÁVEL, 3/4", COM ACABAMENTO E CANOPLA CROMADOS - FORNECIMENTO E INSTALAÇÃO. AF_08/2021</v>
      </c>
      <c r="E392" s="250" t="str">
        <f>IF(ISNUMBER(SEARCH("Com",B392)),VLOOKUP(B392,'[10]COMP.BG'!$A:$N,5,FALSE),VLOOKUP(B392,[10]SINAPI!$A:$M,4,FALSE))</f>
        <v>UN</v>
      </c>
      <c r="F392" s="237">
        <v>6</v>
      </c>
      <c r="G392" s="131" t="str">
        <f>IF(ISNUMBER(SEARCH("COM",B392)),VLOOKUP(B392,'[10]COMP.BG'!$A:$M,13,FALSE),VLOOKUP(B392,[10]SINAPI!A:M,7,FALSE))</f>
        <v>67,41</v>
      </c>
      <c r="H392" s="131" t="str">
        <f>IF(ISNUMBER(SEARCH("COM",B392)),VLOOKUP(B392,'[10]COMP.BG'!$A:$N,14,FALSE),VLOOKUP(B392,[10]SINAPI!A:N,6,FALSE))</f>
        <v>9,16</v>
      </c>
      <c r="I392" s="42">
        <f t="shared" si="235"/>
        <v>404.46</v>
      </c>
      <c r="J392" s="42">
        <f t="shared" si="236"/>
        <v>54.96</v>
      </c>
      <c r="K392" s="42">
        <f t="shared" si="237"/>
        <v>459.41999999999996</v>
      </c>
      <c r="L392" s="42">
        <f t="shared" si="238"/>
        <v>108.24</v>
      </c>
      <c r="M392" s="42">
        <f t="shared" si="239"/>
        <v>567.66</v>
      </c>
      <c r="N392" s="99">
        <f t="shared" si="240"/>
        <v>5.6771255031221992E-3</v>
      </c>
    </row>
    <row r="393" spans="1:14" s="40" customFormat="1" x14ac:dyDescent="0.2">
      <c r="A393" s="209" t="s">
        <v>634</v>
      </c>
      <c r="B393" s="109" t="s">
        <v>635</v>
      </c>
      <c r="C393" s="108" t="s">
        <v>76</v>
      </c>
      <c r="D393" s="189" t="str">
        <f>IF(ISNUMBER(SEARCH("Com",B393)),VLOOKUP(B393,'[10]COMP.BG'!$A:$N,3,FALSE),VLOOKUP(B393,[10]SINAPI!$A:$M,2,FALSE))</f>
        <v>CHAVE DE BOIA AUTOMÁTICA SUPERIOR 10A/250V - FORNECIMENTO E INSTALAÇÃO</v>
      </c>
      <c r="E393" s="250" t="str">
        <f>IF(ISNUMBER(SEARCH("Com",B393)),VLOOKUP(B393,'[10]COMP.BG'!$A:$N,5,FALSE),VLOOKUP(B393,[10]SINAPI!$A:$M,4,FALSE))</f>
        <v>UN</v>
      </c>
      <c r="F393" s="237">
        <v>2</v>
      </c>
      <c r="G393" s="131">
        <f>IF(ISNUMBER(SEARCH("COM",B393)),VLOOKUP(B393,'[10]COMP.BG'!$A:$M,13,FALSE),VLOOKUP(B393,[10]SINAPI!A:M,7,FALSE))</f>
        <v>62.634120000000003</v>
      </c>
      <c r="H393" s="131">
        <f>IF(ISNUMBER(SEARCH("COM",B393)),VLOOKUP(B393,'[10]COMP.BG'!$A:$N,14,FALSE),VLOOKUP(B393,[10]SINAPI!A:N,6,FALSE))</f>
        <v>25.497240000000001</v>
      </c>
      <c r="I393" s="42">
        <f t="shared" ref="I393:I394" si="241">ROUND(F393*G393,2)</f>
        <v>125.27</v>
      </c>
      <c r="J393" s="42">
        <f t="shared" ref="J393:J394" si="242">ROUND(F393*H393,2)</f>
        <v>50.99</v>
      </c>
      <c r="K393" s="42">
        <f t="shared" ref="K393:K394" si="243">I393+J393</f>
        <v>176.26</v>
      </c>
      <c r="L393" s="42">
        <f t="shared" ref="L393:L394" si="244">ROUND($L$15*K393,2)</f>
        <v>41.53</v>
      </c>
      <c r="M393" s="42">
        <f t="shared" ref="M393:M394" si="245">K393+L393</f>
        <v>217.79</v>
      </c>
      <c r="N393" s="99">
        <f t="shared" ref="N393:N397" si="246">M393/$M$1018*100</f>
        <v>2.1781016159760839E-3</v>
      </c>
    </row>
    <row r="394" spans="1:14" s="40" customFormat="1" ht="25.5" x14ac:dyDescent="0.2">
      <c r="A394" s="209" t="s">
        <v>636</v>
      </c>
      <c r="B394" s="115">
        <v>102113</v>
      </c>
      <c r="C394" s="41" t="s">
        <v>71</v>
      </c>
      <c r="D394" s="189" t="str">
        <f>IF(ISNUMBER(SEARCH("Com",B394)),VLOOKUP(B394,'[10]COMP.BG'!$A:$N,3,FALSE),VLOOKUP(B394,[10]SINAPI!$A:$M,2,FALSE))</f>
        <v>BOMBA CENTRÍFUGA, TRIFÁSICA, 1 CV OU 0,99 HP, HM 14 A 40 M, Q 0,6 A 8,4 M3/H - FORNECIMENTO E INSTALAÇÃO. AF_12/2020</v>
      </c>
      <c r="E394" s="250" t="str">
        <f>IF(ISNUMBER(SEARCH("Com",B394)),VLOOKUP(B394,'[10]COMP.BG'!$A:$N,5,FALSE),VLOOKUP(B394,[10]SINAPI!$A:$M,4,FALSE))</f>
        <v>UN</v>
      </c>
      <c r="F394" s="237">
        <v>2</v>
      </c>
      <c r="G394" s="131" t="str">
        <f>IF(ISNUMBER(SEARCH("COM",B394)),VLOOKUP(B394,'[10]COMP.BG'!$A:$M,13,FALSE),VLOOKUP(B394,[10]SINAPI!A:M,7,FALSE))</f>
        <v>40,70</v>
      </c>
      <c r="H394" s="131" t="str">
        <f>IF(ISNUMBER(SEARCH("COM",B394)),VLOOKUP(B394,'[10]COMP.BG'!$A:$N,14,FALSE),VLOOKUP(B394,[10]SINAPI!A:N,6,FALSE))</f>
        <v>113,20</v>
      </c>
      <c r="I394" s="42">
        <f t="shared" si="241"/>
        <v>81.400000000000006</v>
      </c>
      <c r="J394" s="42">
        <f t="shared" si="242"/>
        <v>226.4</v>
      </c>
      <c r="K394" s="42">
        <f t="shared" si="243"/>
        <v>307.8</v>
      </c>
      <c r="L394" s="42">
        <f t="shared" si="244"/>
        <v>72.52</v>
      </c>
      <c r="M394" s="42">
        <f t="shared" si="245"/>
        <v>380.32</v>
      </c>
      <c r="N394" s="99">
        <f t="shared" si="246"/>
        <v>3.8035520757978987E-3</v>
      </c>
    </row>
    <row r="395" spans="1:14" s="40" customFormat="1" x14ac:dyDescent="0.2">
      <c r="A395" s="209" t="s">
        <v>637</v>
      </c>
      <c r="B395" s="115">
        <v>95673</v>
      </c>
      <c r="C395" s="41" t="s">
        <v>71</v>
      </c>
      <c r="D395" s="189" t="str">
        <f>IF(ISNUMBER(SEARCH("Com",B395)),VLOOKUP(B395,'[10]COMP.BG'!$A:$N,3,FALSE),VLOOKUP(B395,[10]SINAPI!$A:$M,2,FALSE))</f>
        <v>HIDRÔMETRO DN 20 (½), 1,5 M³/H  FORNECIMENTO E INSTALAÇÃO. AF_11/2016</v>
      </c>
      <c r="E395" s="250" t="str">
        <f>IF(ISNUMBER(SEARCH("Com",B395)),VLOOKUP(B395,'[10]COMP.BG'!$A:$N,5,FALSE),VLOOKUP(B395,[10]SINAPI!$A:$M,4,FALSE))</f>
        <v>UN</v>
      </c>
      <c r="F395" s="237">
        <v>1</v>
      </c>
      <c r="G395" s="131" t="str">
        <f>IF(ISNUMBER(SEARCH("COM",B395)),VLOOKUP(B395,'[10]COMP.BG'!$A:$M,13,FALSE),VLOOKUP(B395,[10]SINAPI!A:M,7,FALSE))</f>
        <v>106,65</v>
      </c>
      <c r="H395" s="131" t="str">
        <f>IF(ISNUMBER(SEARCH("COM",B395)),VLOOKUP(B395,'[10]COMP.BG'!$A:$N,14,FALSE),VLOOKUP(B395,[10]SINAPI!A:N,6,FALSE))</f>
        <v>18,85</v>
      </c>
      <c r="I395" s="42">
        <f t="shared" ref="I395:I397" si="247">ROUND(F395*G395,2)</f>
        <v>106.65</v>
      </c>
      <c r="J395" s="42">
        <f t="shared" ref="J395:J397" si="248">ROUND(F395*H395,2)</f>
        <v>18.850000000000001</v>
      </c>
      <c r="K395" s="42">
        <f t="shared" ref="K395:K397" si="249">I395+J395</f>
        <v>125.5</v>
      </c>
      <c r="L395" s="42">
        <f t="shared" ref="L395:L397" si="250">ROUND($L$15*K395,2)</f>
        <v>29.57</v>
      </c>
      <c r="M395" s="42">
        <f t="shared" ref="M395:M397" si="251">K395+L395</f>
        <v>155.07</v>
      </c>
      <c r="N395" s="99">
        <f t="shared" si="246"/>
        <v>1.5508435538335616E-3</v>
      </c>
    </row>
    <row r="396" spans="1:14" s="40" customFormat="1" x14ac:dyDescent="0.2">
      <c r="A396" s="209" t="s">
        <v>638</v>
      </c>
      <c r="B396" s="115">
        <v>95674</v>
      </c>
      <c r="C396" s="41" t="s">
        <v>71</v>
      </c>
      <c r="D396" s="189" t="str">
        <f>IF(ISNUMBER(SEARCH("Com",B396)),VLOOKUP(B396,'[10]COMP.BG'!$A:$N,3,FALSE),VLOOKUP(B396,[10]SINAPI!$A:$M,2,FALSE))</f>
        <v>HIDRÔMETRO DN 20 (½), 3,0 M³/H  FORNECIMENTO E INSTALAÇÃO. AF_11/2016</v>
      </c>
      <c r="E396" s="250" t="str">
        <f>IF(ISNUMBER(SEARCH("Com",B396)),VLOOKUP(B396,'[10]COMP.BG'!$A:$N,5,FALSE),VLOOKUP(B396,[10]SINAPI!$A:$M,4,FALSE))</f>
        <v>UN</v>
      </c>
      <c r="F396" s="237">
        <v>1</v>
      </c>
      <c r="G396" s="131" t="str">
        <f>IF(ISNUMBER(SEARCH("COM",B396)),VLOOKUP(B396,'[10]COMP.BG'!$A:$M,13,FALSE),VLOOKUP(B396,[10]SINAPI!A:M,7,FALSE))</f>
        <v>114,06</v>
      </c>
      <c r="H396" s="131" t="str">
        <f>IF(ISNUMBER(SEARCH("COM",B396)),VLOOKUP(B396,'[10]COMP.BG'!$A:$N,14,FALSE),VLOOKUP(B396,[10]SINAPI!A:N,6,FALSE))</f>
        <v>18,85</v>
      </c>
      <c r="I396" s="42">
        <f t="shared" si="247"/>
        <v>114.06</v>
      </c>
      <c r="J396" s="42">
        <f t="shared" si="248"/>
        <v>18.850000000000001</v>
      </c>
      <c r="K396" s="42">
        <f t="shared" si="249"/>
        <v>132.91</v>
      </c>
      <c r="L396" s="42">
        <f t="shared" si="250"/>
        <v>31.31</v>
      </c>
      <c r="M396" s="42">
        <f t="shared" si="251"/>
        <v>164.22</v>
      </c>
      <c r="N396" s="99">
        <f t="shared" si="246"/>
        <v>1.6423520243151319E-3</v>
      </c>
    </row>
    <row r="397" spans="1:14" s="40" customFormat="1" x14ac:dyDescent="0.2">
      <c r="A397" s="209" t="s">
        <v>639</v>
      </c>
      <c r="B397" s="115">
        <v>95675</v>
      </c>
      <c r="C397" s="41" t="s">
        <v>71</v>
      </c>
      <c r="D397" s="189" t="str">
        <f>IF(ISNUMBER(SEARCH("Com",B397)),VLOOKUP(B397,'[10]COMP.BG'!$A:$N,3,FALSE),VLOOKUP(B397,[10]SINAPI!$A:$M,2,FALSE))</f>
        <v>HIDRÔMETRO DN 25 (¾ ), 5,0 M³/H FORNECIMENTO E INSTALAÇÃO. AF_11/2016</v>
      </c>
      <c r="E397" s="250" t="str">
        <f>IF(ISNUMBER(SEARCH("Com",B397)),VLOOKUP(B397,'[10]COMP.BG'!$A:$N,5,FALSE),VLOOKUP(B397,[10]SINAPI!$A:$M,4,FALSE))</f>
        <v>UN</v>
      </c>
      <c r="F397" s="237">
        <v>1</v>
      </c>
      <c r="G397" s="131" t="str">
        <f>IF(ISNUMBER(SEARCH("COM",B397)),VLOOKUP(B397,'[10]COMP.BG'!$A:$M,13,FALSE),VLOOKUP(B397,[10]SINAPI!A:M,7,FALSE))</f>
        <v>140,19</v>
      </c>
      <c r="H397" s="131" t="str">
        <f>IF(ISNUMBER(SEARCH("COM",B397)),VLOOKUP(B397,'[10]COMP.BG'!$A:$N,14,FALSE),VLOOKUP(B397,[10]SINAPI!A:N,6,FALSE))</f>
        <v>21,81</v>
      </c>
      <c r="I397" s="42">
        <f t="shared" si="247"/>
        <v>140.19</v>
      </c>
      <c r="J397" s="42">
        <f t="shared" si="248"/>
        <v>21.81</v>
      </c>
      <c r="K397" s="42">
        <f t="shared" si="249"/>
        <v>162</v>
      </c>
      <c r="L397" s="42">
        <f t="shared" si="250"/>
        <v>38.17</v>
      </c>
      <c r="M397" s="42">
        <f t="shared" si="251"/>
        <v>200.17000000000002</v>
      </c>
      <c r="N397" s="99">
        <f t="shared" si="246"/>
        <v>2.0018853045132134E-3</v>
      </c>
    </row>
    <row r="398" spans="1:14" s="40" customFormat="1" ht="25.5" x14ac:dyDescent="0.2">
      <c r="A398" s="209" t="s">
        <v>640</v>
      </c>
      <c r="B398" s="115">
        <v>94797</v>
      </c>
      <c r="C398" s="108" t="s">
        <v>71</v>
      </c>
      <c r="D398" s="189" t="str">
        <f>IF(ISNUMBER(SEARCH("Com",B398)),VLOOKUP(B398,'[10]COMP.BG'!$A:$N,3,FALSE),VLOOKUP(B398,[10]SINAPI!$A:$M,2,FALSE))</f>
        <v>TORNEIRA DE BOIA PARA CAIXA D'ÁGUA, ROSCÁVEL, 1" - FORNECIMENTO E INSTALAÇÃO. AF_08/2021</v>
      </c>
      <c r="E398" s="250" t="str">
        <f>IF(ISNUMBER(SEARCH("Com",B398)),VLOOKUP(B398,'[10]COMP.BG'!$A:$N,5,FALSE),VLOOKUP(B398,[10]SINAPI!$A:$M,4,FALSE))</f>
        <v>UN</v>
      </c>
      <c r="F398" s="237">
        <v>6</v>
      </c>
      <c r="G398" s="131" t="str">
        <f>IF(ISNUMBER(SEARCH("COM",B398)),VLOOKUP(B398,'[10]COMP.BG'!$A:$M,13,FALSE),VLOOKUP(B398,[10]SINAPI!A:M,7,FALSE))</f>
        <v>162,86</v>
      </c>
      <c r="H398" s="131" t="str">
        <f>IF(ISNUMBER(SEARCH("COM",B398)),VLOOKUP(B398,'[10]COMP.BG'!$A:$N,14,FALSE),VLOOKUP(B398,[10]SINAPI!A:N,6,FALSE))</f>
        <v>10,63</v>
      </c>
      <c r="I398" s="42">
        <f t="shared" si="235"/>
        <v>977.16</v>
      </c>
      <c r="J398" s="42">
        <f t="shared" si="236"/>
        <v>63.78</v>
      </c>
      <c r="K398" s="42">
        <f t="shared" si="237"/>
        <v>1040.94</v>
      </c>
      <c r="L398" s="42">
        <f t="shared" si="238"/>
        <v>245.25</v>
      </c>
      <c r="M398" s="42">
        <f t="shared" si="239"/>
        <v>1286.19</v>
      </c>
      <c r="N398" s="99">
        <f>M398/$M$1018*100</f>
        <v>1.286309067198806E-2</v>
      </c>
    </row>
    <row r="399" spans="1:14" s="40" customFormat="1" ht="25.5" x14ac:dyDescent="0.2">
      <c r="A399" s="209" t="s">
        <v>641</v>
      </c>
      <c r="B399" s="115">
        <v>94795</v>
      </c>
      <c r="C399" s="108" t="s">
        <v>71</v>
      </c>
      <c r="D399" s="189" t="str">
        <f>IF(ISNUMBER(SEARCH("Com",B399)),VLOOKUP(B399,'[10]COMP.BG'!$A:$N,3,FALSE),VLOOKUP(B399,[10]SINAPI!$A:$M,2,FALSE))</f>
        <v>TORNEIRA DE BOIA PARA CAIXA D'ÁGUA, ROSCÁVEL, 1/2" - FORNECIMENTO E INSTALAÇÃO. AF_08/2021</v>
      </c>
      <c r="E399" s="250" t="str">
        <f>IF(ISNUMBER(SEARCH("Com",B399)),VLOOKUP(B399,'[10]COMP.BG'!$A:$N,5,FALSE),VLOOKUP(B399,[10]SINAPI!$A:$M,4,FALSE))</f>
        <v>UN</v>
      </c>
      <c r="F399" s="237">
        <v>6</v>
      </c>
      <c r="G399" s="131" t="str">
        <f>IF(ISNUMBER(SEARCH("COM",B399)),VLOOKUP(B399,'[10]COMP.BG'!$A:$M,13,FALSE),VLOOKUP(B399,[10]SINAPI!A:M,7,FALSE))</f>
        <v>67,29</v>
      </c>
      <c r="H399" s="131" t="str">
        <f>IF(ISNUMBER(SEARCH("COM",B399)),VLOOKUP(B399,'[10]COMP.BG'!$A:$N,14,FALSE),VLOOKUP(B399,[10]SINAPI!A:N,6,FALSE))</f>
        <v>5,13</v>
      </c>
      <c r="I399" s="42">
        <f t="shared" si="235"/>
        <v>403.74</v>
      </c>
      <c r="J399" s="42">
        <f t="shared" si="236"/>
        <v>30.78</v>
      </c>
      <c r="K399" s="42">
        <f t="shared" si="237"/>
        <v>434.52</v>
      </c>
      <c r="L399" s="42">
        <f t="shared" si="238"/>
        <v>102.37</v>
      </c>
      <c r="M399" s="42">
        <f t="shared" si="239"/>
        <v>536.89</v>
      </c>
      <c r="N399" s="99">
        <f>M399/$M$1018*100</f>
        <v>5.3693970182349957E-3</v>
      </c>
    </row>
    <row r="400" spans="1:14" s="40" customFormat="1" ht="25.5" x14ac:dyDescent="0.2">
      <c r="A400" s="209" t="s">
        <v>642</v>
      </c>
      <c r="B400" s="115">
        <v>94796</v>
      </c>
      <c r="C400" s="108" t="s">
        <v>71</v>
      </c>
      <c r="D400" s="189" t="str">
        <f>IF(ISNUMBER(SEARCH("Com",B400)),VLOOKUP(B400,'[10]COMP.BG'!$A:$N,3,FALSE),VLOOKUP(B400,[10]SINAPI!$A:$M,2,FALSE))</f>
        <v>TORNEIRA DE BOIA PARA CAIXA D'ÁGUA, ROSCÁVEL, 3/4" - FORNECIMENTO E INSTALAÇÃO. AF_08/2021</v>
      </c>
      <c r="E400" s="250" t="str">
        <f>IF(ISNUMBER(SEARCH("Com",B400)),VLOOKUP(B400,'[10]COMP.BG'!$A:$N,5,FALSE),VLOOKUP(B400,[10]SINAPI!$A:$M,4,FALSE))</f>
        <v>UN</v>
      </c>
      <c r="F400" s="237">
        <v>6</v>
      </c>
      <c r="G400" s="131" t="str">
        <f>IF(ISNUMBER(SEARCH("COM",B400)),VLOOKUP(B400,'[10]COMP.BG'!$A:$M,13,FALSE),VLOOKUP(B400,[10]SINAPI!A:M,7,FALSE))</f>
        <v>73,37</v>
      </c>
      <c r="H400" s="131" t="str">
        <f>IF(ISNUMBER(SEARCH("COM",B400)),VLOOKUP(B400,'[10]COMP.BG'!$A:$N,14,FALSE),VLOOKUP(B400,[10]SINAPI!A:N,6,FALSE))</f>
        <v>7,88</v>
      </c>
      <c r="I400" s="42">
        <f t="shared" si="235"/>
        <v>440.22</v>
      </c>
      <c r="J400" s="42">
        <f t="shared" si="236"/>
        <v>47.28</v>
      </c>
      <c r="K400" s="42">
        <f t="shared" si="237"/>
        <v>487.5</v>
      </c>
      <c r="L400" s="42">
        <f t="shared" si="238"/>
        <v>114.86</v>
      </c>
      <c r="M400" s="42">
        <f t="shared" si="239"/>
        <v>602.36</v>
      </c>
      <c r="N400" s="99">
        <f>M400/$M$1018*100</f>
        <v>6.0241576261506682E-3</v>
      </c>
    </row>
    <row r="401" spans="1:14" s="40" customFormat="1" x14ac:dyDescent="0.2">
      <c r="A401" s="188" t="s">
        <v>643</v>
      </c>
      <c r="B401" s="187"/>
      <c r="C401" s="212"/>
      <c r="D401" s="199" t="s">
        <v>644</v>
      </c>
      <c r="E401" s="187"/>
      <c r="F401" s="187"/>
      <c r="G401" s="187"/>
      <c r="H401" s="187"/>
      <c r="I401" s="187"/>
      <c r="J401" s="187"/>
      <c r="K401" s="187"/>
      <c r="L401" s="187"/>
      <c r="M401" s="187"/>
      <c r="N401" s="206"/>
    </row>
    <row r="402" spans="1:14" s="40" customFormat="1" ht="51" x14ac:dyDescent="0.2">
      <c r="A402" s="209" t="s">
        <v>645</v>
      </c>
      <c r="B402" s="115">
        <v>91795</v>
      </c>
      <c r="C402" s="41" t="s">
        <v>71</v>
      </c>
      <c r="D402" s="189"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250" t="str">
        <f>IF(ISNUMBER(SEARCH("Com",B402)),VLOOKUP(B402,'[10]COMP.BG'!$A:$N,5,FALSE),VLOOKUP(B402,[10]SINAPI!$A:$M,4,FALSE))</f>
        <v>M</v>
      </c>
      <c r="F402" s="237">
        <v>23</v>
      </c>
      <c r="G402" s="131" t="str">
        <f>IF(ISNUMBER(SEARCH("COM",B402)),VLOOKUP(B402,'[10]COMP.BG'!$A:$M,13,FALSE),VLOOKUP(B402,[10]SINAPI!A:M,7,FALSE))</f>
        <v>53,03</v>
      </c>
      <c r="H402" s="131" t="str">
        <f>IF(ISNUMBER(SEARCH("COM",B402)),VLOOKUP(B402,'[10]COMP.BG'!$A:$N,14,FALSE),VLOOKUP(B402,[10]SINAPI!A:N,6,FALSE))</f>
        <v>27,02</v>
      </c>
      <c r="I402" s="42">
        <f t="shared" ref="I402:I414" si="252">ROUND(F402*G402,2)</f>
        <v>1219.69</v>
      </c>
      <c r="J402" s="42">
        <f t="shared" ref="J402:J414" si="253">ROUND(F402*H402,2)</f>
        <v>621.46</v>
      </c>
      <c r="K402" s="42">
        <f t="shared" ref="K402:K414" si="254">I402+J402</f>
        <v>1841.15</v>
      </c>
      <c r="L402" s="42">
        <f t="shared" ref="L402:L414" si="255">ROUND($L$15*K402,2)</f>
        <v>433.77</v>
      </c>
      <c r="M402" s="42">
        <f t="shared" ref="M402:M414" si="256">K402+L402</f>
        <v>2274.92</v>
      </c>
      <c r="N402" s="99">
        <f t="shared" ref="N402:N436" si="257">M402/$M$1018*100</f>
        <v>2.2751305974637558E-2</v>
      </c>
    </row>
    <row r="403" spans="1:14" s="40" customFormat="1" ht="51" x14ac:dyDescent="0.2">
      <c r="A403" s="209" t="s">
        <v>646</v>
      </c>
      <c r="B403" s="115">
        <v>91794</v>
      </c>
      <c r="C403" s="41" t="s">
        <v>71</v>
      </c>
      <c r="D403" s="189"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250" t="str">
        <f>IF(ISNUMBER(SEARCH("Com",B403)),VLOOKUP(B403,'[10]COMP.BG'!$A:$N,5,FALSE),VLOOKUP(B403,[10]SINAPI!$A:$M,4,FALSE))</f>
        <v>M</v>
      </c>
      <c r="F403" s="237">
        <v>23</v>
      </c>
      <c r="G403" s="131" t="str">
        <f>IF(ISNUMBER(SEARCH("COM",B403)),VLOOKUP(B403,'[10]COMP.BG'!$A:$M,13,FALSE),VLOOKUP(B403,[10]SINAPI!A:M,7,FALSE))</f>
        <v>34,22</v>
      </c>
      <c r="H403" s="131" t="str">
        <f>IF(ISNUMBER(SEARCH("COM",B403)),VLOOKUP(B403,'[10]COMP.BG'!$A:$N,14,FALSE),VLOOKUP(B403,[10]SINAPI!A:N,6,FALSE))</f>
        <v>13,96</v>
      </c>
      <c r="I403" s="42">
        <f t="shared" si="252"/>
        <v>787.06</v>
      </c>
      <c r="J403" s="42">
        <f t="shared" si="253"/>
        <v>321.08</v>
      </c>
      <c r="K403" s="42">
        <f t="shared" si="254"/>
        <v>1108.1399999999999</v>
      </c>
      <c r="L403" s="42">
        <f t="shared" si="255"/>
        <v>261.08</v>
      </c>
      <c r="M403" s="42">
        <f t="shared" si="256"/>
        <v>1369.2199999999998</v>
      </c>
      <c r="N403" s="99">
        <f t="shared" si="257"/>
        <v>1.369346753582246E-2</v>
      </c>
    </row>
    <row r="404" spans="1:14" s="40" customFormat="1" ht="38.25" x14ac:dyDescent="0.2">
      <c r="A404" s="209" t="s">
        <v>647</v>
      </c>
      <c r="B404" s="115">
        <v>91796</v>
      </c>
      <c r="C404" s="41" t="s">
        <v>71</v>
      </c>
      <c r="D404" s="189"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250" t="str">
        <f>IF(ISNUMBER(SEARCH("Com",B404)),VLOOKUP(B404,'[10]COMP.BG'!$A:$N,5,FALSE),VLOOKUP(B404,[10]SINAPI!$A:$M,4,FALSE))</f>
        <v>M</v>
      </c>
      <c r="F404" s="237">
        <v>23</v>
      </c>
      <c r="G404" s="131" t="str">
        <f>IF(ISNUMBER(SEARCH("COM",B404)),VLOOKUP(B404,'[10]COMP.BG'!$A:$M,13,FALSE),VLOOKUP(B404,[10]SINAPI!A:M,7,FALSE))</f>
        <v>65,95</v>
      </c>
      <c r="H404" s="131" t="str">
        <f>IF(ISNUMBER(SEARCH("COM",B404)),VLOOKUP(B404,'[10]COMP.BG'!$A:$N,14,FALSE),VLOOKUP(B404,[10]SINAPI!A:N,6,FALSE))</f>
        <v>23,77</v>
      </c>
      <c r="I404" s="42">
        <f t="shared" si="252"/>
        <v>1516.85</v>
      </c>
      <c r="J404" s="42">
        <f t="shared" si="253"/>
        <v>546.71</v>
      </c>
      <c r="K404" s="42">
        <f t="shared" si="254"/>
        <v>2063.56</v>
      </c>
      <c r="L404" s="42">
        <f t="shared" si="255"/>
        <v>486.17</v>
      </c>
      <c r="M404" s="42">
        <f t="shared" si="256"/>
        <v>2549.73</v>
      </c>
      <c r="N404" s="99">
        <f t="shared" si="257"/>
        <v>2.5499660376062726E-2</v>
      </c>
    </row>
    <row r="405" spans="1:14" s="40" customFormat="1" ht="51" x14ac:dyDescent="0.2">
      <c r="A405" s="209" t="s">
        <v>648</v>
      </c>
      <c r="B405" s="115">
        <v>91792</v>
      </c>
      <c r="C405" s="41" t="s">
        <v>71</v>
      </c>
      <c r="D405" s="189"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250" t="str">
        <f>IF(ISNUMBER(SEARCH("Com",B405)),VLOOKUP(B405,'[10]COMP.BG'!$A:$N,5,FALSE),VLOOKUP(B405,[10]SINAPI!$A:$M,4,FALSE))</f>
        <v>M</v>
      </c>
      <c r="F405" s="237">
        <v>23</v>
      </c>
      <c r="G405" s="131" t="str">
        <f>IF(ISNUMBER(SEARCH("COM",B405)),VLOOKUP(B405,'[10]COMP.BG'!$A:$M,13,FALSE),VLOOKUP(B405,[10]SINAPI!A:M,7,FALSE))</f>
        <v>30,02</v>
      </c>
      <c r="H405" s="131" t="str">
        <f>IF(ISNUMBER(SEARCH("COM",B405)),VLOOKUP(B405,'[10]COMP.BG'!$A:$N,14,FALSE),VLOOKUP(B405,[10]SINAPI!A:N,6,FALSE))</f>
        <v>36,91</v>
      </c>
      <c r="I405" s="42">
        <f t="shared" si="252"/>
        <v>690.46</v>
      </c>
      <c r="J405" s="42">
        <f t="shared" si="253"/>
        <v>848.93</v>
      </c>
      <c r="K405" s="42">
        <f t="shared" si="254"/>
        <v>1539.3899999999999</v>
      </c>
      <c r="L405" s="42">
        <f t="shared" si="255"/>
        <v>362.68</v>
      </c>
      <c r="M405" s="42">
        <f t="shared" si="256"/>
        <v>1902.07</v>
      </c>
      <c r="N405" s="99">
        <f t="shared" si="257"/>
        <v>1.9022460814085266E-2</v>
      </c>
    </row>
    <row r="406" spans="1:14" s="40" customFormat="1" ht="51" x14ac:dyDescent="0.2">
      <c r="A406" s="209" t="s">
        <v>649</v>
      </c>
      <c r="B406" s="115">
        <v>91793</v>
      </c>
      <c r="C406" s="41" t="s">
        <v>71</v>
      </c>
      <c r="D406" s="189"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250" t="str">
        <f>IF(ISNUMBER(SEARCH("Com",B406)),VLOOKUP(B406,'[10]COMP.BG'!$A:$N,5,FALSE),VLOOKUP(B406,[10]SINAPI!$A:$M,4,FALSE))</f>
        <v>M</v>
      </c>
      <c r="F406" s="237">
        <v>23</v>
      </c>
      <c r="G406" s="131" t="str">
        <f>IF(ISNUMBER(SEARCH("COM",B406)),VLOOKUP(B406,'[10]COMP.BG'!$A:$M,13,FALSE),VLOOKUP(B406,[10]SINAPI!A:M,7,FALSE))</f>
        <v>52,77</v>
      </c>
      <c r="H406" s="131" t="str">
        <f>IF(ISNUMBER(SEARCH("COM",B406)),VLOOKUP(B406,'[10]COMP.BG'!$A:$N,14,FALSE),VLOOKUP(B406,[10]SINAPI!A:N,6,FALSE))</f>
        <v>45,97</v>
      </c>
      <c r="I406" s="42">
        <f t="shared" si="252"/>
        <v>1213.71</v>
      </c>
      <c r="J406" s="42">
        <f t="shared" si="253"/>
        <v>1057.31</v>
      </c>
      <c r="K406" s="42">
        <f t="shared" si="254"/>
        <v>2271.02</v>
      </c>
      <c r="L406" s="42">
        <f t="shared" si="255"/>
        <v>535.04999999999995</v>
      </c>
      <c r="M406" s="42">
        <f t="shared" si="256"/>
        <v>2806.0699999999997</v>
      </c>
      <c r="N406" s="99">
        <f t="shared" si="257"/>
        <v>2.8063297679149685E-2</v>
      </c>
    </row>
    <row r="407" spans="1:14" s="40" customFormat="1" ht="38.25" x14ac:dyDescent="0.2">
      <c r="A407" s="209" t="s">
        <v>650</v>
      </c>
      <c r="B407" s="115">
        <v>98104</v>
      </c>
      <c r="C407" s="41" t="s">
        <v>71</v>
      </c>
      <c r="D407" s="189" t="str">
        <f>IF(ISNUMBER(SEARCH("Com",B407)),VLOOKUP(B407,'[10]COMP.BG'!$A:$N,3,FALSE),VLOOKUP(B407,[10]SINAPI!$A:$M,2,FALSE))</f>
        <v>CAIXA DE GORDURA SIMPLES (CAPACIDADE: 36L), RETANGULAR, EM ALVENARIA COM TIJOLOS CERÂMICOS MACIÇOS, DIMENSÕES INTERNAS = 0,2X0,4 M, ALTURA INTERNA = 0,8 M. AF_12/2020</v>
      </c>
      <c r="E407" s="250" t="str">
        <f>IF(ISNUMBER(SEARCH("Com",B407)),VLOOKUP(B407,'[10]COMP.BG'!$A:$N,5,FALSE),VLOOKUP(B407,[10]SINAPI!$A:$M,4,FALSE))</f>
        <v>UN</v>
      </c>
      <c r="F407" s="237">
        <v>6</v>
      </c>
      <c r="G407" s="131" t="str">
        <f>IF(ISNUMBER(SEARCH("COM",B407)),VLOOKUP(B407,'[10]COMP.BG'!$A:$M,13,FALSE),VLOOKUP(B407,[10]SINAPI!A:M,7,FALSE))</f>
        <v>196,90</v>
      </c>
      <c r="H407" s="131" t="str">
        <f>IF(ISNUMBER(SEARCH("COM",B407)),VLOOKUP(B407,'[10]COMP.BG'!$A:$N,14,FALSE),VLOOKUP(B407,[10]SINAPI!A:N,6,FALSE))</f>
        <v>171,15</v>
      </c>
      <c r="I407" s="42">
        <f t="shared" si="252"/>
        <v>1181.4000000000001</v>
      </c>
      <c r="J407" s="42">
        <f t="shared" si="253"/>
        <v>1026.9000000000001</v>
      </c>
      <c r="K407" s="42">
        <f t="shared" si="254"/>
        <v>2208.3000000000002</v>
      </c>
      <c r="L407" s="42">
        <f t="shared" si="255"/>
        <v>520.28</v>
      </c>
      <c r="M407" s="42">
        <f t="shared" si="256"/>
        <v>2728.58</v>
      </c>
      <c r="N407" s="99">
        <f t="shared" si="257"/>
        <v>2.7288325943891009E-2</v>
      </c>
    </row>
    <row r="408" spans="1:14" s="40" customFormat="1" ht="25.5" x14ac:dyDescent="0.2">
      <c r="A408" s="209" t="s">
        <v>651</v>
      </c>
      <c r="B408" s="115">
        <v>97902</v>
      </c>
      <c r="C408" s="41" t="s">
        <v>71</v>
      </c>
      <c r="D408" s="189" t="str">
        <f>IF(ISNUMBER(SEARCH("Com",B408)),VLOOKUP(B408,'[10]COMP.BG'!$A:$N,3,FALSE),VLOOKUP(B408,[10]SINAPI!$A:$M,2,FALSE))</f>
        <v>CAIXA ENTERRADA HIDRÁULICA RETANGULAR EM ALVENARIA COM TIJOLOS CERÂMICOS MACIÇOS, DIMENSÕES INTERNAS: 0,6X0,6X0,6 M PARA REDE DE ESGOTO. AF_12/2020</v>
      </c>
      <c r="E408" s="250" t="str">
        <f>IF(ISNUMBER(SEARCH("Com",B408)),VLOOKUP(B408,'[10]COMP.BG'!$A:$N,5,FALSE),VLOOKUP(B408,[10]SINAPI!$A:$M,4,FALSE))</f>
        <v>UN</v>
      </c>
      <c r="F408" s="237">
        <v>4</v>
      </c>
      <c r="G408" s="131" t="str">
        <f>IF(ISNUMBER(SEARCH("COM",B408)),VLOOKUP(B408,'[10]COMP.BG'!$A:$M,13,FALSE),VLOOKUP(B408,[10]SINAPI!A:M,7,FALSE))</f>
        <v>306,64</v>
      </c>
      <c r="H408" s="131" t="str">
        <f>IF(ISNUMBER(SEARCH("COM",B408)),VLOOKUP(B408,'[10]COMP.BG'!$A:$N,14,FALSE),VLOOKUP(B408,[10]SINAPI!A:N,6,FALSE))</f>
        <v>257,75</v>
      </c>
      <c r="I408" s="42">
        <f t="shared" si="252"/>
        <v>1226.56</v>
      </c>
      <c r="J408" s="42">
        <f t="shared" si="253"/>
        <v>1031</v>
      </c>
      <c r="K408" s="42">
        <f t="shared" si="254"/>
        <v>2257.56</v>
      </c>
      <c r="L408" s="42">
        <f t="shared" si="255"/>
        <v>531.88</v>
      </c>
      <c r="M408" s="42">
        <f t="shared" si="256"/>
        <v>2789.44</v>
      </c>
      <c r="N408" s="99">
        <f t="shared" si="257"/>
        <v>2.7896982284165147E-2</v>
      </c>
    </row>
    <row r="409" spans="1:14" s="40" customFormat="1" ht="25.5" x14ac:dyDescent="0.2">
      <c r="A409" s="209" t="s">
        <v>652</v>
      </c>
      <c r="B409" s="115">
        <v>99255</v>
      </c>
      <c r="C409" s="41" t="s">
        <v>71</v>
      </c>
      <c r="D409" s="189" t="str">
        <f>IF(ISNUMBER(SEARCH("Com",B409)),VLOOKUP(B409,'[10]COMP.BG'!$A:$N,3,FALSE),VLOOKUP(B409,[10]SINAPI!$A:$M,2,FALSE))</f>
        <v>CAIXA ENTERRADA HIDRÁULICA RETANGULAR EM ALVENARIA COM TIJOLOS CERÂMICOS MACIÇOS, DIMENSÕES INTERNAS: 0,8X0,8X0,6 M PARA REDE DE DRENAGEM. AF_12/2020</v>
      </c>
      <c r="E409" s="250" t="str">
        <f>IF(ISNUMBER(SEARCH("Com",B409)),VLOOKUP(B409,'[10]COMP.BG'!$A:$N,5,FALSE),VLOOKUP(B409,[10]SINAPI!$A:$M,4,FALSE))</f>
        <v>UN</v>
      </c>
      <c r="F409" s="237">
        <v>4</v>
      </c>
      <c r="G409" s="131" t="str">
        <f>IF(ISNUMBER(SEARCH("COM",B409)),VLOOKUP(B409,'[10]COMP.BG'!$A:$M,13,FALSE),VLOOKUP(B409,[10]SINAPI!A:M,7,FALSE))</f>
        <v>400,70</v>
      </c>
      <c r="H409" s="131" t="str">
        <f>IF(ISNUMBER(SEARCH("COM",B409)),VLOOKUP(B409,'[10]COMP.BG'!$A:$N,14,FALSE),VLOOKUP(B409,[10]SINAPI!A:N,6,FALSE))</f>
        <v>358,62</v>
      </c>
      <c r="I409" s="42">
        <f t="shared" si="252"/>
        <v>1602.8</v>
      </c>
      <c r="J409" s="42">
        <f t="shared" si="253"/>
        <v>1434.48</v>
      </c>
      <c r="K409" s="42">
        <f t="shared" si="254"/>
        <v>3037.2799999999997</v>
      </c>
      <c r="L409" s="42">
        <f t="shared" si="255"/>
        <v>715.58</v>
      </c>
      <c r="M409" s="42">
        <f t="shared" si="256"/>
        <v>3752.8599999999997</v>
      </c>
      <c r="N409" s="99">
        <f t="shared" si="257"/>
        <v>3.7532074156444308E-2</v>
      </c>
    </row>
    <row r="410" spans="1:14" s="40" customFormat="1" ht="25.5" x14ac:dyDescent="0.2">
      <c r="A410" s="209" t="s">
        <v>653</v>
      </c>
      <c r="B410" s="110">
        <v>97904</v>
      </c>
      <c r="C410" s="210" t="s">
        <v>71</v>
      </c>
      <c r="D410" s="189" t="str">
        <f>IF(ISNUMBER(SEARCH("Com",B410)),VLOOKUP(B410,'[10]COMP.BG'!$A:$N,3,FALSE),VLOOKUP(B410,[10]SINAPI!$A:$M,2,FALSE))</f>
        <v>CAIXA ENTERRADA HIDRÁULICA RETANGULAR EM ALVENARIA COM TIJOLOS CERÂMICOS MACIÇOS, DIMENSÕES INTERNAS: 1X1X0,6 M PARA REDE DE ESGOTO. AF_12/2020</v>
      </c>
      <c r="E410" s="250" t="str">
        <f>IF(ISNUMBER(SEARCH("Com",B410)),VLOOKUP(B410,'[10]COMP.BG'!$A:$N,5,FALSE),VLOOKUP(B410,[10]SINAPI!$A:$M,4,FALSE))</f>
        <v>UN</v>
      </c>
      <c r="F410" s="237">
        <v>6</v>
      </c>
      <c r="G410" s="131" t="str">
        <f>IF(ISNUMBER(SEARCH("COM",B410)),VLOOKUP(B410,'[10]COMP.BG'!$A:$M,13,FALSE),VLOOKUP(B410,[10]SINAPI!A:M,7,FALSE))</f>
        <v>526,10</v>
      </c>
      <c r="H410" s="131" t="str">
        <f>IF(ISNUMBER(SEARCH("COM",B410)),VLOOKUP(B410,'[10]COMP.BG'!$A:$N,14,FALSE),VLOOKUP(B410,[10]SINAPI!A:N,6,FALSE))</f>
        <v>390,96</v>
      </c>
      <c r="I410" s="42">
        <f t="shared" si="252"/>
        <v>3156.6</v>
      </c>
      <c r="J410" s="42">
        <f t="shared" si="253"/>
        <v>2345.7600000000002</v>
      </c>
      <c r="K410" s="42">
        <f t="shared" si="254"/>
        <v>5502.3600000000006</v>
      </c>
      <c r="L410" s="42">
        <f t="shared" si="255"/>
        <v>1296.3599999999999</v>
      </c>
      <c r="M410" s="42">
        <f t="shared" si="256"/>
        <v>6798.72</v>
      </c>
      <c r="N410" s="99">
        <f t="shared" si="257"/>
        <v>6.7993493817755282E-2</v>
      </c>
    </row>
    <row r="411" spans="1:14" s="40" customFormat="1" ht="25.5" x14ac:dyDescent="0.2">
      <c r="A411" s="209" t="s">
        <v>654</v>
      </c>
      <c r="B411" s="110">
        <v>97906</v>
      </c>
      <c r="C411" s="210" t="s">
        <v>71</v>
      </c>
      <c r="D411" s="189" t="str">
        <f>IF(ISNUMBER(SEARCH("Com",B411)),VLOOKUP(B411,'[10]COMP.BG'!$A:$N,3,FALSE),VLOOKUP(B411,[10]SINAPI!$A:$M,2,FALSE))</f>
        <v>CAIXA ENTERRADA HIDRÁULICA RETANGULAR, EM ALVENARIA COM BLOCOS DE CONCRETO, DIMENSÕES INTERNAS: 0,6X0,6X0,6 M PARA REDE DE ESGOTO. AF_12/2020</v>
      </c>
      <c r="E411" s="250" t="str">
        <f>IF(ISNUMBER(SEARCH("Com",B411)),VLOOKUP(B411,'[10]COMP.BG'!$A:$N,5,FALSE),VLOOKUP(B411,[10]SINAPI!$A:$M,4,FALSE))</f>
        <v>UN</v>
      </c>
      <c r="F411" s="237">
        <v>4</v>
      </c>
      <c r="G411" s="131" t="str">
        <f>IF(ISNUMBER(SEARCH("COM",B411)),VLOOKUP(B411,'[10]COMP.BG'!$A:$M,13,FALSE),VLOOKUP(B411,[10]SINAPI!A:M,7,FALSE))</f>
        <v>232,43</v>
      </c>
      <c r="H411" s="131" t="str">
        <f>IF(ISNUMBER(SEARCH("COM",B411)),VLOOKUP(B411,'[10]COMP.BG'!$A:$N,14,FALSE),VLOOKUP(B411,[10]SINAPI!A:N,6,FALSE))</f>
        <v>200,39</v>
      </c>
      <c r="I411" s="42">
        <f t="shared" si="252"/>
        <v>929.72</v>
      </c>
      <c r="J411" s="42">
        <f t="shared" si="253"/>
        <v>801.56</v>
      </c>
      <c r="K411" s="42">
        <f t="shared" si="254"/>
        <v>1731.28</v>
      </c>
      <c r="L411" s="42">
        <f t="shared" si="255"/>
        <v>407.89</v>
      </c>
      <c r="M411" s="42">
        <f t="shared" si="256"/>
        <v>2139.17</v>
      </c>
      <c r="N411" s="99">
        <f t="shared" si="257"/>
        <v>2.1393680306017539E-2</v>
      </c>
    </row>
    <row r="412" spans="1:14" s="40" customFormat="1" ht="25.5" x14ac:dyDescent="0.2">
      <c r="A412" s="209" t="s">
        <v>655</v>
      </c>
      <c r="B412" s="110">
        <v>97907</v>
      </c>
      <c r="C412" s="210" t="s">
        <v>71</v>
      </c>
      <c r="D412" s="189" t="str">
        <f>IF(ISNUMBER(SEARCH("Com",B412)),VLOOKUP(B412,'[10]COMP.BG'!$A:$N,3,FALSE),VLOOKUP(B412,[10]SINAPI!$A:$M,2,FALSE))</f>
        <v>CAIXA ENTERRADA HIDRÁULICA RETANGULAR, EM ALVENARIA COM BLOCOS DE CONCRETO, DIMENSÕES INTERNAS: 0,8X0,8X0,6 M PARA REDE DE ESGOTO. AF_12/2020</v>
      </c>
      <c r="E412" s="250" t="str">
        <f>IF(ISNUMBER(SEARCH("Com",B412)),VLOOKUP(B412,'[10]COMP.BG'!$A:$N,5,FALSE),VLOOKUP(B412,[10]SINAPI!$A:$M,4,FALSE))</f>
        <v>UN</v>
      </c>
      <c r="F412" s="237">
        <v>4</v>
      </c>
      <c r="G412" s="131" t="str">
        <f>IF(ISNUMBER(SEARCH("COM",B412)),VLOOKUP(B412,'[10]COMP.BG'!$A:$M,13,FALSE),VLOOKUP(B412,[10]SINAPI!A:M,7,FALSE))</f>
        <v>329,93</v>
      </c>
      <c r="H412" s="131" t="str">
        <f>IF(ISNUMBER(SEARCH("COM",B412)),VLOOKUP(B412,'[10]COMP.BG'!$A:$N,14,FALSE),VLOOKUP(B412,[10]SINAPI!A:N,6,FALSE))</f>
        <v>286,43</v>
      </c>
      <c r="I412" s="42">
        <f t="shared" si="252"/>
        <v>1319.72</v>
      </c>
      <c r="J412" s="42">
        <f t="shared" si="253"/>
        <v>1145.72</v>
      </c>
      <c r="K412" s="42">
        <f t="shared" si="254"/>
        <v>2465.44</v>
      </c>
      <c r="L412" s="42">
        <f t="shared" si="255"/>
        <v>580.86</v>
      </c>
      <c r="M412" s="42">
        <f t="shared" si="256"/>
        <v>3046.3</v>
      </c>
      <c r="N412" s="99">
        <f t="shared" si="257"/>
        <v>3.0465820068634675E-2</v>
      </c>
    </row>
    <row r="413" spans="1:14" s="40" customFormat="1" ht="25.5" x14ac:dyDescent="0.2">
      <c r="A413" s="209" t="s">
        <v>656</v>
      </c>
      <c r="B413" s="110">
        <v>97908</v>
      </c>
      <c r="C413" s="210" t="s">
        <v>71</v>
      </c>
      <c r="D413" s="189" t="str">
        <f>IF(ISNUMBER(SEARCH("Com",B413)),VLOOKUP(B413,'[10]COMP.BG'!$A:$N,3,FALSE),VLOOKUP(B413,[10]SINAPI!$A:$M,2,FALSE))</f>
        <v>CAIXA ENTERRADA HIDRÁULICA RETANGULAR, EM ALVENARIA COM BLOCOS DE CONCRETO, DIMENSÕES INTERNAS: 1X1X0,6 M PARA REDE DE ESGOTO. AF_12/2020</v>
      </c>
      <c r="E413" s="250" t="str">
        <f>IF(ISNUMBER(SEARCH("Com",B413)),VLOOKUP(B413,'[10]COMP.BG'!$A:$N,5,FALSE),VLOOKUP(B413,[10]SINAPI!$A:$M,4,FALSE))</f>
        <v>UN</v>
      </c>
      <c r="F413" s="237">
        <v>4</v>
      </c>
      <c r="G413" s="131" t="str">
        <f>IF(ISNUMBER(SEARCH("COM",B413)),VLOOKUP(B413,'[10]COMP.BG'!$A:$M,13,FALSE),VLOOKUP(B413,[10]SINAPI!A:M,7,FALSE))</f>
        <v>414,06</v>
      </c>
      <c r="H413" s="131" t="str">
        <f>IF(ISNUMBER(SEARCH("COM",B413)),VLOOKUP(B413,'[10]COMP.BG'!$A:$N,14,FALSE),VLOOKUP(B413,[10]SINAPI!A:N,6,FALSE))</f>
        <v>304,32</v>
      </c>
      <c r="I413" s="42">
        <f t="shared" si="252"/>
        <v>1656.24</v>
      </c>
      <c r="J413" s="42">
        <f t="shared" si="253"/>
        <v>1217.28</v>
      </c>
      <c r="K413" s="42">
        <f t="shared" si="254"/>
        <v>2873.52</v>
      </c>
      <c r="L413" s="42">
        <f t="shared" si="255"/>
        <v>677</v>
      </c>
      <c r="M413" s="42">
        <f t="shared" si="256"/>
        <v>3550.52</v>
      </c>
      <c r="N413" s="99">
        <f t="shared" si="257"/>
        <v>3.550848684308465E-2</v>
      </c>
    </row>
    <row r="414" spans="1:14" s="40" customFormat="1" ht="25.5" x14ac:dyDescent="0.2">
      <c r="A414" s="209" t="s">
        <v>657</v>
      </c>
      <c r="B414" s="110">
        <v>97896</v>
      </c>
      <c r="C414" s="210" t="s">
        <v>71</v>
      </c>
      <c r="D414" s="189" t="str">
        <f>IF(ISNUMBER(SEARCH("Com",B414)),VLOOKUP(B414,'[10]COMP.BG'!$A:$N,3,FALSE),VLOOKUP(B414,[10]SINAPI!$A:$M,2,FALSE))</f>
        <v>CAIXA ENTERRADA HIDRÁULICA RETANGULAR, EM CONCRETO PRÉ-MOLDADO, DIMENSÕES INTERNAS: 0,4X0,4X0,4 M. AF_12/2020</v>
      </c>
      <c r="E414" s="250" t="str">
        <f>IF(ISNUMBER(SEARCH("Com",B414)),VLOOKUP(B414,'[10]COMP.BG'!$A:$N,5,FALSE),VLOOKUP(B414,[10]SINAPI!$A:$M,4,FALSE))</f>
        <v>UN</v>
      </c>
      <c r="F414" s="237">
        <v>4</v>
      </c>
      <c r="G414" s="131" t="str">
        <f>IF(ISNUMBER(SEARCH("COM",B414)),VLOOKUP(B414,'[10]COMP.BG'!$A:$M,13,FALSE),VLOOKUP(B414,[10]SINAPI!A:M,7,FALSE))</f>
        <v>282,86</v>
      </c>
      <c r="H414" s="131" t="str">
        <f>IF(ISNUMBER(SEARCH("COM",B414)),VLOOKUP(B414,'[10]COMP.BG'!$A:$N,14,FALSE),VLOOKUP(B414,[10]SINAPI!A:N,6,FALSE))</f>
        <v>5,64</v>
      </c>
      <c r="I414" s="42">
        <f t="shared" si="252"/>
        <v>1131.44</v>
      </c>
      <c r="J414" s="42">
        <f t="shared" si="253"/>
        <v>22.56</v>
      </c>
      <c r="K414" s="42">
        <f t="shared" si="254"/>
        <v>1154</v>
      </c>
      <c r="L414" s="42">
        <f t="shared" si="255"/>
        <v>271.88</v>
      </c>
      <c r="M414" s="42">
        <f t="shared" si="256"/>
        <v>1425.88</v>
      </c>
      <c r="N414" s="99">
        <f t="shared" si="257"/>
        <v>1.4260119988006699E-2</v>
      </c>
    </row>
    <row r="415" spans="1:14" s="40" customFormat="1" ht="25.5" x14ac:dyDescent="0.2">
      <c r="A415" s="209" t="s">
        <v>658</v>
      </c>
      <c r="B415" s="115">
        <v>97897</v>
      </c>
      <c r="C415" s="41" t="s">
        <v>71</v>
      </c>
      <c r="D415" s="189" t="str">
        <f>IF(ISNUMBER(SEARCH("Com",B415)),VLOOKUP(B415,'[10]COMP.BG'!$A:$N,3,FALSE),VLOOKUP(B415,[10]SINAPI!$A:$M,2,FALSE))</f>
        <v>CAIXA ENTERRADA HIDRÁULICA RETANGULAR, EM CONCRETO PRÉ-MOLDADO, DIMENSÕES INTERNAS: 0,6X0,6X0,5 M. AF_12/2020</v>
      </c>
      <c r="E415" s="250" t="str">
        <f>IF(ISNUMBER(SEARCH("Com",B415)),VLOOKUP(B415,'[10]COMP.BG'!$A:$N,5,FALSE),VLOOKUP(B415,[10]SINAPI!$A:$M,4,FALSE))</f>
        <v>UN</v>
      </c>
      <c r="F415" s="237">
        <v>2</v>
      </c>
      <c r="G415" s="131" t="str">
        <f>IF(ISNUMBER(SEARCH("COM",B415)),VLOOKUP(B415,'[10]COMP.BG'!$A:$M,13,FALSE),VLOOKUP(B415,[10]SINAPI!A:M,7,FALSE))</f>
        <v>362,05</v>
      </c>
      <c r="H415" s="131" t="str">
        <f>IF(ISNUMBER(SEARCH("COM",B415)),VLOOKUP(B415,'[10]COMP.BG'!$A:$N,14,FALSE),VLOOKUP(B415,[10]SINAPI!A:N,6,FALSE))</f>
        <v>10,67</v>
      </c>
      <c r="I415" s="42">
        <f t="shared" ref="I415:I427" si="258">ROUND(F415*G415,2)</f>
        <v>724.1</v>
      </c>
      <c r="J415" s="42">
        <f t="shared" ref="J415:J427" si="259">ROUND(F415*H415,2)</f>
        <v>21.34</v>
      </c>
      <c r="K415" s="42">
        <f t="shared" ref="K415:K427" si="260">I415+J415</f>
        <v>745.44</v>
      </c>
      <c r="L415" s="42">
        <f t="shared" ref="L415:L427" si="261">ROUND($L$15*K415,2)</f>
        <v>175.63</v>
      </c>
      <c r="M415" s="42">
        <f t="shared" ref="M415:M427" si="262">K415+L415</f>
        <v>921.07</v>
      </c>
      <c r="N415" s="99">
        <f t="shared" si="257"/>
        <v>9.2115526673726619E-3</v>
      </c>
    </row>
    <row r="416" spans="1:14" s="40" customFormat="1" ht="25.5" x14ac:dyDescent="0.2">
      <c r="A416" s="209" t="s">
        <v>659</v>
      </c>
      <c r="B416" s="110">
        <v>97898</v>
      </c>
      <c r="C416" s="210" t="s">
        <v>71</v>
      </c>
      <c r="D416" s="189" t="str">
        <f>IF(ISNUMBER(SEARCH("Com",B416)),VLOOKUP(B416,'[10]COMP.BG'!$A:$N,3,FALSE),VLOOKUP(B416,[10]SINAPI!$A:$M,2,FALSE))</f>
        <v>CAIXA ENTERRADA HIDRÁULICA RETANGULAR, EM CONCRETO PRÉ-MOLDADO, DIMENSÕES INTERNAS: 0,8X0,8X0,5 M. AF_12/2020</v>
      </c>
      <c r="E416" s="250" t="str">
        <f>IF(ISNUMBER(SEARCH("Com",B416)),VLOOKUP(B416,'[10]COMP.BG'!$A:$N,5,FALSE),VLOOKUP(B416,[10]SINAPI!$A:$M,4,FALSE))</f>
        <v>UN</v>
      </c>
      <c r="F416" s="237">
        <v>2</v>
      </c>
      <c r="G416" s="131" t="str">
        <f>IF(ISNUMBER(SEARCH("COM",B416)),VLOOKUP(B416,'[10]COMP.BG'!$A:$M,13,FALSE),VLOOKUP(B416,[10]SINAPI!A:M,7,FALSE))</f>
        <v>656,99</v>
      </c>
      <c r="H416" s="131" t="str">
        <f>IF(ISNUMBER(SEARCH("COM",B416)),VLOOKUP(B416,'[10]COMP.BG'!$A:$N,14,FALSE),VLOOKUP(B416,[10]SINAPI!A:N,6,FALSE))</f>
        <v>89,66</v>
      </c>
      <c r="I416" s="42">
        <f t="shared" si="258"/>
        <v>1313.98</v>
      </c>
      <c r="J416" s="42">
        <f t="shared" si="259"/>
        <v>179.32</v>
      </c>
      <c r="K416" s="42">
        <f t="shared" si="260"/>
        <v>1493.3</v>
      </c>
      <c r="L416" s="42">
        <f t="shared" si="261"/>
        <v>351.82</v>
      </c>
      <c r="M416" s="42">
        <f t="shared" si="262"/>
        <v>1845.12</v>
      </c>
      <c r="N416" s="99">
        <f t="shared" si="257"/>
        <v>1.8452908093437682E-2</v>
      </c>
    </row>
    <row r="417" spans="1:14" s="40" customFormat="1" ht="25.5" x14ac:dyDescent="0.2">
      <c r="A417" s="209" t="s">
        <v>660</v>
      </c>
      <c r="B417" s="110">
        <v>89482</v>
      </c>
      <c r="C417" s="210" t="s">
        <v>71</v>
      </c>
      <c r="D417" s="189" t="str">
        <f>IF(ISNUMBER(SEARCH("Com",B417)),VLOOKUP(B417,'[10]COMP.BG'!$A:$N,3,FALSE),VLOOKUP(B417,[10]SINAPI!$A:$M,2,FALSE))</f>
        <v>CAIXA SIFONADA, PVC, DN 100 X 100 X 50 MM, FORNECIDA E INSTALADA EM RAMAIS DE ENCAMINHAMENTO DE ÁGUA PLUVIAL. AF_12/2014</v>
      </c>
      <c r="E417" s="250" t="str">
        <f>IF(ISNUMBER(SEARCH("Com",B417)),VLOOKUP(B417,'[10]COMP.BG'!$A:$N,5,FALSE),VLOOKUP(B417,[10]SINAPI!$A:$M,4,FALSE))</f>
        <v>UN</v>
      </c>
      <c r="F417" s="237">
        <v>4</v>
      </c>
      <c r="G417" s="131" t="str">
        <f>IF(ISNUMBER(SEARCH("COM",B417)),VLOOKUP(B417,'[10]COMP.BG'!$A:$M,13,FALSE),VLOOKUP(B417,[10]SINAPI!A:M,7,FALSE))</f>
        <v>32,01</v>
      </c>
      <c r="H417" s="131" t="str">
        <f>IF(ISNUMBER(SEARCH("COM",B417)),VLOOKUP(B417,'[10]COMP.BG'!$A:$N,14,FALSE),VLOOKUP(B417,[10]SINAPI!A:N,6,FALSE))</f>
        <v>5,60</v>
      </c>
      <c r="I417" s="42">
        <f t="shared" si="258"/>
        <v>128.04</v>
      </c>
      <c r="J417" s="42">
        <f t="shared" si="259"/>
        <v>22.4</v>
      </c>
      <c r="K417" s="42">
        <f t="shared" si="260"/>
        <v>150.44</v>
      </c>
      <c r="L417" s="42">
        <f t="shared" si="261"/>
        <v>35.44</v>
      </c>
      <c r="M417" s="42">
        <f t="shared" si="262"/>
        <v>185.88</v>
      </c>
      <c r="N417" s="99">
        <f t="shared" si="257"/>
        <v>1.8589720757501928E-3</v>
      </c>
    </row>
    <row r="418" spans="1:14" s="40" customFormat="1" ht="25.5" x14ac:dyDescent="0.2">
      <c r="A418" s="209" t="s">
        <v>661</v>
      </c>
      <c r="B418" s="110">
        <v>89707</v>
      </c>
      <c r="C418" s="210" t="s">
        <v>71</v>
      </c>
      <c r="D418" s="189" t="str">
        <f>IF(ISNUMBER(SEARCH("Com",B418)),VLOOKUP(B418,'[10]COMP.BG'!$A:$N,3,FALSE),VLOOKUP(B418,[10]SINAPI!$A:$M,2,FALSE))</f>
        <v>CAIXA SIFONADA, PVC, DN 100 X 100 X 50 MM, JUNTA ELÁSTICA, FORNECIDA E INSTALADA EM RAMAL DE DESCARGA OU EM RAMAL DE ESGOTO SANITÁRIO. AF_12/2014</v>
      </c>
      <c r="E418" s="250" t="str">
        <f>IF(ISNUMBER(SEARCH("Com",B418)),VLOOKUP(B418,'[10]COMP.BG'!$A:$N,5,FALSE),VLOOKUP(B418,[10]SINAPI!$A:$M,4,FALSE))</f>
        <v>UN</v>
      </c>
      <c r="F418" s="237">
        <v>4</v>
      </c>
      <c r="G418" s="131" t="str">
        <f>IF(ISNUMBER(SEARCH("COM",B418)),VLOOKUP(B418,'[10]COMP.BG'!$A:$M,13,FALSE),VLOOKUP(B418,[10]SINAPI!A:M,7,FALSE))</f>
        <v>33,06</v>
      </c>
      <c r="H418" s="131" t="str">
        <f>IF(ISNUMBER(SEARCH("COM",B418)),VLOOKUP(B418,'[10]COMP.BG'!$A:$N,14,FALSE),VLOOKUP(B418,[10]SINAPI!A:N,6,FALSE))</f>
        <v>10,36</v>
      </c>
      <c r="I418" s="42">
        <f t="shared" si="258"/>
        <v>132.24</v>
      </c>
      <c r="J418" s="42">
        <f t="shared" si="259"/>
        <v>41.44</v>
      </c>
      <c r="K418" s="42">
        <f t="shared" si="260"/>
        <v>173.68</v>
      </c>
      <c r="L418" s="42">
        <f t="shared" si="261"/>
        <v>40.92</v>
      </c>
      <c r="M418" s="42">
        <f t="shared" si="262"/>
        <v>214.60000000000002</v>
      </c>
      <c r="N418" s="99">
        <f t="shared" si="257"/>
        <v>2.1461986628792309E-3</v>
      </c>
    </row>
    <row r="419" spans="1:14" s="40" customFormat="1" ht="25.5" x14ac:dyDescent="0.2">
      <c r="A419" s="209" t="s">
        <v>662</v>
      </c>
      <c r="B419" s="110">
        <v>89491</v>
      </c>
      <c r="C419" s="210" t="s">
        <v>71</v>
      </c>
      <c r="D419" s="189" t="str">
        <f>IF(ISNUMBER(SEARCH("Com",B419)),VLOOKUP(B419,'[10]COMP.BG'!$A:$N,3,FALSE),VLOOKUP(B419,[10]SINAPI!$A:$M,2,FALSE))</f>
        <v>CAIXA SIFONADA, PVC, DN 150 X 185 X 75 MM, FORNECIDA E INSTALADA EM RAMAIS DE ENCAMINHAMENTO DE ÁGUA PLUVIAL. AF_12/2014</v>
      </c>
      <c r="E419" s="250" t="str">
        <f>IF(ISNUMBER(SEARCH("Com",B419)),VLOOKUP(B419,'[10]COMP.BG'!$A:$N,5,FALSE),VLOOKUP(B419,[10]SINAPI!$A:$M,4,FALSE))</f>
        <v>UN</v>
      </c>
      <c r="F419" s="237">
        <v>15</v>
      </c>
      <c r="G419" s="131" t="str">
        <f>IF(ISNUMBER(SEARCH("COM",B419)),VLOOKUP(B419,'[10]COMP.BG'!$A:$M,13,FALSE),VLOOKUP(B419,[10]SINAPI!A:M,7,FALSE))</f>
        <v>81,15</v>
      </c>
      <c r="H419" s="131" t="str">
        <f>IF(ISNUMBER(SEARCH("COM",B419)),VLOOKUP(B419,'[10]COMP.BG'!$A:$N,14,FALSE),VLOOKUP(B419,[10]SINAPI!A:N,6,FALSE))</f>
        <v>8,69</v>
      </c>
      <c r="I419" s="42">
        <f t="shared" si="258"/>
        <v>1217.25</v>
      </c>
      <c r="J419" s="42">
        <f t="shared" si="259"/>
        <v>130.35</v>
      </c>
      <c r="K419" s="42">
        <f t="shared" si="260"/>
        <v>1347.6</v>
      </c>
      <c r="L419" s="42">
        <f t="shared" si="261"/>
        <v>317.49</v>
      </c>
      <c r="M419" s="42">
        <f t="shared" si="262"/>
        <v>1665.09</v>
      </c>
      <c r="N419" s="99">
        <f t="shared" si="257"/>
        <v>1.6652441433241277E-2</v>
      </c>
    </row>
    <row r="420" spans="1:14" s="40" customFormat="1" ht="25.5" x14ac:dyDescent="0.2">
      <c r="A420" s="209" t="s">
        <v>663</v>
      </c>
      <c r="B420" s="110">
        <v>89708</v>
      </c>
      <c r="C420" s="210" t="s">
        <v>71</v>
      </c>
      <c r="D420" s="189" t="str">
        <f>IF(ISNUMBER(SEARCH("Com",B420)),VLOOKUP(B420,'[10]COMP.BG'!$A:$N,3,FALSE),VLOOKUP(B420,[10]SINAPI!$A:$M,2,FALSE))</f>
        <v>CAIXA SIFONADA, PVC, DN 150 X 185 X 75 MM, JUNTA ELÁSTICA, FORNECIDA E INSTALADA EM RAMAL DE DESCARGA OU EM RAMAL DE ESGOTO SANITÁRIO. AF_12/2014</v>
      </c>
      <c r="E420" s="250" t="str">
        <f>IF(ISNUMBER(SEARCH("Com",B420)),VLOOKUP(B420,'[10]COMP.BG'!$A:$N,5,FALSE),VLOOKUP(B420,[10]SINAPI!$A:$M,4,FALSE))</f>
        <v>UN</v>
      </c>
      <c r="F420" s="237">
        <v>15</v>
      </c>
      <c r="G420" s="131" t="str">
        <f>IF(ISNUMBER(SEARCH("COM",B420)),VLOOKUP(B420,'[10]COMP.BG'!$A:$M,13,FALSE),VLOOKUP(B420,[10]SINAPI!A:M,7,FALSE))</f>
        <v>83,12</v>
      </c>
      <c r="H420" s="131" t="str">
        <f>IF(ISNUMBER(SEARCH("COM",B420)),VLOOKUP(B420,'[10]COMP.BG'!$A:$N,14,FALSE),VLOOKUP(B420,[10]SINAPI!A:N,6,FALSE))</f>
        <v>15,75</v>
      </c>
      <c r="I420" s="42">
        <f t="shared" si="258"/>
        <v>1246.8</v>
      </c>
      <c r="J420" s="42">
        <f t="shared" si="259"/>
        <v>236.25</v>
      </c>
      <c r="K420" s="42">
        <f t="shared" si="260"/>
        <v>1483.05</v>
      </c>
      <c r="L420" s="42">
        <f t="shared" si="261"/>
        <v>349.41</v>
      </c>
      <c r="M420" s="42">
        <f t="shared" si="262"/>
        <v>1832.46</v>
      </c>
      <c r="N420" s="99">
        <f t="shared" si="257"/>
        <v>1.8326296373623836E-2</v>
      </c>
    </row>
    <row r="421" spans="1:14" s="40" customFormat="1" ht="25.5" x14ac:dyDescent="0.2">
      <c r="A421" s="209" t="s">
        <v>664</v>
      </c>
      <c r="B421" s="110">
        <v>98058</v>
      </c>
      <c r="C421" s="210" t="s">
        <v>71</v>
      </c>
      <c r="D421" s="189" t="str">
        <f>IF(ISNUMBER(SEARCH("Com",B421)),VLOOKUP(B421,'[10]COMP.BG'!$A:$N,3,FALSE),VLOOKUP(B421,[10]SINAPI!$A:$M,2,FALSE))</f>
        <v>FILTRO ANAERÓBIO CIRCULAR, EM CONCRETO PRÉ-MOLDADO, DIÂMETRO INTERNO = 1,10 M, ALTURA INTERNA = 1,50 M, VOLUME ÚTIL: 1140,4 L (PARA 5 CONTRIBUINTES). AF_12/2020</v>
      </c>
      <c r="E421" s="250" t="str">
        <f>IF(ISNUMBER(SEARCH("Com",B421)),VLOOKUP(B421,'[10]COMP.BG'!$A:$N,5,FALSE),VLOOKUP(B421,[10]SINAPI!$A:$M,4,FALSE))</f>
        <v>UN</v>
      </c>
      <c r="F421" s="237">
        <v>3</v>
      </c>
      <c r="G421" s="131" t="str">
        <f>IF(ISNUMBER(SEARCH("COM",B421)),VLOOKUP(B421,'[10]COMP.BG'!$A:$M,13,FALSE),VLOOKUP(B421,[10]SINAPI!A:M,7,FALSE))</f>
        <v>1.247,29</v>
      </c>
      <c r="H421" s="131" t="str">
        <f>IF(ISNUMBER(SEARCH("COM",B421)),VLOOKUP(B421,'[10]COMP.BG'!$A:$N,14,FALSE),VLOOKUP(B421,[10]SINAPI!A:N,6,FALSE))</f>
        <v>275,23</v>
      </c>
      <c r="I421" s="42">
        <f t="shared" si="258"/>
        <v>3741.87</v>
      </c>
      <c r="J421" s="42">
        <f t="shared" si="259"/>
        <v>825.69</v>
      </c>
      <c r="K421" s="42">
        <f t="shared" si="260"/>
        <v>4567.5599999999995</v>
      </c>
      <c r="L421" s="42">
        <f t="shared" si="261"/>
        <v>1076.1199999999999</v>
      </c>
      <c r="M421" s="42">
        <f t="shared" si="262"/>
        <v>5643.6799999999994</v>
      </c>
      <c r="N421" s="99">
        <f t="shared" si="257"/>
        <v>5.6442024556003056E-2</v>
      </c>
    </row>
    <row r="422" spans="1:14" s="40" customFormat="1" ht="25.5" x14ac:dyDescent="0.2">
      <c r="A422" s="209" t="s">
        <v>665</v>
      </c>
      <c r="B422" s="110">
        <v>98059</v>
      </c>
      <c r="C422" s="210" t="s">
        <v>71</v>
      </c>
      <c r="D422" s="189" t="str">
        <f>IF(ISNUMBER(SEARCH("Com",B422)),VLOOKUP(B422,'[10]COMP.BG'!$A:$N,3,FALSE),VLOOKUP(B422,[10]SINAPI!$A:$M,2,FALSE))</f>
        <v>FILTRO ANAERÓBIO CIRCULAR, EM CONCRETO PRÉ-MOLDADO, DIÂMETRO INTERNO = 1,88 M, ALTURA INTERNA = 1,50 M, VOLUME ÚTIL: 3331,1 L (PARA 19 CONTRIBUINTES). AF_12/2020</v>
      </c>
      <c r="E422" s="250" t="str">
        <f>IF(ISNUMBER(SEARCH("Com",B422)),VLOOKUP(B422,'[10]COMP.BG'!$A:$N,5,FALSE),VLOOKUP(B422,[10]SINAPI!$A:$M,4,FALSE))</f>
        <v>UN</v>
      </c>
      <c r="F422" s="237">
        <v>3</v>
      </c>
      <c r="G422" s="131" t="str">
        <f>IF(ISNUMBER(SEARCH("COM",B422)),VLOOKUP(B422,'[10]COMP.BG'!$A:$M,13,FALSE),VLOOKUP(B422,[10]SINAPI!A:M,7,FALSE))</f>
        <v>2.817,65</v>
      </c>
      <c r="H422" s="131" t="str">
        <f>IF(ISNUMBER(SEARCH("COM",B422)),VLOOKUP(B422,'[10]COMP.BG'!$A:$N,14,FALSE),VLOOKUP(B422,[10]SINAPI!A:N,6,FALSE))</f>
        <v>419,65</v>
      </c>
      <c r="I422" s="42">
        <f t="shared" si="258"/>
        <v>8452.9500000000007</v>
      </c>
      <c r="J422" s="42">
        <f t="shared" si="259"/>
        <v>1258.95</v>
      </c>
      <c r="K422" s="42">
        <f t="shared" si="260"/>
        <v>9711.9000000000015</v>
      </c>
      <c r="L422" s="42">
        <f t="shared" si="261"/>
        <v>2288.12</v>
      </c>
      <c r="M422" s="42">
        <f t="shared" si="262"/>
        <v>12000.02</v>
      </c>
      <c r="N422" s="99">
        <f t="shared" si="257"/>
        <v>0.12001130884680349</v>
      </c>
    </row>
    <row r="423" spans="1:14" s="40" customFormat="1" ht="25.5" x14ac:dyDescent="0.2">
      <c r="A423" s="209" t="s">
        <v>666</v>
      </c>
      <c r="B423" s="110">
        <v>98060</v>
      </c>
      <c r="C423" s="210" t="s">
        <v>71</v>
      </c>
      <c r="D423" s="189" t="str">
        <f>IF(ISNUMBER(SEARCH("Com",B423)),VLOOKUP(B423,'[10]COMP.BG'!$A:$N,3,FALSE),VLOOKUP(B423,[10]SINAPI!$A:$M,2,FALSE))</f>
        <v>FILTRO ANAERÓBIO CIRCULAR, EM CONCRETO PRÉ-MOLDADO, DIÂMETRO INTERNO = 2,38 M, ALTURA INTERNA = 1,50 M, VOLUME ÚTIL: 5338,6 L (PARA 34 CONTRIBUINTES). AF_12/2020</v>
      </c>
      <c r="E423" s="250" t="str">
        <f>IF(ISNUMBER(SEARCH("Com",B423)),VLOOKUP(B423,'[10]COMP.BG'!$A:$N,5,FALSE),VLOOKUP(B423,[10]SINAPI!$A:$M,4,FALSE))</f>
        <v>UN</v>
      </c>
      <c r="F423" s="237">
        <v>3</v>
      </c>
      <c r="G423" s="131" t="str">
        <f>IF(ISNUMBER(SEARCH("COM",B423)),VLOOKUP(B423,'[10]COMP.BG'!$A:$M,13,FALSE),VLOOKUP(B423,[10]SINAPI!A:M,7,FALSE))</f>
        <v>3.910,63</v>
      </c>
      <c r="H423" s="131" t="str">
        <f>IF(ISNUMBER(SEARCH("COM",B423)),VLOOKUP(B423,'[10]COMP.BG'!$A:$N,14,FALSE),VLOOKUP(B423,[10]SINAPI!A:N,6,FALSE))</f>
        <v>613,63</v>
      </c>
      <c r="I423" s="42">
        <f t="shared" si="258"/>
        <v>11731.89</v>
      </c>
      <c r="J423" s="42">
        <f t="shared" si="259"/>
        <v>1840.89</v>
      </c>
      <c r="K423" s="42">
        <f t="shared" si="260"/>
        <v>13572.779999999999</v>
      </c>
      <c r="L423" s="42">
        <f t="shared" si="261"/>
        <v>3197.75</v>
      </c>
      <c r="M423" s="42">
        <f t="shared" si="262"/>
        <v>16770.53</v>
      </c>
      <c r="N423" s="99">
        <f t="shared" si="257"/>
        <v>0.16772082507817346</v>
      </c>
    </row>
    <row r="424" spans="1:14" s="40" customFormat="1" x14ac:dyDescent="0.2">
      <c r="A424" s="209" t="s">
        <v>667</v>
      </c>
      <c r="B424" s="109" t="s">
        <v>668</v>
      </c>
      <c r="C424" s="108" t="s">
        <v>76</v>
      </c>
      <c r="D424" s="189" t="str">
        <f>IF(ISNUMBER(SEARCH("Com",B424)),VLOOKUP(B424,'[10]COMP.BG'!$A:$N,3,FALSE),VLOOKUP(B424,[10]SINAPI!$A:$M,2,FALSE))</f>
        <v>FOSSA SÉPTICA PRÉ-MOLDADA Ø 1,50 M, ALTURA 2,5 M PARA 10 CONTRIBUINTES</v>
      </c>
      <c r="E424" s="250" t="str">
        <f>IF(ISNUMBER(SEARCH("Com",B424)),VLOOKUP(B424,'[10]COMP.BG'!$A:$N,5,FALSE),VLOOKUP(B424,[10]SINAPI!$A:$M,4,FALSE))</f>
        <v>UN</v>
      </c>
      <c r="F424" s="237">
        <v>3</v>
      </c>
      <c r="G424" s="131">
        <f>IF(ISNUMBER(SEARCH("COM",B424)),VLOOKUP(B424,'[10]COMP.BG'!$A:$M,13,FALSE),VLOOKUP(B424,[10]SINAPI!A:M,7,FALSE))</f>
        <v>3844.1800000000003</v>
      </c>
      <c r="H424" s="131">
        <f>IF(ISNUMBER(SEARCH("COM",B424)),VLOOKUP(B424,'[10]COMP.BG'!$A:$N,14,FALSE),VLOOKUP(B424,[10]SINAPI!A:N,6,FALSE))</f>
        <v>275.14</v>
      </c>
      <c r="I424" s="42">
        <f t="shared" si="258"/>
        <v>11532.54</v>
      </c>
      <c r="J424" s="42">
        <f t="shared" si="259"/>
        <v>825.42</v>
      </c>
      <c r="K424" s="42">
        <f t="shared" si="260"/>
        <v>12357.960000000001</v>
      </c>
      <c r="L424" s="42">
        <f t="shared" si="261"/>
        <v>2911.54</v>
      </c>
      <c r="M424" s="42">
        <f t="shared" si="262"/>
        <v>15269.5</v>
      </c>
      <c r="N424" s="99">
        <f t="shared" si="257"/>
        <v>0.15270913552112961</v>
      </c>
    </row>
    <row r="425" spans="1:14" s="40" customFormat="1" ht="38.25" x14ac:dyDescent="0.2">
      <c r="A425" s="209" t="s">
        <v>667</v>
      </c>
      <c r="B425" s="109" t="s">
        <v>669</v>
      </c>
      <c r="C425" s="108" t="s">
        <v>76</v>
      </c>
      <c r="D425" s="189" t="str">
        <f>IF(ISNUMBER(SEARCH("Com",B425)),VLOOKUP(B425,'[10]COMP.BG'!$A:$N,3,FALSE),VLOOKUP(B425,[10]SINAPI!$A:$M,2,FALSE))</f>
        <v>BOMBA SUBMERSIVEL, ELETRICA, TRIFASICA, POTENCIA 3,75 HP, DIAMETRO DO ROTOR 90 MM SEMIABERTO, BOCAL DE SAIDA DIAMETRO DE 2 POLEGADAS, HM/Q = 5 M / 61,2 M3/H A 25,5 M / 3,6 M3/H</v>
      </c>
      <c r="E425" s="250" t="str">
        <f>IF(ISNUMBER(SEARCH("Com",B425)),VLOOKUP(B425,'[10]COMP.BG'!$A:$N,5,FALSE),VLOOKUP(B425,[10]SINAPI!$A:$M,4,FALSE))</f>
        <v xml:space="preserve">UN    </v>
      </c>
      <c r="F425" s="237">
        <v>3</v>
      </c>
      <c r="G425" s="131">
        <f>IF(ISNUMBER(SEARCH("COM",B425)),VLOOKUP(B425,'[10]COMP.BG'!$A:$M,13,FALSE),VLOOKUP(B425,[10]SINAPI!A:M,7,FALSE))</f>
        <v>11714.144999999999</v>
      </c>
      <c r="H425" s="131">
        <f>IF(ISNUMBER(SEARCH("COM",B425)),VLOOKUP(B425,'[10]COMP.BG'!$A:$N,14,FALSE),VLOOKUP(B425,[10]SINAPI!A:N,6,FALSE))</f>
        <v>33.5</v>
      </c>
      <c r="I425" s="42">
        <f t="shared" ref="I425" si="263">ROUND(F425*G425,2)</f>
        <v>35142.44</v>
      </c>
      <c r="J425" s="42">
        <f t="shared" ref="J425" si="264">ROUND(F425*H425,2)</f>
        <v>100.5</v>
      </c>
      <c r="K425" s="42">
        <f t="shared" ref="K425" si="265">I425+J425</f>
        <v>35242.94</v>
      </c>
      <c r="L425" s="42">
        <f t="shared" ref="L425" si="266">ROUND($L$15*K425,2)</f>
        <v>8303.24</v>
      </c>
      <c r="M425" s="42">
        <f t="shared" ref="M425" si="267">K425+L425</f>
        <v>43546.18</v>
      </c>
      <c r="N425" s="99">
        <f t="shared" si="257"/>
        <v>0.43550211225302099</v>
      </c>
    </row>
    <row r="426" spans="1:14" s="40" customFormat="1" x14ac:dyDescent="0.2">
      <c r="A426" s="209" t="s">
        <v>670</v>
      </c>
      <c r="B426" s="109" t="s">
        <v>671</v>
      </c>
      <c r="C426" s="108" t="s">
        <v>76</v>
      </c>
      <c r="D426" s="189" t="str">
        <f>IF(ISNUMBER(SEARCH("Com",B426)),VLOOKUP(B426,'[10]COMP.BG'!$A:$N,3,FALSE),VLOOKUP(B426,[10]SINAPI!$A:$M,2,FALSE))</f>
        <v>RALO HEMISFERICO 100mm PVC (RALO ABACAXI)</v>
      </c>
      <c r="E426" s="250" t="str">
        <f>IF(ISNUMBER(SEARCH("Com",B426)),VLOOKUP(B426,'[10]COMP.BG'!$A:$N,5,FALSE),VLOOKUP(B426,[10]SINAPI!$A:$M,4,FALSE))</f>
        <v>UN</v>
      </c>
      <c r="F426" s="237">
        <v>11</v>
      </c>
      <c r="G426" s="131">
        <f>IF(ISNUMBER(SEARCH("COM",B426)),VLOOKUP(B426,'[10]COMP.BG'!$A:$M,13,FALSE),VLOOKUP(B426,[10]SINAPI!A:M,7,FALSE))</f>
        <v>34.929000000000002</v>
      </c>
      <c r="H426" s="131">
        <f>IF(ISNUMBER(SEARCH("COM",B426)),VLOOKUP(B426,'[10]COMP.BG'!$A:$N,14,FALSE),VLOOKUP(B426,[10]SINAPI!A:N,6,FALSE))</f>
        <v>6.0200000000000005</v>
      </c>
      <c r="I426" s="42">
        <f t="shared" si="258"/>
        <v>384.22</v>
      </c>
      <c r="J426" s="42">
        <f t="shared" si="259"/>
        <v>66.22</v>
      </c>
      <c r="K426" s="42">
        <f t="shared" si="260"/>
        <v>450.44000000000005</v>
      </c>
      <c r="L426" s="42">
        <f t="shared" si="261"/>
        <v>106.12</v>
      </c>
      <c r="M426" s="42">
        <f t="shared" si="262"/>
        <v>556.56000000000006</v>
      </c>
      <c r="N426" s="99">
        <f t="shared" si="257"/>
        <v>5.5661152274560331E-3</v>
      </c>
    </row>
    <row r="427" spans="1:14" s="40" customFormat="1" ht="25.5" x14ac:dyDescent="0.2">
      <c r="A427" s="209" t="s">
        <v>672</v>
      </c>
      <c r="B427" s="115">
        <v>89495</v>
      </c>
      <c r="C427" s="41" t="s">
        <v>71</v>
      </c>
      <c r="D427" s="189" t="str">
        <f>IF(ISNUMBER(SEARCH("Com",B427)),VLOOKUP(B427,'[10]COMP.BG'!$A:$N,3,FALSE),VLOOKUP(B427,[10]SINAPI!$A:$M,2,FALSE))</f>
        <v>RALO SIFONADO, PVC, DN 100 X 40 MM, JUNTA SOLDÁVEL, FORNECIDO E INSTALADO EM RAMAIS DE ENCAMINHAMENTO DE ÁGUA PLUVIAL. AF_12/2014</v>
      </c>
      <c r="E427" s="250" t="str">
        <f>IF(ISNUMBER(SEARCH("Com",B427)),VLOOKUP(B427,'[10]COMP.BG'!$A:$N,5,FALSE),VLOOKUP(B427,[10]SINAPI!$A:$M,4,FALSE))</f>
        <v>UN</v>
      </c>
      <c r="F427" s="237">
        <v>7</v>
      </c>
      <c r="G427" s="131" t="str">
        <f>IF(ISNUMBER(SEARCH("COM",B427)),VLOOKUP(B427,'[10]COMP.BG'!$A:$M,13,FALSE),VLOOKUP(B427,[10]SINAPI!A:M,7,FALSE))</f>
        <v>14,02</v>
      </c>
      <c r="H427" s="131" t="str">
        <f>IF(ISNUMBER(SEARCH("COM",B427)),VLOOKUP(B427,'[10]COMP.BG'!$A:$N,14,FALSE),VLOOKUP(B427,[10]SINAPI!A:N,6,FALSE))</f>
        <v>1,43</v>
      </c>
      <c r="I427" s="42">
        <f t="shared" si="258"/>
        <v>98.14</v>
      </c>
      <c r="J427" s="42">
        <f t="shared" si="259"/>
        <v>10.01</v>
      </c>
      <c r="K427" s="42">
        <f t="shared" si="260"/>
        <v>108.15</v>
      </c>
      <c r="L427" s="42">
        <f t="shared" si="261"/>
        <v>25.48</v>
      </c>
      <c r="M427" s="42">
        <f t="shared" si="262"/>
        <v>133.63</v>
      </c>
      <c r="N427" s="99">
        <f t="shared" si="257"/>
        <v>1.3364237060603523E-3</v>
      </c>
    </row>
    <row r="428" spans="1:14" s="40" customFormat="1" ht="38.25" x14ac:dyDescent="0.2">
      <c r="A428" s="209" t="s">
        <v>673</v>
      </c>
      <c r="B428" s="110">
        <v>98062</v>
      </c>
      <c r="C428" s="210" t="s">
        <v>71</v>
      </c>
      <c r="D428" s="189" t="str">
        <f>IF(ISNUMBER(SEARCH("Com",B428)),VLOOKUP(B428,'[10]COMP.BG'!$A:$N,3,FALSE),VLOOKUP(B428,[10]SINAPI!$A:$M,2,FALSE))</f>
        <v>SUMIDOURO CIRCULAR, EM CONCRETO PRÉ-MOLDADO, DIÂMETRO INTERNO = 1,88 M, ALTURA INTERNA = 2,00 M, ÁREA DE INFILTRAÇÃO: 13,1 M² (PARA 5 CONTRIBUINTES). AF_12/2020</v>
      </c>
      <c r="E428" s="250" t="str">
        <f>IF(ISNUMBER(SEARCH("Com",B428)),VLOOKUP(B428,'[10]COMP.BG'!$A:$N,5,FALSE),VLOOKUP(B428,[10]SINAPI!$A:$M,4,FALSE))</f>
        <v>UN</v>
      </c>
      <c r="F428" s="237">
        <v>1</v>
      </c>
      <c r="G428" s="131" t="str">
        <f>IF(ISNUMBER(SEARCH("COM",B428)),VLOOKUP(B428,'[10]COMP.BG'!$A:$M,13,FALSE),VLOOKUP(B428,[10]SINAPI!A:M,7,FALSE))</f>
        <v>2.356,90</v>
      </c>
      <c r="H428" s="131" t="str">
        <f>IF(ISNUMBER(SEARCH("COM",B428)),VLOOKUP(B428,'[10]COMP.BG'!$A:$N,14,FALSE),VLOOKUP(B428,[10]SINAPI!A:N,6,FALSE))</f>
        <v>275,57</v>
      </c>
      <c r="I428" s="42">
        <f t="shared" ref="I428:I436" si="268">ROUND(F428*G428,2)</f>
        <v>2356.9</v>
      </c>
      <c r="J428" s="42">
        <f t="shared" ref="J428:J436" si="269">ROUND(F428*H428,2)</f>
        <v>275.57</v>
      </c>
      <c r="K428" s="42">
        <f t="shared" ref="K428:K436" si="270">I428+J428</f>
        <v>2632.4700000000003</v>
      </c>
      <c r="L428" s="42">
        <f t="shared" ref="L428:L436" si="271">ROUND($L$15*K428,2)</f>
        <v>620.21</v>
      </c>
      <c r="M428" s="42">
        <f t="shared" ref="M428:M436" si="272">K428+L428</f>
        <v>3252.6800000000003</v>
      </c>
      <c r="N428" s="99">
        <f t="shared" si="257"/>
        <v>3.2529811121966526E-2</v>
      </c>
    </row>
    <row r="429" spans="1:14" s="40" customFormat="1" ht="38.25" x14ac:dyDescent="0.2">
      <c r="A429" s="209" t="s">
        <v>674</v>
      </c>
      <c r="B429" s="110">
        <v>98064</v>
      </c>
      <c r="C429" s="210" t="s">
        <v>71</v>
      </c>
      <c r="D429" s="189" t="str">
        <f>IF(ISNUMBER(SEARCH("Com",B429)),VLOOKUP(B429,'[10]COMP.BG'!$A:$N,3,FALSE),VLOOKUP(B429,[10]SINAPI!$A:$M,2,FALSE))</f>
        <v>SUMIDOURO CIRCULAR, EM CONCRETO PRÉ-MOLDADO, DIÂMETRO INTERNO = 2,38 M, ALTURA INTERNA = 3,0 M, ÁREA DE INFILTRAÇÃO: 25 M² (PARA 10 CONTRIBUINTES). AF_12/2020</v>
      </c>
      <c r="E429" s="250" t="str">
        <f>IF(ISNUMBER(SEARCH("Com",B429)),VLOOKUP(B429,'[10]COMP.BG'!$A:$N,5,FALSE),VLOOKUP(B429,[10]SINAPI!$A:$M,4,FALSE))</f>
        <v>UN</v>
      </c>
      <c r="F429" s="237">
        <v>1</v>
      </c>
      <c r="G429" s="131" t="str">
        <f>IF(ISNUMBER(SEARCH("COM",B429)),VLOOKUP(B429,'[10]COMP.BG'!$A:$M,13,FALSE),VLOOKUP(B429,[10]SINAPI!A:M,7,FALSE))</f>
        <v>4.190,18</v>
      </c>
      <c r="H429" s="131" t="str">
        <f>IF(ISNUMBER(SEARCH("COM",B429)),VLOOKUP(B429,'[10]COMP.BG'!$A:$N,14,FALSE),VLOOKUP(B429,[10]SINAPI!A:N,6,FALSE))</f>
        <v>428,83</v>
      </c>
      <c r="I429" s="42">
        <f t="shared" si="268"/>
        <v>4190.18</v>
      </c>
      <c r="J429" s="42">
        <f t="shared" si="269"/>
        <v>428.83</v>
      </c>
      <c r="K429" s="42">
        <f t="shared" si="270"/>
        <v>4619.01</v>
      </c>
      <c r="L429" s="42">
        <f t="shared" si="271"/>
        <v>1088.24</v>
      </c>
      <c r="M429" s="42">
        <f t="shared" si="272"/>
        <v>5707.25</v>
      </c>
      <c r="N429" s="99">
        <f t="shared" si="257"/>
        <v>5.707778340502092E-2</v>
      </c>
    </row>
    <row r="430" spans="1:14" s="40" customFormat="1" ht="38.25" x14ac:dyDescent="0.2">
      <c r="A430" s="209" t="s">
        <v>675</v>
      </c>
      <c r="B430" s="110">
        <v>98101</v>
      </c>
      <c r="C430" s="210" t="s">
        <v>71</v>
      </c>
      <c r="D430" s="189" t="str">
        <f>IF(ISNUMBER(SEARCH("Com",B430)),VLOOKUP(B430,'[10]COMP.BG'!$A:$N,3,FALSE),VLOOKUP(B430,[10]SINAPI!$A:$M,2,FALSE))</f>
        <v>SUMIDOURO RETANGULAR, EM ALVENARIA COM BLOCOS DE CONCRETO, DIMENSÕES INTERNAS: 1,6 X 5,8 X 3,0 M, ÁREA DE INFILTRAÇÃO: 50 M² (PARA 20 CONTRIBUINTES). . AF_12/2020</v>
      </c>
      <c r="E430" s="250" t="str">
        <f>IF(ISNUMBER(SEARCH("Com",B430)),VLOOKUP(B430,'[10]COMP.BG'!$A:$N,5,FALSE),VLOOKUP(B430,[10]SINAPI!$A:$M,4,FALSE))</f>
        <v>UN</v>
      </c>
      <c r="F430" s="237">
        <v>1</v>
      </c>
      <c r="G430" s="131" t="str">
        <f>IF(ISNUMBER(SEARCH("COM",B430)),VLOOKUP(B430,'[10]COMP.BG'!$A:$M,13,FALSE),VLOOKUP(B430,[10]SINAPI!A:M,7,FALSE))</f>
        <v>4.943,35</v>
      </c>
      <c r="H430" s="131" t="str">
        <f>IF(ISNUMBER(SEARCH("COM",B430)),VLOOKUP(B430,'[10]COMP.BG'!$A:$N,14,FALSE),VLOOKUP(B430,[10]SINAPI!A:N,6,FALSE))</f>
        <v>3.178,71</v>
      </c>
      <c r="I430" s="42">
        <f t="shared" si="268"/>
        <v>4943.3500000000004</v>
      </c>
      <c r="J430" s="42">
        <f t="shared" si="269"/>
        <v>3178.71</v>
      </c>
      <c r="K430" s="42">
        <f t="shared" si="270"/>
        <v>8122.06</v>
      </c>
      <c r="L430" s="42">
        <f t="shared" si="271"/>
        <v>1913.56</v>
      </c>
      <c r="M430" s="42">
        <f t="shared" si="272"/>
        <v>10035.620000000001</v>
      </c>
      <c r="N430" s="99">
        <f t="shared" si="257"/>
        <v>0.10036549033161261</v>
      </c>
    </row>
    <row r="431" spans="1:14" s="40" customFormat="1" ht="25.5" x14ac:dyDescent="0.2">
      <c r="A431" s="209" t="s">
        <v>676</v>
      </c>
      <c r="B431" s="115">
        <v>89675</v>
      </c>
      <c r="C431" s="41" t="s">
        <v>71</v>
      </c>
      <c r="D431" s="189" t="str">
        <f>IF(ISNUMBER(SEARCH("Com",B431)),VLOOKUP(B431,'[10]COMP.BG'!$A:$N,3,FALSE),VLOOKUP(B431,[10]SINAPI!$A:$M,2,FALSE))</f>
        <v>TÊ DE INSPEÇÃO, PVC, SERIE R, ÁGUA PLUVIAL, DN 100 MM, JUNTA ELÁSTICA, FORNECIDO E INSTALADO EM CONDUTORES VERTICAIS DE ÁGUAS PLUVIAIS. AF_12/2014</v>
      </c>
      <c r="E431" s="250" t="str">
        <f>IF(ISNUMBER(SEARCH("Com",B431)),VLOOKUP(B431,'[10]COMP.BG'!$A:$N,5,FALSE),VLOOKUP(B431,[10]SINAPI!$A:$M,4,FALSE))</f>
        <v>UN</v>
      </c>
      <c r="F431" s="237">
        <v>1</v>
      </c>
      <c r="G431" s="131" t="str">
        <f>IF(ISNUMBER(SEARCH("COM",B431)),VLOOKUP(B431,'[10]COMP.BG'!$A:$M,13,FALSE),VLOOKUP(B431,[10]SINAPI!A:M,7,FALSE))</f>
        <v>72,60</v>
      </c>
      <c r="H431" s="131" t="str">
        <f>IF(ISNUMBER(SEARCH("COM",B431)),VLOOKUP(B431,'[10]COMP.BG'!$A:$N,14,FALSE),VLOOKUP(B431,[10]SINAPI!A:N,6,FALSE))</f>
        <v>2,89</v>
      </c>
      <c r="I431" s="42">
        <f t="shared" si="268"/>
        <v>72.599999999999994</v>
      </c>
      <c r="J431" s="42">
        <f t="shared" si="269"/>
        <v>2.89</v>
      </c>
      <c r="K431" s="42">
        <f t="shared" si="270"/>
        <v>75.489999999999995</v>
      </c>
      <c r="L431" s="42">
        <f t="shared" si="271"/>
        <v>17.79</v>
      </c>
      <c r="M431" s="42">
        <f t="shared" si="272"/>
        <v>93.28</v>
      </c>
      <c r="N431" s="99">
        <f t="shared" si="257"/>
        <v>9.3288635262523138E-4</v>
      </c>
    </row>
    <row r="432" spans="1:14" s="40" customFormat="1" ht="25.5" x14ac:dyDescent="0.2">
      <c r="A432" s="209" t="s">
        <v>677</v>
      </c>
      <c r="B432" s="115">
        <v>89683</v>
      </c>
      <c r="C432" s="41" t="s">
        <v>71</v>
      </c>
      <c r="D432" s="189" t="str">
        <f>IF(ISNUMBER(SEARCH("Com",B432)),VLOOKUP(B432,'[10]COMP.BG'!$A:$N,3,FALSE),VLOOKUP(B432,[10]SINAPI!$A:$M,2,FALSE))</f>
        <v>TÊ DE INSPEÇÃO, PVC, SERIE R, ÁGUA PLUVIAL, DN 150 X 100 MM, JUNTA ELÁSTICA, FORNECIDO E INSTALADO EM CONDUTORES VERTICAIS DE ÁGUAS PLUVIAIS. AF_12/2014</v>
      </c>
      <c r="E432" s="250" t="str">
        <f>IF(ISNUMBER(SEARCH("Com",B432)),VLOOKUP(B432,'[10]COMP.BG'!$A:$N,5,FALSE),VLOOKUP(B432,[10]SINAPI!$A:$M,4,FALSE))</f>
        <v>UN</v>
      </c>
      <c r="F432" s="237">
        <v>1</v>
      </c>
      <c r="G432" s="131" t="str">
        <f>IF(ISNUMBER(SEARCH("COM",B432)),VLOOKUP(B432,'[10]COMP.BG'!$A:$M,13,FALSE),VLOOKUP(B432,[10]SINAPI!A:M,7,FALSE))</f>
        <v>333,16</v>
      </c>
      <c r="H432" s="131" t="str">
        <f>IF(ISNUMBER(SEARCH("COM",B432)),VLOOKUP(B432,'[10]COMP.BG'!$A:$N,14,FALSE),VLOOKUP(B432,[10]SINAPI!A:N,6,FALSE))</f>
        <v>4,54</v>
      </c>
      <c r="I432" s="42">
        <f t="shared" si="268"/>
        <v>333.16</v>
      </c>
      <c r="J432" s="42">
        <f t="shared" si="269"/>
        <v>4.54</v>
      </c>
      <c r="K432" s="42">
        <f t="shared" si="270"/>
        <v>337.70000000000005</v>
      </c>
      <c r="L432" s="42">
        <f t="shared" si="271"/>
        <v>79.56</v>
      </c>
      <c r="M432" s="42">
        <f t="shared" si="272"/>
        <v>417.26000000000005</v>
      </c>
      <c r="N432" s="99">
        <f t="shared" si="257"/>
        <v>4.1729862724743149E-3</v>
      </c>
    </row>
    <row r="433" spans="1:14" s="40" customFormat="1" ht="25.5" x14ac:dyDescent="0.2">
      <c r="A433" s="209" t="s">
        <v>678</v>
      </c>
      <c r="B433" s="115">
        <v>89667</v>
      </c>
      <c r="C433" s="41" t="s">
        <v>71</v>
      </c>
      <c r="D433" s="189" t="str">
        <f>IF(ISNUMBER(SEARCH("Com",B433)),VLOOKUP(B433,'[10]COMP.BG'!$A:$N,3,FALSE),VLOOKUP(B433,[10]SINAPI!$A:$M,2,FALSE))</f>
        <v>TÊ DE INSPEÇÃO, PVC, SERIE R, ÁGUA PLUVIAL, DN 75 MM, JUNTA ELÁSTICA, FORNECIDO E INSTALADO EM CONDUTORES VERTICAIS DE ÁGUAS PLUVIAIS. AF_12/2014</v>
      </c>
      <c r="E433" s="250" t="str">
        <f>IF(ISNUMBER(SEARCH("Com",B433)),VLOOKUP(B433,'[10]COMP.BG'!$A:$N,5,FALSE),VLOOKUP(B433,[10]SINAPI!$A:$M,4,FALSE))</f>
        <v>UN</v>
      </c>
      <c r="F433" s="237">
        <v>1</v>
      </c>
      <c r="G433" s="131" t="str">
        <f>IF(ISNUMBER(SEARCH("COM",B433)),VLOOKUP(B433,'[10]COMP.BG'!$A:$M,13,FALSE),VLOOKUP(B433,[10]SINAPI!A:M,7,FALSE))</f>
        <v>42,42</v>
      </c>
      <c r="H433" s="131" t="str">
        <f>IF(ISNUMBER(SEARCH("COM",B433)),VLOOKUP(B433,'[10]COMP.BG'!$A:$N,14,FALSE),VLOOKUP(B433,[10]SINAPI!A:N,6,FALSE))</f>
        <v>1,64</v>
      </c>
      <c r="I433" s="42">
        <f t="shared" si="268"/>
        <v>42.42</v>
      </c>
      <c r="J433" s="42">
        <f t="shared" si="269"/>
        <v>1.64</v>
      </c>
      <c r="K433" s="42">
        <f t="shared" si="270"/>
        <v>44.06</v>
      </c>
      <c r="L433" s="42">
        <f t="shared" si="271"/>
        <v>10.38</v>
      </c>
      <c r="M433" s="42">
        <f t="shared" si="272"/>
        <v>54.440000000000005</v>
      </c>
      <c r="N433" s="99">
        <f t="shared" si="257"/>
        <v>5.4445039705100344E-4</v>
      </c>
    </row>
    <row r="434" spans="1:14" s="40" customFormat="1" x14ac:dyDescent="0.2">
      <c r="A434" s="209" t="s">
        <v>679</v>
      </c>
      <c r="B434" s="109" t="s">
        <v>680</v>
      </c>
      <c r="C434" s="108" t="s">
        <v>76</v>
      </c>
      <c r="D434" s="189" t="str">
        <f>IF(ISNUMBER(SEARCH("Com",B434)),VLOOKUP(B434,'[10]COMP.BG'!$A:$N,3,FALSE),VLOOKUP(B434,[10]SINAPI!$A:$M,2,FALSE))</f>
        <v>TERMINAL DE VENTILACAO, 100 MM, SERIE NORMAL, ESGOTO PREDIAL</v>
      </c>
      <c r="E434" s="250" t="str">
        <f>IF(ISNUMBER(SEARCH("Com",B434)),VLOOKUP(B434,'[10]COMP.BG'!$A:$N,5,FALSE),VLOOKUP(B434,[10]SINAPI!$A:$M,4,FALSE))</f>
        <v>UN</v>
      </c>
      <c r="F434" s="237">
        <v>4</v>
      </c>
      <c r="G434" s="131">
        <f>IF(ISNUMBER(SEARCH("COM",B434)),VLOOKUP(B434,'[10]COMP.BG'!$A:$M,13,FALSE),VLOOKUP(B434,[10]SINAPI!A:M,7,FALSE))</f>
        <v>27.5688</v>
      </c>
      <c r="H434" s="131">
        <f>IF(ISNUMBER(SEARCH("COM",B434)),VLOOKUP(B434,'[10]COMP.BG'!$A:$N,14,FALSE),VLOOKUP(B434,[10]SINAPI!A:N,6,FALSE))</f>
        <v>9.0300000000000011</v>
      </c>
      <c r="I434" s="42">
        <f t="shared" si="268"/>
        <v>110.28</v>
      </c>
      <c r="J434" s="42">
        <f t="shared" si="269"/>
        <v>36.119999999999997</v>
      </c>
      <c r="K434" s="42">
        <f t="shared" si="270"/>
        <v>146.4</v>
      </c>
      <c r="L434" s="42">
        <f t="shared" si="271"/>
        <v>34.49</v>
      </c>
      <c r="M434" s="42">
        <f t="shared" si="272"/>
        <v>180.89000000000001</v>
      </c>
      <c r="N434" s="99">
        <f t="shared" si="257"/>
        <v>1.8090674563290962E-3</v>
      </c>
    </row>
    <row r="435" spans="1:14" s="40" customFormat="1" x14ac:dyDescent="0.2">
      <c r="A435" s="209" t="s">
        <v>681</v>
      </c>
      <c r="B435" s="109" t="s">
        <v>682</v>
      </c>
      <c r="C435" s="108" t="s">
        <v>76</v>
      </c>
      <c r="D435" s="189" t="str">
        <f>IF(ISNUMBER(SEARCH("Com",B435)),VLOOKUP(B435,'[10]COMP.BG'!$A:$N,3,FALSE),VLOOKUP(B435,[10]SINAPI!$A:$M,2,FALSE))</f>
        <v>TERMINAL DE VENTILACAO, 50 MM, SERIE NORMAL, ESGOTO PREDIAL</v>
      </c>
      <c r="E435" s="250" t="str">
        <f>IF(ISNUMBER(SEARCH("Com",B435)),VLOOKUP(B435,'[10]COMP.BG'!$A:$N,5,FALSE),VLOOKUP(B435,[10]SINAPI!$A:$M,4,FALSE))</f>
        <v>UN</v>
      </c>
      <c r="F435" s="237">
        <v>4</v>
      </c>
      <c r="G435" s="131">
        <f>IF(ISNUMBER(SEARCH("COM",B435)),VLOOKUP(B435,'[10]COMP.BG'!$A:$M,13,FALSE),VLOOKUP(B435,[10]SINAPI!A:M,7,FALSE))</f>
        <v>13.001199999999999</v>
      </c>
      <c r="H435" s="131">
        <f>IF(ISNUMBER(SEARCH("COM",B435)),VLOOKUP(B435,'[10]COMP.BG'!$A:$N,14,FALSE),VLOOKUP(B435,[10]SINAPI!A:N,6,FALSE))</f>
        <v>6.6219999999999999</v>
      </c>
      <c r="I435" s="42">
        <f t="shared" si="268"/>
        <v>52</v>
      </c>
      <c r="J435" s="42">
        <f t="shared" si="269"/>
        <v>26.49</v>
      </c>
      <c r="K435" s="42">
        <f t="shared" si="270"/>
        <v>78.489999999999995</v>
      </c>
      <c r="L435" s="42">
        <f t="shared" si="271"/>
        <v>18.489999999999998</v>
      </c>
      <c r="M435" s="42">
        <f t="shared" si="272"/>
        <v>96.97999999999999</v>
      </c>
      <c r="N435" s="99">
        <f t="shared" si="257"/>
        <v>9.6988977784728684E-4</v>
      </c>
    </row>
    <row r="436" spans="1:14" s="40" customFormat="1" x14ac:dyDescent="0.2">
      <c r="A436" s="209" t="s">
        <v>683</v>
      </c>
      <c r="B436" s="109" t="s">
        <v>684</v>
      </c>
      <c r="C436" s="108" t="s">
        <v>76</v>
      </c>
      <c r="D436" s="189" t="str">
        <f>IF(ISNUMBER(SEARCH("Com",B436)),VLOOKUP(B436,'[10]COMP.BG'!$A:$N,3,FALSE),VLOOKUP(B436,[10]SINAPI!$A:$M,2,FALSE))</f>
        <v>TERMINAL DE VENTILACAO, 75 MM, SERIE NORMAL, ESGOTO PREDIAL</v>
      </c>
      <c r="E436" s="250" t="str">
        <f>IF(ISNUMBER(SEARCH("Com",B436)),VLOOKUP(B436,'[10]COMP.BG'!$A:$N,5,FALSE),VLOOKUP(B436,[10]SINAPI!$A:$M,4,FALSE))</f>
        <v>UN</v>
      </c>
      <c r="F436" s="237">
        <v>4</v>
      </c>
      <c r="G436" s="131">
        <f>IF(ISNUMBER(SEARCH("COM",B436)),VLOOKUP(B436,'[10]COMP.BG'!$A:$M,13,FALSE),VLOOKUP(B436,[10]SINAPI!A:M,7,FALSE))</f>
        <v>19.235000000000003</v>
      </c>
      <c r="H436" s="131">
        <f>IF(ISNUMBER(SEARCH("COM",B436)),VLOOKUP(B436,'[10]COMP.BG'!$A:$N,14,FALSE),VLOOKUP(B436,[10]SINAPI!A:N,6,FALSE))</f>
        <v>7.8260000000000005</v>
      </c>
      <c r="I436" s="42">
        <f t="shared" si="268"/>
        <v>76.94</v>
      </c>
      <c r="J436" s="42">
        <f t="shared" si="269"/>
        <v>31.3</v>
      </c>
      <c r="K436" s="42">
        <f t="shared" si="270"/>
        <v>108.24</v>
      </c>
      <c r="L436" s="42">
        <f t="shared" si="271"/>
        <v>25.5</v>
      </c>
      <c r="M436" s="42">
        <f t="shared" si="272"/>
        <v>133.74</v>
      </c>
      <c r="N436" s="99">
        <f t="shared" si="257"/>
        <v>1.3375238078912784E-3</v>
      </c>
    </row>
    <row r="437" spans="1:14" s="40" customFormat="1" x14ac:dyDescent="0.2">
      <c r="A437" s="188" t="s">
        <v>685</v>
      </c>
      <c r="B437" s="187"/>
      <c r="C437" s="212"/>
      <c r="D437" s="199" t="s">
        <v>686</v>
      </c>
      <c r="E437" s="187"/>
      <c r="F437" s="187"/>
      <c r="G437" s="187"/>
      <c r="H437" s="187"/>
      <c r="I437" s="187"/>
      <c r="J437" s="187"/>
      <c r="K437" s="187"/>
      <c r="L437" s="187"/>
      <c r="M437" s="187"/>
      <c r="N437" s="206"/>
    </row>
    <row r="438" spans="1:14" s="40" customFormat="1" x14ac:dyDescent="0.2">
      <c r="A438" s="209" t="s">
        <v>687</v>
      </c>
      <c r="B438" s="115">
        <v>100849</v>
      </c>
      <c r="C438" s="210" t="s">
        <v>71</v>
      </c>
      <c r="D438" s="189" t="str">
        <f>IF(ISNUMBER(SEARCH("Com",B438)),VLOOKUP(B438,'[10]COMP.BG'!$A:$N,3,FALSE),VLOOKUP(B438,[10]SINAPI!$A:$M,2,FALSE))</f>
        <v>ASSENTO SANITÁRIO CONVENCIONAL - FORNECIMENTO E INSTALACAO. AF_01/2020</v>
      </c>
      <c r="E438" s="250" t="str">
        <f>IF(ISNUMBER(SEARCH("Com",B438)),VLOOKUP(B438,'[10]COMP.BG'!$A:$N,5,FALSE),VLOOKUP(B438,[10]SINAPI!$A:$M,4,FALSE))</f>
        <v>UN</v>
      </c>
      <c r="F438" s="237">
        <v>7</v>
      </c>
      <c r="G438" s="131" t="str">
        <f>IF(ISNUMBER(SEARCH("COM",B438)),VLOOKUP(B438,'[10]COMP.BG'!$A:$M,13,FALSE),VLOOKUP(B438,[10]SINAPI!A:M,7,FALSE))</f>
        <v>43,78</v>
      </c>
      <c r="H438" s="131" t="str">
        <f>IF(ISNUMBER(SEARCH("COM",B438)),VLOOKUP(B438,'[10]COMP.BG'!$A:$N,14,FALSE),VLOOKUP(B438,[10]SINAPI!A:N,6,FALSE))</f>
        <v>4,33</v>
      </c>
      <c r="I438" s="42">
        <f t="shared" ref="I438:I473" si="273">ROUND(F438*G438,2)</f>
        <v>306.45999999999998</v>
      </c>
      <c r="J438" s="42">
        <f t="shared" ref="J438:J473" si="274">ROUND(F438*H438,2)</f>
        <v>30.31</v>
      </c>
      <c r="K438" s="42">
        <f t="shared" ref="K438:K473" si="275">I438+J438</f>
        <v>336.77</v>
      </c>
      <c r="L438" s="42">
        <f t="shared" ref="L438:L473" si="276">ROUND($L$15*K438,2)</f>
        <v>79.34</v>
      </c>
      <c r="M438" s="42">
        <f t="shared" ref="M438:M473" si="277">K438+L438</f>
        <v>416.11</v>
      </c>
      <c r="N438" s="99">
        <f t="shared" ref="N438:N473" si="278">M438/$M$1018*100</f>
        <v>4.1614852078782696E-3</v>
      </c>
    </row>
    <row r="439" spans="1:14" s="40" customFormat="1" x14ac:dyDescent="0.2">
      <c r="A439" s="209" t="s">
        <v>688</v>
      </c>
      <c r="B439" s="115" t="s">
        <v>689</v>
      </c>
      <c r="C439" s="108" t="s">
        <v>76</v>
      </c>
      <c r="D439" s="189" t="str">
        <f>IF(ISNUMBER(SEARCH("Com",B439)),VLOOKUP(B439,'[10]COMP.BG'!$A:$N,3,FALSE),VLOOKUP(B439,[10]SINAPI!$A:$M,2,FALSE))</f>
        <v>BANCADA DE GRANITO CINZA POLIDO, PARA LAVATÓRIO - FORNECIMENTO E INSTALAÇÃO.</v>
      </c>
      <c r="E439" s="250" t="str">
        <f>IF(ISNUMBER(SEARCH("Com",B439)),VLOOKUP(B439,'[10]COMP.BG'!$A:$N,5,FALSE),VLOOKUP(B439,[10]SINAPI!$A:$M,4,FALSE))</f>
        <v>M2</v>
      </c>
      <c r="F439" s="237">
        <v>7</v>
      </c>
      <c r="G439" s="131">
        <f>IF(ISNUMBER(SEARCH("COM",B439)),VLOOKUP(B439,'[10]COMP.BG'!$A:$M,13,FALSE),VLOOKUP(B439,[10]SINAPI!A:M,7,FALSE))</f>
        <v>1030.7164929999999</v>
      </c>
      <c r="H439" s="131">
        <f>IF(ISNUMBER(SEARCH("COM",B439)),VLOOKUP(B439,'[10]COMP.BG'!$A:$N,14,FALSE),VLOOKUP(B439,[10]SINAPI!A:N,6,FALSE))</f>
        <v>235.997995</v>
      </c>
      <c r="I439" s="42">
        <f t="shared" si="273"/>
        <v>7215.02</v>
      </c>
      <c r="J439" s="42">
        <f t="shared" si="274"/>
        <v>1651.99</v>
      </c>
      <c r="K439" s="42">
        <f t="shared" si="275"/>
        <v>8867.01</v>
      </c>
      <c r="L439" s="42">
        <f t="shared" si="276"/>
        <v>2089.0700000000002</v>
      </c>
      <c r="M439" s="42">
        <f t="shared" si="277"/>
        <v>10956.08</v>
      </c>
      <c r="N439" s="99">
        <f t="shared" si="278"/>
        <v>0.1095709424342865</v>
      </c>
    </row>
    <row r="440" spans="1:14" s="40" customFormat="1" ht="25.5" x14ac:dyDescent="0.2">
      <c r="A440" s="209" t="s">
        <v>690</v>
      </c>
      <c r="B440" s="115" t="s">
        <v>691</v>
      </c>
      <c r="C440" s="108" t="s">
        <v>76</v>
      </c>
      <c r="D440" s="189" t="str">
        <f>IF(ISNUMBER(SEARCH("Com",B440)),VLOOKUP(B440,'[10]COMP.BG'!$A:$N,3,FALSE),VLOOKUP(B440,[10]SINAPI!$A:$M,2,FALSE))</f>
        <v>BANCADA DE GRANITO CINZA POLIDO, PARA PIA DE COZINHA - FORNECIMENTO E INSTALAÇÃO.</v>
      </c>
      <c r="E440" s="250" t="str">
        <f>IF(ISNUMBER(SEARCH("Com",B440)),VLOOKUP(B440,'[10]COMP.BG'!$A:$N,5,FALSE),VLOOKUP(B440,[10]SINAPI!$A:$M,4,FALSE))</f>
        <v>M2</v>
      </c>
      <c r="F440" s="237">
        <v>7</v>
      </c>
      <c r="G440" s="131">
        <f>IF(ISNUMBER(SEARCH("COM",B440)),VLOOKUP(B440,'[10]COMP.BG'!$A:$M,13,FALSE),VLOOKUP(B440,[10]SINAPI!A:M,7,FALSE))</f>
        <v>772.052413</v>
      </c>
      <c r="H440" s="131">
        <f>IF(ISNUMBER(SEARCH("COM",B440)),VLOOKUP(B440,'[10]COMP.BG'!$A:$N,14,FALSE),VLOOKUP(B440,[10]SINAPI!A:N,6,FALSE))</f>
        <v>91.821658999999997</v>
      </c>
      <c r="I440" s="42">
        <f t="shared" si="273"/>
        <v>5404.37</v>
      </c>
      <c r="J440" s="42">
        <f t="shared" si="274"/>
        <v>642.75</v>
      </c>
      <c r="K440" s="42">
        <f t="shared" si="275"/>
        <v>6047.12</v>
      </c>
      <c r="L440" s="42">
        <f t="shared" si="276"/>
        <v>1424.7</v>
      </c>
      <c r="M440" s="42">
        <f t="shared" si="277"/>
        <v>7471.82</v>
      </c>
      <c r="N440" s="99">
        <f t="shared" si="278"/>
        <v>7.4725116930448712E-2</v>
      </c>
    </row>
    <row r="441" spans="1:14" s="45" customFormat="1" ht="25.5" x14ac:dyDescent="0.2">
      <c r="A441" s="209" t="s">
        <v>692</v>
      </c>
      <c r="B441" s="115">
        <v>100865</v>
      </c>
      <c r="C441" s="210" t="s">
        <v>71</v>
      </c>
      <c r="D441" s="189" t="str">
        <f>IF(ISNUMBER(SEARCH("Com",B441)),VLOOKUP(B441,'[10]COMP.BG'!$A:$N,3,FALSE),VLOOKUP(B441,[10]SINAPI!$A:$M,2,FALSE))</f>
        <v>BARRA DE APOIO LATERAL ARTICULADA, COM TRAVA, EM ACO INOX POLIDO, FIXADA NA PAREDE - FORNECIMENTO E INSTALAÇÃO. AF_01/2020</v>
      </c>
      <c r="E441" s="250" t="str">
        <f>IF(ISNUMBER(SEARCH("Com",B441)),VLOOKUP(B441,'[10]COMP.BG'!$A:$N,5,FALSE),VLOOKUP(B441,[10]SINAPI!$A:$M,4,FALSE))</f>
        <v>UN</v>
      </c>
      <c r="F441" s="237">
        <v>4</v>
      </c>
      <c r="G441" s="131" t="str">
        <f>IF(ISNUMBER(SEARCH("COM",B441)),VLOOKUP(B441,'[10]COMP.BG'!$A:$M,13,FALSE),VLOOKUP(B441,[10]SINAPI!A:M,7,FALSE))</f>
        <v>522,20</v>
      </c>
      <c r="H441" s="131" t="str">
        <f>IF(ISNUMBER(SEARCH("COM",B441)),VLOOKUP(B441,'[10]COMP.BG'!$A:$N,14,FALSE),VLOOKUP(B441,[10]SINAPI!A:N,6,FALSE))</f>
        <v>17,92</v>
      </c>
      <c r="I441" s="42">
        <f t="shared" si="273"/>
        <v>2088.8000000000002</v>
      </c>
      <c r="J441" s="42">
        <f t="shared" si="274"/>
        <v>71.680000000000007</v>
      </c>
      <c r="K441" s="42">
        <f t="shared" si="275"/>
        <v>2160.48</v>
      </c>
      <c r="L441" s="42">
        <f t="shared" si="276"/>
        <v>509.01</v>
      </c>
      <c r="M441" s="42">
        <f t="shared" si="277"/>
        <v>2669.49</v>
      </c>
      <c r="N441" s="99">
        <f t="shared" si="278"/>
        <v>2.6697371242169043E-2</v>
      </c>
    </row>
    <row r="442" spans="1:14" s="40" customFormat="1" ht="25.5" x14ac:dyDescent="0.2">
      <c r="A442" s="209" t="s">
        <v>693</v>
      </c>
      <c r="B442" s="115">
        <v>100866</v>
      </c>
      <c r="C442" s="210" t="s">
        <v>71</v>
      </c>
      <c r="D442" s="189" t="str">
        <f>IF(ISNUMBER(SEARCH("Com",B442)),VLOOKUP(B442,'[10]COMP.BG'!$A:$N,3,FALSE),VLOOKUP(B442,[10]SINAPI!$A:$M,2,FALSE))</f>
        <v>BARRA DE APOIO RETA, EM ACO INOX POLIDO, COMPRIMENTO 60CM, FIXADA NA PAREDE - FORNECIMENTO E INSTALAÇÃO. AF_01/2020</v>
      </c>
      <c r="E442" s="250" t="str">
        <f>IF(ISNUMBER(SEARCH("Com",B442)),VLOOKUP(B442,'[10]COMP.BG'!$A:$N,5,FALSE),VLOOKUP(B442,[10]SINAPI!$A:$M,4,FALSE))</f>
        <v>UN</v>
      </c>
      <c r="F442" s="237">
        <v>4</v>
      </c>
      <c r="G442" s="131" t="str">
        <f>IF(ISNUMBER(SEARCH("COM",B442)),VLOOKUP(B442,'[10]COMP.BG'!$A:$M,13,FALSE),VLOOKUP(B442,[10]SINAPI!A:M,7,FALSE))</f>
        <v>273,43</v>
      </c>
      <c r="H442" s="131" t="str">
        <f>IF(ISNUMBER(SEARCH("COM",B442)),VLOOKUP(B442,'[10]COMP.BG'!$A:$N,14,FALSE),VLOOKUP(B442,[10]SINAPI!A:N,6,FALSE))</f>
        <v>26,89</v>
      </c>
      <c r="I442" s="42">
        <f t="shared" si="273"/>
        <v>1093.72</v>
      </c>
      <c r="J442" s="42">
        <f t="shared" si="274"/>
        <v>107.56</v>
      </c>
      <c r="K442" s="42">
        <f t="shared" si="275"/>
        <v>1201.28</v>
      </c>
      <c r="L442" s="42">
        <f t="shared" si="276"/>
        <v>283.02</v>
      </c>
      <c r="M442" s="42">
        <f t="shared" si="277"/>
        <v>1484.3</v>
      </c>
      <c r="N442" s="99">
        <f t="shared" si="278"/>
        <v>1.4844374069485751E-2</v>
      </c>
    </row>
    <row r="443" spans="1:14" ht="25.5" x14ac:dyDescent="0.2">
      <c r="A443" s="209" t="s">
        <v>694</v>
      </c>
      <c r="B443" s="115">
        <v>100867</v>
      </c>
      <c r="C443" s="210" t="s">
        <v>71</v>
      </c>
      <c r="D443" s="189" t="str">
        <f>IF(ISNUMBER(SEARCH("Com",B443)),VLOOKUP(B443,'[10]COMP.BG'!$A:$N,3,FALSE),VLOOKUP(B443,[10]SINAPI!$A:$M,2,FALSE))</f>
        <v>BARRA DE APOIO RETA, EM ACO INOX POLIDO, COMPRIMENTO 70 CM,  FIXADA NA PAREDE - FORNECIMENTO E INSTALAÇÃO. AF_01/2020</v>
      </c>
      <c r="E443" s="250" t="str">
        <f>IF(ISNUMBER(SEARCH("Com",B443)),VLOOKUP(B443,'[10]COMP.BG'!$A:$N,5,FALSE),VLOOKUP(B443,[10]SINAPI!$A:$M,4,FALSE))</f>
        <v>UN</v>
      </c>
      <c r="F443" s="237">
        <v>4</v>
      </c>
      <c r="G443" s="131" t="str">
        <f>IF(ISNUMBER(SEARCH("COM",B443)),VLOOKUP(B443,'[10]COMP.BG'!$A:$M,13,FALSE),VLOOKUP(B443,[10]SINAPI!A:M,7,FALSE))</f>
        <v>290,89</v>
      </c>
      <c r="H443" s="131" t="str">
        <f>IF(ISNUMBER(SEARCH("COM",B443)),VLOOKUP(B443,'[10]COMP.BG'!$A:$N,14,FALSE),VLOOKUP(B443,[10]SINAPI!A:N,6,FALSE))</f>
        <v>26,89</v>
      </c>
      <c r="I443" s="42">
        <f t="shared" si="273"/>
        <v>1163.56</v>
      </c>
      <c r="J443" s="42">
        <f t="shared" si="274"/>
        <v>107.56</v>
      </c>
      <c r="K443" s="42">
        <f t="shared" si="275"/>
        <v>1271.1199999999999</v>
      </c>
      <c r="L443" s="42">
        <f t="shared" si="276"/>
        <v>299.48</v>
      </c>
      <c r="M443" s="42">
        <f t="shared" si="277"/>
        <v>1570.6</v>
      </c>
      <c r="N443" s="99">
        <f t="shared" si="278"/>
        <v>1.5707453960475862E-2</v>
      </c>
    </row>
    <row r="444" spans="1:14" s="40" customFormat="1" ht="25.5" x14ac:dyDescent="0.2">
      <c r="A444" s="209" t="s">
        <v>695</v>
      </c>
      <c r="B444" s="115">
        <v>100868</v>
      </c>
      <c r="C444" s="210" t="s">
        <v>71</v>
      </c>
      <c r="D444" s="189" t="str">
        <f>IF(ISNUMBER(SEARCH("Com",B444)),VLOOKUP(B444,'[10]COMP.BG'!$A:$N,3,FALSE),VLOOKUP(B444,[10]SINAPI!$A:$M,2,FALSE))</f>
        <v>BARRA DE APOIO RETA, EM ACO INOX POLIDO, COMPRIMENTO 80 CM,  FIXADA NA PAREDE - FORNECIMENTO E INSTALAÇÃO. AF_01/2020</v>
      </c>
      <c r="E444" s="250" t="str">
        <f>IF(ISNUMBER(SEARCH("Com",B444)),VLOOKUP(B444,'[10]COMP.BG'!$A:$N,5,FALSE),VLOOKUP(B444,[10]SINAPI!$A:$M,4,FALSE))</f>
        <v>UN</v>
      </c>
      <c r="F444" s="237">
        <v>4</v>
      </c>
      <c r="G444" s="131" t="str">
        <f>IF(ISNUMBER(SEARCH("COM",B444)),VLOOKUP(B444,'[10]COMP.BG'!$A:$M,13,FALSE),VLOOKUP(B444,[10]SINAPI!A:M,7,FALSE))</f>
        <v>302,50</v>
      </c>
      <c r="H444" s="131" t="str">
        <f>IF(ISNUMBER(SEARCH("COM",B444)),VLOOKUP(B444,'[10]COMP.BG'!$A:$N,14,FALSE),VLOOKUP(B444,[10]SINAPI!A:N,6,FALSE))</f>
        <v>26,89</v>
      </c>
      <c r="I444" s="42">
        <f t="shared" si="273"/>
        <v>1210</v>
      </c>
      <c r="J444" s="42">
        <f t="shared" si="274"/>
        <v>107.56</v>
      </c>
      <c r="K444" s="42">
        <f t="shared" si="275"/>
        <v>1317.56</v>
      </c>
      <c r="L444" s="42">
        <f t="shared" si="276"/>
        <v>310.42</v>
      </c>
      <c r="M444" s="42">
        <f t="shared" si="277"/>
        <v>1627.98</v>
      </c>
      <c r="N444" s="99">
        <f t="shared" si="278"/>
        <v>1.6281307079189795E-2</v>
      </c>
    </row>
    <row r="445" spans="1:14" s="40" customFormat="1" ht="25.5" x14ac:dyDescent="0.2">
      <c r="A445" s="209" t="s">
        <v>696</v>
      </c>
      <c r="B445" s="109" t="s">
        <v>697</v>
      </c>
      <c r="C445" s="108" t="s">
        <v>76</v>
      </c>
      <c r="D445" s="189" t="str">
        <f>IF(ISNUMBER(SEARCH("Com",B445)),VLOOKUP(B445,'[10]COMP.BG'!$A:$N,3,FALSE),VLOOKUP(B445,[10]SINAPI!$A:$M,2,FALSE))</f>
        <v>CABIDE METÁLICO TIPO GANCHO ACABAMENTO CROMADO REF. DECA - LINHA IZY 2060C37 OU EQUIVALENTE</v>
      </c>
      <c r="E445" s="250" t="str">
        <f>IF(ISNUMBER(SEARCH("Com",B445)),VLOOKUP(B445,'[10]COMP.BG'!$A:$N,5,FALSE),VLOOKUP(B445,[10]SINAPI!$A:$M,4,FALSE))</f>
        <v>UN</v>
      </c>
      <c r="F445" s="237">
        <v>7</v>
      </c>
      <c r="G445" s="131">
        <f>IF(ISNUMBER(SEARCH("COM",B445)),VLOOKUP(B445,'[10]COMP.BG'!$A:$M,13,FALSE),VLOOKUP(B445,[10]SINAPI!A:M,7,FALSE))</f>
        <v>153.01600000000002</v>
      </c>
      <c r="H445" s="131">
        <f>IF(ISNUMBER(SEARCH("COM",B445)),VLOOKUP(B445,'[10]COMP.BG'!$A:$N,14,FALSE),VLOOKUP(B445,[10]SINAPI!A:N,6,FALSE))</f>
        <v>23.543999999999997</v>
      </c>
      <c r="I445" s="42">
        <f t="shared" si="273"/>
        <v>1071.1099999999999</v>
      </c>
      <c r="J445" s="42">
        <f t="shared" si="274"/>
        <v>164.81</v>
      </c>
      <c r="K445" s="42">
        <f t="shared" si="275"/>
        <v>1235.9199999999998</v>
      </c>
      <c r="L445" s="42">
        <f t="shared" si="276"/>
        <v>291.18</v>
      </c>
      <c r="M445" s="42">
        <f t="shared" si="277"/>
        <v>1527.1</v>
      </c>
      <c r="N445" s="99">
        <f t="shared" si="278"/>
        <v>1.5272413690973314E-2</v>
      </c>
    </row>
    <row r="446" spans="1:14" ht="25.5" x14ac:dyDescent="0.2">
      <c r="A446" s="209" t="s">
        <v>698</v>
      </c>
      <c r="B446" s="115">
        <v>86901</v>
      </c>
      <c r="C446" s="210" t="s">
        <v>71</v>
      </c>
      <c r="D446" s="189" t="str">
        <f>IF(ISNUMBER(SEARCH("Com",B446)),VLOOKUP(B446,'[10]COMP.BG'!$A:$N,3,FALSE),VLOOKUP(B446,[10]SINAPI!$A:$M,2,FALSE))</f>
        <v>CUBA DE EMBUTIR OVAL EM LOUÇA BRANCA, 35 X 50CM OU EQUIVALENTE - FORNECIMENTO E INSTALAÇÃO. AF_01/2020</v>
      </c>
      <c r="E446" s="250" t="str">
        <f>IF(ISNUMBER(SEARCH("Com",B446)),VLOOKUP(B446,'[10]COMP.BG'!$A:$N,5,FALSE),VLOOKUP(B446,[10]SINAPI!$A:$M,4,FALSE))</f>
        <v>UN</v>
      </c>
      <c r="F446" s="237">
        <v>4</v>
      </c>
      <c r="G446" s="131" t="str">
        <f>IF(ISNUMBER(SEARCH("COM",B446)),VLOOKUP(B446,'[10]COMP.BG'!$A:$M,13,FALSE),VLOOKUP(B446,[10]SINAPI!A:M,7,FALSE))</f>
        <v>102,52</v>
      </c>
      <c r="H446" s="131" t="str">
        <f>IF(ISNUMBER(SEARCH("COM",B446)),VLOOKUP(B446,'[10]COMP.BG'!$A:$N,14,FALSE),VLOOKUP(B446,[10]SINAPI!A:N,6,FALSE))</f>
        <v>23,53</v>
      </c>
      <c r="I446" s="42">
        <f t="shared" si="273"/>
        <v>410.08</v>
      </c>
      <c r="J446" s="42">
        <f t="shared" si="274"/>
        <v>94.12</v>
      </c>
      <c r="K446" s="42">
        <f t="shared" si="275"/>
        <v>504.2</v>
      </c>
      <c r="L446" s="42">
        <f t="shared" si="276"/>
        <v>118.79</v>
      </c>
      <c r="M446" s="42">
        <f t="shared" si="277"/>
        <v>622.99</v>
      </c>
      <c r="N446" s="99">
        <f t="shared" si="278"/>
        <v>6.2304767240779673E-3</v>
      </c>
    </row>
    <row r="447" spans="1:14" ht="25.5" x14ac:dyDescent="0.2">
      <c r="A447" s="209" t="s">
        <v>699</v>
      </c>
      <c r="B447" s="115">
        <v>86900</v>
      </c>
      <c r="C447" s="210" t="s">
        <v>71</v>
      </c>
      <c r="D447" s="189" t="str">
        <f>IF(ISNUMBER(SEARCH("Com",B447)),VLOOKUP(B447,'[10]COMP.BG'!$A:$N,3,FALSE),VLOOKUP(B447,[10]SINAPI!$A:$M,2,FALSE))</f>
        <v>CUBA DE EMBUTIR RETANGULAR DE AÇO INOXIDÁVEL, 46 X 30 X 12 CM - FORNECIMENTO E INSTALAÇÃO. AF_01/2020</v>
      </c>
      <c r="E447" s="250" t="str">
        <f>IF(ISNUMBER(SEARCH("Com",B447)),VLOOKUP(B447,'[10]COMP.BG'!$A:$N,5,FALSE),VLOOKUP(B447,[10]SINAPI!$A:$M,4,FALSE))</f>
        <v>UN</v>
      </c>
      <c r="F447" s="237">
        <v>4</v>
      </c>
      <c r="G447" s="131" t="str">
        <f>IF(ISNUMBER(SEARCH("COM",B447)),VLOOKUP(B447,'[10]COMP.BG'!$A:$M,13,FALSE),VLOOKUP(B447,[10]SINAPI!A:M,7,FALSE))</f>
        <v>171,77</v>
      </c>
      <c r="H447" s="131" t="str">
        <f>IF(ISNUMBER(SEARCH("COM",B447)),VLOOKUP(B447,'[10]COMP.BG'!$A:$N,14,FALSE),VLOOKUP(B447,[10]SINAPI!A:N,6,FALSE))</f>
        <v>13,27</v>
      </c>
      <c r="I447" s="42">
        <f t="shared" ref="I447" si="279">ROUND(F447*G447,2)</f>
        <v>687.08</v>
      </c>
      <c r="J447" s="42">
        <f t="shared" ref="J447" si="280">ROUND(F447*H447,2)</f>
        <v>53.08</v>
      </c>
      <c r="K447" s="42">
        <f t="shared" ref="K447" si="281">I447+J447</f>
        <v>740.16000000000008</v>
      </c>
      <c r="L447" s="42">
        <f t="shared" ref="L447" si="282">ROUND($L$15*K447,2)</f>
        <v>174.38</v>
      </c>
      <c r="M447" s="42">
        <f t="shared" ref="M447" si="283">K447+L447</f>
        <v>914.54000000000008</v>
      </c>
      <c r="N447" s="99">
        <f t="shared" si="278"/>
        <v>9.1462466223186014E-3</v>
      </c>
    </row>
    <row r="448" spans="1:14" s="40" customFormat="1" x14ac:dyDescent="0.2">
      <c r="A448" s="209" t="s">
        <v>700</v>
      </c>
      <c r="B448" s="109" t="s">
        <v>701</v>
      </c>
      <c r="C448" s="108" t="s">
        <v>76</v>
      </c>
      <c r="D448" s="189" t="str">
        <f>IF(ISNUMBER(SEARCH("Com",B448)),VLOOKUP(B448,'[10]COMP.BG'!$A:$N,3,FALSE),VLOOKUP(B448,[10]SINAPI!$A:$M,2,FALSE))</f>
        <v>DISPENSADOR DE SABÃO LÍQUIDO REF. DECA DECAMATIC 2015C OU EQUIVALENTE</v>
      </c>
      <c r="E448" s="250" t="str">
        <f>IF(ISNUMBER(SEARCH("Com",B448)),VLOOKUP(B448,'[10]COMP.BG'!$A:$N,5,FALSE),VLOOKUP(B448,[10]SINAPI!$A:$M,4,FALSE))</f>
        <v>UN</v>
      </c>
      <c r="F448" s="237">
        <v>7</v>
      </c>
      <c r="G448" s="131">
        <f>IF(ISNUMBER(SEARCH("COM",B448)),VLOOKUP(B448,'[10]COMP.BG'!$A:$M,13,FALSE),VLOOKUP(B448,[10]SINAPI!A:M,7,FALSE))</f>
        <v>876.36</v>
      </c>
      <c r="H448" s="131">
        <f>IF(ISNUMBER(SEARCH("COM",B448)),VLOOKUP(B448,'[10]COMP.BG'!$A:$N,14,FALSE),VLOOKUP(B448,[10]SINAPI!A:N,6,FALSE))</f>
        <v>19.619999999999997</v>
      </c>
      <c r="I448" s="42">
        <f t="shared" si="273"/>
        <v>6134.52</v>
      </c>
      <c r="J448" s="42">
        <f t="shared" si="274"/>
        <v>137.34</v>
      </c>
      <c r="K448" s="42">
        <f t="shared" si="275"/>
        <v>6271.8600000000006</v>
      </c>
      <c r="L448" s="42">
        <f t="shared" si="276"/>
        <v>1477.65</v>
      </c>
      <c r="M448" s="42">
        <f t="shared" si="277"/>
        <v>7749.51</v>
      </c>
      <c r="N448" s="99">
        <f t="shared" si="278"/>
        <v>7.7502273997992671E-2</v>
      </c>
    </row>
    <row r="449" spans="1:14" s="40" customFormat="1" ht="38.25" x14ac:dyDescent="0.2">
      <c r="A449" s="209" t="s">
        <v>702</v>
      </c>
      <c r="B449" s="109" t="s">
        <v>703</v>
      </c>
      <c r="C449" s="108" t="s">
        <v>76</v>
      </c>
      <c r="D449" s="189"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250" t="str">
        <f>IF(ISNUMBER(SEARCH("Com",B449)),VLOOKUP(B449,'[10]COMP.BG'!$A:$N,5,FALSE),VLOOKUP(B449,[10]SINAPI!$A:$M,4,FALSE))</f>
        <v>UN</v>
      </c>
      <c r="F449" s="237">
        <v>7</v>
      </c>
      <c r="G449" s="131">
        <f>IF(ISNUMBER(SEARCH("COM",B449)),VLOOKUP(B449,'[10]COMP.BG'!$A:$M,13,FALSE),VLOOKUP(B449,[10]SINAPI!A:M,7,FALSE))</f>
        <v>173.58</v>
      </c>
      <c r="H449" s="131">
        <f>IF(ISNUMBER(SEARCH("COM",B449)),VLOOKUP(B449,'[10]COMP.BG'!$A:$N,14,FALSE),VLOOKUP(B449,[10]SINAPI!A:N,6,FALSE))</f>
        <v>19.619999999999997</v>
      </c>
      <c r="I449" s="42">
        <f t="shared" si="273"/>
        <v>1215.06</v>
      </c>
      <c r="J449" s="42">
        <f t="shared" si="274"/>
        <v>137.34</v>
      </c>
      <c r="K449" s="42">
        <f t="shared" si="275"/>
        <v>1352.3999999999999</v>
      </c>
      <c r="L449" s="42">
        <f t="shared" si="276"/>
        <v>318.63</v>
      </c>
      <c r="M449" s="42">
        <f t="shared" si="277"/>
        <v>1671.0299999999997</v>
      </c>
      <c r="N449" s="99">
        <f t="shared" si="278"/>
        <v>1.6711846932111276E-2</v>
      </c>
    </row>
    <row r="450" spans="1:14" ht="38.25" x14ac:dyDescent="0.2">
      <c r="A450" s="209" t="s">
        <v>704</v>
      </c>
      <c r="B450" s="109" t="s">
        <v>705</v>
      </c>
      <c r="C450" s="108" t="s">
        <v>76</v>
      </c>
      <c r="D450" s="189" t="str">
        <f>IF(ISNUMBER(SEARCH("Com",B450)),VLOOKUP(B450,'[10]COMP.BG'!$A:$N,3,FALSE),VLOOKUP(B450,[10]SINAPI!$A:$M,2,FALSE))</f>
        <v>DISPENSER PARA PAPEL HIGIÊNICO EM PLÁSTICO ABS NA COR BRANCA COM VISOR DE NÍVEL DE REABASTECIMENTO, REF. KIMBERLEY-CLARK - LINHA LALEKLA 30175768, REF. COLUMBUS PH-3000 OU EQUIVALENTE</v>
      </c>
      <c r="E450" s="250" t="str">
        <f>IF(ISNUMBER(SEARCH("Com",B450)),VLOOKUP(B450,'[10]COMP.BG'!$A:$N,5,FALSE),VLOOKUP(B450,[10]SINAPI!$A:$M,4,FALSE))</f>
        <v>UN</v>
      </c>
      <c r="F450" s="237">
        <v>7</v>
      </c>
      <c r="G450" s="131">
        <f>IF(ISNUMBER(SEARCH("COM",B450)),VLOOKUP(B450,'[10]COMP.BG'!$A:$M,13,FALSE),VLOOKUP(B450,[10]SINAPI!A:M,7,FALSE))</f>
        <v>36.659999999999997</v>
      </c>
      <c r="H450" s="131">
        <f>IF(ISNUMBER(SEARCH("COM",B450)),VLOOKUP(B450,'[10]COMP.BG'!$A:$N,14,FALSE),VLOOKUP(B450,[10]SINAPI!A:N,6,FALSE))</f>
        <v>19.619999999999997</v>
      </c>
      <c r="I450" s="42">
        <f t="shared" si="273"/>
        <v>256.62</v>
      </c>
      <c r="J450" s="42">
        <f t="shared" si="274"/>
        <v>137.34</v>
      </c>
      <c r="K450" s="42">
        <f t="shared" si="275"/>
        <v>393.96000000000004</v>
      </c>
      <c r="L450" s="42">
        <f t="shared" si="276"/>
        <v>92.82</v>
      </c>
      <c r="M450" s="42">
        <f t="shared" si="277"/>
        <v>486.78000000000003</v>
      </c>
      <c r="N450" s="99">
        <f t="shared" si="278"/>
        <v>4.8682506296195338E-3</v>
      </c>
    </row>
    <row r="451" spans="1:14" s="40" customFormat="1" ht="25.5" x14ac:dyDescent="0.2">
      <c r="A451" s="209" t="s">
        <v>706</v>
      </c>
      <c r="B451" s="109" t="s">
        <v>707</v>
      </c>
      <c r="C451" s="108" t="s">
        <v>76</v>
      </c>
      <c r="D451" s="189" t="str">
        <f>IF(ISNUMBER(SEARCH("Com",B451)),VLOOKUP(B451,'[10]COMP.BG'!$A:$N,3,FALSE),VLOOKUP(B451,[10]SINAPI!$A:$M,2,FALSE))</f>
        <v>DUCHA HIGIÊNICA ACABAMENTO CROMADO, COM GATILHO E REGISTRO, REF.  DOCOL  LINHA LOGGICA , COD00525306 OU EQUIVALENTE</v>
      </c>
      <c r="E451" s="250" t="str">
        <f>IF(ISNUMBER(SEARCH("Com",B451)),VLOOKUP(B451,'[10]COMP.BG'!$A:$N,5,FALSE),VLOOKUP(B451,[10]SINAPI!$A:$M,4,FALSE))</f>
        <v>UN</v>
      </c>
      <c r="F451" s="237">
        <v>7</v>
      </c>
      <c r="G451" s="131">
        <f>IF(ISNUMBER(SEARCH("COM",B451)),VLOOKUP(B451,'[10]COMP.BG'!$A:$M,13,FALSE),VLOOKUP(B451,[10]SINAPI!A:M,7,FALSE))</f>
        <v>365.42</v>
      </c>
      <c r="H451" s="131">
        <f>IF(ISNUMBER(SEARCH("COM",B451)),VLOOKUP(B451,'[10]COMP.BG'!$A:$N,14,FALSE),VLOOKUP(B451,[10]SINAPI!A:N,6,FALSE))</f>
        <v>64.27000000000001</v>
      </c>
      <c r="I451" s="42">
        <f t="shared" si="273"/>
        <v>2557.94</v>
      </c>
      <c r="J451" s="42">
        <f t="shared" si="274"/>
        <v>449.89</v>
      </c>
      <c r="K451" s="42">
        <f t="shared" si="275"/>
        <v>3007.83</v>
      </c>
      <c r="L451" s="42">
        <f t="shared" si="276"/>
        <v>708.64</v>
      </c>
      <c r="M451" s="42">
        <f t="shared" si="277"/>
        <v>3716.47</v>
      </c>
      <c r="N451" s="99">
        <f t="shared" si="278"/>
        <v>3.7168140468922528E-2</v>
      </c>
    </row>
    <row r="452" spans="1:14" s="40" customFormat="1" x14ac:dyDescent="0.2">
      <c r="A452" s="209" t="s">
        <v>708</v>
      </c>
      <c r="B452" s="115">
        <v>86887</v>
      </c>
      <c r="C452" s="41" t="s">
        <v>71</v>
      </c>
      <c r="D452" s="189" t="str">
        <f>IF(ISNUMBER(SEARCH("Com",B452)),VLOOKUP(B452,'[10]COMP.BG'!$A:$N,3,FALSE),VLOOKUP(B452,[10]SINAPI!$A:$M,2,FALSE))</f>
        <v>ENGATE FLEXÍVEL EM INOX, 1/2  X 40CM - FORNECIMENTO E INSTALAÇÃO. AF_01/2020</v>
      </c>
      <c r="E452" s="250" t="str">
        <f>IF(ISNUMBER(SEARCH("Com",B452)),VLOOKUP(B452,'[10]COMP.BG'!$A:$N,5,FALSE),VLOOKUP(B452,[10]SINAPI!$A:$M,4,FALSE))</f>
        <v>UN</v>
      </c>
      <c r="F452" s="237">
        <v>15</v>
      </c>
      <c r="G452" s="131" t="str">
        <f>IF(ISNUMBER(SEARCH("COM",B452)),VLOOKUP(B452,'[10]COMP.BG'!$A:$M,13,FALSE),VLOOKUP(B452,[10]SINAPI!A:M,7,FALSE))</f>
        <v>42,73</v>
      </c>
      <c r="H452" s="131" t="str">
        <f>IF(ISNUMBER(SEARCH("COM",B452)),VLOOKUP(B452,'[10]COMP.BG'!$A:$N,14,FALSE),VLOOKUP(B452,[10]SINAPI!A:N,6,FALSE))</f>
        <v>4,30</v>
      </c>
      <c r="I452" s="42">
        <f t="shared" si="273"/>
        <v>640.95000000000005</v>
      </c>
      <c r="J452" s="42">
        <f t="shared" si="274"/>
        <v>64.5</v>
      </c>
      <c r="K452" s="42">
        <f t="shared" si="275"/>
        <v>705.45</v>
      </c>
      <c r="L452" s="42">
        <f t="shared" si="276"/>
        <v>166.2</v>
      </c>
      <c r="M452" s="42">
        <f t="shared" si="277"/>
        <v>871.65000000000009</v>
      </c>
      <c r="N452" s="99">
        <f t="shared" si="278"/>
        <v>8.7173069175148256E-3</v>
      </c>
    </row>
    <row r="453" spans="1:14" x14ac:dyDescent="0.2">
      <c r="A453" s="209" t="s">
        <v>709</v>
      </c>
      <c r="B453" s="109" t="s">
        <v>710</v>
      </c>
      <c r="C453" s="108" t="s">
        <v>76</v>
      </c>
      <c r="D453" s="189" t="str">
        <f>IF(ISNUMBER(SEARCH("Com",B453)),VLOOKUP(B453,'[10]COMP.BG'!$A:$N,3,FALSE),VLOOKUP(B453,[10]SINAPI!$A:$M,2,FALSE))</f>
        <v>ESPELHO CRISTAL, ESPESSURA 4MM</v>
      </c>
      <c r="E453" s="250" t="str">
        <f>IF(ISNUMBER(SEARCH("Com",B453)),VLOOKUP(B453,'[10]COMP.BG'!$A:$N,5,FALSE),VLOOKUP(B453,[10]SINAPI!$A:$M,4,FALSE))</f>
        <v xml:space="preserve">M2    </v>
      </c>
      <c r="F453" s="237">
        <v>7</v>
      </c>
      <c r="G453" s="131">
        <f>IF(ISNUMBER(SEARCH("COM",B453)),VLOOKUP(B453,'[10]COMP.BG'!$A:$M,13,FALSE),VLOOKUP(B453,[10]SINAPI!A:M,7,FALSE))</f>
        <v>680.83999999999992</v>
      </c>
      <c r="H453" s="131">
        <f>IF(ISNUMBER(SEARCH("COM",B453)),VLOOKUP(B453,'[10]COMP.BG'!$A:$N,14,FALSE),VLOOKUP(B453,[10]SINAPI!A:N,6,FALSE))</f>
        <v>53.05</v>
      </c>
      <c r="I453" s="42">
        <f t="shared" si="273"/>
        <v>4765.88</v>
      </c>
      <c r="J453" s="42">
        <f t="shared" si="274"/>
        <v>371.35</v>
      </c>
      <c r="K453" s="42">
        <f t="shared" si="275"/>
        <v>5137.2300000000005</v>
      </c>
      <c r="L453" s="42">
        <f t="shared" si="276"/>
        <v>1210.33</v>
      </c>
      <c r="M453" s="42">
        <f t="shared" si="277"/>
        <v>6347.56</v>
      </c>
      <c r="N453" s="99">
        <f t="shared" si="278"/>
        <v>6.3481476162841055E-2</v>
      </c>
    </row>
    <row r="454" spans="1:14" s="40" customFormat="1" ht="25.5" x14ac:dyDescent="0.2">
      <c r="A454" s="209" t="s">
        <v>711</v>
      </c>
      <c r="B454" s="115">
        <v>86903</v>
      </c>
      <c r="C454" s="210" t="s">
        <v>71</v>
      </c>
      <c r="D454" s="189" t="str">
        <f>IF(ISNUMBER(SEARCH("Com",B454)),VLOOKUP(B454,'[10]COMP.BG'!$A:$N,3,FALSE),VLOOKUP(B454,[10]SINAPI!$A:$M,2,FALSE))</f>
        <v>LAVATÓRIO LOUÇA BRANCA COM COLUNA, 45 X 55CM OU EQUIVALENTE, PADRÃO MÉDIO - FORNECIMENTO E INSTALAÇÃO. AF_01/2020</v>
      </c>
      <c r="E454" s="250" t="str">
        <f>IF(ISNUMBER(SEARCH("Com",B454)),VLOOKUP(B454,'[10]COMP.BG'!$A:$N,5,FALSE),VLOOKUP(B454,[10]SINAPI!$A:$M,4,FALSE))</f>
        <v>UN</v>
      </c>
      <c r="F454" s="237">
        <v>4</v>
      </c>
      <c r="G454" s="131" t="str">
        <f>IF(ISNUMBER(SEARCH("COM",B454)),VLOOKUP(B454,'[10]COMP.BG'!$A:$M,13,FALSE),VLOOKUP(B454,[10]SINAPI!A:M,7,FALSE))</f>
        <v>266,80</v>
      </c>
      <c r="H454" s="131" t="str">
        <f>IF(ISNUMBER(SEARCH("COM",B454)),VLOOKUP(B454,'[10]COMP.BG'!$A:$N,14,FALSE),VLOOKUP(B454,[10]SINAPI!A:N,6,FALSE))</f>
        <v>44,97</v>
      </c>
      <c r="I454" s="42">
        <f t="shared" si="273"/>
        <v>1067.2</v>
      </c>
      <c r="J454" s="42">
        <f t="shared" si="274"/>
        <v>179.88</v>
      </c>
      <c r="K454" s="42">
        <f t="shared" si="275"/>
        <v>1247.08</v>
      </c>
      <c r="L454" s="42">
        <f t="shared" si="276"/>
        <v>293.81</v>
      </c>
      <c r="M454" s="42">
        <f t="shared" si="277"/>
        <v>1540.8899999999999</v>
      </c>
      <c r="N454" s="99">
        <f t="shared" si="278"/>
        <v>1.5410326456868488E-2</v>
      </c>
    </row>
    <row r="455" spans="1:14" s="40" customFormat="1" x14ac:dyDescent="0.2">
      <c r="A455" s="209" t="s">
        <v>712</v>
      </c>
      <c r="B455" s="109" t="s">
        <v>713</v>
      </c>
      <c r="C455" s="108" t="s">
        <v>76</v>
      </c>
      <c r="D455" s="189" t="str">
        <f>IF(ISNUMBER(SEARCH("Com",B455)),VLOOKUP(B455,'[10]COMP.BG'!$A:$N,3,FALSE),VLOOKUP(B455,[10]SINAPI!$A:$M,2,FALSE))</f>
        <v>LAVATÓRIO DE CUBA SUSPENSA</v>
      </c>
      <c r="E455" s="250" t="str">
        <f>IF(ISNUMBER(SEARCH("Com",B455)),VLOOKUP(B455,'[10]COMP.BG'!$A:$N,5,FALSE),VLOOKUP(B455,[10]SINAPI!$A:$M,4,FALSE))</f>
        <v>UN</v>
      </c>
      <c r="F455" s="237">
        <v>6</v>
      </c>
      <c r="G455" s="131">
        <f>IF(ISNUMBER(SEARCH("COM",B455)),VLOOKUP(B455,'[10]COMP.BG'!$A:$M,13,FALSE),VLOOKUP(B455,[10]SINAPI!A:M,7,FALSE))</f>
        <v>418.53059700000006</v>
      </c>
      <c r="H455" s="131">
        <f>IF(ISNUMBER(SEARCH("COM",B455)),VLOOKUP(B455,'[10]COMP.BG'!$A:$N,14,FALSE),VLOOKUP(B455,[10]SINAPI!A:N,6,FALSE))</f>
        <v>44.979101</v>
      </c>
      <c r="I455" s="42">
        <f t="shared" si="273"/>
        <v>2511.1799999999998</v>
      </c>
      <c r="J455" s="42">
        <f t="shared" si="274"/>
        <v>269.87</v>
      </c>
      <c r="K455" s="42">
        <f t="shared" si="275"/>
        <v>2781.0499999999997</v>
      </c>
      <c r="L455" s="42">
        <f t="shared" si="276"/>
        <v>655.22</v>
      </c>
      <c r="M455" s="42">
        <f t="shared" si="277"/>
        <v>3436.2699999999995</v>
      </c>
      <c r="N455" s="99">
        <f t="shared" si="278"/>
        <v>3.4365881077781983E-2</v>
      </c>
    </row>
    <row r="456" spans="1:14" s="40" customFormat="1" ht="25.5" x14ac:dyDescent="0.2">
      <c r="A456" s="209" t="s">
        <v>714</v>
      </c>
      <c r="B456" s="115">
        <v>100859</v>
      </c>
      <c r="C456" s="210" t="s">
        <v>71</v>
      </c>
      <c r="D456" s="189" t="str">
        <f>IF(ISNUMBER(SEARCH("Com",B456)),VLOOKUP(B456,'[10]COMP.BG'!$A:$N,3,FALSE),VLOOKUP(B456,[10]SINAPI!$A:$M,2,FALSE))</f>
        <v>MICTÓRIO SIFONADO LOUÇA BRANCA PARA ENTRADA DE ÁGUA EMBUTIDA  PADRÃO ALTO  FORNECIMENTO E INSTALAÇÃO. AF_01/2020</v>
      </c>
      <c r="E456" s="250" t="str">
        <f>IF(ISNUMBER(SEARCH("Com",B456)),VLOOKUP(B456,'[10]COMP.BG'!$A:$N,5,FALSE),VLOOKUP(B456,[10]SINAPI!$A:$M,4,FALSE))</f>
        <v>UN</v>
      </c>
      <c r="F456" s="237">
        <v>7</v>
      </c>
      <c r="G456" s="131" t="str">
        <f>IF(ISNUMBER(SEARCH("COM",B456)),VLOOKUP(B456,'[10]COMP.BG'!$A:$M,13,FALSE),VLOOKUP(B456,[10]SINAPI!A:M,7,FALSE))</f>
        <v>729,06</v>
      </c>
      <c r="H456" s="131" t="str">
        <f>IF(ISNUMBER(SEARCH("COM",B456)),VLOOKUP(B456,'[10]COMP.BG'!$A:$N,14,FALSE),VLOOKUP(B456,[10]SINAPI!A:N,6,FALSE))</f>
        <v>59,98</v>
      </c>
      <c r="I456" s="42">
        <f t="shared" si="273"/>
        <v>5103.42</v>
      </c>
      <c r="J456" s="42">
        <f t="shared" si="274"/>
        <v>419.86</v>
      </c>
      <c r="K456" s="42">
        <f t="shared" si="275"/>
        <v>5523.28</v>
      </c>
      <c r="L456" s="42">
        <f t="shared" si="276"/>
        <v>1301.28</v>
      </c>
      <c r="M456" s="42">
        <f t="shared" si="277"/>
        <v>6824.5599999999995</v>
      </c>
      <c r="N456" s="99">
        <f t="shared" si="278"/>
        <v>6.825191773876553E-2</v>
      </c>
    </row>
    <row r="457" spans="1:14" s="40" customFormat="1" ht="25.5" x14ac:dyDescent="0.2">
      <c r="A457" s="209" t="s">
        <v>715</v>
      </c>
      <c r="B457" s="109" t="s">
        <v>716</v>
      </c>
      <c r="C457" s="108" t="s">
        <v>76</v>
      </c>
      <c r="D457" s="189" t="str">
        <f>IF(ISNUMBER(SEARCH("Com",B457)),VLOOKUP(B457,'[10]COMP.BG'!$A:$N,3,FALSE),VLOOKUP(B457,[10]SINAPI!$A:$M,2,FALSE))</f>
        <v>PORTA-OBJETOS COM PRATELEIRA EM VIDRO COMUM 10MM (9,5CMX50CM) E APOIO METÁLICO CROMADO REF. DECA - LINHA IZY 2030C37 OU EQUIVALENTE</v>
      </c>
      <c r="E457" s="250" t="str">
        <f>IF(ISNUMBER(SEARCH("Com",B457)),VLOOKUP(B457,'[10]COMP.BG'!$A:$N,5,FALSE),VLOOKUP(B457,[10]SINAPI!$A:$M,4,FALSE))</f>
        <v>UN</v>
      </c>
      <c r="F457" s="237">
        <v>7</v>
      </c>
      <c r="G457" s="131">
        <f>IF(ISNUMBER(SEARCH("COM",B457)),VLOOKUP(B457,'[10]COMP.BG'!$A:$M,13,FALSE),VLOOKUP(B457,[10]SINAPI!A:M,7,FALSE))</f>
        <v>353.26</v>
      </c>
      <c r="H457" s="131">
        <f>IF(ISNUMBER(SEARCH("COM",B457)),VLOOKUP(B457,'[10]COMP.BG'!$A:$N,14,FALSE),VLOOKUP(B457,[10]SINAPI!A:N,6,FALSE))</f>
        <v>39.239999999999995</v>
      </c>
      <c r="I457" s="42">
        <f t="shared" si="273"/>
        <v>2472.8200000000002</v>
      </c>
      <c r="J457" s="42">
        <f t="shared" si="274"/>
        <v>274.68</v>
      </c>
      <c r="K457" s="42">
        <f t="shared" si="275"/>
        <v>2747.5</v>
      </c>
      <c r="L457" s="42">
        <f t="shared" si="276"/>
        <v>647.30999999999995</v>
      </c>
      <c r="M457" s="42">
        <f t="shared" si="277"/>
        <v>3394.81</v>
      </c>
      <c r="N457" s="99">
        <f t="shared" si="278"/>
        <v>3.3951242696780244E-2</v>
      </c>
    </row>
    <row r="458" spans="1:14" s="40" customFormat="1" x14ac:dyDescent="0.2">
      <c r="A458" s="209" t="s">
        <v>717</v>
      </c>
      <c r="B458" s="115">
        <v>100874</v>
      </c>
      <c r="C458" s="210" t="s">
        <v>71</v>
      </c>
      <c r="D458" s="189" t="str">
        <f>IF(ISNUMBER(SEARCH("Com",B458)),VLOOKUP(B458,'[10]COMP.BG'!$A:$N,3,FALSE),VLOOKUP(B458,[10]SINAPI!$A:$M,2,FALSE))</f>
        <v>PUXADOR PARA PCD, FIXADO NA PORTA - FORNECIMENTO E INSTALAÇÃO. AF_01/2020</v>
      </c>
      <c r="E458" s="250" t="str">
        <f>IF(ISNUMBER(SEARCH("Com",B458)),VLOOKUP(B458,'[10]COMP.BG'!$A:$N,5,FALSE),VLOOKUP(B458,[10]SINAPI!$A:$M,4,FALSE))</f>
        <v>UN</v>
      </c>
      <c r="F458" s="237">
        <v>3</v>
      </c>
      <c r="G458" s="131" t="str">
        <f>IF(ISNUMBER(SEARCH("COM",B458)),VLOOKUP(B458,'[10]COMP.BG'!$A:$M,13,FALSE),VLOOKUP(B458,[10]SINAPI!A:M,7,FALSE))</f>
        <v>273,43</v>
      </c>
      <c r="H458" s="131" t="str">
        <f>IF(ISNUMBER(SEARCH("COM",B458)),VLOOKUP(B458,'[10]COMP.BG'!$A:$N,14,FALSE),VLOOKUP(B458,[10]SINAPI!A:N,6,FALSE))</f>
        <v>26,89</v>
      </c>
      <c r="I458" s="42">
        <f t="shared" si="273"/>
        <v>820.29</v>
      </c>
      <c r="J458" s="42">
        <f t="shared" si="274"/>
        <v>80.67</v>
      </c>
      <c r="K458" s="42">
        <f t="shared" si="275"/>
        <v>900.95999999999992</v>
      </c>
      <c r="L458" s="42">
        <f t="shared" si="276"/>
        <v>212.27</v>
      </c>
      <c r="M458" s="42">
        <f t="shared" si="277"/>
        <v>1113.23</v>
      </c>
      <c r="N458" s="99">
        <f t="shared" si="278"/>
        <v>1.1133330556742992E-2</v>
      </c>
    </row>
    <row r="459" spans="1:14" s="45" customFormat="1" ht="25.5" x14ac:dyDescent="0.2">
      <c r="A459" s="209" t="s">
        <v>718</v>
      </c>
      <c r="B459" s="115">
        <v>95547</v>
      </c>
      <c r="C459" s="210" t="s">
        <v>71</v>
      </c>
      <c r="D459" s="189" t="str">
        <f>IF(ISNUMBER(SEARCH("Com",B459)),VLOOKUP(B459,'[10]COMP.BG'!$A:$N,3,FALSE),VLOOKUP(B459,[10]SINAPI!$A:$M,2,FALSE))</f>
        <v>SABONETEIRA PLASTICA TIPO DISPENSER PARA SABONETE LIQUIDO COM RESERVATORIO 800 A 1500 ML, INCLUSO FIXAÇÃO. AF_01/2020</v>
      </c>
      <c r="E459" s="250" t="str">
        <f>IF(ISNUMBER(SEARCH("Com",B459)),VLOOKUP(B459,'[10]COMP.BG'!$A:$N,5,FALSE),VLOOKUP(B459,[10]SINAPI!$A:$M,4,FALSE))</f>
        <v>UN</v>
      </c>
      <c r="F459" s="237">
        <v>7</v>
      </c>
      <c r="G459" s="131" t="str">
        <f>IF(ISNUMBER(SEARCH("COM",B459)),VLOOKUP(B459,'[10]COMP.BG'!$A:$M,13,FALSE),VLOOKUP(B459,[10]SINAPI!A:M,7,FALSE))</f>
        <v>60,10</v>
      </c>
      <c r="H459" s="131" t="str">
        <f>IF(ISNUMBER(SEARCH("COM",B459)),VLOOKUP(B459,'[10]COMP.BG'!$A:$N,14,FALSE),VLOOKUP(B459,[10]SINAPI!A:N,6,FALSE))</f>
        <v>8,95</v>
      </c>
      <c r="I459" s="42">
        <f t="shared" si="273"/>
        <v>420.7</v>
      </c>
      <c r="J459" s="42">
        <f t="shared" si="274"/>
        <v>62.65</v>
      </c>
      <c r="K459" s="42">
        <f t="shared" si="275"/>
        <v>483.34999999999997</v>
      </c>
      <c r="L459" s="42">
        <f t="shared" si="276"/>
        <v>113.88</v>
      </c>
      <c r="M459" s="42">
        <f t="shared" si="277"/>
        <v>597.23</v>
      </c>
      <c r="N459" s="99">
        <f t="shared" si="278"/>
        <v>5.9728528771265743E-3</v>
      </c>
    </row>
    <row r="460" spans="1:14" s="40" customFormat="1" ht="25.5" x14ac:dyDescent="0.2">
      <c r="A460" s="209" t="s">
        <v>719</v>
      </c>
      <c r="B460" s="115">
        <v>86881</v>
      </c>
      <c r="C460" s="41" t="s">
        <v>71</v>
      </c>
      <c r="D460" s="189" t="str">
        <f>IF(ISNUMBER(SEARCH("Com",B460)),VLOOKUP(B460,'[10]COMP.BG'!$A:$N,3,FALSE),VLOOKUP(B460,[10]SINAPI!$A:$M,2,FALSE))</f>
        <v>SIFÃO DO TIPO GARRAFA EM METAL CROMADO 1 X 1.1/2 - FORNECIMENTO E INSTALAÇÃO. AF_01/2020</v>
      </c>
      <c r="E460" s="250" t="str">
        <f>IF(ISNUMBER(SEARCH("Com",B460)),VLOOKUP(B460,'[10]COMP.BG'!$A:$N,5,FALSE),VLOOKUP(B460,[10]SINAPI!$A:$M,4,FALSE))</f>
        <v>UN</v>
      </c>
      <c r="F460" s="237">
        <v>7</v>
      </c>
      <c r="G460" s="131" t="str">
        <f>IF(ISNUMBER(SEARCH("COM",B460)),VLOOKUP(B460,'[10]COMP.BG'!$A:$M,13,FALSE),VLOOKUP(B460,[10]SINAPI!A:M,7,FALSE))</f>
        <v>167,27</v>
      </c>
      <c r="H460" s="131" t="str">
        <f>IF(ISNUMBER(SEARCH("COM",B460)),VLOOKUP(B460,'[10]COMP.BG'!$A:$N,14,FALSE),VLOOKUP(B460,[10]SINAPI!A:N,6,FALSE))</f>
        <v>7,74</v>
      </c>
      <c r="I460" s="42">
        <f t="shared" si="273"/>
        <v>1170.8900000000001</v>
      </c>
      <c r="J460" s="42">
        <f t="shared" si="274"/>
        <v>54.18</v>
      </c>
      <c r="K460" s="42">
        <f t="shared" si="275"/>
        <v>1225.0700000000002</v>
      </c>
      <c r="L460" s="42">
        <f t="shared" si="276"/>
        <v>288.63</v>
      </c>
      <c r="M460" s="42">
        <f t="shared" si="277"/>
        <v>1513.7000000000003</v>
      </c>
      <c r="N460" s="99">
        <f t="shared" si="278"/>
        <v>1.5138401286115061E-2</v>
      </c>
    </row>
    <row r="461" spans="1:14" s="40" customFormat="1" ht="38.25" x14ac:dyDescent="0.2">
      <c r="A461" s="209" t="s">
        <v>720</v>
      </c>
      <c r="B461" s="115">
        <v>86919</v>
      </c>
      <c r="C461" s="210" t="s">
        <v>71</v>
      </c>
      <c r="D461" s="189"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250" t="str">
        <f>IF(ISNUMBER(SEARCH("Com",B461)),VLOOKUP(B461,'[10]COMP.BG'!$A:$N,5,FALSE),VLOOKUP(B461,[10]SINAPI!$A:$M,4,FALSE))</f>
        <v>UN</v>
      </c>
      <c r="F461" s="237">
        <v>4</v>
      </c>
      <c r="G461" s="131" t="str">
        <f>IF(ISNUMBER(SEARCH("COM",B461)),VLOOKUP(B461,'[10]COMP.BG'!$A:$M,13,FALSE),VLOOKUP(B461,[10]SINAPI!A:M,7,FALSE))</f>
        <v>677,92</v>
      </c>
      <c r="H461" s="131" t="str">
        <f>IF(ISNUMBER(SEARCH("COM",B461)),VLOOKUP(B461,'[10]COMP.BG'!$A:$N,14,FALSE),VLOOKUP(B461,[10]SINAPI!A:N,6,FALSE))</f>
        <v>64,49</v>
      </c>
      <c r="I461" s="42">
        <f t="shared" si="273"/>
        <v>2711.68</v>
      </c>
      <c r="J461" s="42">
        <f t="shared" si="274"/>
        <v>257.95999999999998</v>
      </c>
      <c r="K461" s="42">
        <f t="shared" si="275"/>
        <v>2969.64</v>
      </c>
      <c r="L461" s="42">
        <f t="shared" si="276"/>
        <v>699.65</v>
      </c>
      <c r="M461" s="42">
        <f t="shared" si="277"/>
        <v>3669.29</v>
      </c>
      <c r="N461" s="99">
        <f t="shared" si="278"/>
        <v>3.6696296792712642E-2</v>
      </c>
    </row>
    <row r="462" spans="1:14" s="40" customFormat="1" x14ac:dyDescent="0.2">
      <c r="A462" s="209" t="s">
        <v>721</v>
      </c>
      <c r="B462" s="109" t="s">
        <v>722</v>
      </c>
      <c r="C462" s="108" t="s">
        <v>76</v>
      </c>
      <c r="D462" s="189" t="str">
        <f>IF(ISNUMBER(SEARCH("Com",B462)),VLOOKUP(B462,'[10]COMP.BG'!$A:$N,3,FALSE),VLOOKUP(B462,[10]SINAPI!$A:$M,2,FALSE))</f>
        <v>TORNEIRA CROMADA DE MESA COM ALAVANCA PARA SANITÁRIO PCD</v>
      </c>
      <c r="E462" s="250" t="str">
        <f>IF(ISNUMBER(SEARCH("Com",B462)),VLOOKUP(B462,'[10]COMP.BG'!$A:$N,5,FALSE),VLOOKUP(B462,[10]SINAPI!$A:$M,4,FALSE))</f>
        <v>UN</v>
      </c>
      <c r="F462" s="237">
        <v>4</v>
      </c>
      <c r="G462" s="131">
        <f>IF(ISNUMBER(SEARCH("COM",B462)),VLOOKUP(B462,'[10]COMP.BG'!$A:$M,13,FALSE),VLOOKUP(B462,[10]SINAPI!A:M,7,FALSE))</f>
        <v>101.49199999999999</v>
      </c>
      <c r="H462" s="131">
        <f>IF(ISNUMBER(SEARCH("COM",B462)),VLOOKUP(B462,'[10]COMP.BG'!$A:$N,14,FALSE),VLOOKUP(B462,[10]SINAPI!A:N,6,FALSE))</f>
        <v>14.940000000000001</v>
      </c>
      <c r="I462" s="42">
        <f t="shared" ref="I462" si="284">ROUND(F462*G462,2)</f>
        <v>405.97</v>
      </c>
      <c r="J462" s="42">
        <f t="shared" ref="J462" si="285">ROUND(F462*H462,2)</f>
        <v>59.76</v>
      </c>
      <c r="K462" s="42">
        <f t="shared" ref="K462" si="286">I462+J462</f>
        <v>465.73</v>
      </c>
      <c r="L462" s="42">
        <f t="shared" ref="L462" si="287">ROUND($L$15*K462,2)</f>
        <v>109.73</v>
      </c>
      <c r="M462" s="42">
        <f t="shared" ref="M462" si="288">K462+L462</f>
        <v>575.46</v>
      </c>
      <c r="N462" s="99">
        <f t="shared" si="278"/>
        <v>5.7551327238605883E-3</v>
      </c>
    </row>
    <row r="463" spans="1:14" s="40" customFormat="1" ht="25.5" x14ac:dyDescent="0.2">
      <c r="A463" s="209" t="s">
        <v>723</v>
      </c>
      <c r="B463" s="109" t="s">
        <v>724</v>
      </c>
      <c r="C463" s="108" t="s">
        <v>76</v>
      </c>
      <c r="D463" s="189" t="str">
        <f>IF(ISNUMBER(SEARCH("Com",B463)),VLOOKUP(B463,'[10]COMP.BG'!$A:$N,3,FALSE),VLOOKUP(B463,[10]SINAPI!$A:$M,2,FALSE))</f>
        <v>TORNEIRA CROMADA DE MESA, PARA LAVATORIO, TEMPORIZADA PRESSAO FECHAMENTO AUTOMATICO, BICA BAIXA</v>
      </c>
      <c r="E463" s="250" t="str">
        <f>IF(ISNUMBER(SEARCH("Com",B463)),VLOOKUP(B463,'[10]COMP.BG'!$A:$N,5,FALSE),VLOOKUP(B463,[10]SINAPI!$A:$M,4,FALSE))</f>
        <v>UN</v>
      </c>
      <c r="F463" s="237">
        <v>4</v>
      </c>
      <c r="G463" s="131">
        <f>IF(ISNUMBER(SEARCH("COM",B463)),VLOOKUP(B463,'[10]COMP.BG'!$A:$M,13,FALSE),VLOOKUP(B463,[10]SINAPI!A:M,7,FALSE))</f>
        <v>570.68200000000002</v>
      </c>
      <c r="H463" s="131">
        <f>IF(ISNUMBER(SEARCH("COM",B463)),VLOOKUP(B463,'[10]COMP.BG'!$A:$N,14,FALSE),VLOOKUP(B463,[10]SINAPI!A:N,6,FALSE))</f>
        <v>14.940000000000001</v>
      </c>
      <c r="I463" s="42">
        <f t="shared" ref="I463" si="289">ROUND(F463*G463,2)</f>
        <v>2282.73</v>
      </c>
      <c r="J463" s="42">
        <f t="shared" ref="J463" si="290">ROUND(F463*H463,2)</f>
        <v>59.76</v>
      </c>
      <c r="K463" s="42">
        <f t="shared" ref="K463" si="291">I463+J463</f>
        <v>2342.4900000000002</v>
      </c>
      <c r="L463" s="42">
        <f t="shared" ref="L463" si="292">ROUND($L$15*K463,2)</f>
        <v>551.89</v>
      </c>
      <c r="M463" s="42">
        <f t="shared" ref="M463" si="293">K463+L463</f>
        <v>2894.38</v>
      </c>
      <c r="N463" s="99">
        <f t="shared" si="278"/>
        <v>2.8946479430868536E-2</v>
      </c>
    </row>
    <row r="464" spans="1:14" s="40" customFormat="1" ht="25.5" x14ac:dyDescent="0.2">
      <c r="A464" s="209" t="s">
        <v>725</v>
      </c>
      <c r="B464" s="115">
        <v>86914</v>
      </c>
      <c r="C464" s="210" t="s">
        <v>71</v>
      </c>
      <c r="D464" s="189" t="str">
        <f>IF(ISNUMBER(SEARCH("Com",B464)),VLOOKUP(B464,'[10]COMP.BG'!$A:$N,3,FALSE),VLOOKUP(B464,[10]SINAPI!$A:$M,2,FALSE))</f>
        <v>TORNEIRA CROMADA 1/2 OU 3/4 PARA TANQUE, PADRÃO MÉDIO - FORNECIMENTO E INSTALAÇÃO. AF_01/2020</v>
      </c>
      <c r="E464" s="250" t="str">
        <f>IF(ISNUMBER(SEARCH("Com",B464)),VLOOKUP(B464,'[10]COMP.BG'!$A:$N,5,FALSE),VLOOKUP(B464,[10]SINAPI!$A:$M,4,FALSE))</f>
        <v>UN</v>
      </c>
      <c r="F464" s="237">
        <v>4</v>
      </c>
      <c r="G464" s="131" t="str">
        <f>IF(ISNUMBER(SEARCH("COM",B464)),VLOOKUP(B464,'[10]COMP.BG'!$A:$M,13,FALSE),VLOOKUP(B464,[10]SINAPI!A:M,7,FALSE))</f>
        <v>79,35</v>
      </c>
      <c r="H464" s="131" t="str">
        <f>IF(ISNUMBER(SEARCH("COM",B464)),VLOOKUP(B464,'[10]COMP.BG'!$A:$N,14,FALSE),VLOOKUP(B464,[10]SINAPI!A:N,6,FALSE))</f>
        <v>4,30</v>
      </c>
      <c r="I464" s="42">
        <f t="shared" si="273"/>
        <v>317.39999999999998</v>
      </c>
      <c r="J464" s="42">
        <f t="shared" si="274"/>
        <v>17.2</v>
      </c>
      <c r="K464" s="42">
        <f t="shared" si="275"/>
        <v>334.59999999999997</v>
      </c>
      <c r="L464" s="42">
        <f t="shared" si="276"/>
        <v>78.83</v>
      </c>
      <c r="M464" s="42">
        <f t="shared" si="277"/>
        <v>413.42999999999995</v>
      </c>
      <c r="N464" s="99">
        <f t="shared" si="278"/>
        <v>4.134682726906618E-3</v>
      </c>
    </row>
    <row r="465" spans="1:14" s="46" customFormat="1" x14ac:dyDescent="0.2">
      <c r="A465" s="209" t="s">
        <v>726</v>
      </c>
      <c r="B465" s="115">
        <v>100854</v>
      </c>
      <c r="C465" s="210" t="s">
        <v>71</v>
      </c>
      <c r="D465" s="189" t="str">
        <f>IF(ISNUMBER(SEARCH("Com",B465)),VLOOKUP(B465,'[10]COMP.BG'!$A:$N,3,FALSE),VLOOKUP(B465,[10]SINAPI!$A:$M,2,FALSE))</f>
        <v>TORNEIRA CROMADA DE MESA PARA LAVATÓRIO COM SENSOR DE PRESENCA. AF_01/2020</v>
      </c>
      <c r="E465" s="250" t="str">
        <f>IF(ISNUMBER(SEARCH("Com",B465)),VLOOKUP(B465,'[10]COMP.BG'!$A:$N,5,FALSE),VLOOKUP(B465,[10]SINAPI!$A:$M,4,FALSE))</f>
        <v>UN</v>
      </c>
      <c r="F465" s="237">
        <v>4</v>
      </c>
      <c r="G465" s="131" t="str">
        <f>IF(ISNUMBER(SEARCH("COM",B465)),VLOOKUP(B465,'[10]COMP.BG'!$A:$M,13,FALSE),VLOOKUP(B465,[10]SINAPI!A:M,7,FALSE))</f>
        <v>1.485,86</v>
      </c>
      <c r="H465" s="131" t="str">
        <f>IF(ISNUMBER(SEARCH("COM",B465)),VLOOKUP(B465,'[10]COMP.BG'!$A:$N,14,FALSE),VLOOKUP(B465,[10]SINAPI!A:N,6,FALSE))</f>
        <v>18,29</v>
      </c>
      <c r="I465" s="42">
        <f t="shared" si="273"/>
        <v>5943.44</v>
      </c>
      <c r="J465" s="42">
        <f t="shared" si="274"/>
        <v>73.16</v>
      </c>
      <c r="K465" s="42">
        <f t="shared" si="275"/>
        <v>6016.5999999999995</v>
      </c>
      <c r="L465" s="42">
        <f t="shared" si="276"/>
        <v>1417.51</v>
      </c>
      <c r="M465" s="42">
        <f t="shared" si="277"/>
        <v>7434.11</v>
      </c>
      <c r="N465" s="99">
        <f t="shared" si="278"/>
        <v>7.43479820209558E-2</v>
      </c>
    </row>
    <row r="466" spans="1:14" s="40" customFormat="1" ht="25.5" x14ac:dyDescent="0.2">
      <c r="A466" s="209" t="s">
        <v>727</v>
      </c>
      <c r="B466" s="115">
        <v>86915</v>
      </c>
      <c r="C466" s="210" t="s">
        <v>71</v>
      </c>
      <c r="D466" s="189" t="str">
        <f>IF(ISNUMBER(SEARCH("Com",B466)),VLOOKUP(B466,'[10]COMP.BG'!$A:$N,3,FALSE),VLOOKUP(B466,[10]SINAPI!$A:$M,2,FALSE))</f>
        <v>TORNEIRA CROMADA DE MESA, 1/2 OU 3/4, PARA LAVATÓRIO, PADRÃO MÉDIO - FORNECIMENTO E INSTALAÇÃO. AF_01/2020</v>
      </c>
      <c r="E466" s="250" t="str">
        <f>IF(ISNUMBER(SEARCH("Com",B466)),VLOOKUP(B466,'[10]COMP.BG'!$A:$N,5,FALSE),VLOOKUP(B466,[10]SINAPI!$A:$M,4,FALSE))</f>
        <v>UN</v>
      </c>
      <c r="F466" s="237">
        <v>4</v>
      </c>
      <c r="G466" s="131" t="str">
        <f>IF(ISNUMBER(SEARCH("COM",B466)),VLOOKUP(B466,'[10]COMP.BG'!$A:$M,13,FALSE),VLOOKUP(B466,[10]SINAPI!A:M,7,FALSE))</f>
        <v>117,96</v>
      </c>
      <c r="H466" s="131" t="str">
        <f>IF(ISNUMBER(SEARCH("COM",B466)),VLOOKUP(B466,'[10]COMP.BG'!$A:$N,14,FALSE),VLOOKUP(B466,[10]SINAPI!A:N,6,FALSE))</f>
        <v>2,70</v>
      </c>
      <c r="I466" s="42">
        <f t="shared" si="273"/>
        <v>471.84</v>
      </c>
      <c r="J466" s="42">
        <f t="shared" si="274"/>
        <v>10.8</v>
      </c>
      <c r="K466" s="42">
        <f t="shared" si="275"/>
        <v>482.64</v>
      </c>
      <c r="L466" s="42">
        <f t="shared" si="276"/>
        <v>113.71</v>
      </c>
      <c r="M466" s="42">
        <f t="shared" si="277"/>
        <v>596.35</v>
      </c>
      <c r="N466" s="99">
        <f t="shared" si="278"/>
        <v>5.9640520624791669E-3</v>
      </c>
    </row>
    <row r="467" spans="1:14" s="46" customFormat="1" ht="25.5" x14ac:dyDescent="0.2">
      <c r="A467" s="209" t="s">
        <v>728</v>
      </c>
      <c r="B467" s="115">
        <v>86910</v>
      </c>
      <c r="C467" s="210" t="s">
        <v>71</v>
      </c>
      <c r="D467" s="189" t="str">
        <f>IF(ISNUMBER(SEARCH("Com",B467)),VLOOKUP(B467,'[10]COMP.BG'!$A:$N,3,FALSE),VLOOKUP(B467,[10]SINAPI!$A:$M,2,FALSE))</f>
        <v>TORNEIRA CROMADA TUBO MÓVEL, DE PAREDE, 1/2 OU 3/4, PARA PIA DE COZINHA, PADRÃO MÉDIO - FORNECIMENTO E INSTALAÇÃO. AF_01/2020</v>
      </c>
      <c r="E467" s="250" t="str">
        <f>IF(ISNUMBER(SEARCH("Com",B467)),VLOOKUP(B467,'[10]COMP.BG'!$A:$N,5,FALSE),VLOOKUP(B467,[10]SINAPI!$A:$M,4,FALSE))</f>
        <v>UN</v>
      </c>
      <c r="F467" s="237">
        <v>4</v>
      </c>
      <c r="G467" s="131" t="str">
        <f>IF(ISNUMBER(SEARCH("COM",B467)),VLOOKUP(B467,'[10]COMP.BG'!$A:$M,13,FALSE),VLOOKUP(B467,[10]SINAPI!A:M,7,FALSE))</f>
        <v>104,76</v>
      </c>
      <c r="H467" s="131" t="str">
        <f>IF(ISNUMBER(SEARCH("COM",B467)),VLOOKUP(B467,'[10]COMP.BG'!$A:$N,14,FALSE),VLOOKUP(B467,[10]SINAPI!A:N,6,FALSE))</f>
        <v>3,29</v>
      </c>
      <c r="I467" s="42">
        <f t="shared" si="273"/>
        <v>419.04</v>
      </c>
      <c r="J467" s="42">
        <f t="shared" si="274"/>
        <v>13.16</v>
      </c>
      <c r="K467" s="42">
        <f t="shared" si="275"/>
        <v>432.20000000000005</v>
      </c>
      <c r="L467" s="42">
        <f t="shared" si="276"/>
        <v>101.83</v>
      </c>
      <c r="M467" s="42">
        <f t="shared" si="277"/>
        <v>534.03000000000009</v>
      </c>
      <c r="N467" s="99">
        <f t="shared" si="278"/>
        <v>5.3407943706309212E-3</v>
      </c>
    </row>
    <row r="468" spans="1:14" s="46" customFormat="1" ht="25.5" x14ac:dyDescent="0.2">
      <c r="A468" s="209" t="s">
        <v>729</v>
      </c>
      <c r="B468" s="115">
        <v>99635</v>
      </c>
      <c r="C468" s="210" t="s">
        <v>71</v>
      </c>
      <c r="D468" s="189" t="str">
        <f>IF(ISNUMBER(SEARCH("Com",B468)),VLOOKUP(B468,'[10]COMP.BG'!$A:$N,3,FALSE),VLOOKUP(B468,[10]SINAPI!$A:$M,2,FALSE))</f>
        <v>VÁLVULA DE DESCARGA METÁLICA, BASE 1 1/2", ACABAMENTO METALICO CROMADO - FORNECIMENTO E INSTALAÇÃO. AF_08/2021</v>
      </c>
      <c r="E468" s="250" t="str">
        <f>IF(ISNUMBER(SEARCH("Com",B468)),VLOOKUP(B468,'[10]COMP.BG'!$A:$N,5,FALSE),VLOOKUP(B468,[10]SINAPI!$A:$M,4,FALSE))</f>
        <v>UN</v>
      </c>
      <c r="F468" s="237">
        <v>3</v>
      </c>
      <c r="G468" s="131" t="str">
        <f>IF(ISNUMBER(SEARCH("COM",B468)),VLOOKUP(B468,'[10]COMP.BG'!$A:$M,13,FALSE),VLOOKUP(B468,[10]SINAPI!A:M,7,FALSE))</f>
        <v>321,60</v>
      </c>
      <c r="H468" s="131" t="str">
        <f>IF(ISNUMBER(SEARCH("COM",B468)),VLOOKUP(B468,'[10]COMP.BG'!$A:$N,14,FALSE),VLOOKUP(B468,[10]SINAPI!A:N,6,FALSE))</f>
        <v>38,36</v>
      </c>
      <c r="I468" s="42">
        <f t="shared" si="273"/>
        <v>964.8</v>
      </c>
      <c r="J468" s="42">
        <f t="shared" si="274"/>
        <v>115.08</v>
      </c>
      <c r="K468" s="42">
        <f t="shared" si="275"/>
        <v>1079.8799999999999</v>
      </c>
      <c r="L468" s="42">
        <f t="shared" si="276"/>
        <v>254.42</v>
      </c>
      <c r="M468" s="42">
        <f t="shared" si="277"/>
        <v>1334.3</v>
      </c>
      <c r="N468" s="99">
        <f t="shared" si="278"/>
        <v>1.334423520913214E-2</v>
      </c>
    </row>
    <row r="469" spans="1:14" s="46" customFormat="1" ht="25.5" x14ac:dyDescent="0.2">
      <c r="A469" s="209" t="s">
        <v>730</v>
      </c>
      <c r="B469" s="109" t="s">
        <v>731</v>
      </c>
      <c r="C469" s="108" t="s">
        <v>76</v>
      </c>
      <c r="D469" s="189" t="str">
        <f>IF(ISNUMBER(SEARCH("Com",B469)),VLOOKUP(B469,'[10]COMP.BG'!$A:$N,3,FALSE),VLOOKUP(B469,[10]SINAPI!$A:$M,2,FALSE))</f>
        <v>VÁLVULA DE DESCARGA METÁLICA, BASE 1 1/2", ACABAMENTO METALICO CROMADO COM ALAVANÇA PARA SANITÁRIO PCD - FORNECIMENTO E INSTALAÇÃO.</v>
      </c>
      <c r="E469" s="250" t="str">
        <f>IF(ISNUMBER(SEARCH("Com",B469)),VLOOKUP(B469,'[10]COMP.BG'!$A:$N,5,FALSE),VLOOKUP(B469,[10]SINAPI!$A:$M,4,FALSE))</f>
        <v>UN</v>
      </c>
      <c r="F469" s="237">
        <v>3</v>
      </c>
      <c r="G469" s="131">
        <f>IF(ISNUMBER(SEARCH("COM",B469)),VLOOKUP(B469,'[10]COMP.BG'!$A:$M,13,FALSE),VLOOKUP(B469,[10]SINAPI!A:M,7,FALSE))</f>
        <v>1101.2488589999998</v>
      </c>
      <c r="H469" s="131">
        <f>IF(ISNUMBER(SEARCH("COM",B469)),VLOOKUP(B469,'[10]COMP.BG'!$A:$N,14,FALSE),VLOOKUP(B469,[10]SINAPI!A:N,6,FALSE))</f>
        <v>37.486197000000004</v>
      </c>
      <c r="I469" s="42">
        <f t="shared" si="273"/>
        <v>3303.75</v>
      </c>
      <c r="J469" s="42">
        <f t="shared" si="274"/>
        <v>112.46</v>
      </c>
      <c r="K469" s="42">
        <f t="shared" si="275"/>
        <v>3416.21</v>
      </c>
      <c r="L469" s="42">
        <f t="shared" si="276"/>
        <v>804.86</v>
      </c>
      <c r="M469" s="42">
        <f t="shared" si="277"/>
        <v>4221.07</v>
      </c>
      <c r="N469" s="99">
        <f t="shared" si="278"/>
        <v>4.2214607595152068E-2</v>
      </c>
    </row>
    <row r="470" spans="1:14" s="46" customFormat="1" ht="25.5" x14ac:dyDescent="0.2">
      <c r="A470" s="209" t="s">
        <v>732</v>
      </c>
      <c r="B470" s="109" t="s">
        <v>733</v>
      </c>
      <c r="C470" s="108" t="s">
        <v>76</v>
      </c>
      <c r="D470" s="189" t="str">
        <f>IF(ISNUMBER(SEARCH("Com",B470)),VLOOKUP(B470,'[10]COMP.BG'!$A:$N,3,FALSE),VLOOKUP(B470,[10]SINAPI!$A:$M,2,FALSE))</f>
        <v>VASO SANITARIO SIFONADO PCD COM CAIXA ACOPLADA, LOUÇA BRANCA, INCLUSO ENGATE FLEXÍVEL EM METAL CROMADO, 1/2 X 40CM - FORNECIMENTO E INSTALAÇÃO.</v>
      </c>
      <c r="E470" s="250" t="str">
        <f>IF(ISNUMBER(SEARCH("Com",B470)),VLOOKUP(B470,'[10]COMP.BG'!$A:$N,5,FALSE),VLOOKUP(B470,[10]SINAPI!$A:$M,4,FALSE))</f>
        <v>UN</v>
      </c>
      <c r="F470" s="237">
        <v>7</v>
      </c>
      <c r="G470" s="131">
        <f>IF(ISNUMBER(SEARCH("COM",B470)),VLOOKUP(B470,'[10]COMP.BG'!$A:$M,13,FALSE),VLOOKUP(B470,[10]SINAPI!A:M,7,FALSE))</f>
        <v>1076.7344779999999</v>
      </c>
      <c r="H470" s="131">
        <f>IF(ISNUMBER(SEARCH("COM",B470)),VLOOKUP(B470,'[10]COMP.BG'!$A:$N,14,FALSE),VLOOKUP(B470,[10]SINAPI!A:N,6,FALSE))</f>
        <v>25.615498000000002</v>
      </c>
      <c r="I470" s="42">
        <f t="shared" ref="I470" si="294">ROUND(F470*G470,2)</f>
        <v>7537.14</v>
      </c>
      <c r="J470" s="42">
        <f t="shared" ref="J470" si="295">ROUND(F470*H470,2)</f>
        <v>179.31</v>
      </c>
      <c r="K470" s="42">
        <f t="shared" ref="K470" si="296">I470+J470</f>
        <v>7716.4500000000007</v>
      </c>
      <c r="L470" s="42">
        <f t="shared" ref="L470" si="297">ROUND($L$15*K470,2)</f>
        <v>1818</v>
      </c>
      <c r="M470" s="42">
        <f t="shared" ref="M470" si="298">K470+L470</f>
        <v>9534.4500000000007</v>
      </c>
      <c r="N470" s="99">
        <f t="shared" si="278"/>
        <v>9.5353326380656495E-2</v>
      </c>
    </row>
    <row r="471" spans="1:14" s="46" customFormat="1" ht="31.5" customHeight="1" x14ac:dyDescent="0.2">
      <c r="A471" s="209" t="s">
        <v>734</v>
      </c>
      <c r="B471" s="115">
        <v>86932</v>
      </c>
      <c r="C471" s="210" t="s">
        <v>71</v>
      </c>
      <c r="D471" s="189" t="str">
        <f>IF(ISNUMBER(SEARCH("Com",B471)),VLOOKUP(B471,'[10]COMP.BG'!$A:$N,3,FALSE),VLOOKUP(B471,[10]SINAPI!$A:$M,2,FALSE))</f>
        <v>VASO SANITÁRIO SIFONADO COM CAIXA ACOPLADA LOUÇA BRANCA - PADRÃO MÉDIO, INCLUSO ENGATE FLEXÍVEL EM METAL CROMADO, 1/2  X 40CM - FORNECIMENTO E INSTALAÇÃO. AF_01/2020</v>
      </c>
      <c r="E471" s="250" t="str">
        <f>IF(ISNUMBER(SEARCH("Com",B471)),VLOOKUP(B471,'[10]COMP.BG'!$A:$N,5,FALSE),VLOOKUP(B471,[10]SINAPI!$A:$M,4,FALSE))</f>
        <v>UN</v>
      </c>
      <c r="F471" s="237">
        <v>7</v>
      </c>
      <c r="G471" s="131" t="str">
        <f>IF(ISNUMBER(SEARCH("COM",B471)),VLOOKUP(B471,'[10]COMP.BG'!$A:$M,13,FALSE),VLOOKUP(B471,[10]SINAPI!A:M,7,FALSE))</f>
        <v>408,25</v>
      </c>
      <c r="H471" s="131" t="str">
        <f>IF(ISNUMBER(SEARCH("COM",B471)),VLOOKUP(B471,'[10]COMP.BG'!$A:$N,14,FALSE),VLOOKUP(B471,[10]SINAPI!A:N,6,FALSE))</f>
        <v>29,82</v>
      </c>
      <c r="I471" s="42">
        <f t="shared" ref="I471" si="299">ROUND(F471*G471,2)</f>
        <v>2857.75</v>
      </c>
      <c r="J471" s="42">
        <f t="shared" ref="J471" si="300">ROUND(F471*H471,2)</f>
        <v>208.74</v>
      </c>
      <c r="K471" s="42">
        <f t="shared" ref="K471" si="301">I471+J471</f>
        <v>3066.49</v>
      </c>
      <c r="L471" s="42">
        <f t="shared" ref="L471" si="302">ROUND($L$15*K471,2)</f>
        <v>722.47</v>
      </c>
      <c r="M471" s="42">
        <f t="shared" ref="M471" si="303">K471+L471</f>
        <v>3788.96</v>
      </c>
      <c r="N471" s="99">
        <f t="shared" si="278"/>
        <v>3.7893107575502752E-2</v>
      </c>
    </row>
    <row r="472" spans="1:14" s="46" customFormat="1" ht="25.5" x14ac:dyDescent="0.2">
      <c r="A472" s="209" t="s">
        <v>735</v>
      </c>
      <c r="B472" s="115">
        <v>95469</v>
      </c>
      <c r="C472" s="210" t="s">
        <v>71</v>
      </c>
      <c r="D472" s="189" t="str">
        <f>IF(ISNUMBER(SEARCH("Com",B472)),VLOOKUP(B472,'[10]COMP.BG'!$A:$N,3,FALSE),VLOOKUP(B472,[10]SINAPI!$A:$M,2,FALSE))</f>
        <v>VASO SANITARIO SIFONADO CONVENCIONAL COM  LOUÇA BRANCA - FORNECIMENTO E INSTALAÇÃO. AF_01/2020</v>
      </c>
      <c r="E472" s="250" t="str">
        <f>IF(ISNUMBER(SEARCH("Com",B472)),VLOOKUP(B472,'[10]COMP.BG'!$A:$N,5,FALSE),VLOOKUP(B472,[10]SINAPI!$A:$M,4,FALSE))</f>
        <v>UN</v>
      </c>
      <c r="F472" s="42">
        <v>7</v>
      </c>
      <c r="G472" s="131" t="str">
        <f>IF(ISNUMBER(SEARCH("COM",B472)),VLOOKUP(B472,'[10]COMP.BG'!$A:$M,13,FALSE),VLOOKUP(B472,[10]SINAPI!A:M,7,FALSE))</f>
        <v>228,54</v>
      </c>
      <c r="H472" s="131" t="str">
        <f>IF(ISNUMBER(SEARCH("COM",B472)),VLOOKUP(B472,'[10]COMP.BG'!$A:$N,14,FALSE),VLOOKUP(B472,[10]SINAPI!A:N,6,FALSE))</f>
        <v>17,49</v>
      </c>
      <c r="I472" s="42">
        <f t="shared" si="273"/>
        <v>1599.78</v>
      </c>
      <c r="J472" s="42">
        <f t="shared" si="274"/>
        <v>122.43</v>
      </c>
      <c r="K472" s="42">
        <f t="shared" si="275"/>
        <v>1722.21</v>
      </c>
      <c r="L472" s="42">
        <f t="shared" si="276"/>
        <v>405.75</v>
      </c>
      <c r="M472" s="42">
        <f t="shared" si="277"/>
        <v>2127.96</v>
      </c>
      <c r="N472" s="99">
        <f t="shared" si="278"/>
        <v>2.1281569928520445E-2</v>
      </c>
    </row>
    <row r="473" spans="1:14" s="47" customFormat="1" ht="25.5" x14ac:dyDescent="0.2">
      <c r="A473" s="209" t="s">
        <v>736</v>
      </c>
      <c r="B473" s="115">
        <v>95471</v>
      </c>
      <c r="C473" s="210" t="s">
        <v>71</v>
      </c>
      <c r="D473" s="189" t="str">
        <f>IF(ISNUMBER(SEARCH("Com",B473)),VLOOKUP(B473,'[10]COMP.BG'!$A:$N,3,FALSE),VLOOKUP(B473,[10]SINAPI!$A:$M,2,FALSE))</f>
        <v>VASO SANITARIO SIFONADO CONVENCIONAL PARA PCD SEM FURO FRONTAL COM  LOUÇA BRANCA SEM ASSENTO -  FORNECIMENTO E INSTALAÇÃO. AF_01/2020</v>
      </c>
      <c r="E473" s="250" t="str">
        <f>IF(ISNUMBER(SEARCH("Com",B473)),VLOOKUP(B473,'[10]COMP.BG'!$A:$N,5,FALSE),VLOOKUP(B473,[10]SINAPI!$A:$M,4,FALSE))</f>
        <v>UN</v>
      </c>
      <c r="F473" s="42">
        <v>7</v>
      </c>
      <c r="G473" s="131" t="str">
        <f>IF(ISNUMBER(SEARCH("COM",B473)),VLOOKUP(B473,'[10]COMP.BG'!$A:$M,13,FALSE),VLOOKUP(B473,[10]SINAPI!A:M,7,FALSE))</f>
        <v>566,43</v>
      </c>
      <c r="H473" s="131" t="str">
        <f>IF(ISNUMBER(SEARCH("COM",B473)),VLOOKUP(B473,'[10]COMP.BG'!$A:$N,14,FALSE),VLOOKUP(B473,[10]SINAPI!A:N,6,FALSE))</f>
        <v>36,14</v>
      </c>
      <c r="I473" s="42">
        <f t="shared" si="273"/>
        <v>3965.01</v>
      </c>
      <c r="J473" s="42">
        <f t="shared" si="274"/>
        <v>252.98</v>
      </c>
      <c r="K473" s="42">
        <f t="shared" si="275"/>
        <v>4217.99</v>
      </c>
      <c r="L473" s="42">
        <f t="shared" si="276"/>
        <v>993.76</v>
      </c>
      <c r="M473" s="42">
        <f t="shared" si="277"/>
        <v>5211.75</v>
      </c>
      <c r="N473" s="99">
        <f t="shared" si="278"/>
        <v>5.2122324702986167E-2</v>
      </c>
    </row>
    <row r="474" spans="1:14" s="40" customFormat="1" x14ac:dyDescent="0.2">
      <c r="A474" s="203">
        <v>11</v>
      </c>
      <c r="B474" s="207"/>
      <c r="C474" s="211"/>
      <c r="D474" s="218" t="s">
        <v>737</v>
      </c>
      <c r="E474" s="205"/>
      <c r="F474" s="196"/>
      <c r="G474" s="196"/>
      <c r="H474" s="196"/>
      <c r="I474" s="197">
        <f>SUM(I475:I547)</f>
        <v>358593.2300000001</v>
      </c>
      <c r="J474" s="197">
        <f>SUM(J475:J547)</f>
        <v>31328.719999999994</v>
      </c>
      <c r="K474" s="197">
        <f>SUM(K475:K547)</f>
        <v>389921.94999999995</v>
      </c>
      <c r="L474" s="197">
        <f t="shared" ref="L474:N474" si="304">SUM(L475:L547)</f>
        <v>91865.62</v>
      </c>
      <c r="M474" s="197">
        <f t="shared" si="304"/>
        <v>481787.57</v>
      </c>
      <c r="N474" s="197">
        <f t="shared" si="304"/>
        <v>4.8183217079488978</v>
      </c>
    </row>
    <row r="475" spans="1:14" s="40" customFormat="1" x14ac:dyDescent="0.2">
      <c r="A475" s="188" t="s">
        <v>738</v>
      </c>
      <c r="B475" s="187"/>
      <c r="C475" s="212"/>
      <c r="D475" s="199" t="s">
        <v>739</v>
      </c>
      <c r="E475" s="187"/>
      <c r="F475" s="187"/>
      <c r="G475" s="187"/>
      <c r="H475" s="187"/>
      <c r="I475" s="187"/>
      <c r="J475" s="187"/>
      <c r="K475" s="187"/>
      <c r="L475" s="187"/>
      <c r="M475" s="187"/>
      <c r="N475" s="206"/>
    </row>
    <row r="476" spans="1:14" s="40" customFormat="1" x14ac:dyDescent="0.2">
      <c r="A476" s="209" t="s">
        <v>740</v>
      </c>
      <c r="B476" s="109" t="s">
        <v>741</v>
      </c>
      <c r="C476" s="108" t="s">
        <v>76</v>
      </c>
      <c r="D476" s="189" t="str">
        <f>IF(ISNUMBER(SEARCH("Com",B476)),VLOOKUP(B476,'[10]COMP.BG'!$A:$N,3,FALSE),VLOOKUP(B476,[10]SINAPI!$A:$M,2,FALSE))</f>
        <v>EXTINTOR DE INCÊNDIO PORTÁTIL ABC DE 4 KG - FORNECIMENTO E INSTALAÇÃO</v>
      </c>
      <c r="E476" s="250" t="str">
        <f>IF(ISNUMBER(SEARCH("Com",B476)),VLOOKUP(B476,'[10]COMP.BG'!$A:$N,5,FALSE),VLOOKUP(B476,[10]SINAPI!$A:$M,4,FALSE))</f>
        <v>UN</v>
      </c>
      <c r="F476" s="237">
        <v>18</v>
      </c>
      <c r="G476" s="131">
        <f>IF(ISNUMBER(SEARCH("COM",B476)),VLOOKUP(B476,'[10]COMP.BG'!$A:$M,13,FALSE),VLOOKUP(B476,[10]SINAPI!A:M,7,FALSE))</f>
        <v>154.23503400000001</v>
      </c>
      <c r="H476" s="131">
        <f>IF(ISNUMBER(SEARCH("COM",B476)),VLOOKUP(B476,'[10]COMP.BG'!$A:$N,14,FALSE),VLOOKUP(B476,[10]SINAPI!A:N,6,FALSE))</f>
        <v>18.538422000000001</v>
      </c>
      <c r="I476" s="42">
        <f>ROUND(F476*G476,2)</f>
        <v>2776.23</v>
      </c>
      <c r="J476" s="42">
        <f>ROUND(F476*H476,2)</f>
        <v>333.69</v>
      </c>
      <c r="K476" s="42">
        <f>I476+J476</f>
        <v>3109.92</v>
      </c>
      <c r="L476" s="42">
        <f>ROUND($L$15*K476,2)</f>
        <v>732.7</v>
      </c>
      <c r="M476" s="42">
        <f>K476+L476</f>
        <v>3842.62</v>
      </c>
      <c r="N476" s="99">
        <f t="shared" ref="N476:N482" si="305">M476/$M$1018*100</f>
        <v>3.842975725047991E-2</v>
      </c>
    </row>
    <row r="477" spans="1:14" s="40" customFormat="1" x14ac:dyDescent="0.2">
      <c r="A477" s="209" t="s">
        <v>742</v>
      </c>
      <c r="B477" s="109" t="s">
        <v>743</v>
      </c>
      <c r="C477" s="108" t="s">
        <v>76</v>
      </c>
      <c r="D477" s="189" t="str">
        <f>IF(ISNUMBER(SEARCH("Com",B477)),VLOOKUP(B477,'[10]COMP.BG'!$A:$N,3,FALSE),VLOOKUP(B477,[10]SINAPI!$A:$M,2,FALSE))</f>
        <v>EXTINTOR DE INCÊNDIO PORTÁTIL ABC DE 6 KG - FORNECIMENTO E INSTALAÇÃO</v>
      </c>
      <c r="E477" s="250" t="str">
        <f>IF(ISNUMBER(SEARCH("Com",B477)),VLOOKUP(B477,'[10]COMP.BG'!$A:$N,5,FALSE),VLOOKUP(B477,[10]SINAPI!$A:$M,4,FALSE))</f>
        <v>UN</v>
      </c>
      <c r="F477" s="237">
        <v>18</v>
      </c>
      <c r="G477" s="131">
        <f>IF(ISNUMBER(SEARCH("COM",B477)),VLOOKUP(B477,'[10]COMP.BG'!$A:$M,13,FALSE),VLOOKUP(B477,[10]SINAPI!A:M,7,FALSE))</f>
        <v>227.89503400000001</v>
      </c>
      <c r="H477" s="131">
        <f>IF(ISNUMBER(SEARCH("COM",B477)),VLOOKUP(B477,'[10]COMP.BG'!$A:$N,14,FALSE),VLOOKUP(B477,[10]SINAPI!A:N,6,FALSE))</f>
        <v>18.538422000000001</v>
      </c>
      <c r="I477" s="42">
        <f t="shared" ref="I477:I479" si="306">ROUND(F477*G477,2)</f>
        <v>4102.1099999999997</v>
      </c>
      <c r="J477" s="42">
        <f t="shared" ref="J477:J479" si="307">ROUND(F477*H477,2)</f>
        <v>333.69</v>
      </c>
      <c r="K477" s="42">
        <f t="shared" ref="K477:K479" si="308">I477+J477</f>
        <v>4435.7999999999993</v>
      </c>
      <c r="L477" s="42">
        <f t="shared" ref="L477:L479" si="309">ROUND($L$15*K477,2)</f>
        <v>1045.07</v>
      </c>
      <c r="M477" s="42">
        <f t="shared" ref="M477:M479" si="310">K477+L477</f>
        <v>5480.869999999999</v>
      </c>
      <c r="N477" s="99">
        <f t="shared" si="305"/>
        <v>5.4813773836975249E-2</v>
      </c>
    </row>
    <row r="478" spans="1:14" s="40" customFormat="1" x14ac:dyDescent="0.2">
      <c r="A478" s="209" t="s">
        <v>744</v>
      </c>
      <c r="B478" s="109" t="s">
        <v>745</v>
      </c>
      <c r="C478" s="108" t="s">
        <v>76</v>
      </c>
      <c r="D478" s="189" t="str">
        <f>IF(ISNUMBER(SEARCH("Com",B478)),VLOOKUP(B478,'[10]COMP.BG'!$A:$N,3,FALSE),VLOOKUP(B478,[10]SINAPI!$A:$M,2,FALSE))</f>
        <v>EXTINTOR DE INCÊNDIO PORTÁTIL ABC DE 8 KG - FORNECIMENTO E INSTALAÇÃO</v>
      </c>
      <c r="E478" s="250" t="str">
        <f>IF(ISNUMBER(SEARCH("Com",B478)),VLOOKUP(B478,'[10]COMP.BG'!$A:$N,5,FALSE),VLOOKUP(B478,[10]SINAPI!$A:$M,4,FALSE))</f>
        <v>UN</v>
      </c>
      <c r="F478" s="237">
        <v>18</v>
      </c>
      <c r="G478" s="131">
        <f>IF(ISNUMBER(SEARCH("COM",B478)),VLOOKUP(B478,'[10]COMP.BG'!$A:$M,13,FALSE),VLOOKUP(B478,[10]SINAPI!A:M,7,FALSE))</f>
        <v>229.22503400000002</v>
      </c>
      <c r="H478" s="131">
        <f>IF(ISNUMBER(SEARCH("COM",B478)),VLOOKUP(B478,'[10]COMP.BG'!$A:$N,14,FALSE),VLOOKUP(B478,[10]SINAPI!A:N,6,FALSE))</f>
        <v>18.538422000000001</v>
      </c>
      <c r="I478" s="42">
        <f t="shared" si="306"/>
        <v>4126.05</v>
      </c>
      <c r="J478" s="42">
        <f t="shared" si="307"/>
        <v>333.69</v>
      </c>
      <c r="K478" s="42">
        <f t="shared" si="308"/>
        <v>4459.74</v>
      </c>
      <c r="L478" s="42">
        <f t="shared" si="309"/>
        <v>1050.71</v>
      </c>
      <c r="M478" s="42">
        <f t="shared" si="310"/>
        <v>5510.45</v>
      </c>
      <c r="N478" s="99">
        <f t="shared" si="305"/>
        <v>5.5109601220236983E-2</v>
      </c>
    </row>
    <row r="479" spans="1:14" s="40" customFormat="1" ht="25.5" x14ac:dyDescent="0.2">
      <c r="A479" s="209" t="s">
        <v>746</v>
      </c>
      <c r="B479" s="115">
        <v>101905</v>
      </c>
      <c r="C479" s="210" t="s">
        <v>71</v>
      </c>
      <c r="D479" s="189" t="str">
        <f>IF(ISNUMBER(SEARCH("Com",B479)),VLOOKUP(B479,'[10]COMP.BG'!$A:$N,3,FALSE),VLOOKUP(B479,[10]SINAPI!$A:$M,2,FALSE))</f>
        <v>EXTINTOR DE INCÊNDIO PORTÁTIL COM CARGA DE ÁGUA PRESSURIZADA DE 10 L, CLASSE A - FORNECIMENTO E INSTALAÇÃO. AF_10/2020_P</v>
      </c>
      <c r="E479" s="250" t="str">
        <f>IF(ISNUMBER(SEARCH("Com",B479)),VLOOKUP(B479,'[10]COMP.BG'!$A:$N,5,FALSE),VLOOKUP(B479,[10]SINAPI!$A:$M,4,FALSE))</f>
        <v>UN</v>
      </c>
      <c r="F479" s="237">
        <v>18</v>
      </c>
      <c r="G479" s="131" t="str">
        <f>IF(ISNUMBER(SEARCH("COM",B479)),VLOOKUP(B479,'[10]COMP.BG'!$A:$M,13,FALSE),VLOOKUP(B479,[10]SINAPI!A:M,7,FALSE))</f>
        <v>178,57</v>
      </c>
      <c r="H479" s="131" t="str">
        <f>IF(ISNUMBER(SEARCH("COM",B479)),VLOOKUP(B479,'[10]COMP.BG'!$A:$N,14,FALSE),VLOOKUP(B479,[10]SINAPI!A:N,6,FALSE))</f>
        <v>18,95</v>
      </c>
      <c r="I479" s="42">
        <f t="shared" si="306"/>
        <v>3214.26</v>
      </c>
      <c r="J479" s="42">
        <f t="shared" si="307"/>
        <v>341.1</v>
      </c>
      <c r="K479" s="42">
        <f t="shared" si="308"/>
        <v>3555.36</v>
      </c>
      <c r="L479" s="42">
        <f t="shared" si="309"/>
        <v>837.64</v>
      </c>
      <c r="M479" s="42">
        <f t="shared" si="310"/>
        <v>4393</v>
      </c>
      <c r="N479" s="99">
        <f t="shared" si="305"/>
        <v>4.3934066756889378E-2</v>
      </c>
    </row>
    <row r="480" spans="1:14" s="40" customFormat="1" ht="25.5" x14ac:dyDescent="0.2">
      <c r="A480" s="209" t="s">
        <v>747</v>
      </c>
      <c r="B480" s="115">
        <v>101907</v>
      </c>
      <c r="C480" s="210" t="s">
        <v>71</v>
      </c>
      <c r="D480" s="189" t="str">
        <f>IF(ISNUMBER(SEARCH("Com",B480)),VLOOKUP(B480,'[10]COMP.BG'!$A:$N,3,FALSE),VLOOKUP(B480,[10]SINAPI!$A:$M,2,FALSE))</f>
        <v>EXTINTOR DE INCÊNDIO PORTÁTIL COM CARGA DE CO2 DE 6 KG, CLASSE BC - FORNECIMENTO E INSTALAÇÃO. AF_10/2020_P</v>
      </c>
      <c r="E480" s="250" t="str">
        <f>IF(ISNUMBER(SEARCH("Com",B480)),VLOOKUP(B480,'[10]COMP.BG'!$A:$N,5,FALSE),VLOOKUP(B480,[10]SINAPI!$A:$M,4,FALSE))</f>
        <v>UN</v>
      </c>
      <c r="F480" s="237">
        <v>9</v>
      </c>
      <c r="G480" s="131" t="str">
        <f>IF(ISNUMBER(SEARCH("COM",B480)),VLOOKUP(B480,'[10]COMP.BG'!$A:$M,13,FALSE),VLOOKUP(B480,[10]SINAPI!A:M,7,FALSE))</f>
        <v>595,07</v>
      </c>
      <c r="H480" s="131" t="str">
        <f>IF(ISNUMBER(SEARCH("COM",B480)),VLOOKUP(B480,'[10]COMP.BG'!$A:$N,14,FALSE),VLOOKUP(B480,[10]SINAPI!A:N,6,FALSE))</f>
        <v>18,95</v>
      </c>
      <c r="I480" s="42">
        <f>ROUND(F480*G480,2)</f>
        <v>5355.63</v>
      </c>
      <c r="J480" s="42">
        <f>ROUND(F480*H480,2)</f>
        <v>170.55</v>
      </c>
      <c r="K480" s="42">
        <f>I480+J480</f>
        <v>5526.18</v>
      </c>
      <c r="L480" s="42">
        <f>ROUND($L$15*K480,2)</f>
        <v>1301.97</v>
      </c>
      <c r="M480" s="42">
        <f>K480+L480</f>
        <v>6828.1500000000005</v>
      </c>
      <c r="N480" s="99">
        <f t="shared" si="305"/>
        <v>6.8287821062156667E-2</v>
      </c>
    </row>
    <row r="481" spans="1:14" s="40" customFormat="1" ht="25.5" x14ac:dyDescent="0.2">
      <c r="A481" s="209" t="s">
        <v>748</v>
      </c>
      <c r="B481" s="115">
        <v>101908</v>
      </c>
      <c r="C481" s="210" t="s">
        <v>71</v>
      </c>
      <c r="D481" s="189" t="str">
        <f>IF(ISNUMBER(SEARCH("Com",B481)),VLOOKUP(B481,'[10]COMP.BG'!$A:$N,3,FALSE),VLOOKUP(B481,[10]SINAPI!$A:$M,2,FALSE))</f>
        <v>EXTINTOR DE INCÊNDIO PORTÁTIL COM CARGA DE PQS DE 4 KG, CLASSE BC - FORNECIMENTO E INSTALAÇÃO. AF_10/2020_P</v>
      </c>
      <c r="E481" s="250" t="str">
        <f>IF(ISNUMBER(SEARCH("Com",B481)),VLOOKUP(B481,'[10]COMP.BG'!$A:$N,5,FALSE),VLOOKUP(B481,[10]SINAPI!$A:$M,4,FALSE))</f>
        <v>UN</v>
      </c>
      <c r="F481" s="237">
        <v>9</v>
      </c>
      <c r="G481" s="131" t="str">
        <f>IF(ISNUMBER(SEARCH("COM",B481)),VLOOKUP(B481,'[10]COMP.BG'!$A:$M,13,FALSE),VLOOKUP(B481,[10]SINAPI!A:M,7,FALSE))</f>
        <v>172,91</v>
      </c>
      <c r="H481" s="131" t="str">
        <f>IF(ISNUMBER(SEARCH("COM",B481)),VLOOKUP(B481,'[10]COMP.BG'!$A:$N,14,FALSE),VLOOKUP(B481,[10]SINAPI!A:N,6,FALSE))</f>
        <v>18,95</v>
      </c>
      <c r="I481" s="42">
        <f>ROUND(F481*G481,2)</f>
        <v>1556.19</v>
      </c>
      <c r="J481" s="42">
        <f>ROUND(F481*H481,2)</f>
        <v>170.55</v>
      </c>
      <c r="K481" s="42">
        <f>I481+J481</f>
        <v>1726.74</v>
      </c>
      <c r="L481" s="42">
        <f>ROUND($L$15*K481,2)</f>
        <v>406.82</v>
      </c>
      <c r="M481" s="42">
        <f>K481+L481</f>
        <v>2133.56</v>
      </c>
      <c r="N481" s="99">
        <f t="shared" si="305"/>
        <v>2.1337575112640315E-2</v>
      </c>
    </row>
    <row r="482" spans="1:14" s="40" customFormat="1" ht="25.5" x14ac:dyDescent="0.2">
      <c r="A482" s="209" t="s">
        <v>749</v>
      </c>
      <c r="B482" s="115">
        <v>101909</v>
      </c>
      <c r="C482" s="210" t="s">
        <v>71</v>
      </c>
      <c r="D482" s="189" t="str">
        <f>IF(ISNUMBER(SEARCH("Com",B482)),VLOOKUP(B482,'[10]COMP.BG'!$A:$N,3,FALSE),VLOOKUP(B482,[10]SINAPI!$A:$M,2,FALSE))</f>
        <v>EXTINTOR DE INCÊNDIO PORTÁTIL COM CARGA DE PQS DE 6 KG, CLASSE BC - FORNECIMENTO E INSTALAÇÃO. AF_10/2020_P</v>
      </c>
      <c r="E482" s="250" t="str">
        <f>IF(ISNUMBER(SEARCH("Com",B482)),VLOOKUP(B482,'[10]COMP.BG'!$A:$N,5,FALSE),VLOOKUP(B482,[10]SINAPI!$A:$M,4,FALSE))</f>
        <v>UN</v>
      </c>
      <c r="F482" s="237">
        <v>9</v>
      </c>
      <c r="G482" s="131" t="str">
        <f>IF(ISNUMBER(SEARCH("COM",B482)),VLOOKUP(B482,'[10]COMP.BG'!$A:$M,13,FALSE),VLOOKUP(B482,[10]SINAPI!A:M,7,FALSE))</f>
        <v>203,07</v>
      </c>
      <c r="H482" s="131" t="str">
        <f>IF(ISNUMBER(SEARCH("COM",B482)),VLOOKUP(B482,'[10]COMP.BG'!$A:$N,14,FALSE),VLOOKUP(B482,[10]SINAPI!A:N,6,FALSE))</f>
        <v>18,95</v>
      </c>
      <c r="I482" s="42">
        <f>ROUND(F482*G482,2)</f>
        <v>1827.63</v>
      </c>
      <c r="J482" s="42">
        <f>ROUND(F482*H482,2)</f>
        <v>170.55</v>
      </c>
      <c r="K482" s="42">
        <f>I482+J482</f>
        <v>1998.18</v>
      </c>
      <c r="L482" s="42">
        <f>ROUND($L$15*K482,2)</f>
        <v>470.77</v>
      </c>
      <c r="M482" s="42">
        <f>K482+L482</f>
        <v>2468.9499999999998</v>
      </c>
      <c r="N482" s="99">
        <f t="shared" si="305"/>
        <v>2.4691785595133627E-2</v>
      </c>
    </row>
    <row r="483" spans="1:14" s="40" customFormat="1" x14ac:dyDescent="0.2">
      <c r="A483" s="188" t="s">
        <v>750</v>
      </c>
      <c r="B483" s="187"/>
      <c r="C483" s="212"/>
      <c r="D483" s="199" t="s">
        <v>751</v>
      </c>
      <c r="E483" s="187"/>
      <c r="F483" s="187"/>
      <c r="G483" s="187"/>
      <c r="H483" s="187"/>
      <c r="I483" s="187"/>
      <c r="J483" s="187"/>
      <c r="K483" s="187"/>
      <c r="L483" s="187"/>
      <c r="M483" s="187"/>
      <c r="N483" s="206"/>
    </row>
    <row r="484" spans="1:14" ht="38.25" x14ac:dyDescent="0.2">
      <c r="A484" s="209" t="s">
        <v>752</v>
      </c>
      <c r="B484" s="109" t="s">
        <v>753</v>
      </c>
      <c r="C484" s="108" t="s">
        <v>76</v>
      </c>
      <c r="D484" s="189" t="str">
        <f>IF(ISNUMBER(SEARCH("Com",B484)),VLOOKUP(B484,'[10]COMP.BG'!$A:$N,3,FALSE),VLOOKUP(B484,[10]SINAPI!$A:$M,2,FALSE))</f>
        <v>PLACA DE SINALIZACAO DE SEGURANCA CONTRA INCENDIO - ALERTA, TRIANGULAR, BASE DE *30* CM, EM PVC *2* MM ANTI-CHAMAS (SIMBOLOS, CORES E PICTOGRAMAS CONFORME NBR 16820)</v>
      </c>
      <c r="E484" s="250" t="str">
        <f>IF(ISNUMBER(SEARCH("Com",B484)),VLOOKUP(B484,'[10]COMP.BG'!$A:$N,5,FALSE),VLOOKUP(B484,[10]SINAPI!$A:$M,4,FALSE))</f>
        <v>UN</v>
      </c>
      <c r="F484" s="237">
        <v>36</v>
      </c>
      <c r="G484" s="131">
        <f>IF(ISNUMBER(SEARCH("COM",B484)),VLOOKUP(B484,'[10]COMP.BG'!$A:$M,13,FALSE),VLOOKUP(B484,[10]SINAPI!A:M,7,FALSE))</f>
        <v>50.908100000000005</v>
      </c>
      <c r="H484" s="131">
        <f>IF(ISNUMBER(SEARCH("COM",B484)),VLOOKUP(B484,'[10]COMP.BG'!$A:$N,14,FALSE),VLOOKUP(B484,[10]SINAPI!A:N,6,FALSE))</f>
        <v>15.182499999999999</v>
      </c>
      <c r="I484" s="42">
        <f t="shared" ref="I484:I489" si="311">ROUND(F484*G484,2)</f>
        <v>1832.69</v>
      </c>
      <c r="J484" s="42">
        <f t="shared" ref="J484:J489" si="312">ROUND(F484*H484,2)</f>
        <v>546.57000000000005</v>
      </c>
      <c r="K484" s="42">
        <f t="shared" ref="K484:K489" si="313">I484+J484</f>
        <v>2379.2600000000002</v>
      </c>
      <c r="L484" s="42">
        <f t="shared" ref="L484:L489" si="314">ROUND($L$15*K484,2)</f>
        <v>560.54999999999995</v>
      </c>
      <c r="M484" s="42">
        <f t="shared" ref="M484:M489" si="315">K484+L484</f>
        <v>2939.8100000000004</v>
      </c>
      <c r="N484" s="99">
        <f t="shared" ref="N484:N489" si="316">M484/$M$1018*100</f>
        <v>2.9400821487040971E-2</v>
      </c>
    </row>
    <row r="485" spans="1:14" s="40" customFormat="1" ht="38.25" x14ac:dyDescent="0.2">
      <c r="A485" s="209" t="s">
        <v>754</v>
      </c>
      <c r="B485" s="109" t="s">
        <v>755</v>
      </c>
      <c r="C485" s="108" t="s">
        <v>76</v>
      </c>
      <c r="D485" s="189" t="str">
        <f>IF(ISNUMBER(SEARCH("Com",B485)),VLOOKUP(B485,'[10]COMP.BG'!$A:$N,3,FALSE),VLOOKUP(B485,[10]SINAPI!$A:$M,2,FALSE))</f>
        <v>PLACA DE SINALIZACAO DE SEGURANCA CONTRA INCENDIO, FOTOLUMINESCENTE, QUADRADA, *14 X 14* CM, EM PVC *2* MM ANTI-CHAMAS (SIMBOLOS, CORES E PICTOGRAMAS CONFORME NBR 16820)</v>
      </c>
      <c r="E485" s="250" t="str">
        <f>IF(ISNUMBER(SEARCH("Com",B485)),VLOOKUP(B485,'[10]COMP.BG'!$A:$N,5,FALSE),VLOOKUP(B485,[10]SINAPI!$A:$M,4,FALSE))</f>
        <v>UN</v>
      </c>
      <c r="F485" s="237">
        <v>36</v>
      </c>
      <c r="G485" s="131">
        <f>IF(ISNUMBER(SEARCH("COM",B485)),VLOOKUP(B485,'[10]COMP.BG'!$A:$M,13,FALSE),VLOOKUP(B485,[10]SINAPI!A:M,7,FALSE))</f>
        <v>19.525040000000001</v>
      </c>
      <c r="H485" s="131">
        <f>IF(ISNUMBER(SEARCH("COM",B485)),VLOOKUP(B485,'[10]COMP.BG'!$A:$N,14,FALSE),VLOOKUP(B485,[10]SINAPI!A:N,6,FALSE))</f>
        <v>15.182499999999999</v>
      </c>
      <c r="I485" s="42">
        <f t="shared" si="311"/>
        <v>702.9</v>
      </c>
      <c r="J485" s="42">
        <f t="shared" si="312"/>
        <v>546.57000000000005</v>
      </c>
      <c r="K485" s="42">
        <f t="shared" si="313"/>
        <v>1249.47</v>
      </c>
      <c r="L485" s="42">
        <f t="shared" si="314"/>
        <v>294.38</v>
      </c>
      <c r="M485" s="42">
        <f t="shared" si="315"/>
        <v>1543.85</v>
      </c>
      <c r="N485" s="99">
        <f t="shared" si="316"/>
        <v>1.5439929197046134E-2</v>
      </c>
    </row>
    <row r="486" spans="1:14" s="40" customFormat="1" ht="38.25" x14ac:dyDescent="0.2">
      <c r="A486" s="209" t="s">
        <v>756</v>
      </c>
      <c r="B486" s="109" t="s">
        <v>757</v>
      </c>
      <c r="C486" s="108" t="s">
        <v>76</v>
      </c>
      <c r="D486" s="189" t="str">
        <f>IF(ISNUMBER(SEARCH("Com",B486)),VLOOKUP(B486,'[10]COMP.BG'!$A:$N,3,FALSE),VLOOKUP(B486,[10]SINAPI!$A:$M,2,FALSE))</f>
        <v>PLACA DE SINALIZACAO DE SEGURANCA CONTRA INCENDIO, FOTOLUMINESCENTE, QUADRADA, *20 X 20* CM, EM PVC *2* MM ANTI-CHAMAS (SIMBOLOS, CORES E PICTOGRAMAS CONFORME NBR 16820)</v>
      </c>
      <c r="E486" s="250" t="str">
        <f>IF(ISNUMBER(SEARCH("Com",B486)),VLOOKUP(B486,'[10]COMP.BG'!$A:$N,5,FALSE),VLOOKUP(B486,[10]SINAPI!$A:$M,4,FALSE))</f>
        <v>UN</v>
      </c>
      <c r="F486" s="237">
        <v>36</v>
      </c>
      <c r="G486" s="131">
        <f>IF(ISNUMBER(SEARCH("COM",B486)),VLOOKUP(B486,'[10]COMP.BG'!$A:$M,13,FALSE),VLOOKUP(B486,[10]SINAPI!A:M,7,FALSE))</f>
        <v>32.527199999999993</v>
      </c>
      <c r="H486" s="131">
        <f>IF(ISNUMBER(SEARCH("COM",B486)),VLOOKUP(B486,'[10]COMP.BG'!$A:$N,14,FALSE),VLOOKUP(B486,[10]SINAPI!A:N,6,FALSE))</f>
        <v>15.182499999999999</v>
      </c>
      <c r="I486" s="42">
        <f t="shared" si="311"/>
        <v>1170.98</v>
      </c>
      <c r="J486" s="42">
        <f t="shared" si="312"/>
        <v>546.57000000000005</v>
      </c>
      <c r="K486" s="42">
        <f t="shared" si="313"/>
        <v>1717.5500000000002</v>
      </c>
      <c r="L486" s="42">
        <f t="shared" si="314"/>
        <v>404.65</v>
      </c>
      <c r="M486" s="42">
        <f t="shared" si="315"/>
        <v>2122.2000000000003</v>
      </c>
      <c r="N486" s="99">
        <f t="shared" si="316"/>
        <v>2.1223964596282868E-2</v>
      </c>
    </row>
    <row r="487" spans="1:14" s="40" customFormat="1" ht="38.25" x14ac:dyDescent="0.2">
      <c r="A487" s="209" t="s">
        <v>758</v>
      </c>
      <c r="B487" s="109" t="s">
        <v>759</v>
      </c>
      <c r="C487" s="210" t="s">
        <v>76</v>
      </c>
      <c r="D487" s="189" t="str">
        <f>IF(ISNUMBER(SEARCH("Com",B487)),VLOOKUP(B487,'[10]COMP.BG'!$A:$N,3,FALSE),VLOOKUP(B487,[10]SINAPI!$A:$M,2,FALSE))</f>
        <v>PLACA DE SINALIZACAO DE SEGURANCA CONTRA INCENDIO, FOTOLUMINESCENTE, RETANGULAR, *12 X 40* CM, EM PVC *2* MM ANTI-CHAMAS (SIMBOLOS, CORES E PICTOGRAMAS CONFORME NBR 16820)</v>
      </c>
      <c r="E487" s="250" t="str">
        <f>IF(ISNUMBER(SEARCH("Com",B487)),VLOOKUP(B487,'[10]COMP.BG'!$A:$N,5,FALSE),VLOOKUP(B487,[10]SINAPI!$A:$M,4,FALSE))</f>
        <v>UN</v>
      </c>
      <c r="F487" s="237">
        <v>36</v>
      </c>
      <c r="G487" s="131">
        <f>IF(ISNUMBER(SEARCH("COM",B487)),VLOOKUP(B487,'[10]COMP.BG'!$A:$M,13,FALSE),VLOOKUP(B487,[10]SINAPI!A:M,7,FALSE))</f>
        <v>38.879360000000005</v>
      </c>
      <c r="H487" s="131">
        <f>IF(ISNUMBER(SEARCH("COM",B487)),VLOOKUP(B487,'[10]COMP.BG'!$A:$N,14,FALSE),VLOOKUP(B487,[10]SINAPI!A:N,6,FALSE))</f>
        <v>15.182499999999999</v>
      </c>
      <c r="I487" s="42">
        <f t="shared" si="311"/>
        <v>1399.66</v>
      </c>
      <c r="J487" s="42">
        <f t="shared" si="312"/>
        <v>546.57000000000005</v>
      </c>
      <c r="K487" s="42">
        <f t="shared" si="313"/>
        <v>1946.23</v>
      </c>
      <c r="L487" s="42">
        <f t="shared" si="314"/>
        <v>458.53</v>
      </c>
      <c r="M487" s="42">
        <f t="shared" si="315"/>
        <v>2404.7600000000002</v>
      </c>
      <c r="N487" s="99">
        <f t="shared" si="316"/>
        <v>2.4049826172159641E-2</v>
      </c>
    </row>
    <row r="488" spans="1:14" s="40" customFormat="1" ht="38.25" x14ac:dyDescent="0.2">
      <c r="A488" s="209" t="s">
        <v>760</v>
      </c>
      <c r="B488" s="109" t="s">
        <v>761</v>
      </c>
      <c r="C488" s="108" t="s">
        <v>76</v>
      </c>
      <c r="D488" s="189" t="str">
        <f>IF(ISNUMBER(SEARCH("Com",B488)),VLOOKUP(B488,'[10]COMP.BG'!$A:$N,3,FALSE),VLOOKUP(B488,[10]SINAPI!$A:$M,2,FALSE))</f>
        <v>PLACA DE SINALIZACAO DE SEGURANCA CONTRA INCENDIO, FOTOLUMINESCENTE, RETANGULAR, *13 X 26* CM, EM PVC *2* MM ANTI-CHAMAS (SIMBOLOS, CORES E PICTOGRAMAS CONFORME NBR 16820)</v>
      </c>
      <c r="E488" s="250" t="str">
        <f>IF(ISNUMBER(SEARCH("Com",B488)),VLOOKUP(B488,'[10]COMP.BG'!$A:$N,5,FALSE),VLOOKUP(B488,[10]SINAPI!$A:$M,4,FALSE))</f>
        <v>UN</v>
      </c>
      <c r="F488" s="237">
        <v>36</v>
      </c>
      <c r="G488" s="131">
        <f>IF(ISNUMBER(SEARCH("COM",B488)),VLOOKUP(B488,'[10]COMP.BG'!$A:$M,13,FALSE),VLOOKUP(B488,[10]SINAPI!A:M,7,FALSE))</f>
        <v>28.97702</v>
      </c>
      <c r="H488" s="131">
        <f>IF(ISNUMBER(SEARCH("COM",B488)),VLOOKUP(B488,'[10]COMP.BG'!$A:$N,14,FALSE),VLOOKUP(B488,[10]SINAPI!A:N,6,FALSE))</f>
        <v>15.182499999999999</v>
      </c>
      <c r="I488" s="42">
        <f t="shared" si="311"/>
        <v>1043.17</v>
      </c>
      <c r="J488" s="42">
        <f t="shared" si="312"/>
        <v>546.57000000000005</v>
      </c>
      <c r="K488" s="42">
        <f t="shared" si="313"/>
        <v>1589.7400000000002</v>
      </c>
      <c r="L488" s="42">
        <f t="shared" si="314"/>
        <v>374.54</v>
      </c>
      <c r="M488" s="42">
        <f t="shared" si="315"/>
        <v>1964.2800000000002</v>
      </c>
      <c r="N488" s="99">
        <f t="shared" si="316"/>
        <v>1.9644618404102591E-2</v>
      </c>
    </row>
    <row r="489" spans="1:14" s="40" customFormat="1" ht="30" customHeight="1" x14ac:dyDescent="0.2">
      <c r="A489" s="209" t="s">
        <v>762</v>
      </c>
      <c r="B489" s="109" t="s">
        <v>763</v>
      </c>
      <c r="C489" s="108" t="s">
        <v>76</v>
      </c>
      <c r="D489" s="189" t="str">
        <f>IF(ISNUMBER(SEARCH("Com",B489)),VLOOKUP(B489,'[10]COMP.BG'!$A:$N,3,FALSE),VLOOKUP(B489,[10]SINAPI!$A:$M,2,FALSE))</f>
        <v>PLACA DE SINALIZACAO DE SEGURANCA CONTRA INCENDIO, FOTOLUMINESCENTE, RETANGULAR, *20 X 40* CM, EM PVC *2* MM ANTI-CHAMAS (SIMBOLOS, CORES E PICTOGRAMAS CONFORME NBR 16820)</v>
      </c>
      <c r="E489" s="250" t="str">
        <f>IF(ISNUMBER(SEARCH("Com",B489)),VLOOKUP(B489,'[10]COMP.BG'!$A:$N,5,FALSE),VLOOKUP(B489,[10]SINAPI!$A:$M,4,FALSE))</f>
        <v>UN</v>
      </c>
      <c r="F489" s="237">
        <v>36</v>
      </c>
      <c r="G489" s="131">
        <f>IF(ISNUMBER(SEARCH("COM",B489)),VLOOKUP(B489,'[10]COMP.BG'!$A:$M,13,FALSE),VLOOKUP(B489,[10]SINAPI!A:M,7,FALSE))</f>
        <v>29.820800000000002</v>
      </c>
      <c r="H489" s="131">
        <f>IF(ISNUMBER(SEARCH("COM",B489)),VLOOKUP(B489,'[10]COMP.BG'!$A:$N,14,FALSE),VLOOKUP(B489,[10]SINAPI!A:N,6,FALSE))</f>
        <v>15.182499999999999</v>
      </c>
      <c r="I489" s="42">
        <f t="shared" si="311"/>
        <v>1073.55</v>
      </c>
      <c r="J489" s="42">
        <f t="shared" si="312"/>
        <v>546.57000000000005</v>
      </c>
      <c r="K489" s="42">
        <f t="shared" si="313"/>
        <v>1620.12</v>
      </c>
      <c r="L489" s="42">
        <f t="shared" si="314"/>
        <v>381.7</v>
      </c>
      <c r="M489" s="42">
        <f t="shared" si="315"/>
        <v>2001.82</v>
      </c>
      <c r="N489" s="99">
        <f t="shared" si="316"/>
        <v>2.0020053156220418E-2</v>
      </c>
    </row>
    <row r="490" spans="1:14" s="40" customFormat="1" x14ac:dyDescent="0.2">
      <c r="A490" s="188" t="s">
        <v>764</v>
      </c>
      <c r="B490" s="187"/>
      <c r="C490" s="212"/>
      <c r="D490" s="199" t="s">
        <v>765</v>
      </c>
      <c r="E490" s="187"/>
      <c r="F490" s="187"/>
      <c r="G490" s="187"/>
      <c r="H490" s="187"/>
      <c r="I490" s="187"/>
      <c r="J490" s="187"/>
      <c r="K490" s="187"/>
      <c r="L490" s="187"/>
      <c r="M490" s="187"/>
      <c r="N490" s="206"/>
    </row>
    <row r="491" spans="1:14" s="40" customFormat="1" x14ac:dyDescent="0.2">
      <c r="A491" s="209" t="s">
        <v>766</v>
      </c>
      <c r="B491" s="109" t="s">
        <v>767</v>
      </c>
      <c r="C491" s="108" t="s">
        <v>76</v>
      </c>
      <c r="D491" s="189" t="str">
        <f>IF(ISNUMBER(SEARCH("Com",B491)),VLOOKUP(B491,'[10]COMP.BG'!$A:$N,3,FALSE),VLOOKUP(B491,[10]SINAPI!$A:$M,2,FALSE))</f>
        <v>ACIONADOR MANUAL DE ALARME DE INCÊNDIO</v>
      </c>
      <c r="E491" s="250" t="str">
        <f>IF(ISNUMBER(SEARCH("Com",B491)),VLOOKUP(B491,'[10]COMP.BG'!$A:$N,5,FALSE),VLOOKUP(B491,[10]SINAPI!$A:$M,4,FALSE))</f>
        <v>UN</v>
      </c>
      <c r="F491" s="237">
        <v>18</v>
      </c>
      <c r="G491" s="131">
        <f>IF(ISNUMBER(SEARCH("COM",B491)),VLOOKUP(B491,'[10]COMP.BG'!$A:$M,13,FALSE),VLOOKUP(B491,[10]SINAPI!A:M,7,FALSE))</f>
        <v>65.455600000000004</v>
      </c>
      <c r="H491" s="131">
        <f>IF(ISNUMBER(SEARCH("COM",B491)),VLOOKUP(B491,'[10]COMP.BG'!$A:$N,14,FALSE),VLOOKUP(B491,[10]SINAPI!A:N,6,FALSE))</f>
        <v>11.6812</v>
      </c>
      <c r="I491" s="42">
        <f>ROUND(F491*G491,2)</f>
        <v>1178.2</v>
      </c>
      <c r="J491" s="42">
        <f>ROUND(F491*H491,2)</f>
        <v>210.26</v>
      </c>
      <c r="K491" s="42">
        <f>I491+J491</f>
        <v>1388.46</v>
      </c>
      <c r="L491" s="42">
        <f>ROUND($L$15*K491,2)</f>
        <v>327.12</v>
      </c>
      <c r="M491" s="42">
        <f>K491+L491</f>
        <v>1715.58</v>
      </c>
      <c r="N491" s="99">
        <f>M491/$M$1018*100</f>
        <v>1.7157388173636302E-2</v>
      </c>
    </row>
    <row r="492" spans="1:14" s="40" customFormat="1" x14ac:dyDescent="0.2">
      <c r="A492" s="209" t="s">
        <v>768</v>
      </c>
      <c r="B492" s="109" t="s">
        <v>769</v>
      </c>
      <c r="C492" s="108" t="s">
        <v>76</v>
      </c>
      <c r="D492" s="189" t="str">
        <f>IF(ISNUMBER(SEARCH("Com",B492)),VLOOKUP(B492,'[10]COMP.BG'!$A:$N,3,FALSE),VLOOKUP(B492,[10]SINAPI!$A:$M,2,FALSE))</f>
        <v>CENTRAL DE ALARME DE INCÊNDIO PARA 24 PONTOS</v>
      </c>
      <c r="E492" s="250" t="str">
        <f>IF(ISNUMBER(SEARCH("Com",B492)),VLOOKUP(B492,'[10]COMP.BG'!$A:$N,5,FALSE),VLOOKUP(B492,[10]SINAPI!$A:$M,4,FALSE))</f>
        <v>UN</v>
      </c>
      <c r="F492" s="237">
        <v>9</v>
      </c>
      <c r="G492" s="131">
        <f>IF(ISNUMBER(SEARCH("COM",B492)),VLOOKUP(B492,'[10]COMP.BG'!$A:$M,13,FALSE),VLOOKUP(B492,[10]SINAPI!A:M,7,FALSE))</f>
        <v>847.28</v>
      </c>
      <c r="H492" s="131">
        <f>IF(ISNUMBER(SEARCH("COM",B492)),VLOOKUP(B492,'[10]COMP.BG'!$A:$N,14,FALSE),VLOOKUP(B492,[10]SINAPI!A:N,6,FALSE))</f>
        <v>80.56</v>
      </c>
      <c r="I492" s="42">
        <f>ROUND(F492*G492,2)</f>
        <v>7625.52</v>
      </c>
      <c r="J492" s="42">
        <f>ROUND(F492*H492,2)</f>
        <v>725.04</v>
      </c>
      <c r="K492" s="42">
        <f>I492+J492</f>
        <v>8350.5600000000013</v>
      </c>
      <c r="L492" s="42">
        <f>ROUND($L$15*K492,2)</f>
        <v>1967.39</v>
      </c>
      <c r="M492" s="42">
        <f>K492+L492</f>
        <v>10317.950000000001</v>
      </c>
      <c r="N492" s="99">
        <f>M492/$M$1018*100</f>
        <v>0.10318905169457017</v>
      </c>
    </row>
    <row r="493" spans="1:14" s="40" customFormat="1" x14ac:dyDescent="0.2">
      <c r="A493" s="209" t="s">
        <v>770</v>
      </c>
      <c r="B493" s="109" t="s">
        <v>771</v>
      </c>
      <c r="C493" s="108" t="s">
        <v>76</v>
      </c>
      <c r="D493" s="189" t="str">
        <f>IF(ISNUMBER(SEARCH("Com",B493)),VLOOKUP(B493,'[10]COMP.BG'!$A:$N,3,FALSE),VLOOKUP(B493,[10]SINAPI!$A:$M,2,FALSE))</f>
        <v>DETECTOR DE CALOR TERMOVELOCIMÉTRICO</v>
      </c>
      <c r="E493" s="250" t="str">
        <f>IF(ISNUMBER(SEARCH("Com",B493)),VLOOKUP(B493,'[10]COMP.BG'!$A:$N,5,FALSE),VLOOKUP(B493,[10]SINAPI!$A:$M,4,FALSE))</f>
        <v>UN</v>
      </c>
      <c r="F493" s="237">
        <v>18</v>
      </c>
      <c r="G493" s="131">
        <f>IF(ISNUMBER(SEARCH("COM",B493)),VLOOKUP(B493,'[10]COMP.BG'!$A:$M,13,FALSE),VLOOKUP(B493,[10]SINAPI!A:M,7,FALSE))</f>
        <v>89.852000000000004</v>
      </c>
      <c r="H493" s="131">
        <f>IF(ISNUMBER(SEARCH("COM",B493)),VLOOKUP(B493,'[10]COMP.BG'!$A:$N,14,FALSE),VLOOKUP(B493,[10]SINAPI!A:N,6,FALSE))</f>
        <v>32.224000000000004</v>
      </c>
      <c r="I493" s="42">
        <f>ROUND(F493*G493,2)</f>
        <v>1617.34</v>
      </c>
      <c r="J493" s="42">
        <f>ROUND(F493*H493,2)</f>
        <v>580.03</v>
      </c>
      <c r="K493" s="42">
        <f>I493+J493</f>
        <v>2197.37</v>
      </c>
      <c r="L493" s="42">
        <f>ROUND($L$15*K493,2)</f>
        <v>517.70000000000005</v>
      </c>
      <c r="M493" s="42">
        <f>K493+L493</f>
        <v>2715.0699999999997</v>
      </c>
      <c r="N493" s="99">
        <f>M493/$M$1018*100</f>
        <v>2.7153213437201829E-2</v>
      </c>
    </row>
    <row r="494" spans="1:14" s="40" customFormat="1" x14ac:dyDescent="0.2">
      <c r="A494" s="209" t="s">
        <v>772</v>
      </c>
      <c r="B494" s="109" t="s">
        <v>773</v>
      </c>
      <c r="C494" s="108" t="s">
        <v>76</v>
      </c>
      <c r="D494" s="189" t="str">
        <f>IF(ISNUMBER(SEARCH("Com",B494)),VLOOKUP(B494,'[10]COMP.BG'!$A:$N,3,FALSE),VLOOKUP(B494,[10]SINAPI!$A:$M,2,FALSE))</f>
        <v>DETECTOR DE FUMAÇA ÓPTICO ENDEREÇAVEL</v>
      </c>
      <c r="E494" s="250" t="str">
        <f>IF(ISNUMBER(SEARCH("Com",B494)),VLOOKUP(B494,'[10]COMP.BG'!$A:$N,5,FALSE),VLOOKUP(B494,[10]SINAPI!$A:$M,4,FALSE))</f>
        <v>UN</v>
      </c>
      <c r="F494" s="237">
        <v>18</v>
      </c>
      <c r="G494" s="131">
        <f>IF(ISNUMBER(SEARCH("COM",B494)),VLOOKUP(B494,'[10]COMP.BG'!$A:$M,13,FALSE),VLOOKUP(B494,[10]SINAPI!A:M,7,FALSE))</f>
        <v>156.04199999999997</v>
      </c>
      <c r="H494" s="131">
        <f>IF(ISNUMBER(SEARCH("COM",B494)),VLOOKUP(B494,'[10]COMP.BG'!$A:$N,14,FALSE),VLOOKUP(B494,[10]SINAPI!A:N,6,FALSE))</f>
        <v>32.224000000000004</v>
      </c>
      <c r="I494" s="42">
        <f>ROUND(F494*G494,2)</f>
        <v>2808.76</v>
      </c>
      <c r="J494" s="42">
        <f>ROUND(F494*H494,2)</f>
        <v>580.03</v>
      </c>
      <c r="K494" s="42">
        <f>I494+J494</f>
        <v>3388.79</v>
      </c>
      <c r="L494" s="42">
        <f>ROUND($L$15*K494,2)</f>
        <v>798.4</v>
      </c>
      <c r="M494" s="42">
        <f>K494+L494</f>
        <v>4187.1899999999996</v>
      </c>
      <c r="N494" s="99">
        <f>M494/$M$1018*100</f>
        <v>4.1875776231226867E-2</v>
      </c>
    </row>
    <row r="495" spans="1:14" s="40" customFormat="1" x14ac:dyDescent="0.2">
      <c r="A495" s="209" t="s">
        <v>774</v>
      </c>
      <c r="B495" s="109" t="s">
        <v>775</v>
      </c>
      <c r="C495" s="108" t="s">
        <v>76</v>
      </c>
      <c r="D495" s="189" t="str">
        <f>IF(ISNUMBER(SEARCH("Com",B495)),VLOOKUP(B495,'[10]COMP.BG'!$A:$N,3,FALSE),VLOOKUP(B495,[10]SINAPI!$A:$M,2,FALSE))</f>
        <v>SIRENE SONORA CONVENCIONAL CORNETA AUDIOVISUAL 24V</v>
      </c>
      <c r="E495" s="250" t="str">
        <f>IF(ISNUMBER(SEARCH("Com",B495)),VLOOKUP(B495,'[10]COMP.BG'!$A:$N,5,FALSE),VLOOKUP(B495,[10]SINAPI!$A:$M,4,FALSE))</f>
        <v>UN</v>
      </c>
      <c r="F495" s="237">
        <v>18</v>
      </c>
      <c r="G495" s="131">
        <f>IF(ISNUMBER(SEARCH("COM",B495)),VLOOKUP(B495,'[10]COMP.BG'!$A:$M,13,FALSE),VLOOKUP(B495,[10]SINAPI!A:M,7,FALSE))</f>
        <v>46.083999999999996</v>
      </c>
      <c r="H495" s="131">
        <f>IF(ISNUMBER(SEARCH("COM",B495)),VLOOKUP(B495,'[10]COMP.BG'!$A:$N,14,FALSE),VLOOKUP(B495,[10]SINAPI!A:N,6,FALSE))</f>
        <v>24.167999999999999</v>
      </c>
      <c r="I495" s="42">
        <f>ROUND(F495*G495,2)</f>
        <v>829.51</v>
      </c>
      <c r="J495" s="42">
        <f>ROUND(F495*H495,2)</f>
        <v>435.02</v>
      </c>
      <c r="K495" s="42">
        <f>I495+J495</f>
        <v>1264.53</v>
      </c>
      <c r="L495" s="42">
        <f>ROUND($L$15*K495,2)</f>
        <v>297.92</v>
      </c>
      <c r="M495" s="42">
        <f>K495+L495</f>
        <v>1562.45</v>
      </c>
      <c r="N495" s="99">
        <f>M495/$M$1018*100</f>
        <v>1.5625946415729983E-2</v>
      </c>
    </row>
    <row r="496" spans="1:14" s="40" customFormat="1" x14ac:dyDescent="0.2">
      <c r="A496" s="188" t="s">
        <v>776</v>
      </c>
      <c r="B496" s="187"/>
      <c r="C496" s="212"/>
      <c r="D496" s="199" t="s">
        <v>777</v>
      </c>
      <c r="E496" s="187"/>
      <c r="F496" s="187"/>
      <c r="G496" s="187"/>
      <c r="H496" s="187"/>
      <c r="I496" s="187"/>
      <c r="J496" s="187"/>
      <c r="K496" s="187"/>
      <c r="L496" s="187"/>
      <c r="M496" s="187"/>
      <c r="N496" s="206"/>
    </row>
    <row r="497" spans="1:14" s="40" customFormat="1" x14ac:dyDescent="0.2">
      <c r="A497" s="209" t="s">
        <v>778</v>
      </c>
      <c r="B497" s="115">
        <v>101913</v>
      </c>
      <c r="C497" s="210" t="s">
        <v>71</v>
      </c>
      <c r="D497" s="189" t="str">
        <f>IF(ISNUMBER(SEARCH("Com",B497)),VLOOKUP(B497,'[10]COMP.BG'!$A:$N,3,FALSE),VLOOKUP(B497,[10]SINAPI!$A:$M,2,FALSE))</f>
        <v>CAIXA DE INCÊNDIO 45X75X17CM - FORNECIMENTO E INSTALAÇÃO. AF_10/2020</v>
      </c>
      <c r="E497" s="250" t="str">
        <f>IF(ISNUMBER(SEARCH("Com",B497)),VLOOKUP(B497,'[10]COMP.BG'!$A:$N,5,FALSE),VLOOKUP(B497,[10]SINAPI!$A:$M,4,FALSE))</f>
        <v>UN</v>
      </c>
      <c r="F497" s="237">
        <v>27</v>
      </c>
      <c r="G497" s="131" t="str">
        <f>IF(ISNUMBER(SEARCH("COM",B497)),VLOOKUP(B497,'[10]COMP.BG'!$A:$M,13,FALSE),VLOOKUP(B497,[10]SINAPI!A:M,7,FALSE))</f>
        <v>453,43</v>
      </c>
      <c r="H497" s="131" t="str">
        <f>IF(ISNUMBER(SEARCH("COM",B497)),VLOOKUP(B497,'[10]COMP.BG'!$A:$N,14,FALSE),VLOOKUP(B497,[10]SINAPI!A:N,6,FALSE))</f>
        <v>97,96</v>
      </c>
      <c r="I497" s="42">
        <f t="shared" ref="I497:I530" si="317">ROUND(F497*G497,2)</f>
        <v>12242.61</v>
      </c>
      <c r="J497" s="42">
        <f t="shared" ref="J497:J530" si="318">ROUND(F497*H497,2)</f>
        <v>2644.92</v>
      </c>
      <c r="K497" s="42">
        <f t="shared" ref="K497:K530" si="319">I497+J497</f>
        <v>14887.53</v>
      </c>
      <c r="L497" s="42">
        <f t="shared" ref="L497:L530" si="320">ROUND($L$15*K497,2)</f>
        <v>3507.5</v>
      </c>
      <c r="M497" s="42">
        <f t="shared" ref="M497:M530" si="321">K497+L497</f>
        <v>18395.03</v>
      </c>
      <c r="N497" s="99">
        <f t="shared" ref="N497:N529" si="322">M497/$M$1018*100</f>
        <v>0.18396732893580303</v>
      </c>
    </row>
    <row r="498" spans="1:14" x14ac:dyDescent="0.2">
      <c r="A498" s="209" t="s">
        <v>779</v>
      </c>
      <c r="B498" s="109" t="s">
        <v>780</v>
      </c>
      <c r="C498" s="108" t="s">
        <v>76</v>
      </c>
      <c r="D498" s="189" t="str">
        <f>IF(ISNUMBER(SEARCH("Com",B498)),VLOOKUP(B498,'[10]COMP.BG'!$A:$N,3,FALSE),VLOOKUP(B498,[10]SINAPI!$A:$M,2,FALSE))</f>
        <v>CANOPLA ACABAMENTO CROMADO PARA INSTALAÇÃO DE SPRINKLER, SOB FORRO</v>
      </c>
      <c r="E498" s="250" t="str">
        <f>IF(ISNUMBER(SEARCH("Com",B498)),VLOOKUP(B498,'[10]COMP.BG'!$A:$N,5,FALSE),VLOOKUP(B498,[10]SINAPI!$A:$M,4,FALSE))</f>
        <v>UN</v>
      </c>
      <c r="F498" s="237">
        <v>27</v>
      </c>
      <c r="G498" s="131">
        <f>IF(ISNUMBER(SEARCH("COM",B498)),VLOOKUP(B498,'[10]COMP.BG'!$A:$M,13,FALSE),VLOOKUP(B498,[10]SINAPI!A:M,7,FALSE))</f>
        <v>7.152000000000001</v>
      </c>
      <c r="H498" s="131">
        <f>IF(ISNUMBER(SEARCH("COM",B498)),VLOOKUP(B498,'[10]COMP.BG'!$A:$N,14,FALSE),VLOOKUP(B498,[10]SINAPI!A:N,6,FALSE))</f>
        <v>8.298</v>
      </c>
      <c r="I498" s="42">
        <f t="shared" si="317"/>
        <v>193.1</v>
      </c>
      <c r="J498" s="42">
        <f t="shared" si="318"/>
        <v>224.05</v>
      </c>
      <c r="K498" s="42">
        <f t="shared" si="319"/>
        <v>417.15</v>
      </c>
      <c r="L498" s="42">
        <f t="shared" si="320"/>
        <v>98.28</v>
      </c>
      <c r="M498" s="42">
        <f t="shared" si="321"/>
        <v>515.42999999999995</v>
      </c>
      <c r="N498" s="99">
        <f t="shared" si="322"/>
        <v>5.1547771519470723E-3</v>
      </c>
    </row>
    <row r="499" spans="1:14" s="40" customFormat="1" ht="25.5" x14ac:dyDescent="0.2">
      <c r="A499" s="209" t="s">
        <v>781</v>
      </c>
      <c r="B499" s="115">
        <v>101916</v>
      </c>
      <c r="C499" s="210" t="s">
        <v>71</v>
      </c>
      <c r="D499" s="189" t="str">
        <f>IF(ISNUMBER(SEARCH("Com",B499)),VLOOKUP(B499,'[10]COMP.BG'!$A:$N,3,FALSE),VLOOKUP(B499,[10]SINAPI!$A:$M,2,FALSE))</f>
        <v>HIDRANTE SUBTERRÂNEO PREDIAL (COM CURVA LONGA E CAIXA), DN 75 MM - FORNECIMENTO E INSTALAÇÃO. AF_10/2020</v>
      </c>
      <c r="E499" s="250" t="str">
        <f>IF(ISNUMBER(SEARCH("Com",B499)),VLOOKUP(B499,'[10]COMP.BG'!$A:$N,5,FALSE),VLOOKUP(B499,[10]SINAPI!$A:$M,4,FALSE))</f>
        <v>UN</v>
      </c>
      <c r="F499" s="237">
        <v>36</v>
      </c>
      <c r="G499" s="131" t="str">
        <f>IF(ISNUMBER(SEARCH("COM",B499)),VLOOKUP(B499,'[10]COMP.BG'!$A:$M,13,FALSE),VLOOKUP(B499,[10]SINAPI!A:M,7,FALSE))</f>
        <v>3.139,74</v>
      </c>
      <c r="H499" s="131" t="str">
        <f>IF(ISNUMBER(SEARCH("COM",B499)),VLOOKUP(B499,'[10]COMP.BG'!$A:$N,14,FALSE),VLOOKUP(B499,[10]SINAPI!A:N,6,FALSE))</f>
        <v>184,14</v>
      </c>
      <c r="I499" s="42">
        <f t="shared" ref="I499" si="323">ROUND(F499*G499,2)</f>
        <v>113030.64</v>
      </c>
      <c r="J499" s="42">
        <f t="shared" ref="J499" si="324">ROUND(F499*H499,2)</f>
        <v>6629.04</v>
      </c>
      <c r="K499" s="42">
        <f t="shared" ref="K499" si="325">I499+J499</f>
        <v>119659.68</v>
      </c>
      <c r="L499" s="42">
        <f t="shared" ref="L499" si="326">ROUND($L$15*K499,2)</f>
        <v>28191.82</v>
      </c>
      <c r="M499" s="42">
        <f t="shared" ref="M499" si="327">K499+L499</f>
        <v>147851.5</v>
      </c>
      <c r="N499" s="99">
        <f t="shared" si="322"/>
        <v>1.4786518714104782</v>
      </c>
    </row>
    <row r="500" spans="1:14" s="40" customFormat="1" ht="34.5" customHeight="1" x14ac:dyDescent="0.2">
      <c r="A500" s="209" t="s">
        <v>782</v>
      </c>
      <c r="B500" s="115">
        <v>101915</v>
      </c>
      <c r="C500" s="210" t="s">
        <v>71</v>
      </c>
      <c r="D500" s="189" t="str">
        <f>IF(ISNUMBER(SEARCH("Com",B500)),VLOOKUP(B500,'[10]COMP.BG'!$A:$N,3,FALSE),VLOOKUP(B500,[10]SINAPI!$A:$M,2,FALSE))</f>
        <v>CONJUNTO DE MANGUEIRA PARA COMBATE A INCÊNDIO EM FIBRA DE POLIESTER PURA, COM 1.1/2", REVESTIDA INTERNAMENTE, COMPRIMENTO DE 15M - FORNECIMENTO E INSTALAÇÃO. AF_10/2020</v>
      </c>
      <c r="E500" s="250" t="str">
        <f>IF(ISNUMBER(SEARCH("Com",B500)),VLOOKUP(B500,'[10]COMP.BG'!$A:$N,5,FALSE),VLOOKUP(B500,[10]SINAPI!$A:$M,4,FALSE))</f>
        <v>UN</v>
      </c>
      <c r="F500" s="237">
        <v>5</v>
      </c>
      <c r="G500" s="131" t="str">
        <f>IF(ISNUMBER(SEARCH("COM",B500)),VLOOKUP(B500,'[10]COMP.BG'!$A:$M,13,FALSE),VLOOKUP(B500,[10]SINAPI!A:M,7,FALSE))</f>
        <v>355,77</v>
      </c>
      <c r="H500" s="131" t="str">
        <f>IF(ISNUMBER(SEARCH("COM",B500)),VLOOKUP(B500,'[10]COMP.BG'!$A:$N,14,FALSE),VLOOKUP(B500,[10]SINAPI!A:N,6,FALSE))</f>
        <v>5,86</v>
      </c>
      <c r="I500" s="42">
        <f t="shared" si="317"/>
        <v>1778.85</v>
      </c>
      <c r="J500" s="42">
        <f t="shared" si="318"/>
        <v>29.3</v>
      </c>
      <c r="K500" s="42">
        <f t="shared" si="319"/>
        <v>1808.1499999999999</v>
      </c>
      <c r="L500" s="42">
        <f t="shared" si="320"/>
        <v>426</v>
      </c>
      <c r="M500" s="42">
        <f t="shared" si="321"/>
        <v>2234.1499999999996</v>
      </c>
      <c r="N500" s="99">
        <f t="shared" si="322"/>
        <v>2.2343568232393439E-2</v>
      </c>
    </row>
    <row r="501" spans="1:14" s="40" customFormat="1" x14ac:dyDescent="0.2">
      <c r="A501" s="209" t="s">
        <v>784</v>
      </c>
      <c r="B501" s="109" t="s">
        <v>783</v>
      </c>
      <c r="C501" s="108" t="s">
        <v>76</v>
      </c>
      <c r="D501" s="189" t="str">
        <f>IF(ISNUMBER(SEARCH("Com",B501)),VLOOKUP(B501,'[10]COMP.BG'!$A:$N,3,FALSE),VLOOKUP(B501,[10]SINAPI!$A:$M,2,FALSE))</f>
        <v>CONJUNTO MOTOBOMBA INCÊNDIO TRIFASICA 0,5 A 1,5CV</v>
      </c>
      <c r="E501" s="250" t="str">
        <f>IF(ISNUMBER(SEARCH("Com",B501)),VLOOKUP(B501,'[10]COMP.BG'!$A:$N,5,FALSE),VLOOKUP(B501,[10]SINAPI!$A:$M,4,FALSE))</f>
        <v>CJ</v>
      </c>
      <c r="F501" s="237">
        <v>5</v>
      </c>
      <c r="G501" s="131">
        <f>IF(ISNUMBER(SEARCH("COM",B501)),VLOOKUP(B501,'[10]COMP.BG'!$A:$M,13,FALSE),VLOOKUP(B501,[10]SINAPI!A:M,7,FALSE))</f>
        <v>1597.27</v>
      </c>
      <c r="H501" s="131">
        <f>IF(ISNUMBER(SEARCH("COM",B501)),VLOOKUP(B501,'[10]COMP.BG'!$A:$N,14,FALSE),VLOOKUP(B501,[10]SINAPI!A:N,6,FALSE))</f>
        <v>146.62400000000002</v>
      </c>
      <c r="I501" s="42">
        <f t="shared" si="317"/>
        <v>7986.35</v>
      </c>
      <c r="J501" s="42">
        <f t="shared" si="318"/>
        <v>733.12</v>
      </c>
      <c r="K501" s="42">
        <f t="shared" si="319"/>
        <v>8719.4700000000012</v>
      </c>
      <c r="L501" s="42">
        <f t="shared" si="320"/>
        <v>2054.31</v>
      </c>
      <c r="M501" s="42">
        <f t="shared" si="321"/>
        <v>10773.78</v>
      </c>
      <c r="N501" s="99">
        <f t="shared" si="322"/>
        <v>0.10774777367267008</v>
      </c>
    </row>
    <row r="502" spans="1:14" x14ac:dyDescent="0.2">
      <c r="A502" s="209" t="s">
        <v>786</v>
      </c>
      <c r="B502" s="109" t="s">
        <v>785</v>
      </c>
      <c r="C502" s="108" t="s">
        <v>76</v>
      </c>
      <c r="D502" s="189" t="str">
        <f>IF(ISNUMBER(SEARCH("Com",B502)),VLOOKUP(B502,'[10]COMP.BG'!$A:$N,3,FALSE),VLOOKUP(B502,[10]SINAPI!$A:$M,2,FALSE))</f>
        <v>CONJUNTO MOTOBOMBA INCÊNDIO TRIFASICA 2,0CV</v>
      </c>
      <c r="E502" s="250" t="str">
        <f>IF(ISNUMBER(SEARCH("Com",B502)),VLOOKUP(B502,'[10]COMP.BG'!$A:$N,5,FALSE),VLOOKUP(B502,[10]SINAPI!$A:$M,4,FALSE))</f>
        <v>CJ</v>
      </c>
      <c r="F502" s="237">
        <v>5</v>
      </c>
      <c r="G502" s="131">
        <f>IF(ISNUMBER(SEARCH("COM",B502)),VLOOKUP(B502,'[10]COMP.BG'!$A:$M,13,FALSE),VLOOKUP(B502,[10]SINAPI!A:M,7,FALSE))</f>
        <v>1699.9221200000002</v>
      </c>
      <c r="H502" s="131">
        <f>IF(ISNUMBER(SEARCH("COM",B502)),VLOOKUP(B502,'[10]COMP.BG'!$A:$N,14,FALSE),VLOOKUP(B502,[10]SINAPI!A:N,6,FALSE))</f>
        <v>191.45724000000001</v>
      </c>
      <c r="I502" s="42">
        <f t="shared" si="317"/>
        <v>8499.61</v>
      </c>
      <c r="J502" s="42">
        <f t="shared" si="318"/>
        <v>957.29</v>
      </c>
      <c r="K502" s="42">
        <f t="shared" si="319"/>
        <v>9456.9000000000015</v>
      </c>
      <c r="L502" s="42">
        <f t="shared" si="320"/>
        <v>2228.0500000000002</v>
      </c>
      <c r="M502" s="42">
        <f t="shared" si="321"/>
        <v>11684.95</v>
      </c>
      <c r="N502" s="99">
        <f t="shared" si="322"/>
        <v>0.1168603171752594</v>
      </c>
    </row>
    <row r="503" spans="1:14" s="40" customFormat="1" x14ac:dyDescent="0.2">
      <c r="A503" s="209" t="s">
        <v>788</v>
      </c>
      <c r="B503" s="109" t="s">
        <v>787</v>
      </c>
      <c r="C503" s="108" t="s">
        <v>76</v>
      </c>
      <c r="D503" s="189" t="str">
        <f>IF(ISNUMBER(SEARCH("Com",B503)),VLOOKUP(B503,'[10]COMP.BG'!$A:$N,3,FALSE),VLOOKUP(B503,[10]SINAPI!$A:$M,2,FALSE))</f>
        <v>CONJUNTO MOTOBOMBA INCÊNDIO TRIFASICA 3,0CV</v>
      </c>
      <c r="E503" s="250" t="str">
        <f>IF(ISNUMBER(SEARCH("Com",B503)),VLOOKUP(B503,'[10]COMP.BG'!$A:$N,5,FALSE),VLOOKUP(B503,[10]SINAPI!$A:$M,4,FALSE))</f>
        <v>CJ</v>
      </c>
      <c r="F503" s="237">
        <v>3</v>
      </c>
      <c r="G503" s="131">
        <f>IF(ISNUMBER(SEARCH("COM",B503)),VLOOKUP(B503,'[10]COMP.BG'!$A:$M,13,FALSE),VLOOKUP(B503,[10]SINAPI!A:M,7,FALSE))</f>
        <v>2359.1840000000007</v>
      </c>
      <c r="H503" s="131">
        <f>IF(ISNUMBER(SEARCH("COM",B503)),VLOOKUP(B503,'[10]COMP.BG'!$A:$N,14,FALSE),VLOOKUP(B503,[10]SINAPI!A:N,6,FALSE))</f>
        <v>233.63200000000001</v>
      </c>
      <c r="I503" s="42">
        <f t="shared" si="317"/>
        <v>7077.55</v>
      </c>
      <c r="J503" s="42">
        <f t="shared" si="318"/>
        <v>700.9</v>
      </c>
      <c r="K503" s="42">
        <f t="shared" si="319"/>
        <v>7778.45</v>
      </c>
      <c r="L503" s="42">
        <f t="shared" si="320"/>
        <v>1832.6</v>
      </c>
      <c r="M503" s="42">
        <f t="shared" si="321"/>
        <v>9611.0499999999993</v>
      </c>
      <c r="N503" s="99">
        <f t="shared" si="322"/>
        <v>9.6119397292010383E-2</v>
      </c>
    </row>
    <row r="504" spans="1:14" s="40" customFormat="1" x14ac:dyDescent="0.2">
      <c r="A504" s="209" t="s">
        <v>790</v>
      </c>
      <c r="B504" s="109" t="s">
        <v>789</v>
      </c>
      <c r="C504" s="108" t="s">
        <v>76</v>
      </c>
      <c r="D504" s="189" t="str">
        <f>IF(ISNUMBER(SEARCH("Com",B504)),VLOOKUP(B504,'[10]COMP.BG'!$A:$N,3,FALSE),VLOOKUP(B504,[10]SINAPI!$A:$M,2,FALSE))</f>
        <v>CONJUNTO MOTOBOMBA INCÊNDIO TRIFASICA 10,0CV</v>
      </c>
      <c r="E504" s="250" t="str">
        <f>IF(ISNUMBER(SEARCH("Com",B504)),VLOOKUP(B504,'[10]COMP.BG'!$A:$N,5,FALSE),VLOOKUP(B504,[10]SINAPI!$A:$M,4,FALSE))</f>
        <v>CJ</v>
      </c>
      <c r="F504" s="237">
        <v>5</v>
      </c>
      <c r="G504" s="131">
        <f>IF(ISNUMBER(SEARCH("COM",B504)),VLOOKUP(B504,'[10]COMP.BG'!$A:$M,13,FALSE),VLOOKUP(B504,[10]SINAPI!A:M,7,FALSE))</f>
        <v>14612.774000000001</v>
      </c>
      <c r="H504" s="131">
        <f>IF(ISNUMBER(SEARCH("COM",B504)),VLOOKUP(B504,'[10]COMP.BG'!$A:$N,14,FALSE),VLOOKUP(B504,[10]SINAPI!A:N,6,FALSE))</f>
        <v>233.63200000000001</v>
      </c>
      <c r="I504" s="42">
        <f t="shared" ref="I504" si="328">ROUND(F504*G504,2)</f>
        <v>73063.87</v>
      </c>
      <c r="J504" s="42">
        <f t="shared" ref="J504" si="329">ROUND(F504*H504,2)</f>
        <v>1168.1600000000001</v>
      </c>
      <c r="K504" s="42">
        <f t="shared" ref="K504" si="330">I504+J504</f>
        <v>74232.03</v>
      </c>
      <c r="L504" s="42">
        <f t="shared" ref="L504" si="331">ROUND($L$15*K504,2)</f>
        <v>17489.07</v>
      </c>
      <c r="M504" s="42">
        <f t="shared" ref="M504" si="332">K504+L504</f>
        <v>91721.1</v>
      </c>
      <c r="N504" s="99">
        <f t="shared" si="322"/>
        <v>0.91729590949586304</v>
      </c>
    </row>
    <row r="505" spans="1:14" s="40" customFormat="1" ht="38.25" x14ac:dyDescent="0.2">
      <c r="A505" s="209" t="s">
        <v>791</v>
      </c>
      <c r="B505" s="110">
        <v>94475</v>
      </c>
      <c r="C505" s="210" t="s">
        <v>71</v>
      </c>
      <c r="D505" s="189"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250" t="str">
        <f>IF(ISNUMBER(SEARCH("Com",B505)),VLOOKUP(B505,'[10]COMP.BG'!$A:$N,5,FALSE),VLOOKUP(B505,[10]SINAPI!$A:$M,4,FALSE))</f>
        <v>UN</v>
      </c>
      <c r="F505" s="237">
        <v>5</v>
      </c>
      <c r="G505" s="131" t="str">
        <f>IF(ISNUMBER(SEARCH("COM",B505)),VLOOKUP(B505,'[10]COMP.BG'!$A:$M,13,FALSE),VLOOKUP(B505,[10]SINAPI!A:M,7,FALSE))</f>
        <v>158,25</v>
      </c>
      <c r="H505" s="131" t="str">
        <f>IF(ISNUMBER(SEARCH("COM",B505)),VLOOKUP(B505,'[10]COMP.BG'!$A:$N,14,FALSE),VLOOKUP(B505,[10]SINAPI!A:N,6,FALSE))</f>
        <v>27,03</v>
      </c>
      <c r="I505" s="42">
        <f t="shared" si="317"/>
        <v>791.25</v>
      </c>
      <c r="J505" s="42">
        <f t="shared" si="318"/>
        <v>135.15</v>
      </c>
      <c r="K505" s="42">
        <f t="shared" si="319"/>
        <v>926.4</v>
      </c>
      <c r="L505" s="42">
        <f t="shared" si="320"/>
        <v>218.26</v>
      </c>
      <c r="M505" s="42">
        <f t="shared" si="321"/>
        <v>1144.6599999999999</v>
      </c>
      <c r="N505" s="99">
        <f t="shared" si="322"/>
        <v>1.144765965261575E-2</v>
      </c>
    </row>
    <row r="506" spans="1:14" s="40" customFormat="1" ht="38.25" x14ac:dyDescent="0.2">
      <c r="A506" s="209" t="s">
        <v>792</v>
      </c>
      <c r="B506" s="110">
        <v>94473</v>
      </c>
      <c r="C506" s="210" t="s">
        <v>71</v>
      </c>
      <c r="D506" s="189"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250" t="str">
        <f>IF(ISNUMBER(SEARCH("Com",B506)),VLOOKUP(B506,'[10]COMP.BG'!$A:$N,5,FALSE),VLOOKUP(B506,[10]SINAPI!$A:$M,4,FALSE))</f>
        <v>UN</v>
      </c>
      <c r="F506" s="237">
        <v>5</v>
      </c>
      <c r="G506" s="131" t="str">
        <f>IF(ISNUMBER(SEARCH("COM",B506)),VLOOKUP(B506,'[10]COMP.BG'!$A:$M,13,FALSE),VLOOKUP(B506,[10]SINAPI!A:M,7,FALSE))</f>
        <v>112,96</v>
      </c>
      <c r="H506" s="131" t="str">
        <f>IF(ISNUMBER(SEARCH("COM",B506)),VLOOKUP(B506,'[10]COMP.BG'!$A:$N,14,FALSE),VLOOKUP(B506,[10]SINAPI!A:N,6,FALSE))</f>
        <v>21,64</v>
      </c>
      <c r="I506" s="42">
        <f t="shared" si="317"/>
        <v>564.79999999999995</v>
      </c>
      <c r="J506" s="42">
        <f t="shared" si="318"/>
        <v>108.2</v>
      </c>
      <c r="K506" s="42">
        <f t="shared" si="319"/>
        <v>673</v>
      </c>
      <c r="L506" s="42">
        <f t="shared" si="320"/>
        <v>158.56</v>
      </c>
      <c r="M506" s="42">
        <f t="shared" si="321"/>
        <v>831.56</v>
      </c>
      <c r="N506" s="99">
        <f t="shared" si="322"/>
        <v>8.316369804770983E-3</v>
      </c>
    </row>
    <row r="507" spans="1:14" s="40" customFormat="1" ht="38.25" x14ac:dyDescent="0.2">
      <c r="A507" s="209" t="s">
        <v>793</v>
      </c>
      <c r="B507" s="110">
        <v>94471</v>
      </c>
      <c r="C507" s="210" t="s">
        <v>71</v>
      </c>
      <c r="D507" s="189"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250" t="str">
        <f>IF(ISNUMBER(SEARCH("Com",B507)),VLOOKUP(B507,'[10]COMP.BG'!$A:$N,5,FALSE),VLOOKUP(B507,[10]SINAPI!$A:$M,4,FALSE))</f>
        <v>UN</v>
      </c>
      <c r="F507" s="237">
        <v>5</v>
      </c>
      <c r="G507" s="131" t="str">
        <f>IF(ISNUMBER(SEARCH("COM",B507)),VLOOKUP(B507,'[10]COMP.BG'!$A:$M,13,FALSE),VLOOKUP(B507,[10]SINAPI!A:M,7,FALSE))</f>
        <v>65,15</v>
      </c>
      <c r="H507" s="131" t="str">
        <f>IF(ISNUMBER(SEARCH("COM",B507)),VLOOKUP(B507,'[10]COMP.BG'!$A:$N,14,FALSE),VLOOKUP(B507,[10]SINAPI!A:N,6,FALSE))</f>
        <v>21,65</v>
      </c>
      <c r="I507" s="42">
        <f t="shared" si="317"/>
        <v>325.75</v>
      </c>
      <c r="J507" s="42">
        <f t="shared" si="318"/>
        <v>108.25</v>
      </c>
      <c r="K507" s="42">
        <f t="shared" si="319"/>
        <v>434</v>
      </c>
      <c r="L507" s="42">
        <f t="shared" si="320"/>
        <v>102.25</v>
      </c>
      <c r="M507" s="42">
        <f t="shared" si="321"/>
        <v>536.25</v>
      </c>
      <c r="N507" s="99">
        <f t="shared" si="322"/>
        <v>5.3629964257641541E-3</v>
      </c>
    </row>
    <row r="508" spans="1:14" s="40" customFormat="1" ht="38.25" x14ac:dyDescent="0.2">
      <c r="A508" s="209" t="s">
        <v>794</v>
      </c>
      <c r="B508" s="115">
        <v>92670</v>
      </c>
      <c r="C508" s="210" t="s">
        <v>71</v>
      </c>
      <c r="D508" s="189" t="str">
        <f>IF(ISNUMBER(SEARCH("Com",B508)),VLOOKUP(B508,'[10]COMP.BG'!$A:$N,3,FALSE),VLOOKUP(B508,[10]SINAPI!$A:$M,2,FALSE))</f>
        <v>JOELHO 90 GRAUS, EM FERRO GALVANIZADO, CONEXÃO ROSQUEADA, DN 25 (1"), INSTALADO EM REDE DE ALIMENTAÇÃO PARA SPRINKLER - FORNECIMENTO E INSTALAÇÃO. AF_10/2020</v>
      </c>
      <c r="E508" s="250" t="str">
        <f>IF(ISNUMBER(SEARCH("Com",B508)),VLOOKUP(B508,'[10]COMP.BG'!$A:$N,5,FALSE),VLOOKUP(B508,[10]SINAPI!$A:$M,4,FALSE))</f>
        <v>UN</v>
      </c>
      <c r="F508" s="237">
        <v>5</v>
      </c>
      <c r="G508" s="131" t="str">
        <f>IF(ISNUMBER(SEARCH("COM",B508)),VLOOKUP(B508,'[10]COMP.BG'!$A:$M,13,FALSE),VLOOKUP(B508,[10]SINAPI!A:M,7,FALSE))</f>
        <v>24,03</v>
      </c>
      <c r="H508" s="131" t="str">
        <f>IF(ISNUMBER(SEARCH("COM",B508)),VLOOKUP(B508,'[10]COMP.BG'!$A:$N,14,FALSE),VLOOKUP(B508,[10]SINAPI!A:N,6,FALSE))</f>
        <v>18,72</v>
      </c>
      <c r="I508" s="42">
        <f t="shared" si="317"/>
        <v>120.15</v>
      </c>
      <c r="J508" s="42">
        <f t="shared" si="318"/>
        <v>93.6</v>
      </c>
      <c r="K508" s="42">
        <f t="shared" si="319"/>
        <v>213.75</v>
      </c>
      <c r="L508" s="42">
        <f t="shared" si="320"/>
        <v>50.36</v>
      </c>
      <c r="M508" s="42">
        <f t="shared" si="321"/>
        <v>264.11</v>
      </c>
      <c r="N508" s="99">
        <f t="shared" si="322"/>
        <v>2.6413444960532786E-3</v>
      </c>
    </row>
    <row r="509" spans="1:14" s="40" customFormat="1" ht="33" customHeight="1" x14ac:dyDescent="0.2">
      <c r="A509" s="209" t="s">
        <v>795</v>
      </c>
      <c r="B509" s="115">
        <v>92672</v>
      </c>
      <c r="C509" s="210" t="s">
        <v>71</v>
      </c>
      <c r="D509" s="189" t="str">
        <f>IF(ISNUMBER(SEARCH("Com",B509)),VLOOKUP(B509,'[10]COMP.BG'!$A:$N,3,FALSE),VLOOKUP(B509,[10]SINAPI!$A:$M,2,FALSE))</f>
        <v>JOELHO 90 GRAUS, EM FERRO GALVANIZADO, CONEXÃO ROSQUEADA, DN 32 (1 1/4"), INSTALADO EM REDE DE ALIMENTAÇÃO PARA SPRINKLER - FORNECIMENTO E INSTALAÇÃO. AF_10/2020</v>
      </c>
      <c r="E509" s="250" t="str">
        <f>IF(ISNUMBER(SEARCH("Com",B509)),VLOOKUP(B509,'[10]COMP.BG'!$A:$N,5,FALSE),VLOOKUP(B509,[10]SINAPI!$A:$M,4,FALSE))</f>
        <v>UN</v>
      </c>
      <c r="F509" s="237">
        <v>5</v>
      </c>
      <c r="G509" s="131" t="str">
        <f>IF(ISNUMBER(SEARCH("COM",B509)),VLOOKUP(B509,'[10]COMP.BG'!$A:$M,13,FALSE),VLOOKUP(B509,[10]SINAPI!A:M,7,FALSE))</f>
        <v>34,75</v>
      </c>
      <c r="H509" s="131" t="str">
        <f>IF(ISNUMBER(SEARCH("COM",B509)),VLOOKUP(B509,'[10]COMP.BG'!$A:$N,14,FALSE),VLOOKUP(B509,[10]SINAPI!A:N,6,FALSE))</f>
        <v>19,80</v>
      </c>
      <c r="I509" s="42">
        <f t="shared" si="317"/>
        <v>173.75</v>
      </c>
      <c r="J509" s="42">
        <f t="shared" si="318"/>
        <v>99</v>
      </c>
      <c r="K509" s="42">
        <f t="shared" si="319"/>
        <v>272.75</v>
      </c>
      <c r="L509" s="42">
        <f t="shared" si="320"/>
        <v>64.260000000000005</v>
      </c>
      <c r="M509" s="42">
        <f t="shared" si="321"/>
        <v>337.01</v>
      </c>
      <c r="N509" s="99">
        <f t="shared" si="322"/>
        <v>3.3704119821851329E-3</v>
      </c>
    </row>
    <row r="510" spans="1:14" s="40" customFormat="1" ht="36.75" customHeight="1" x14ac:dyDescent="0.2">
      <c r="A510" s="209" t="s">
        <v>796</v>
      </c>
      <c r="B510" s="115">
        <v>92674</v>
      </c>
      <c r="C510" s="210" t="s">
        <v>71</v>
      </c>
      <c r="D510" s="189" t="str">
        <f>IF(ISNUMBER(SEARCH("Com",B510)),VLOOKUP(B510,'[10]COMP.BG'!$A:$N,3,FALSE),VLOOKUP(B510,[10]SINAPI!$A:$M,2,FALSE))</f>
        <v>JOELHO 90 GRAUS, EM FERRO GALVANIZADO, CONEXÃO ROSQUEADA, DN 40 (1 1/2"), INSTALADO EM REDE DE ALIMENTAÇÃO PARA SPRINKLER - FORNECIMENTO E INSTALAÇÃO. AF_10/2020</v>
      </c>
      <c r="E510" s="250" t="str">
        <f>IF(ISNUMBER(SEARCH("Com",B510)),VLOOKUP(B510,'[10]COMP.BG'!$A:$N,5,FALSE),VLOOKUP(B510,[10]SINAPI!$A:$M,4,FALSE))</f>
        <v>UN</v>
      </c>
      <c r="F510" s="237">
        <v>5</v>
      </c>
      <c r="G510" s="131" t="str">
        <f>IF(ISNUMBER(SEARCH("COM",B510)),VLOOKUP(B510,'[10]COMP.BG'!$A:$M,13,FALSE),VLOOKUP(B510,[10]SINAPI!A:M,7,FALSE))</f>
        <v>44,59</v>
      </c>
      <c r="H510" s="131" t="str">
        <f>IF(ISNUMBER(SEARCH("COM",B510)),VLOOKUP(B510,'[10]COMP.BG'!$A:$N,14,FALSE),VLOOKUP(B510,[10]SINAPI!A:N,6,FALSE))</f>
        <v>20,99</v>
      </c>
      <c r="I510" s="42">
        <f t="shared" si="317"/>
        <v>222.95</v>
      </c>
      <c r="J510" s="42">
        <f t="shared" si="318"/>
        <v>104.95</v>
      </c>
      <c r="K510" s="42">
        <f t="shared" si="319"/>
        <v>327.9</v>
      </c>
      <c r="L510" s="42">
        <f t="shared" si="320"/>
        <v>77.25</v>
      </c>
      <c r="M510" s="42">
        <f t="shared" si="321"/>
        <v>405.15</v>
      </c>
      <c r="N510" s="99">
        <f t="shared" si="322"/>
        <v>4.051875061815099E-3</v>
      </c>
    </row>
    <row r="511" spans="1:14" s="40" customFormat="1" ht="38.25" x14ac:dyDescent="0.2">
      <c r="A511" s="209" t="s">
        <v>797</v>
      </c>
      <c r="B511" s="115">
        <v>92943</v>
      </c>
      <c r="C511" s="210" t="s">
        <v>71</v>
      </c>
      <c r="D511" s="189" t="str">
        <f>IF(ISNUMBER(SEARCH("Com",B511)),VLOOKUP(B511,'[10]COMP.BG'!$A:$N,3,FALSE),VLOOKUP(B511,[10]SINAPI!$A:$M,2,FALSE))</f>
        <v>LUVA DE REDUÇÃO, EM FERRO GALVANIZADO, 1 1/2" X 1 1/4", CONEXÃO ROSQUEADA, INSTALADO EM REDE DE ALIMENTAÇÃO PARA SPRINKLER - FORNECIMENTO E INSTALAÇÃO. AF_10/2020</v>
      </c>
      <c r="E511" s="250" t="str">
        <f>IF(ISNUMBER(SEARCH("Com",B511)),VLOOKUP(B511,'[10]COMP.BG'!$A:$N,5,FALSE),VLOOKUP(B511,[10]SINAPI!$A:$M,4,FALSE))</f>
        <v>UN</v>
      </c>
      <c r="F511" s="237">
        <v>5</v>
      </c>
      <c r="G511" s="131" t="str">
        <f>IF(ISNUMBER(SEARCH("COM",B511)),VLOOKUP(B511,'[10]COMP.BG'!$A:$M,13,FALSE),VLOOKUP(B511,[10]SINAPI!A:M,7,FALSE))</f>
        <v>33,02</v>
      </c>
      <c r="H511" s="131" t="str">
        <f>IF(ISNUMBER(SEARCH("COM",B511)),VLOOKUP(B511,'[10]COMP.BG'!$A:$N,14,FALSE),VLOOKUP(B511,[10]SINAPI!A:N,6,FALSE))</f>
        <v>13,97</v>
      </c>
      <c r="I511" s="42">
        <f t="shared" si="317"/>
        <v>165.1</v>
      </c>
      <c r="J511" s="42">
        <f t="shared" si="318"/>
        <v>69.849999999999994</v>
      </c>
      <c r="K511" s="42">
        <f t="shared" si="319"/>
        <v>234.95</v>
      </c>
      <c r="L511" s="42">
        <f t="shared" si="320"/>
        <v>55.35</v>
      </c>
      <c r="M511" s="42">
        <f t="shared" si="321"/>
        <v>290.3</v>
      </c>
      <c r="N511" s="99">
        <f t="shared" si="322"/>
        <v>2.9032687410710193E-3</v>
      </c>
    </row>
    <row r="512" spans="1:14" s="40" customFormat="1" ht="38.25" x14ac:dyDescent="0.2">
      <c r="A512" s="209" t="s">
        <v>798</v>
      </c>
      <c r="B512" s="115">
        <v>92940</v>
      </c>
      <c r="C512" s="210" t="s">
        <v>71</v>
      </c>
      <c r="D512" s="189" t="str">
        <f>IF(ISNUMBER(SEARCH("Com",B512)),VLOOKUP(B512,'[10]COMP.BG'!$A:$N,3,FALSE),VLOOKUP(B512,[10]SINAPI!$A:$M,2,FALSE))</f>
        <v>LUVA DE REDUÇÃO, EM FERRO GALVANIZADO, 1 1/4" X 1", CONEXÃO ROSQUEADA, INSTALADO EM REDE DE ALIMENTAÇÃO PARA SPRINKLER - FORNECIMENTO E INSTALAÇÃO. AF_10/2020</v>
      </c>
      <c r="E512" s="250" t="str">
        <f>IF(ISNUMBER(SEARCH("Com",B512)),VLOOKUP(B512,'[10]COMP.BG'!$A:$N,5,FALSE),VLOOKUP(B512,[10]SINAPI!$A:$M,4,FALSE))</f>
        <v>UN</v>
      </c>
      <c r="F512" s="237">
        <v>5</v>
      </c>
      <c r="G512" s="131" t="str">
        <f>IF(ISNUMBER(SEARCH("COM",B512)),VLOOKUP(B512,'[10]COMP.BG'!$A:$M,13,FALSE),VLOOKUP(B512,[10]SINAPI!A:M,7,FALSE))</f>
        <v>27,76</v>
      </c>
      <c r="H512" s="131" t="str">
        <f>IF(ISNUMBER(SEARCH("COM",B512)),VLOOKUP(B512,'[10]COMP.BG'!$A:$N,14,FALSE),VLOOKUP(B512,[10]SINAPI!A:N,6,FALSE))</f>
        <v>13,20</v>
      </c>
      <c r="I512" s="42">
        <f t="shared" si="317"/>
        <v>138.80000000000001</v>
      </c>
      <c r="J512" s="42">
        <f t="shared" si="318"/>
        <v>66</v>
      </c>
      <c r="K512" s="42">
        <f t="shared" si="319"/>
        <v>204.8</v>
      </c>
      <c r="L512" s="42">
        <f t="shared" si="320"/>
        <v>48.25</v>
      </c>
      <c r="M512" s="42">
        <f t="shared" si="321"/>
        <v>253.05</v>
      </c>
      <c r="N512" s="99">
        <f t="shared" si="322"/>
        <v>2.5307342574165397E-3</v>
      </c>
    </row>
    <row r="513" spans="1:14" s="40" customFormat="1" ht="25.5" x14ac:dyDescent="0.2">
      <c r="A513" s="209" t="s">
        <v>799</v>
      </c>
      <c r="B513" s="115">
        <v>92939</v>
      </c>
      <c r="C513" s="210" t="s">
        <v>71</v>
      </c>
      <c r="D513" s="189" t="str">
        <f>IF(ISNUMBER(SEARCH("Com",B513)),VLOOKUP(B513,'[10]COMP.BG'!$A:$N,3,FALSE),VLOOKUP(B513,[10]SINAPI!$A:$M,2,FALSE))</f>
        <v>LUVA DE REDUÇÃO, EM FERRO GALVANIZADO, 1" X 3/4", CONEXÃO ROSQUEADA, INSTALADO EM REDE DE ALIMENTAÇÃO PARA SPRINKLER - FORNECIMENTO E INSTALAÇÃO. AF_10/2020</v>
      </c>
      <c r="E513" s="250" t="str">
        <f>IF(ISNUMBER(SEARCH("Com",B513)),VLOOKUP(B513,'[10]COMP.BG'!$A:$N,5,FALSE),VLOOKUP(B513,[10]SINAPI!$A:$M,4,FALSE))</f>
        <v>UN</v>
      </c>
      <c r="F513" s="237">
        <v>5</v>
      </c>
      <c r="G513" s="131" t="str">
        <f>IF(ISNUMBER(SEARCH("COM",B513)),VLOOKUP(B513,'[10]COMP.BG'!$A:$M,13,FALSE),VLOOKUP(B513,[10]SINAPI!A:M,7,FALSE))</f>
        <v>19,75</v>
      </c>
      <c r="H513" s="131" t="str">
        <f>IF(ISNUMBER(SEARCH("COM",B513)),VLOOKUP(B513,'[10]COMP.BG'!$A:$N,14,FALSE),VLOOKUP(B513,[10]SINAPI!A:N,6,FALSE))</f>
        <v>12,49</v>
      </c>
      <c r="I513" s="42">
        <f t="shared" si="317"/>
        <v>98.75</v>
      </c>
      <c r="J513" s="42">
        <f t="shared" si="318"/>
        <v>62.45</v>
      </c>
      <c r="K513" s="42">
        <f t="shared" si="319"/>
        <v>161.19999999999999</v>
      </c>
      <c r="L513" s="42">
        <f t="shared" si="320"/>
        <v>37.979999999999997</v>
      </c>
      <c r="M513" s="42">
        <f t="shared" si="321"/>
        <v>199.17999999999998</v>
      </c>
      <c r="N513" s="99">
        <f t="shared" si="322"/>
        <v>1.9919843880348794E-3</v>
      </c>
    </row>
    <row r="514" spans="1:14" s="40" customFormat="1" ht="38.25" x14ac:dyDescent="0.2">
      <c r="A514" s="209" t="s">
        <v>800</v>
      </c>
      <c r="B514" s="115">
        <v>92950</v>
      </c>
      <c r="C514" s="210" t="s">
        <v>71</v>
      </c>
      <c r="D514" s="189" t="str">
        <f>IF(ISNUMBER(SEARCH("Com",B514)),VLOOKUP(B514,'[10]COMP.BG'!$A:$N,3,FALSE),VLOOKUP(B514,[10]SINAPI!$A:$M,2,FALSE))</f>
        <v>LUVA DE REDUÇÃO, EM FERRO GALVANIZADO, 2 1/2" X 2", CONEXÃO ROSQUEADA, INSTALADO EM REDE DE ALIMENTAÇÃO PARA SPRINKLER - FORNECIMENTO E INSTALAÇÃO. AF_10/2020</v>
      </c>
      <c r="E514" s="250" t="str">
        <f>IF(ISNUMBER(SEARCH("Com",B514)),VLOOKUP(B514,'[10]COMP.BG'!$A:$N,5,FALSE),VLOOKUP(B514,[10]SINAPI!$A:$M,4,FALSE))</f>
        <v>UN</v>
      </c>
      <c r="F514" s="237">
        <v>5</v>
      </c>
      <c r="G514" s="131" t="str">
        <f>IF(ISNUMBER(SEARCH("COM",B514)),VLOOKUP(B514,'[10]COMP.BG'!$A:$M,13,FALSE),VLOOKUP(B514,[10]SINAPI!A:M,7,FALSE))</f>
        <v>85,44</v>
      </c>
      <c r="H514" s="131" t="str">
        <f>IF(ISNUMBER(SEARCH("COM",B514)),VLOOKUP(B514,'[10]COMP.BG'!$A:$N,14,FALSE),VLOOKUP(B514,[10]SINAPI!A:N,6,FALSE))</f>
        <v>16,50</v>
      </c>
      <c r="I514" s="42">
        <f t="shared" si="317"/>
        <v>427.2</v>
      </c>
      <c r="J514" s="42">
        <f t="shared" si="318"/>
        <v>82.5</v>
      </c>
      <c r="K514" s="42">
        <f t="shared" si="319"/>
        <v>509.7</v>
      </c>
      <c r="L514" s="42">
        <f t="shared" si="320"/>
        <v>120.09</v>
      </c>
      <c r="M514" s="42">
        <f t="shared" si="321"/>
        <v>629.79</v>
      </c>
      <c r="N514" s="99">
        <f t="shared" si="322"/>
        <v>6.2984830190806647E-3</v>
      </c>
    </row>
    <row r="515" spans="1:14" s="40" customFormat="1" ht="38.25" x14ac:dyDescent="0.2">
      <c r="A515" s="209" t="s">
        <v>801</v>
      </c>
      <c r="B515" s="115">
        <v>92946</v>
      </c>
      <c r="C515" s="210" t="s">
        <v>71</v>
      </c>
      <c r="D515" s="189" t="str">
        <f>IF(ISNUMBER(SEARCH("Com",B515)),VLOOKUP(B515,'[10]COMP.BG'!$A:$N,3,FALSE),VLOOKUP(B515,[10]SINAPI!$A:$M,2,FALSE))</f>
        <v>LUVA DE REDUÇÃO, EM FERRO GALVANIZADO, 2" X 1 1/2", CONEXÃO ROSQUEADA, INSTALADO EM REDE DE ALIMENTAÇÃO PARA SPRINKLER - FORNECIMENTO E INSTALAÇÃO. AF_10/2020</v>
      </c>
      <c r="E515" s="250" t="str">
        <f>IF(ISNUMBER(SEARCH("Com",B515)),VLOOKUP(B515,'[10]COMP.BG'!$A:$N,5,FALSE),VLOOKUP(B515,[10]SINAPI!$A:$M,4,FALSE))</f>
        <v>UN</v>
      </c>
      <c r="F515" s="237">
        <v>5</v>
      </c>
      <c r="G515" s="131" t="str">
        <f>IF(ISNUMBER(SEARCH("COM",B515)),VLOOKUP(B515,'[10]COMP.BG'!$A:$M,13,FALSE),VLOOKUP(B515,[10]SINAPI!A:M,7,FALSE))</f>
        <v>50,53</v>
      </c>
      <c r="H515" s="131" t="str">
        <f>IF(ISNUMBER(SEARCH("COM",B515)),VLOOKUP(B515,'[10]COMP.BG'!$A:$N,14,FALSE),VLOOKUP(B515,[10]SINAPI!A:N,6,FALSE))</f>
        <v>15,01</v>
      </c>
      <c r="I515" s="42">
        <f t="shared" si="317"/>
        <v>252.65</v>
      </c>
      <c r="J515" s="42">
        <f t="shared" si="318"/>
        <v>75.05</v>
      </c>
      <c r="K515" s="42">
        <f t="shared" si="319"/>
        <v>327.7</v>
      </c>
      <c r="L515" s="42">
        <f t="shared" si="320"/>
        <v>77.209999999999994</v>
      </c>
      <c r="M515" s="42">
        <f t="shared" si="321"/>
        <v>404.90999999999997</v>
      </c>
      <c r="N515" s="99">
        <f t="shared" si="322"/>
        <v>4.0494748396385331E-3</v>
      </c>
    </row>
    <row r="516" spans="1:14" s="40" customFormat="1" ht="38.25" x14ac:dyDescent="0.2">
      <c r="A516" s="209" t="s">
        <v>802</v>
      </c>
      <c r="B516" s="115">
        <v>92951</v>
      </c>
      <c r="C516" s="210" t="s">
        <v>71</v>
      </c>
      <c r="D516" s="189" t="str">
        <f>IF(ISNUMBER(SEARCH("Com",B516)),VLOOKUP(B516,'[10]COMP.BG'!$A:$N,3,FALSE),VLOOKUP(B516,[10]SINAPI!$A:$M,2,FALSE))</f>
        <v>LUVA DE REDUÇÃO, EM FERRO GALVANIZADO, 3" X 2 1/2", CONEXÃO ROSQUEADA, INSTALADO EM REDE DE ALIMENTAÇÃO PARA SPRINKLER - FORNECIMENTO E INSTALAÇÃO. AF_10/2020</v>
      </c>
      <c r="E516" s="250" t="str">
        <f>IF(ISNUMBER(SEARCH("Com",B516)),VLOOKUP(B516,'[10]COMP.BG'!$A:$N,5,FALSE),VLOOKUP(B516,[10]SINAPI!$A:$M,4,FALSE))</f>
        <v>UN</v>
      </c>
      <c r="F516" s="237">
        <v>5</v>
      </c>
      <c r="G516" s="131" t="str">
        <f>IF(ISNUMBER(SEARCH("COM",B516)),VLOOKUP(B516,'[10]COMP.BG'!$A:$M,13,FALSE),VLOOKUP(B516,[10]SINAPI!A:M,7,FALSE))</f>
        <v>127,85</v>
      </c>
      <c r="H516" s="131" t="str">
        <f>IF(ISNUMBER(SEARCH("COM",B516)),VLOOKUP(B516,'[10]COMP.BG'!$A:$N,14,FALSE),VLOOKUP(B516,[10]SINAPI!A:N,6,FALSE))</f>
        <v>18,03</v>
      </c>
      <c r="I516" s="42">
        <f t="shared" si="317"/>
        <v>639.25</v>
      </c>
      <c r="J516" s="42">
        <f t="shared" si="318"/>
        <v>90.15</v>
      </c>
      <c r="K516" s="42">
        <f t="shared" si="319"/>
        <v>729.4</v>
      </c>
      <c r="L516" s="42">
        <f t="shared" si="320"/>
        <v>171.85</v>
      </c>
      <c r="M516" s="42">
        <f t="shared" si="321"/>
        <v>901.25</v>
      </c>
      <c r="N516" s="99">
        <f t="shared" si="322"/>
        <v>9.0133343192912701E-3</v>
      </c>
    </row>
    <row r="517" spans="1:14" s="40" customFormat="1" ht="25.5" x14ac:dyDescent="0.2">
      <c r="A517" s="209" t="s">
        <v>803</v>
      </c>
      <c r="B517" s="115">
        <v>92659</v>
      </c>
      <c r="C517" s="210" t="s">
        <v>71</v>
      </c>
      <c r="D517" s="189" t="str">
        <f>IF(ISNUMBER(SEARCH("Com",B517)),VLOOKUP(B517,'[10]COMP.BG'!$A:$N,3,FALSE),VLOOKUP(B517,[10]SINAPI!$A:$M,2,FALSE))</f>
        <v>NIPLE, EM FERRO GALVANIZADO, CONEXÃO ROSQUEADA, DN 32 (1 1/4"), INSTALADO EM REDE DE ALIMENTAÇÃO PARA SPRINKLER - FORNECIMENTO E INSTALAÇÃO. AF_10/2020</v>
      </c>
      <c r="E517" s="250" t="str">
        <f>IF(ISNUMBER(SEARCH("Com",B517)),VLOOKUP(B517,'[10]COMP.BG'!$A:$N,5,FALSE),VLOOKUP(B517,[10]SINAPI!$A:$M,4,FALSE))</f>
        <v>UN</v>
      </c>
      <c r="F517" s="237">
        <v>5</v>
      </c>
      <c r="G517" s="131" t="str">
        <f>IF(ISNUMBER(SEARCH("COM",B517)),VLOOKUP(B517,'[10]COMP.BG'!$A:$M,13,FALSE),VLOOKUP(B517,[10]SINAPI!A:M,7,FALSE))</f>
        <v>24,13</v>
      </c>
      <c r="H517" s="131" t="str">
        <f>IF(ISNUMBER(SEARCH("COM",B517)),VLOOKUP(B517,'[10]COMP.BG'!$A:$N,14,FALSE),VLOOKUP(B517,[10]SINAPI!A:N,6,FALSE))</f>
        <v>13,21</v>
      </c>
      <c r="I517" s="42">
        <f t="shared" si="317"/>
        <v>120.65</v>
      </c>
      <c r="J517" s="42">
        <f t="shared" si="318"/>
        <v>66.05</v>
      </c>
      <c r="K517" s="42">
        <f t="shared" si="319"/>
        <v>186.7</v>
      </c>
      <c r="L517" s="42">
        <f t="shared" si="320"/>
        <v>43.99</v>
      </c>
      <c r="M517" s="42">
        <f t="shared" si="321"/>
        <v>230.69</v>
      </c>
      <c r="N517" s="99">
        <f t="shared" si="322"/>
        <v>2.3071135579664946E-3</v>
      </c>
    </row>
    <row r="518" spans="1:14" s="40" customFormat="1" ht="25.5" x14ac:dyDescent="0.2">
      <c r="A518" s="209" t="s">
        <v>804</v>
      </c>
      <c r="B518" s="115">
        <v>92661</v>
      </c>
      <c r="C518" s="210" t="s">
        <v>71</v>
      </c>
      <c r="D518" s="189" t="str">
        <f>IF(ISNUMBER(SEARCH("Com",B518)),VLOOKUP(B518,'[10]COMP.BG'!$A:$N,3,FALSE),VLOOKUP(B518,[10]SINAPI!$A:$M,2,FALSE))</f>
        <v>NIPLE, EM FERRO GALVANIZADO, CONEXÃO ROSQUEADA, DN 40 (1 1/2"), INSTALADO EM REDE DE ALIMENTAÇÃO PARA SPRINKLER - FORNECIMENTO E INSTALAÇÃO. AF_10/2020</v>
      </c>
      <c r="E518" s="250" t="str">
        <f>IF(ISNUMBER(SEARCH("Com",B518)),VLOOKUP(B518,'[10]COMP.BG'!$A:$N,5,FALSE),VLOOKUP(B518,[10]SINAPI!$A:$M,4,FALSE))</f>
        <v>UN</v>
      </c>
      <c r="F518" s="237">
        <v>5</v>
      </c>
      <c r="G518" s="131" t="str">
        <f>IF(ISNUMBER(SEARCH("COM",B518)),VLOOKUP(B518,'[10]COMP.BG'!$A:$M,13,FALSE),VLOOKUP(B518,[10]SINAPI!A:M,7,FALSE))</f>
        <v>30,97</v>
      </c>
      <c r="H518" s="131" t="str">
        <f>IF(ISNUMBER(SEARCH("COM",B518)),VLOOKUP(B518,'[10]COMP.BG'!$A:$N,14,FALSE),VLOOKUP(B518,[10]SINAPI!A:N,6,FALSE))</f>
        <v>13,97</v>
      </c>
      <c r="I518" s="42">
        <f t="shared" si="317"/>
        <v>154.85</v>
      </c>
      <c r="J518" s="42">
        <f t="shared" si="318"/>
        <v>69.849999999999994</v>
      </c>
      <c r="K518" s="42">
        <f t="shared" si="319"/>
        <v>224.7</v>
      </c>
      <c r="L518" s="42">
        <f t="shared" si="320"/>
        <v>52.94</v>
      </c>
      <c r="M518" s="42">
        <f t="shared" si="321"/>
        <v>277.64</v>
      </c>
      <c r="N518" s="99">
        <f t="shared" si="322"/>
        <v>2.7766570212571741E-3</v>
      </c>
    </row>
    <row r="519" spans="1:14" s="40" customFormat="1" ht="25.5" x14ac:dyDescent="0.2">
      <c r="A519" s="209" t="s">
        <v>805</v>
      </c>
      <c r="B519" s="115">
        <v>92663</v>
      </c>
      <c r="C519" s="210" t="s">
        <v>71</v>
      </c>
      <c r="D519" s="189" t="str">
        <f>IF(ISNUMBER(SEARCH("Com",B519)),VLOOKUP(B519,'[10]COMP.BG'!$A:$N,3,FALSE),VLOOKUP(B519,[10]SINAPI!$A:$M,2,FALSE))</f>
        <v>NIPLE, EM FERRO GALVANIZADO, CONEXÃO ROSQUEADA, DN 50 (2"), INSTALADO EM REDE DE ALIMENTAÇÃO PARA SPRINKLER - FORNECIMENTO E INSTALAÇÃO. AF_10/2020</v>
      </c>
      <c r="E519" s="250" t="str">
        <f>IF(ISNUMBER(SEARCH("Com",B519)),VLOOKUP(B519,'[10]COMP.BG'!$A:$N,5,FALSE),VLOOKUP(B519,[10]SINAPI!$A:$M,4,FALSE))</f>
        <v>UN</v>
      </c>
      <c r="F519" s="237">
        <v>5</v>
      </c>
      <c r="G519" s="131" t="str">
        <f>IF(ISNUMBER(SEARCH("COM",B519)),VLOOKUP(B519,'[10]COMP.BG'!$A:$M,13,FALSE),VLOOKUP(B519,[10]SINAPI!A:M,7,FALSE))</f>
        <v>46,03</v>
      </c>
      <c r="H519" s="131" t="str">
        <f>IF(ISNUMBER(SEARCH("COM",B519)),VLOOKUP(B519,'[10]COMP.BG'!$A:$N,14,FALSE),VLOOKUP(B519,[10]SINAPI!A:N,6,FALSE))</f>
        <v>15,01</v>
      </c>
      <c r="I519" s="42">
        <f t="shared" si="317"/>
        <v>230.15</v>
      </c>
      <c r="J519" s="42">
        <f t="shared" si="318"/>
        <v>75.05</v>
      </c>
      <c r="K519" s="42">
        <f t="shared" si="319"/>
        <v>305.2</v>
      </c>
      <c r="L519" s="42">
        <f t="shared" si="320"/>
        <v>71.91</v>
      </c>
      <c r="M519" s="42">
        <f t="shared" si="321"/>
        <v>377.11</v>
      </c>
      <c r="N519" s="99">
        <f t="shared" si="322"/>
        <v>3.7714491041863311E-3</v>
      </c>
    </row>
    <row r="520" spans="1:14" s="40" customFormat="1" ht="25.5" x14ac:dyDescent="0.2">
      <c r="A520" s="209" t="s">
        <v>806</v>
      </c>
      <c r="B520" s="115">
        <v>92665</v>
      </c>
      <c r="C520" s="210" t="s">
        <v>71</v>
      </c>
      <c r="D520" s="189" t="str">
        <f>IF(ISNUMBER(SEARCH("Com",B520)),VLOOKUP(B520,'[10]COMP.BG'!$A:$N,3,FALSE),VLOOKUP(B520,[10]SINAPI!$A:$M,2,FALSE))</f>
        <v>NIPLE, EM FERRO GALVANIZADO, CONEXÃO ROSQUEADA, DN 65 (2 1/2"), INSTALADO EM REDE DE ALIMENTAÇÃO PARA SPRINKLER - FORNECIMENTO E INSTALAÇÃO. AF_10/2020</v>
      </c>
      <c r="E520" s="250" t="str">
        <f>IF(ISNUMBER(SEARCH("Com",B520)),VLOOKUP(B520,'[10]COMP.BG'!$A:$N,5,FALSE),VLOOKUP(B520,[10]SINAPI!$A:$M,4,FALSE))</f>
        <v>UN</v>
      </c>
      <c r="F520" s="237">
        <v>5</v>
      </c>
      <c r="G520" s="131" t="str">
        <f>IF(ISNUMBER(SEARCH("COM",B520)),VLOOKUP(B520,'[10]COMP.BG'!$A:$M,13,FALSE),VLOOKUP(B520,[10]SINAPI!A:M,7,FALSE))</f>
        <v>68,37</v>
      </c>
      <c r="H520" s="131" t="str">
        <f>IF(ISNUMBER(SEARCH("COM",B520)),VLOOKUP(B520,'[10]COMP.BG'!$A:$N,14,FALSE),VLOOKUP(B520,[10]SINAPI!A:N,6,FALSE))</f>
        <v>16,50</v>
      </c>
      <c r="I520" s="42">
        <f t="shared" si="317"/>
        <v>341.85</v>
      </c>
      <c r="J520" s="42">
        <f t="shared" si="318"/>
        <v>82.5</v>
      </c>
      <c r="K520" s="42">
        <f t="shared" si="319"/>
        <v>424.35</v>
      </c>
      <c r="L520" s="42">
        <f t="shared" si="320"/>
        <v>99.98</v>
      </c>
      <c r="M520" s="42">
        <f t="shared" si="321"/>
        <v>524.33000000000004</v>
      </c>
      <c r="N520" s="99">
        <f t="shared" si="322"/>
        <v>5.2437853909947209E-3</v>
      </c>
    </row>
    <row r="521" spans="1:14" s="40" customFormat="1" ht="25.5" x14ac:dyDescent="0.2">
      <c r="A521" s="209" t="s">
        <v>807</v>
      </c>
      <c r="B521" s="115">
        <v>92667</v>
      </c>
      <c r="C521" s="210" t="s">
        <v>71</v>
      </c>
      <c r="D521" s="189" t="str">
        <f>IF(ISNUMBER(SEARCH("Com",B521)),VLOOKUP(B521,'[10]COMP.BG'!$A:$N,3,FALSE),VLOOKUP(B521,[10]SINAPI!$A:$M,2,FALSE))</f>
        <v>NIPLE, EM FERRO GALVANIZADO, CONEXÃO ROSQUEADA, DN 80 (3"), INSTALADO EM REDE DE ALIMENTAÇÃO PARA SPRINKLER - FORNECIMENTO E INSTALAÇÃO. AF_10/2020</v>
      </c>
      <c r="E521" s="250" t="str">
        <f>IF(ISNUMBER(SEARCH("Com",B521)),VLOOKUP(B521,'[10]COMP.BG'!$A:$N,5,FALSE),VLOOKUP(B521,[10]SINAPI!$A:$M,4,FALSE))</f>
        <v>UN</v>
      </c>
      <c r="F521" s="237">
        <v>18</v>
      </c>
      <c r="G521" s="131" t="str">
        <f>IF(ISNUMBER(SEARCH("COM",B521)),VLOOKUP(B521,'[10]COMP.BG'!$A:$M,13,FALSE),VLOOKUP(B521,[10]SINAPI!A:M,7,FALSE))</f>
        <v>108,31</v>
      </c>
      <c r="H521" s="131" t="str">
        <f>IF(ISNUMBER(SEARCH("COM",B521)),VLOOKUP(B521,'[10]COMP.BG'!$A:$N,14,FALSE),VLOOKUP(B521,[10]SINAPI!A:N,6,FALSE))</f>
        <v>18,03</v>
      </c>
      <c r="I521" s="42">
        <f t="shared" si="317"/>
        <v>1949.58</v>
      </c>
      <c r="J521" s="42">
        <f t="shared" si="318"/>
        <v>324.54000000000002</v>
      </c>
      <c r="K521" s="42">
        <f t="shared" si="319"/>
        <v>2274.12</v>
      </c>
      <c r="L521" s="42">
        <f t="shared" si="320"/>
        <v>535.78</v>
      </c>
      <c r="M521" s="42">
        <f t="shared" si="321"/>
        <v>2809.8999999999996</v>
      </c>
      <c r="N521" s="99">
        <f t="shared" si="322"/>
        <v>2.810160122471738E-2</v>
      </c>
    </row>
    <row r="522" spans="1:14" s="40" customFormat="1" ht="25.5" x14ac:dyDescent="0.2">
      <c r="A522" s="209" t="s">
        <v>809</v>
      </c>
      <c r="B522" s="109" t="s">
        <v>808</v>
      </c>
      <c r="C522" s="108" t="s">
        <v>76</v>
      </c>
      <c r="D522" s="189" t="str">
        <f>IF(ISNUMBER(SEARCH("Com",B522)),VLOOKUP(B522,'[10]COMP.BG'!$A:$N,3,FALSE),VLOOKUP(B522,[10]SINAPI!$A:$M,2,FALSE))</f>
        <v>SPRINKLER TIPO PENDENTE, 68° C (BULBO VERMELHO), ACABAMENTO CROMADO, 3/4" - 20MM</v>
      </c>
      <c r="E522" s="250" t="str">
        <f>IF(ISNUMBER(SEARCH("Com",B522)),VLOOKUP(B522,'[10]COMP.BG'!$A:$N,5,FALSE),VLOOKUP(B522,[10]SINAPI!$A:$M,4,FALSE))</f>
        <v>UN</v>
      </c>
      <c r="F522" s="237">
        <v>5</v>
      </c>
      <c r="G522" s="131">
        <f>IF(ISNUMBER(SEARCH("COM",B522)),VLOOKUP(B522,'[10]COMP.BG'!$A:$M,13,FALSE),VLOOKUP(B522,[10]SINAPI!A:M,7,FALSE))</f>
        <v>213.06179999999998</v>
      </c>
      <c r="H522" s="131">
        <f>IF(ISNUMBER(SEARCH("COM",B522)),VLOOKUP(B522,'[10]COMP.BG'!$A:$N,14,FALSE),VLOOKUP(B522,[10]SINAPI!A:N,6,FALSE))</f>
        <v>54.35860000000001</v>
      </c>
      <c r="I522" s="42">
        <f t="shared" si="317"/>
        <v>1065.31</v>
      </c>
      <c r="J522" s="42">
        <f t="shared" si="318"/>
        <v>271.79000000000002</v>
      </c>
      <c r="K522" s="42">
        <f t="shared" si="319"/>
        <v>1337.1</v>
      </c>
      <c r="L522" s="42">
        <f t="shared" si="320"/>
        <v>315.02</v>
      </c>
      <c r="M522" s="42">
        <f t="shared" si="321"/>
        <v>1652.12</v>
      </c>
      <c r="N522" s="99">
        <f t="shared" si="322"/>
        <v>1.6522729426449369E-2</v>
      </c>
    </row>
    <row r="523" spans="1:14" s="40" customFormat="1" ht="25.5" x14ac:dyDescent="0.2">
      <c r="A523" s="209" t="s">
        <v>810</v>
      </c>
      <c r="B523" s="115">
        <v>92681</v>
      </c>
      <c r="C523" s="210" t="s">
        <v>71</v>
      </c>
      <c r="D523" s="189" t="str">
        <f>IF(ISNUMBER(SEARCH("Com",B523)),VLOOKUP(B523,'[10]COMP.BG'!$A:$N,3,FALSE),VLOOKUP(B523,[10]SINAPI!$A:$M,2,FALSE))</f>
        <v>TÊ, EM FERRO GALVANIZADO, CONEXÃO ROSQUEADA, DN 25 (1"), INSTALADO EM REDE DE ALIMENTAÇÃO PARA SPRINKLER - FORNECIMENTO E INSTALAÇÃO. AF_10/2020</v>
      </c>
      <c r="E523" s="250" t="str">
        <f>IF(ISNUMBER(SEARCH("Com",B523)),VLOOKUP(B523,'[10]COMP.BG'!$A:$N,5,FALSE),VLOOKUP(B523,[10]SINAPI!$A:$M,4,FALSE))</f>
        <v>UN</v>
      </c>
      <c r="F523" s="237">
        <v>5</v>
      </c>
      <c r="G523" s="131" t="str">
        <f>IF(ISNUMBER(SEARCH("COM",B523)),VLOOKUP(B523,'[10]COMP.BG'!$A:$M,13,FALSE),VLOOKUP(B523,[10]SINAPI!A:M,7,FALSE))</f>
        <v>33,08</v>
      </c>
      <c r="H523" s="131" t="str">
        <f>IF(ISNUMBER(SEARCH("COM",B523)),VLOOKUP(B523,'[10]COMP.BG'!$A:$N,14,FALSE),VLOOKUP(B523,[10]SINAPI!A:N,6,FALSE))</f>
        <v>24,94</v>
      </c>
      <c r="I523" s="42">
        <f t="shared" si="317"/>
        <v>165.4</v>
      </c>
      <c r="J523" s="42">
        <f t="shared" si="318"/>
        <v>124.7</v>
      </c>
      <c r="K523" s="42">
        <f t="shared" si="319"/>
        <v>290.10000000000002</v>
      </c>
      <c r="L523" s="42">
        <f t="shared" si="320"/>
        <v>68.349999999999994</v>
      </c>
      <c r="M523" s="42">
        <f t="shared" si="321"/>
        <v>358.45000000000005</v>
      </c>
      <c r="N523" s="99">
        <f t="shared" si="322"/>
        <v>3.5848318299583426E-3</v>
      </c>
    </row>
    <row r="524" spans="1:14" s="40" customFormat="1" ht="25.5" x14ac:dyDescent="0.2">
      <c r="A524" s="209" t="s">
        <v>811</v>
      </c>
      <c r="B524" s="115">
        <v>92682</v>
      </c>
      <c r="C524" s="210" t="s">
        <v>71</v>
      </c>
      <c r="D524" s="189" t="str">
        <f>IF(ISNUMBER(SEARCH("Com",B524)),VLOOKUP(B524,'[10]COMP.BG'!$A:$N,3,FALSE),VLOOKUP(B524,[10]SINAPI!$A:$M,2,FALSE))</f>
        <v>TÊ, EM FERRO GALVANIZADO, CONEXÃO ROSQUEADA, DN 32 (1 1/4"), INSTALADO EM REDE DE ALIMENTAÇÃO PARA SPRINKLER - FORNECIMENTO E INSTALAÇÃO. AF_10/2020</v>
      </c>
      <c r="E524" s="250" t="str">
        <f>IF(ISNUMBER(SEARCH("Com",B524)),VLOOKUP(B524,'[10]COMP.BG'!$A:$N,5,FALSE),VLOOKUP(B524,[10]SINAPI!$A:$M,4,FALSE))</f>
        <v>UN</v>
      </c>
      <c r="F524" s="237">
        <v>5</v>
      </c>
      <c r="G524" s="131" t="str">
        <f>IF(ISNUMBER(SEARCH("COM",B524)),VLOOKUP(B524,'[10]COMP.BG'!$A:$M,13,FALSE),VLOOKUP(B524,[10]SINAPI!A:M,7,FALSE))</f>
        <v>46,98</v>
      </c>
      <c r="H524" s="131" t="str">
        <f>IF(ISNUMBER(SEARCH("COM",B524)),VLOOKUP(B524,'[10]COMP.BG'!$A:$N,14,FALSE),VLOOKUP(B524,[10]SINAPI!A:N,6,FALSE))</f>
        <v>26,35</v>
      </c>
      <c r="I524" s="42">
        <f t="shared" si="317"/>
        <v>234.9</v>
      </c>
      <c r="J524" s="42">
        <f t="shared" si="318"/>
        <v>131.75</v>
      </c>
      <c r="K524" s="42">
        <f t="shared" si="319"/>
        <v>366.65</v>
      </c>
      <c r="L524" s="42">
        <f t="shared" si="320"/>
        <v>86.38</v>
      </c>
      <c r="M524" s="42">
        <f t="shared" si="321"/>
        <v>453.03</v>
      </c>
      <c r="N524" s="99">
        <f t="shared" si="322"/>
        <v>4.5307193860399707E-3</v>
      </c>
    </row>
    <row r="525" spans="1:14" s="40" customFormat="1" ht="25.5" x14ac:dyDescent="0.2">
      <c r="A525" s="209" t="s">
        <v>812</v>
      </c>
      <c r="B525" s="115">
        <v>92683</v>
      </c>
      <c r="C525" s="210" t="s">
        <v>71</v>
      </c>
      <c r="D525" s="189" t="str">
        <f>IF(ISNUMBER(SEARCH("Com",B525)),VLOOKUP(B525,'[10]COMP.BG'!$A:$N,3,FALSE),VLOOKUP(B525,[10]SINAPI!$A:$M,2,FALSE))</f>
        <v>TÊ, EM FERRO GALVANIZADO, CONEXÃO ROSQUEADA, DN 40 (1 1/2"), INSTALADO EM REDE DE ALIMENTAÇÃO PARA SPRINKLER - FORNECIMENTO E INSTALAÇÃO. AF_10/2020</v>
      </c>
      <c r="E525" s="250" t="str">
        <f>IF(ISNUMBER(SEARCH("Com",B525)),VLOOKUP(B525,'[10]COMP.BG'!$A:$N,5,FALSE),VLOOKUP(B525,[10]SINAPI!$A:$M,4,FALSE))</f>
        <v>UN</v>
      </c>
      <c r="F525" s="237">
        <v>5</v>
      </c>
      <c r="G525" s="131" t="str">
        <f>IF(ISNUMBER(SEARCH("COM",B525)),VLOOKUP(B525,'[10]COMP.BG'!$A:$M,13,FALSE),VLOOKUP(B525,[10]SINAPI!A:M,7,FALSE))</f>
        <v>57,87</v>
      </c>
      <c r="H525" s="131" t="str">
        <f>IF(ISNUMBER(SEARCH("COM",B525)),VLOOKUP(B525,'[10]COMP.BG'!$A:$N,14,FALSE),VLOOKUP(B525,[10]SINAPI!A:N,6,FALSE))</f>
        <v>28,01</v>
      </c>
      <c r="I525" s="42">
        <f t="shared" si="317"/>
        <v>289.35000000000002</v>
      </c>
      <c r="J525" s="42">
        <f t="shared" si="318"/>
        <v>140.05000000000001</v>
      </c>
      <c r="K525" s="42">
        <f t="shared" si="319"/>
        <v>429.40000000000003</v>
      </c>
      <c r="L525" s="42">
        <f t="shared" si="320"/>
        <v>101.17</v>
      </c>
      <c r="M525" s="42">
        <f t="shared" si="321"/>
        <v>530.57000000000005</v>
      </c>
      <c r="N525" s="99">
        <f t="shared" si="322"/>
        <v>5.3061911675854317E-3</v>
      </c>
    </row>
    <row r="526" spans="1:14" s="40" customFormat="1" ht="25.5" x14ac:dyDescent="0.2">
      <c r="A526" s="209" t="s">
        <v>813</v>
      </c>
      <c r="B526" s="115">
        <v>92684</v>
      </c>
      <c r="C526" s="210" t="s">
        <v>71</v>
      </c>
      <c r="D526" s="189" t="str">
        <f>IF(ISNUMBER(SEARCH("Com",B526)),VLOOKUP(B526,'[10]COMP.BG'!$A:$N,3,FALSE),VLOOKUP(B526,[10]SINAPI!$A:$M,2,FALSE))</f>
        <v>TÊ, EM FERRO GALVANIZADO, CONEXÃO ROSQUEADA, DN 50 (2"), INSTALADO EM REDE DE ALIMENTAÇÃO PARA SPRINKLER - FORNECIMENTO E INSTALAÇÃO. AF_10/2020</v>
      </c>
      <c r="E526" s="250" t="str">
        <f>IF(ISNUMBER(SEARCH("Com",B526)),VLOOKUP(B526,'[10]COMP.BG'!$A:$N,5,FALSE),VLOOKUP(B526,[10]SINAPI!$A:$M,4,FALSE))</f>
        <v>UN</v>
      </c>
      <c r="F526" s="237">
        <v>5</v>
      </c>
      <c r="G526" s="131" t="str">
        <f>IF(ISNUMBER(SEARCH("COM",B526)),VLOOKUP(B526,'[10]COMP.BG'!$A:$M,13,FALSE),VLOOKUP(B526,[10]SINAPI!A:M,7,FALSE))</f>
        <v>87,21</v>
      </c>
      <c r="H526" s="131" t="str">
        <f>IF(ISNUMBER(SEARCH("COM",B526)),VLOOKUP(B526,'[10]COMP.BG'!$A:$N,14,FALSE),VLOOKUP(B526,[10]SINAPI!A:N,6,FALSE))</f>
        <v>30,03</v>
      </c>
      <c r="I526" s="42">
        <f t="shared" si="317"/>
        <v>436.05</v>
      </c>
      <c r="J526" s="42">
        <f t="shared" si="318"/>
        <v>150.15</v>
      </c>
      <c r="K526" s="42">
        <f t="shared" si="319"/>
        <v>586.20000000000005</v>
      </c>
      <c r="L526" s="42">
        <f t="shared" si="320"/>
        <v>138.11000000000001</v>
      </c>
      <c r="M526" s="42">
        <f t="shared" si="321"/>
        <v>724.31000000000006</v>
      </c>
      <c r="N526" s="99">
        <f t="shared" si="322"/>
        <v>7.2437705196181533E-3</v>
      </c>
    </row>
    <row r="527" spans="1:14" s="40" customFormat="1" ht="25.5" x14ac:dyDescent="0.2">
      <c r="A527" s="209" t="s">
        <v>814</v>
      </c>
      <c r="B527" s="115">
        <v>92685</v>
      </c>
      <c r="C527" s="210" t="s">
        <v>71</v>
      </c>
      <c r="D527" s="189" t="str">
        <f>IF(ISNUMBER(SEARCH("Com",B527)),VLOOKUP(B527,'[10]COMP.BG'!$A:$N,3,FALSE),VLOOKUP(B527,[10]SINAPI!$A:$M,2,FALSE))</f>
        <v>TÊ, EM FERRO GALVANIZADO, CONEXÃO ROSQUEADA, DN 65 (2 1/2"), INSTALADO EM REDE DE ALIMENTAÇÃO PARA SPRINKLER - FORNECIMENTO E INSTALAÇÃO. AF_10/2020</v>
      </c>
      <c r="E527" s="250" t="str">
        <f>IF(ISNUMBER(SEARCH("Com",B527)),VLOOKUP(B527,'[10]COMP.BG'!$A:$N,5,FALSE),VLOOKUP(B527,[10]SINAPI!$A:$M,4,FALSE))</f>
        <v>UN</v>
      </c>
      <c r="F527" s="237">
        <v>5</v>
      </c>
      <c r="G527" s="131" t="str">
        <f>IF(ISNUMBER(SEARCH("COM",B527)),VLOOKUP(B527,'[10]COMP.BG'!$A:$M,13,FALSE),VLOOKUP(B527,[10]SINAPI!A:M,7,FALSE))</f>
        <v>157,94</v>
      </c>
      <c r="H527" s="131" t="str">
        <f>IF(ISNUMBER(SEARCH("COM",B527)),VLOOKUP(B527,'[10]COMP.BG'!$A:$N,14,FALSE),VLOOKUP(B527,[10]SINAPI!A:N,6,FALSE))</f>
        <v>33,06</v>
      </c>
      <c r="I527" s="42">
        <f t="shared" si="317"/>
        <v>789.7</v>
      </c>
      <c r="J527" s="42">
        <f t="shared" si="318"/>
        <v>165.3</v>
      </c>
      <c r="K527" s="42">
        <f t="shared" si="319"/>
        <v>955</v>
      </c>
      <c r="L527" s="42">
        <f t="shared" si="320"/>
        <v>225</v>
      </c>
      <c r="M527" s="42">
        <f t="shared" si="321"/>
        <v>1180</v>
      </c>
      <c r="N527" s="99">
        <f t="shared" si="322"/>
        <v>1.1801092368115062E-2</v>
      </c>
    </row>
    <row r="528" spans="1:14" s="40" customFormat="1" ht="25.5" x14ac:dyDescent="0.2">
      <c r="A528" s="209" t="s">
        <v>815</v>
      </c>
      <c r="B528" s="115">
        <v>92686</v>
      </c>
      <c r="C528" s="210" t="s">
        <v>71</v>
      </c>
      <c r="D528" s="189" t="str">
        <f>IF(ISNUMBER(SEARCH("Com",B528)),VLOOKUP(B528,'[10]COMP.BG'!$A:$N,3,FALSE),VLOOKUP(B528,[10]SINAPI!$A:$M,2,FALSE))</f>
        <v>TÊ, EM FERRO GALVANIZADO, CONEXÃO ROSQUEADA, DN 80 (3"), INSTALADO EM REDE DE ALIMENTAÇÃO PARA SPRINKLER - FORNECIMENTO E INSTALAÇÃO. AF_10/2020</v>
      </c>
      <c r="E528" s="250" t="str">
        <f>IF(ISNUMBER(SEARCH("Com",B528)),VLOOKUP(B528,'[10]COMP.BG'!$A:$N,5,FALSE),VLOOKUP(B528,[10]SINAPI!$A:$M,4,FALSE))</f>
        <v>UN</v>
      </c>
      <c r="F528" s="237">
        <v>27</v>
      </c>
      <c r="G528" s="131" t="str">
        <f>IF(ISNUMBER(SEARCH("COM",B528)),VLOOKUP(B528,'[10]COMP.BG'!$A:$M,13,FALSE),VLOOKUP(B528,[10]SINAPI!A:M,7,FALSE))</f>
        <v>208,94</v>
      </c>
      <c r="H528" s="131" t="str">
        <f>IF(ISNUMBER(SEARCH("COM",B528)),VLOOKUP(B528,'[10]COMP.BG'!$A:$N,14,FALSE),VLOOKUP(B528,[10]SINAPI!A:N,6,FALSE))</f>
        <v>36,08</v>
      </c>
      <c r="I528" s="42">
        <f t="shared" si="317"/>
        <v>5641.38</v>
      </c>
      <c r="J528" s="42">
        <f t="shared" si="318"/>
        <v>974.16</v>
      </c>
      <c r="K528" s="42">
        <f t="shared" si="319"/>
        <v>6615.54</v>
      </c>
      <c r="L528" s="42">
        <f t="shared" si="320"/>
        <v>1558.62</v>
      </c>
      <c r="M528" s="42">
        <f t="shared" si="321"/>
        <v>8174.16</v>
      </c>
      <c r="N528" s="99">
        <f t="shared" si="322"/>
        <v>8.1749167111653739E-2</v>
      </c>
    </row>
    <row r="529" spans="1:14" s="40" customFormat="1" ht="38.25" x14ac:dyDescent="0.2">
      <c r="A529" s="209" t="s">
        <v>816</v>
      </c>
      <c r="B529" s="110">
        <v>97535</v>
      </c>
      <c r="C529" s="210" t="s">
        <v>71</v>
      </c>
      <c r="D529" s="189" t="str">
        <f>IF(ISNUMBER(SEARCH("Com",B529)),VLOOKUP(B529,'[10]COMP.BG'!$A:$N,3,FALSE),VLOOKUP(B529,[10]SINAPI!$A:$M,2,FALSE))</f>
        <v>TUBO DE AÇO GALVANIZADO COM COSTURA, CLASSE MÉDIA, CONEXÃO ROSQUEADA, DN 25 (1"), INSTALADO EM REDE DE ALIMENTAÇÃO PARA SPRINKLER - FORNECIMENTO E INSTALAÇÃO. AF_10/2020</v>
      </c>
      <c r="E529" s="250" t="str">
        <f>IF(ISNUMBER(SEARCH("Com",B529)),VLOOKUP(B529,'[10]COMP.BG'!$A:$N,5,FALSE),VLOOKUP(B529,[10]SINAPI!$A:$M,4,FALSE))</f>
        <v>M</v>
      </c>
      <c r="F529" s="237">
        <v>27</v>
      </c>
      <c r="G529" s="131" t="str">
        <f>IF(ISNUMBER(SEARCH("COM",B529)),VLOOKUP(B529,'[10]COMP.BG'!$A:$M,13,FALSE),VLOOKUP(B529,[10]SINAPI!A:M,7,FALSE))</f>
        <v>52,81</v>
      </c>
      <c r="H529" s="131" t="str">
        <f>IF(ISNUMBER(SEARCH("COM",B529)),VLOOKUP(B529,'[10]COMP.BG'!$A:$N,14,FALSE),VLOOKUP(B529,[10]SINAPI!A:N,6,FALSE))</f>
        <v>10,77</v>
      </c>
      <c r="I529" s="42">
        <f t="shared" si="317"/>
        <v>1425.87</v>
      </c>
      <c r="J529" s="42">
        <f t="shared" si="318"/>
        <v>290.79000000000002</v>
      </c>
      <c r="K529" s="42">
        <f t="shared" si="319"/>
        <v>1716.6599999999999</v>
      </c>
      <c r="L529" s="42">
        <f t="shared" si="320"/>
        <v>404.45</v>
      </c>
      <c r="M529" s="42">
        <f t="shared" si="321"/>
        <v>2121.1099999999997</v>
      </c>
      <c r="N529" s="99">
        <f t="shared" si="322"/>
        <v>2.1213063587230959E-2</v>
      </c>
    </row>
    <row r="530" spans="1:14" s="40" customFormat="1" ht="38.25" x14ac:dyDescent="0.2">
      <c r="A530" s="209" t="s">
        <v>817</v>
      </c>
      <c r="B530" s="110">
        <v>92652</v>
      </c>
      <c r="C530" s="210" t="s">
        <v>71</v>
      </c>
      <c r="D530" s="189" t="str">
        <f>IF(ISNUMBER(SEARCH("Com",B530)),VLOOKUP(B530,'[10]COMP.BG'!$A:$N,3,FALSE),VLOOKUP(B530,[10]SINAPI!$A:$M,2,FALSE))</f>
        <v>TUBO DE AÇO GALVANIZADO COM COSTURA, CLASSE MÉDIA, CONEXÃO ROSQUEADA, DN 32 (1 1/4"), INSTALADO EM REDE DE ALIMENTAÇÃO PARA SPRINKLER - FORNECIMENTO E INSTALAÇÃO. AF_10/2020</v>
      </c>
      <c r="E530" s="250" t="str">
        <f>IF(ISNUMBER(SEARCH("Com",B530)),VLOOKUP(B530,'[10]COMP.BG'!$A:$N,5,FALSE),VLOOKUP(B530,[10]SINAPI!$A:$M,4,FALSE))</f>
        <v>M</v>
      </c>
      <c r="F530" s="237">
        <v>27</v>
      </c>
      <c r="G530" s="131" t="str">
        <f>IF(ISNUMBER(SEARCH("COM",B530)),VLOOKUP(B530,'[10]COMP.BG'!$A:$M,13,FALSE),VLOOKUP(B530,[10]SINAPI!A:M,7,FALSE))</f>
        <v>65,91</v>
      </c>
      <c r="H530" s="131" t="str">
        <f>IF(ISNUMBER(SEARCH("COM",B530)),VLOOKUP(B530,'[10]COMP.BG'!$A:$N,14,FALSE),VLOOKUP(B530,[10]SINAPI!A:N,6,FALSE))</f>
        <v>11,40</v>
      </c>
      <c r="I530" s="42">
        <f t="shared" si="317"/>
        <v>1779.57</v>
      </c>
      <c r="J530" s="42">
        <f t="shared" si="318"/>
        <v>307.8</v>
      </c>
      <c r="K530" s="42">
        <f t="shared" si="319"/>
        <v>2087.37</v>
      </c>
      <c r="L530" s="42">
        <f t="shared" si="320"/>
        <v>491.78</v>
      </c>
      <c r="M530" s="42">
        <f t="shared" si="321"/>
        <v>2579.1499999999996</v>
      </c>
      <c r="N530" s="99">
        <f t="shared" ref="N530:N547" si="333">M530/$M$1018*100</f>
        <v>2.5793887611206743E-2</v>
      </c>
    </row>
    <row r="531" spans="1:14" s="40" customFormat="1" ht="38.25" x14ac:dyDescent="0.2">
      <c r="A531" s="209" t="s">
        <v>818</v>
      </c>
      <c r="B531" s="110">
        <v>92653</v>
      </c>
      <c r="C531" s="210" t="s">
        <v>71</v>
      </c>
      <c r="D531" s="189" t="str">
        <f>IF(ISNUMBER(SEARCH("Com",B531)),VLOOKUP(B531,'[10]COMP.BG'!$A:$N,3,FALSE),VLOOKUP(B531,[10]SINAPI!$A:$M,2,FALSE))</f>
        <v>TUBO DE AÇO GALVANIZADO COM COSTURA, CLASSE MÉDIA, CONEXÃO ROSQUEADA, DN 40 (1 1/2"), INSTALADO EM REDE DE ALIMENTAÇÃO PARA SPRINKLER - FORNECIMENTO E INSTALAÇÃO. AF_10/2020</v>
      </c>
      <c r="E531" s="250" t="str">
        <f>IF(ISNUMBER(SEARCH("Com",B531)),VLOOKUP(B531,'[10]COMP.BG'!$A:$N,5,FALSE),VLOOKUP(B531,[10]SINAPI!$A:$M,4,FALSE))</f>
        <v>M</v>
      </c>
      <c r="F531" s="237">
        <v>27</v>
      </c>
      <c r="G531" s="131" t="str">
        <f>IF(ISNUMBER(SEARCH("COM",B531)),VLOOKUP(B531,'[10]COMP.BG'!$A:$M,13,FALSE),VLOOKUP(B531,[10]SINAPI!A:M,7,FALSE))</f>
        <v>76,24</v>
      </c>
      <c r="H531" s="131" t="str">
        <f>IF(ISNUMBER(SEARCH("COM",B531)),VLOOKUP(B531,'[10]COMP.BG'!$A:$N,14,FALSE),VLOOKUP(B531,[10]SINAPI!A:N,6,FALSE))</f>
        <v>12,10</v>
      </c>
      <c r="I531" s="42">
        <f t="shared" ref="I531:I547" si="334">ROUND(F531*G531,2)</f>
        <v>2058.48</v>
      </c>
      <c r="J531" s="42">
        <f t="shared" ref="J531:J547" si="335">ROUND(F531*H531,2)</f>
        <v>326.7</v>
      </c>
      <c r="K531" s="42">
        <f t="shared" ref="K531:K547" si="336">I531+J531</f>
        <v>2385.1799999999998</v>
      </c>
      <c r="L531" s="42">
        <f t="shared" ref="L531:L547" si="337">ROUND($L$15*K531,2)</f>
        <v>561.95000000000005</v>
      </c>
      <c r="M531" s="42">
        <f t="shared" ref="M531:M547" si="338">K531+L531</f>
        <v>2947.13</v>
      </c>
      <c r="N531" s="99">
        <f t="shared" si="333"/>
        <v>2.9474028263426221E-2</v>
      </c>
    </row>
    <row r="532" spans="1:14" s="40" customFormat="1" ht="38.25" x14ac:dyDescent="0.2">
      <c r="A532" s="209" t="s">
        <v>819</v>
      </c>
      <c r="B532" s="110">
        <v>92654</v>
      </c>
      <c r="C532" s="210" t="s">
        <v>71</v>
      </c>
      <c r="D532" s="189" t="str">
        <f>IF(ISNUMBER(SEARCH("Com",B532)),VLOOKUP(B532,'[10]COMP.BG'!$A:$N,3,FALSE),VLOOKUP(B532,[10]SINAPI!$A:$M,2,FALSE))</f>
        <v>TUBO DE AÇO GALVANIZADO COM COSTURA, CLASSE MÉDIA, CONEXÃO ROSQUEADA, DN 50 (2"), INSTALADO EM REDE DE ALIMENTAÇÃO PARA SPRINKLER - FORNECIMENTO E INSTALAÇÃO. AF_10/2020</v>
      </c>
      <c r="E532" s="250" t="str">
        <f>IF(ISNUMBER(SEARCH("Com",B532)),VLOOKUP(B532,'[10]COMP.BG'!$A:$N,5,FALSE),VLOOKUP(B532,[10]SINAPI!$A:$M,4,FALSE))</f>
        <v>M</v>
      </c>
      <c r="F532" s="237">
        <v>27</v>
      </c>
      <c r="G532" s="131" t="str">
        <f>IF(ISNUMBER(SEARCH("COM",B532)),VLOOKUP(B532,'[10]COMP.BG'!$A:$M,13,FALSE),VLOOKUP(B532,[10]SINAPI!A:M,7,FALSE))</f>
        <v>108,59</v>
      </c>
      <c r="H532" s="131" t="str">
        <f>IF(ISNUMBER(SEARCH("COM",B532)),VLOOKUP(B532,'[10]COMP.BG'!$A:$N,14,FALSE),VLOOKUP(B532,[10]SINAPI!A:N,6,FALSE))</f>
        <v>12,97</v>
      </c>
      <c r="I532" s="42">
        <f t="shared" si="334"/>
        <v>2931.93</v>
      </c>
      <c r="J532" s="42">
        <f t="shared" si="335"/>
        <v>350.19</v>
      </c>
      <c r="K532" s="42">
        <f t="shared" si="336"/>
        <v>3282.12</v>
      </c>
      <c r="L532" s="42">
        <f t="shared" si="337"/>
        <v>773.27</v>
      </c>
      <c r="M532" s="42">
        <f t="shared" si="338"/>
        <v>4055.39</v>
      </c>
      <c r="N532" s="99">
        <f t="shared" si="333"/>
        <v>4.0557654219262829E-2</v>
      </c>
    </row>
    <row r="533" spans="1:14" s="40" customFormat="1" ht="38.25" x14ac:dyDescent="0.2">
      <c r="A533" s="209" t="s">
        <v>820</v>
      </c>
      <c r="B533" s="115">
        <v>92655</v>
      </c>
      <c r="C533" s="210" t="s">
        <v>71</v>
      </c>
      <c r="D533" s="189" t="str">
        <f>IF(ISNUMBER(SEARCH("Com",B533)),VLOOKUP(B533,'[10]COMP.BG'!$A:$N,3,FALSE),VLOOKUP(B533,[10]SINAPI!$A:$M,2,FALSE))</f>
        <v>TUBO DE AÇO GALVANIZADO COM COSTURA, CLASSE MÉDIA, CONEXÃO ROSQUEADA, DN 65 (2 1/2"), INSTALADO EM REDE DE ALIMENTAÇÃO PARA SPRINKLER - FORNECIMENTO E INSTALAÇÃO. AF_10/2020</v>
      </c>
      <c r="E533" s="250" t="str">
        <f>IF(ISNUMBER(SEARCH("Com",B533)),VLOOKUP(B533,'[10]COMP.BG'!$A:$N,5,FALSE),VLOOKUP(B533,[10]SINAPI!$A:$M,4,FALSE))</f>
        <v>M</v>
      </c>
      <c r="F533" s="237">
        <v>27</v>
      </c>
      <c r="G533" s="131" t="str">
        <f>IF(ISNUMBER(SEARCH("COM",B533)),VLOOKUP(B533,'[10]COMP.BG'!$A:$M,13,FALSE),VLOOKUP(B533,[10]SINAPI!A:M,7,FALSE))</f>
        <v>134,22</v>
      </c>
      <c r="H533" s="131" t="str">
        <f>IF(ISNUMBER(SEARCH("COM",B533)),VLOOKUP(B533,'[10]COMP.BG'!$A:$N,14,FALSE),VLOOKUP(B533,[10]SINAPI!A:N,6,FALSE))</f>
        <v>14,29</v>
      </c>
      <c r="I533" s="42">
        <f t="shared" si="334"/>
        <v>3623.94</v>
      </c>
      <c r="J533" s="42">
        <f t="shared" si="335"/>
        <v>385.83</v>
      </c>
      <c r="K533" s="42">
        <f t="shared" si="336"/>
        <v>4009.77</v>
      </c>
      <c r="L533" s="42">
        <f t="shared" si="337"/>
        <v>944.7</v>
      </c>
      <c r="M533" s="42">
        <f t="shared" si="338"/>
        <v>4954.47</v>
      </c>
      <c r="N533" s="99">
        <f t="shared" si="333"/>
        <v>4.9549286529707658E-2</v>
      </c>
    </row>
    <row r="534" spans="1:14" s="40" customFormat="1" ht="38.25" x14ac:dyDescent="0.2">
      <c r="A534" s="209" t="s">
        <v>821</v>
      </c>
      <c r="B534" s="115">
        <v>92656</v>
      </c>
      <c r="C534" s="210" t="s">
        <v>71</v>
      </c>
      <c r="D534" s="189" t="str">
        <f>IF(ISNUMBER(SEARCH("Com",B534)),VLOOKUP(B534,'[10]COMP.BG'!$A:$N,3,FALSE),VLOOKUP(B534,[10]SINAPI!$A:$M,2,FALSE))</f>
        <v>TUBO DE AÇO GALVANIZADO COM COSTURA, CLASSE MÉDIA, CONEXÃO ROSQUEADA, DN 80 (3"), INSTALADO EM REDE DE ALIMENTAÇÃO PARA SPRINKLER - FORNECIMENTO E INSTALAÇÃO. AF_10/2020</v>
      </c>
      <c r="E534" s="250" t="str">
        <f>IF(ISNUMBER(SEARCH("Com",B534)),VLOOKUP(B534,'[10]COMP.BG'!$A:$N,5,FALSE),VLOOKUP(B534,[10]SINAPI!$A:$M,4,FALSE))</f>
        <v>M</v>
      </c>
      <c r="F534" s="237">
        <v>90</v>
      </c>
      <c r="G534" s="131" t="str">
        <f>IF(ISNUMBER(SEARCH("COM",B534)),VLOOKUP(B534,'[10]COMP.BG'!$A:$M,13,FALSE),VLOOKUP(B534,[10]SINAPI!A:M,7,FALSE))</f>
        <v>179,52</v>
      </c>
      <c r="H534" s="131" t="str">
        <f>IF(ISNUMBER(SEARCH("COM",B534)),VLOOKUP(B534,'[10]COMP.BG'!$A:$N,14,FALSE),VLOOKUP(B534,[10]SINAPI!A:N,6,FALSE))</f>
        <v>15,58</v>
      </c>
      <c r="I534" s="42">
        <f t="shared" si="334"/>
        <v>16156.8</v>
      </c>
      <c r="J534" s="42">
        <f t="shared" si="335"/>
        <v>1402.2</v>
      </c>
      <c r="K534" s="42">
        <f t="shared" si="336"/>
        <v>17559</v>
      </c>
      <c r="L534" s="42">
        <f t="shared" si="337"/>
        <v>4136.8999999999996</v>
      </c>
      <c r="M534" s="42">
        <f t="shared" si="338"/>
        <v>21695.9</v>
      </c>
      <c r="N534" s="99">
        <f t="shared" si="333"/>
        <v>0.21697908466897253</v>
      </c>
    </row>
    <row r="535" spans="1:14" s="40" customFormat="1" ht="38.25" x14ac:dyDescent="0.2">
      <c r="A535" s="209" t="s">
        <v>822</v>
      </c>
      <c r="B535" s="110">
        <v>97498</v>
      </c>
      <c r="C535" s="210" t="s">
        <v>71</v>
      </c>
      <c r="D535" s="189" t="str">
        <f>IF(ISNUMBER(SEARCH("Com",B535)),VLOOKUP(B535,'[10]COMP.BG'!$A:$N,3,FALSE),VLOOKUP(B535,[10]SINAPI!$A:$M,2,FALSE))</f>
        <v>TUBO DE AÇO GALVANIZADO COM COSTURA, CLASSE MÉDIA, DN 25 (1"), CONEXÃO ROSQUEADA, INSTALADO EM REDE DE ALIMENTAÇÃO PARA HIDRANTE - FORNECIMENTO E INSTALAÇÃO. AF_10/2020</v>
      </c>
      <c r="E535" s="250" t="str">
        <f>IF(ISNUMBER(SEARCH("Com",B535)),VLOOKUP(B535,'[10]COMP.BG'!$A:$N,5,FALSE),VLOOKUP(B535,[10]SINAPI!$A:$M,4,FALSE))</f>
        <v>M</v>
      </c>
      <c r="F535" s="237">
        <v>90</v>
      </c>
      <c r="G535" s="131" t="str">
        <f>IF(ISNUMBER(SEARCH("COM",B535)),VLOOKUP(B535,'[10]COMP.BG'!$A:$M,13,FALSE),VLOOKUP(B535,[10]SINAPI!A:M,7,FALSE))</f>
        <v>51,59</v>
      </c>
      <c r="H535" s="131" t="str">
        <f>IF(ISNUMBER(SEARCH("COM",B535)),VLOOKUP(B535,'[10]COMP.BG'!$A:$N,14,FALSE),VLOOKUP(B535,[10]SINAPI!A:N,6,FALSE))</f>
        <v>6,75</v>
      </c>
      <c r="I535" s="42">
        <f t="shared" si="334"/>
        <v>4643.1000000000004</v>
      </c>
      <c r="J535" s="42">
        <f t="shared" si="335"/>
        <v>607.5</v>
      </c>
      <c r="K535" s="42">
        <f t="shared" si="336"/>
        <v>5250.6</v>
      </c>
      <c r="L535" s="42">
        <f t="shared" si="337"/>
        <v>1237.04</v>
      </c>
      <c r="M535" s="42">
        <f t="shared" si="338"/>
        <v>6487.64</v>
      </c>
      <c r="N535" s="99">
        <f t="shared" si="333"/>
        <v>6.4882405839896615E-2</v>
      </c>
    </row>
    <row r="536" spans="1:14" s="40" customFormat="1" ht="38.25" x14ac:dyDescent="0.2">
      <c r="A536" s="209" t="s">
        <v>823</v>
      </c>
      <c r="B536" s="110">
        <v>92364</v>
      </c>
      <c r="C536" s="210" t="s">
        <v>71</v>
      </c>
      <c r="D536" s="189" t="str">
        <f>IF(ISNUMBER(SEARCH("Com",B536)),VLOOKUP(B536,'[10]COMP.BG'!$A:$N,3,FALSE),VLOOKUP(B536,[10]SINAPI!$A:$M,2,FALSE))</f>
        <v>TUBO DE AÇO GALVANIZADO COM COSTURA, CLASSE MÉDIA, DN 32 (1 1/4"), CONEXÃO ROSQUEADA, INSTALADO EM REDE DE ALIMENTAÇÃO PARA HIDRANTE - FORNECIMENTO E INSTALAÇÃO. AF_10/2020</v>
      </c>
      <c r="E536" s="250" t="str">
        <f>IF(ISNUMBER(SEARCH("Com",B536)),VLOOKUP(B536,'[10]COMP.BG'!$A:$N,5,FALSE),VLOOKUP(B536,[10]SINAPI!$A:$M,4,FALSE))</f>
        <v>M</v>
      </c>
      <c r="F536" s="237">
        <v>54</v>
      </c>
      <c r="G536" s="131" t="str">
        <f>IF(ISNUMBER(SEARCH("COM",B536)),VLOOKUP(B536,'[10]COMP.BG'!$A:$M,13,FALSE),VLOOKUP(B536,[10]SINAPI!A:M,7,FALSE))</f>
        <v>64,72</v>
      </c>
      <c r="H536" s="131" t="str">
        <f>IF(ISNUMBER(SEARCH("COM",B536)),VLOOKUP(B536,'[10]COMP.BG'!$A:$N,14,FALSE),VLOOKUP(B536,[10]SINAPI!A:N,6,FALSE))</f>
        <v>7,36</v>
      </c>
      <c r="I536" s="42">
        <f t="shared" si="334"/>
        <v>3494.88</v>
      </c>
      <c r="J536" s="42">
        <f t="shared" si="335"/>
        <v>397.44</v>
      </c>
      <c r="K536" s="42">
        <f t="shared" si="336"/>
        <v>3892.32</v>
      </c>
      <c r="L536" s="42">
        <f t="shared" si="337"/>
        <v>917.03</v>
      </c>
      <c r="M536" s="42">
        <f t="shared" si="338"/>
        <v>4809.3500000000004</v>
      </c>
      <c r="N536" s="99">
        <f t="shared" si="333"/>
        <v>4.8097952186944216E-2</v>
      </c>
    </row>
    <row r="537" spans="1:14" s="40" customFormat="1" ht="38.25" x14ac:dyDescent="0.2">
      <c r="A537" s="209" t="s">
        <v>824</v>
      </c>
      <c r="B537" s="110">
        <v>92365</v>
      </c>
      <c r="C537" s="210" t="s">
        <v>71</v>
      </c>
      <c r="D537" s="189" t="str">
        <f>IF(ISNUMBER(SEARCH("Com",B537)),VLOOKUP(B537,'[10]COMP.BG'!$A:$N,3,FALSE),VLOOKUP(B537,[10]SINAPI!$A:$M,2,FALSE))</f>
        <v>TUBO DE AÇO GALVANIZADO COM COSTURA, CLASSE MÉDIA, DN 40 (1 1/2"), CONEXÃO ROSQUEADA, INSTALADO EM REDE DE ALIMENTAÇÃO PARA HIDRANTE - FORNECIMENTO E INSTALAÇÃO. AF_10/2020</v>
      </c>
      <c r="E537" s="250" t="str">
        <f>IF(ISNUMBER(SEARCH("Com",B537)),VLOOKUP(B537,'[10]COMP.BG'!$A:$N,5,FALSE),VLOOKUP(B537,[10]SINAPI!$A:$M,4,FALSE))</f>
        <v>M</v>
      </c>
      <c r="F537" s="237">
        <v>54</v>
      </c>
      <c r="G537" s="131" t="str">
        <f>IF(ISNUMBER(SEARCH("COM",B537)),VLOOKUP(B537,'[10]COMP.BG'!$A:$M,13,FALSE),VLOOKUP(B537,[10]SINAPI!A:M,7,FALSE))</f>
        <v>75,01</v>
      </c>
      <c r="H537" s="131" t="str">
        <f>IF(ISNUMBER(SEARCH("COM",B537)),VLOOKUP(B537,'[10]COMP.BG'!$A:$N,14,FALSE),VLOOKUP(B537,[10]SINAPI!A:N,6,FALSE))</f>
        <v>8,03</v>
      </c>
      <c r="I537" s="42">
        <f t="shared" si="334"/>
        <v>4050.54</v>
      </c>
      <c r="J537" s="42">
        <f t="shared" si="335"/>
        <v>433.62</v>
      </c>
      <c r="K537" s="42">
        <f t="shared" si="336"/>
        <v>4484.16</v>
      </c>
      <c r="L537" s="42">
        <f t="shared" si="337"/>
        <v>1056.47</v>
      </c>
      <c r="M537" s="42">
        <f t="shared" si="338"/>
        <v>5540.63</v>
      </c>
      <c r="N537" s="99">
        <f t="shared" si="333"/>
        <v>5.5411429158940137E-2</v>
      </c>
    </row>
    <row r="538" spans="1:14" s="40" customFormat="1" ht="38.25" x14ac:dyDescent="0.2">
      <c r="A538" s="209" t="s">
        <v>825</v>
      </c>
      <c r="B538" s="110">
        <v>92366</v>
      </c>
      <c r="C538" s="210" t="s">
        <v>71</v>
      </c>
      <c r="D538" s="189" t="str">
        <f>IF(ISNUMBER(SEARCH("Com",B538)),VLOOKUP(B538,'[10]COMP.BG'!$A:$N,3,FALSE),VLOOKUP(B538,[10]SINAPI!$A:$M,2,FALSE))</f>
        <v>TUBO DE AÇO GALVANIZADO COM COSTURA, CLASSE MÉDIA, DN 50 (2"), CONEXÃO ROSQUEADA, INSTALADO EM REDE DE ALIMENTAÇÃO PARA HIDRANTE - FORNECIMENTO E INSTALAÇÃO. AF_10/2020</v>
      </c>
      <c r="E538" s="250" t="str">
        <f>IF(ISNUMBER(SEARCH("Com",B538)),VLOOKUP(B538,'[10]COMP.BG'!$A:$N,5,FALSE),VLOOKUP(B538,[10]SINAPI!$A:$M,4,FALSE))</f>
        <v>M</v>
      </c>
      <c r="F538" s="237">
        <v>90</v>
      </c>
      <c r="G538" s="131" t="str">
        <f>IF(ISNUMBER(SEARCH("COM",B538)),VLOOKUP(B538,'[10]COMP.BG'!$A:$M,13,FALSE),VLOOKUP(B538,[10]SINAPI!A:M,7,FALSE))</f>
        <v>107,38</v>
      </c>
      <c r="H538" s="131" t="str">
        <f>IF(ISNUMBER(SEARCH("COM",B538)),VLOOKUP(B538,'[10]COMP.BG'!$A:$N,14,FALSE),VLOOKUP(B538,[10]SINAPI!A:N,6,FALSE))</f>
        <v>8,89</v>
      </c>
      <c r="I538" s="42">
        <f t="shared" si="334"/>
        <v>9664.2000000000007</v>
      </c>
      <c r="J538" s="42">
        <f t="shared" si="335"/>
        <v>800.1</v>
      </c>
      <c r="K538" s="42">
        <f t="shared" si="336"/>
        <v>10464.300000000001</v>
      </c>
      <c r="L538" s="42">
        <f t="shared" si="337"/>
        <v>2465.39</v>
      </c>
      <c r="M538" s="42">
        <f t="shared" si="338"/>
        <v>12929.69</v>
      </c>
      <c r="N538" s="99">
        <f t="shared" si="333"/>
        <v>0.12930886947550307</v>
      </c>
    </row>
    <row r="539" spans="1:14" s="40" customFormat="1" ht="38.25" x14ac:dyDescent="0.2">
      <c r="A539" s="209" t="s">
        <v>826</v>
      </c>
      <c r="B539" s="110">
        <v>92367</v>
      </c>
      <c r="C539" s="210" t="s">
        <v>71</v>
      </c>
      <c r="D539" s="189" t="str">
        <f>IF(ISNUMBER(SEARCH("Com",B539)),VLOOKUP(B539,'[10]COMP.BG'!$A:$N,3,FALSE),VLOOKUP(B539,[10]SINAPI!$A:$M,2,FALSE))</f>
        <v>TUBO DE AÇO GALVANIZADO COM COSTURA, CLASSE MÉDIA, DN 65 (2 1/2"), CONEXÃO ROSQUEADA, INSTALADO EM REDE DE ALIMENTAÇÃO PARA HIDRANTE - FORNECIMENTO E INSTALAÇÃO. AF_10/2020</v>
      </c>
      <c r="E539" s="250" t="str">
        <f>IF(ISNUMBER(SEARCH("Com",B539)),VLOOKUP(B539,'[10]COMP.BG'!$A:$N,5,FALSE),VLOOKUP(B539,[10]SINAPI!$A:$M,4,FALSE))</f>
        <v>M</v>
      </c>
      <c r="F539" s="237">
        <v>90</v>
      </c>
      <c r="G539" s="131" t="str">
        <f>IF(ISNUMBER(SEARCH("COM",B539)),VLOOKUP(B539,'[10]COMP.BG'!$A:$M,13,FALSE),VLOOKUP(B539,[10]SINAPI!A:M,7,FALSE))</f>
        <v>132,97</v>
      </c>
      <c r="H539" s="131" t="str">
        <f>IF(ISNUMBER(SEARCH("COM",B539)),VLOOKUP(B539,'[10]COMP.BG'!$A:$N,14,FALSE),VLOOKUP(B539,[10]SINAPI!A:N,6,FALSE))</f>
        <v>10,15</v>
      </c>
      <c r="I539" s="42">
        <f t="shared" si="334"/>
        <v>11967.3</v>
      </c>
      <c r="J539" s="42">
        <f t="shared" si="335"/>
        <v>913.5</v>
      </c>
      <c r="K539" s="42">
        <f t="shared" si="336"/>
        <v>12880.8</v>
      </c>
      <c r="L539" s="42">
        <f t="shared" si="337"/>
        <v>3034.72</v>
      </c>
      <c r="M539" s="42">
        <f t="shared" si="338"/>
        <v>15915.519999999999</v>
      </c>
      <c r="N539" s="99">
        <f t="shared" si="333"/>
        <v>0.1591699335649005</v>
      </c>
    </row>
    <row r="540" spans="1:14" s="40" customFormat="1" ht="38.25" x14ac:dyDescent="0.2">
      <c r="A540" s="209" t="s">
        <v>827</v>
      </c>
      <c r="B540" s="110">
        <v>92368</v>
      </c>
      <c r="C540" s="210" t="s">
        <v>71</v>
      </c>
      <c r="D540" s="189" t="str">
        <f>IF(ISNUMBER(SEARCH("Com",B540)),VLOOKUP(B540,'[10]COMP.BG'!$A:$N,3,FALSE),VLOOKUP(B540,[10]SINAPI!$A:$M,2,FALSE))</f>
        <v>TUBO DE AÇO GALVANIZADO COM COSTURA, CLASSE MÉDIA, DN 80 (3"), CONEXÃO ROSQUEADA, INSTALADO EM REDE DE ALIMENTAÇÃO PARA HIDRANTE - FORNECIMENTO E INSTALAÇÃO. AF_10/2020</v>
      </c>
      <c r="E540" s="250" t="str">
        <f>IF(ISNUMBER(SEARCH("Com",B540)),VLOOKUP(B540,'[10]COMP.BG'!$A:$N,5,FALSE),VLOOKUP(B540,[10]SINAPI!$A:$M,4,FALSE))</f>
        <v>M</v>
      </c>
      <c r="F540" s="237">
        <v>5</v>
      </c>
      <c r="G540" s="131" t="str">
        <f>IF(ISNUMBER(SEARCH("COM",B540)),VLOOKUP(B540,'[10]COMP.BG'!$A:$M,13,FALSE),VLOOKUP(B540,[10]SINAPI!A:M,7,FALSE))</f>
        <v>178,28</v>
      </c>
      <c r="H540" s="131" t="str">
        <f>IF(ISNUMBER(SEARCH("COM",B540)),VLOOKUP(B540,'[10]COMP.BG'!$A:$N,14,FALSE),VLOOKUP(B540,[10]SINAPI!A:N,6,FALSE))</f>
        <v>11,43</v>
      </c>
      <c r="I540" s="42">
        <f t="shared" si="334"/>
        <v>891.4</v>
      </c>
      <c r="J540" s="42">
        <f t="shared" si="335"/>
        <v>57.15</v>
      </c>
      <c r="K540" s="42">
        <f t="shared" si="336"/>
        <v>948.55</v>
      </c>
      <c r="L540" s="42">
        <f t="shared" si="337"/>
        <v>223.48</v>
      </c>
      <c r="M540" s="42">
        <f t="shared" si="338"/>
        <v>1172.03</v>
      </c>
      <c r="N540" s="99">
        <f t="shared" si="333"/>
        <v>1.1721384990001606E-2</v>
      </c>
    </row>
    <row r="541" spans="1:14" s="40" customFormat="1" ht="25.5" x14ac:dyDescent="0.2">
      <c r="A541" s="209" t="s">
        <v>828</v>
      </c>
      <c r="B541" s="110">
        <v>99625</v>
      </c>
      <c r="C541" s="210" t="s">
        <v>71</v>
      </c>
      <c r="D541" s="189" t="str">
        <f>IF(ISNUMBER(SEARCH("Com",B541)),VLOOKUP(B541,'[10]COMP.BG'!$A:$N,3,FALSE),VLOOKUP(B541,[10]SINAPI!$A:$M,2,FALSE))</f>
        <v>VÁLVULA DE RETENÇÃO HORIZONTAL, DE BRONZE, ROSCÁVEL, 3" - FORNECIMENTO E INSTALAÇÃO. AF_08/2021</v>
      </c>
      <c r="E541" s="250" t="str">
        <f>IF(ISNUMBER(SEARCH("Com",B541)),VLOOKUP(B541,'[10]COMP.BG'!$A:$N,5,FALSE),VLOOKUP(B541,[10]SINAPI!$A:$M,4,FALSE))</f>
        <v>UN</v>
      </c>
      <c r="F541" s="237">
        <v>5</v>
      </c>
      <c r="G541" s="131" t="str">
        <f>IF(ISNUMBER(SEARCH("COM",B541)),VLOOKUP(B541,'[10]COMP.BG'!$A:$M,13,FALSE),VLOOKUP(B541,[10]SINAPI!A:M,7,FALSE))</f>
        <v>564,39</v>
      </c>
      <c r="H541" s="131" t="str">
        <f>IF(ISNUMBER(SEARCH("COM",B541)),VLOOKUP(B541,'[10]COMP.BG'!$A:$N,14,FALSE),VLOOKUP(B541,[10]SINAPI!A:N,6,FALSE))</f>
        <v>23,61</v>
      </c>
      <c r="I541" s="42">
        <f t="shared" si="334"/>
        <v>2821.95</v>
      </c>
      <c r="J541" s="42">
        <f t="shared" si="335"/>
        <v>118.05</v>
      </c>
      <c r="K541" s="42">
        <f t="shared" si="336"/>
        <v>2940</v>
      </c>
      <c r="L541" s="42">
        <f t="shared" si="337"/>
        <v>692.66</v>
      </c>
      <c r="M541" s="42">
        <f t="shared" si="338"/>
        <v>3632.66</v>
      </c>
      <c r="N541" s="99">
        <f t="shared" si="333"/>
        <v>3.6329962883014287E-2</v>
      </c>
    </row>
    <row r="542" spans="1:14" s="40" customFormat="1" ht="25.5" x14ac:dyDescent="0.2">
      <c r="A542" s="209" t="s">
        <v>829</v>
      </c>
      <c r="B542" s="110">
        <v>99623</v>
      </c>
      <c r="C542" s="210" t="s">
        <v>71</v>
      </c>
      <c r="D542" s="189" t="str">
        <f>IF(ISNUMBER(SEARCH("Com",B542)),VLOOKUP(B542,'[10]COMP.BG'!$A:$N,3,FALSE),VLOOKUP(B542,[10]SINAPI!$A:$M,2,FALSE))</f>
        <v>VÁLVULA DE RETENÇÃO HORIZONTAL, DE BRONZE, ROSCÁVEL, 2"  - FORNECIMENTO E INSTALAÇÃO. AF_08/2021</v>
      </c>
      <c r="E542" s="250" t="str">
        <f>IF(ISNUMBER(SEARCH("Com",B542)),VLOOKUP(B542,'[10]COMP.BG'!$A:$N,5,FALSE),VLOOKUP(B542,[10]SINAPI!$A:$M,4,FALSE))</f>
        <v>UN</v>
      </c>
      <c r="F542" s="237">
        <v>5</v>
      </c>
      <c r="G542" s="131" t="str">
        <f>IF(ISNUMBER(SEARCH("COM",B542)),VLOOKUP(B542,'[10]COMP.BG'!$A:$M,13,FALSE),VLOOKUP(B542,[10]SINAPI!A:M,7,FALSE))</f>
        <v>286,45</v>
      </c>
      <c r="H542" s="131" t="str">
        <f>IF(ISNUMBER(SEARCH("COM",B542)),VLOOKUP(B542,'[10]COMP.BG'!$A:$N,14,FALSE),VLOOKUP(B542,[10]SINAPI!A:N,6,FALSE))</f>
        <v>14,07</v>
      </c>
      <c r="I542" s="42">
        <f t="shared" si="334"/>
        <v>1432.25</v>
      </c>
      <c r="J542" s="42">
        <f t="shared" si="335"/>
        <v>70.349999999999994</v>
      </c>
      <c r="K542" s="42">
        <f t="shared" si="336"/>
        <v>1502.6</v>
      </c>
      <c r="L542" s="42">
        <f t="shared" si="337"/>
        <v>354.01</v>
      </c>
      <c r="M542" s="42">
        <f t="shared" si="338"/>
        <v>1856.61</v>
      </c>
      <c r="N542" s="99">
        <f t="shared" si="333"/>
        <v>1.8567818730140767E-2</v>
      </c>
    </row>
    <row r="543" spans="1:14" s="40" customFormat="1" ht="25.5" x14ac:dyDescent="0.2">
      <c r="A543" s="209" t="s">
        <v>830</v>
      </c>
      <c r="B543" s="110">
        <v>99624</v>
      </c>
      <c r="C543" s="210" t="s">
        <v>71</v>
      </c>
      <c r="D543" s="189" t="str">
        <f>IF(ISNUMBER(SEARCH("Com",B543)),VLOOKUP(B543,'[10]COMP.BG'!$A:$N,3,FALSE),VLOOKUP(B543,[10]SINAPI!$A:$M,2,FALSE))</f>
        <v>VÁLVULA DE RETENÇÃO HORIZONTAL, DE BRONZE, ROSCÁVEL, 2 1/2" - FORNECIMENTO E INSTALAÇÃO. AF_08/2021</v>
      </c>
      <c r="E543" s="250" t="str">
        <f>IF(ISNUMBER(SEARCH("Com",B543)),VLOOKUP(B543,'[10]COMP.BG'!$A:$N,5,FALSE),VLOOKUP(B543,[10]SINAPI!$A:$M,4,FALSE))</f>
        <v>UN</v>
      </c>
      <c r="F543" s="237">
        <v>5</v>
      </c>
      <c r="G543" s="131" t="str">
        <f>IF(ISNUMBER(SEARCH("COM",B543)),VLOOKUP(B543,'[10]COMP.BG'!$A:$M,13,FALSE),VLOOKUP(B543,[10]SINAPI!A:M,7,FALSE))</f>
        <v>409,18</v>
      </c>
      <c r="H543" s="131" t="str">
        <f>IF(ISNUMBER(SEARCH("COM",B543)),VLOOKUP(B543,'[10]COMP.BG'!$A:$N,14,FALSE),VLOOKUP(B543,[10]SINAPI!A:N,6,FALSE))</f>
        <v>18,84</v>
      </c>
      <c r="I543" s="42">
        <f t="shared" si="334"/>
        <v>2045.9</v>
      </c>
      <c r="J543" s="42">
        <f t="shared" si="335"/>
        <v>94.2</v>
      </c>
      <c r="K543" s="42">
        <f t="shared" si="336"/>
        <v>2140.1</v>
      </c>
      <c r="L543" s="42">
        <f t="shared" si="337"/>
        <v>504.21</v>
      </c>
      <c r="M543" s="42">
        <f t="shared" si="338"/>
        <v>2644.31</v>
      </c>
      <c r="N543" s="99">
        <f t="shared" si="333"/>
        <v>2.6445547932144358E-2</v>
      </c>
    </row>
    <row r="544" spans="1:14" s="40" customFormat="1" ht="25.5" x14ac:dyDescent="0.2">
      <c r="A544" s="209" t="s">
        <v>831</v>
      </c>
      <c r="B544" s="110">
        <v>99621</v>
      </c>
      <c r="C544" s="210" t="s">
        <v>71</v>
      </c>
      <c r="D544" s="189" t="str">
        <f>IF(ISNUMBER(SEARCH("Com",B544)),VLOOKUP(B544,'[10]COMP.BG'!$A:$N,3,FALSE),VLOOKUP(B544,[10]SINAPI!$A:$M,2,FALSE))</f>
        <v>VÁLVULA DE RETENÇÃO HORIZONTAL, DE BRONZE, ROSCÁVEL, 1 1/4" - FORNECIMENTO E INSTALAÇÃO. AF_08/2021</v>
      </c>
      <c r="E544" s="250" t="str">
        <f>IF(ISNUMBER(SEARCH("Com",B544)),VLOOKUP(B544,'[10]COMP.BG'!$A:$N,5,FALSE),VLOOKUP(B544,[10]SINAPI!$A:$M,4,FALSE))</f>
        <v>UN</v>
      </c>
      <c r="F544" s="237">
        <v>5</v>
      </c>
      <c r="G544" s="131" t="str">
        <f>IF(ISNUMBER(SEARCH("COM",B544)),VLOOKUP(B544,'[10]COMP.BG'!$A:$M,13,FALSE),VLOOKUP(B544,[10]SINAPI!A:M,7,FALSE))</f>
        <v>182,78</v>
      </c>
      <c r="H544" s="131" t="str">
        <f>IF(ISNUMBER(SEARCH("COM",B544)),VLOOKUP(B544,'[10]COMP.BG'!$A:$N,14,FALSE),VLOOKUP(B544,[10]SINAPI!A:N,6,FALSE))</f>
        <v>8,36</v>
      </c>
      <c r="I544" s="42">
        <f t="shared" si="334"/>
        <v>913.9</v>
      </c>
      <c r="J544" s="42">
        <f t="shared" si="335"/>
        <v>41.8</v>
      </c>
      <c r="K544" s="42">
        <f t="shared" si="336"/>
        <v>955.69999999999993</v>
      </c>
      <c r="L544" s="42">
        <f t="shared" si="337"/>
        <v>225.16</v>
      </c>
      <c r="M544" s="42">
        <f t="shared" si="338"/>
        <v>1180.8599999999999</v>
      </c>
      <c r="N544" s="99">
        <f t="shared" si="333"/>
        <v>1.1809693164247756E-2</v>
      </c>
    </row>
    <row r="545" spans="1:14" s="40" customFormat="1" ht="25.5" x14ac:dyDescent="0.2">
      <c r="A545" s="209" t="s">
        <v>832</v>
      </c>
      <c r="B545" s="110">
        <v>99634</v>
      </c>
      <c r="C545" s="210" t="s">
        <v>71</v>
      </c>
      <c r="D545" s="189" t="str">
        <f>IF(ISNUMBER(SEARCH("Com",B545)),VLOOKUP(B545,'[10]COMP.BG'!$A:$N,3,FALSE),VLOOKUP(B545,[10]SINAPI!$A:$M,2,FALSE))</f>
        <v>VÁLVULA DE RETENÇÃO VERTICAL, DE BRONZE, ROSCÁVEL, 4" - FORNECIMENTO E INSTALAÇÃO. AF_08/2021</v>
      </c>
      <c r="E545" s="250" t="str">
        <f>IF(ISNUMBER(SEARCH("Com",B545)),VLOOKUP(B545,'[10]COMP.BG'!$A:$N,5,FALSE),VLOOKUP(B545,[10]SINAPI!$A:$M,4,FALSE))</f>
        <v>UN</v>
      </c>
      <c r="F545" s="237">
        <v>5</v>
      </c>
      <c r="G545" s="131" t="str">
        <f>IF(ISNUMBER(SEARCH("COM",B545)),VLOOKUP(B545,'[10]COMP.BG'!$A:$M,13,FALSE),VLOOKUP(B545,[10]SINAPI!A:M,7,FALSE))</f>
        <v>602,33</v>
      </c>
      <c r="H545" s="131" t="str">
        <f>IF(ISNUMBER(SEARCH("COM",B545)),VLOOKUP(B545,'[10]COMP.BG'!$A:$N,14,FALSE),VLOOKUP(B545,[10]SINAPI!A:N,6,FALSE))</f>
        <v>29,96</v>
      </c>
      <c r="I545" s="42">
        <f t="shared" si="334"/>
        <v>3011.65</v>
      </c>
      <c r="J545" s="42">
        <f t="shared" si="335"/>
        <v>149.80000000000001</v>
      </c>
      <c r="K545" s="42">
        <f t="shared" si="336"/>
        <v>3161.4500000000003</v>
      </c>
      <c r="L545" s="42">
        <f t="shared" si="337"/>
        <v>744.84</v>
      </c>
      <c r="M545" s="42">
        <f t="shared" si="338"/>
        <v>3906.2900000000004</v>
      </c>
      <c r="N545" s="99">
        <f t="shared" si="333"/>
        <v>3.9066516192071347E-2</v>
      </c>
    </row>
    <row r="546" spans="1:14" s="40" customFormat="1" ht="25.5" x14ac:dyDescent="0.2">
      <c r="A546" s="209" t="s">
        <v>833</v>
      </c>
      <c r="B546" s="110">
        <v>99633</v>
      </c>
      <c r="C546" s="210" t="s">
        <v>71</v>
      </c>
      <c r="D546" s="189" t="str">
        <f>IF(ISNUMBER(SEARCH("Com",B546)),VLOOKUP(B546,'[10]COMP.BG'!$A:$N,3,FALSE),VLOOKUP(B546,[10]SINAPI!$A:$M,2,FALSE))</f>
        <v>VÁLVULA DE RETENÇÃO VERTICAL, DE BRONZE, ROSCÁVEL, 3" - FORNECIMENTO E INSTALAÇÃO. AF_08/2021</v>
      </c>
      <c r="E546" s="250" t="str">
        <f>IF(ISNUMBER(SEARCH("Com",B546)),VLOOKUP(B546,'[10]COMP.BG'!$A:$N,5,FALSE),VLOOKUP(B546,[10]SINAPI!$A:$M,4,FALSE))</f>
        <v>UN</v>
      </c>
      <c r="F546" s="237">
        <v>5</v>
      </c>
      <c r="G546" s="131" t="str">
        <f>IF(ISNUMBER(SEARCH("COM",B546)),VLOOKUP(B546,'[10]COMP.BG'!$A:$M,13,FALSE),VLOOKUP(B546,[10]SINAPI!A:M,7,FALSE))</f>
        <v>349,06</v>
      </c>
      <c r="H546" s="131" t="str">
        <f>IF(ISNUMBER(SEARCH("COM",B546)),VLOOKUP(B546,'[10]COMP.BG'!$A:$N,14,FALSE),VLOOKUP(B546,[10]SINAPI!A:N,6,FALSE))</f>
        <v>23,61</v>
      </c>
      <c r="I546" s="42">
        <f t="shared" si="334"/>
        <v>1745.3</v>
      </c>
      <c r="J546" s="42">
        <f t="shared" si="335"/>
        <v>118.05</v>
      </c>
      <c r="K546" s="42">
        <f t="shared" si="336"/>
        <v>1863.35</v>
      </c>
      <c r="L546" s="42">
        <f t="shared" si="337"/>
        <v>439.01</v>
      </c>
      <c r="M546" s="42">
        <f t="shared" si="338"/>
        <v>2302.3599999999997</v>
      </c>
      <c r="N546" s="99">
        <f t="shared" si="333"/>
        <v>2.3025731376824905E-2</v>
      </c>
    </row>
    <row r="547" spans="1:14" s="40" customFormat="1" ht="25.5" x14ac:dyDescent="0.2">
      <c r="A547" s="209" t="s">
        <v>1716</v>
      </c>
      <c r="B547" s="110">
        <v>99632</v>
      </c>
      <c r="C547" s="210" t="s">
        <v>71</v>
      </c>
      <c r="D547" s="189" t="str">
        <f>IF(ISNUMBER(SEARCH("Com",B547)),VLOOKUP(B547,'[10]COMP.BG'!$A:$N,3,FALSE),VLOOKUP(B547,[10]SINAPI!$A:$M,2,FALSE))</f>
        <v>VÁLVULA DE RETENÇÃO VERTICAL, DE BRONZE, ROSCÁVEL, 2" - FORNECIMENTO E INSTALAÇÃO. AF_08/2021</v>
      </c>
      <c r="E547" s="250" t="str">
        <f>IF(ISNUMBER(SEARCH("Com",B547)),VLOOKUP(B547,'[10]COMP.BG'!$A:$N,5,FALSE),VLOOKUP(B547,[10]SINAPI!$A:$M,4,FALSE))</f>
        <v>UN</v>
      </c>
      <c r="F547" s="42">
        <v>3</v>
      </c>
      <c r="G547" s="131" t="str">
        <f>IF(ISNUMBER(SEARCH("COM",B547)),VLOOKUP(B547,'[10]COMP.BG'!$A:$M,13,FALSE),VLOOKUP(B547,[10]SINAPI!A:M,7,FALSE))</f>
        <v>160,58</v>
      </c>
      <c r="H547" s="131" t="str">
        <f>IF(ISNUMBER(SEARCH("COM",B547)),VLOOKUP(B547,'[10]COMP.BG'!$A:$N,14,FALSE),VLOOKUP(B547,[10]SINAPI!A:N,6,FALSE))</f>
        <v>14,07</v>
      </c>
      <c r="I547" s="42">
        <f t="shared" si="334"/>
        <v>481.74</v>
      </c>
      <c r="J547" s="42">
        <f t="shared" si="335"/>
        <v>42.21</v>
      </c>
      <c r="K547" s="42">
        <f t="shared" si="336"/>
        <v>523.95000000000005</v>
      </c>
      <c r="L547" s="42">
        <f t="shared" si="337"/>
        <v>123.44</v>
      </c>
      <c r="M547" s="42">
        <f t="shared" si="338"/>
        <v>647.3900000000001</v>
      </c>
      <c r="N547" s="99">
        <f t="shared" si="333"/>
        <v>6.4744993120288228E-3</v>
      </c>
    </row>
    <row r="548" spans="1:14" x14ac:dyDescent="0.2">
      <c r="A548" s="203">
        <v>12</v>
      </c>
      <c r="B548" s="207"/>
      <c r="C548" s="211"/>
      <c r="D548" s="218" t="s">
        <v>834</v>
      </c>
      <c r="E548" s="205"/>
      <c r="F548" s="196"/>
      <c r="G548" s="196"/>
      <c r="H548" s="196"/>
      <c r="I548" s="197">
        <f t="shared" ref="I548:N548" si="339">SUM(I549:I645)</f>
        <v>420795.88000000006</v>
      </c>
      <c r="J548" s="197">
        <f t="shared" si="339"/>
        <v>54986.540000000015</v>
      </c>
      <c r="K548" s="197">
        <f t="shared" si="339"/>
        <v>475782.42000000004</v>
      </c>
      <c r="L548" s="197">
        <f t="shared" si="339"/>
        <v>112094.36000000002</v>
      </c>
      <c r="M548" s="197">
        <f t="shared" si="339"/>
        <v>587876.7799999998</v>
      </c>
      <c r="N548" s="197">
        <f t="shared" si="339"/>
        <v>5.8793120185169965</v>
      </c>
    </row>
    <row r="549" spans="1:14" s="40" customFormat="1" x14ac:dyDescent="0.2">
      <c r="A549" s="188" t="s">
        <v>835</v>
      </c>
      <c r="B549" s="187"/>
      <c r="C549" s="212"/>
      <c r="D549" s="199" t="s">
        <v>836</v>
      </c>
      <c r="E549" s="187"/>
      <c r="F549" s="187"/>
      <c r="G549" s="187"/>
      <c r="H549" s="187"/>
      <c r="I549" s="187"/>
      <c r="J549" s="187"/>
      <c r="K549" s="187"/>
      <c r="L549" s="187"/>
      <c r="M549" s="187"/>
      <c r="N549" s="206"/>
    </row>
    <row r="550" spans="1:14" s="40" customFormat="1" ht="25.5" x14ac:dyDescent="0.2">
      <c r="A550" s="209" t="s">
        <v>837</v>
      </c>
      <c r="B550" s="115" t="s">
        <v>838</v>
      </c>
      <c r="C550" s="108" t="s">
        <v>76</v>
      </c>
      <c r="D550" s="189" t="str">
        <f>IF(ISNUMBER(SEARCH("Com",B550)),VLOOKUP(B550,'[10]COMP.BG'!$A:$N,3,FALSE),VLOOKUP(B550,[10]SINAPI!$A:$M,2,FALSE))</f>
        <v>CAIXA DE VENTILAÇÃO ESTANQUE VAZÃO 1.080 M³/H - REF.: SOLER E PALAU CAB250N + ACOPEL F400 + MFLG4 + APC + KSE-45 OU EQUIVALENTE.</v>
      </c>
      <c r="E550" s="250" t="str">
        <f>IF(ISNUMBER(SEARCH("Com",B550)),VLOOKUP(B550,'[10]COMP.BG'!$A:$N,5,FALSE),VLOOKUP(B550,[10]SINAPI!$A:$M,4,FALSE))</f>
        <v>UN</v>
      </c>
      <c r="F550" s="42">
        <v>2</v>
      </c>
      <c r="G550" s="131">
        <f>IF(ISNUMBER(SEARCH("COM",B550)),VLOOKUP(B550,'[10]COMP.BG'!$A:$M,13,FALSE),VLOOKUP(B550,[10]SINAPI!A:M,7,FALSE))</f>
        <v>2934.69</v>
      </c>
      <c r="H550" s="131">
        <f>IF(ISNUMBER(SEARCH("COM",B550)),VLOOKUP(B550,'[10]COMP.BG'!$A:$N,14,FALSE),VLOOKUP(B550,[10]SINAPI!A:N,6,FALSE))</f>
        <v>516.49</v>
      </c>
      <c r="I550" s="42">
        <f t="shared" ref="I550:I578" si="340">ROUND(F550*G550,2)</f>
        <v>5869.38</v>
      </c>
      <c r="J550" s="42">
        <f t="shared" ref="J550:J578" si="341">ROUND(F550*H550,2)</f>
        <v>1032.98</v>
      </c>
      <c r="K550" s="42">
        <f t="shared" ref="K550:K578" si="342">I550+J550</f>
        <v>6902.3600000000006</v>
      </c>
      <c r="L550" s="42">
        <f t="shared" ref="L550:L578" si="343">ROUND($L$15*K550,2)</f>
        <v>1626.2</v>
      </c>
      <c r="M550" s="42">
        <f t="shared" ref="M550:M578" si="344">K550+L550</f>
        <v>8528.5600000000013</v>
      </c>
      <c r="N550" s="99">
        <f t="shared" ref="N550:N585" si="345">M550/$M$1018*100</f>
        <v>8.5293495192382537E-2</v>
      </c>
    </row>
    <row r="551" spans="1:14" s="40" customFormat="1" ht="25.5" x14ac:dyDescent="0.2">
      <c r="A551" s="209" t="s">
        <v>839</v>
      </c>
      <c r="B551" s="115" t="s">
        <v>840</v>
      </c>
      <c r="C551" s="108" t="s">
        <v>76</v>
      </c>
      <c r="D551" s="189" t="str">
        <f>IF(ISNUMBER(SEARCH("Com",B551)),VLOOKUP(B551,'[10]COMP.BG'!$A:$N,3,FALSE),VLOOKUP(B551,[10]SINAPI!$A:$M,2,FALSE))</f>
        <v>CAIXA DE VENTILAÇÃO ESTANQUE VAZÃO 1.780 M³/H - REF.: SOLER E PALAU CAB250N + ACOPEL F400 + MFLG4 + APC + KSE-45 OU EQUIVALENTE.</v>
      </c>
      <c r="E551" s="250" t="str">
        <f>IF(ISNUMBER(SEARCH("Com",B551)),VLOOKUP(B551,'[10]COMP.BG'!$A:$N,5,FALSE),VLOOKUP(B551,[10]SINAPI!$A:$M,4,FALSE))</f>
        <v>UN</v>
      </c>
      <c r="F551" s="42">
        <v>2</v>
      </c>
      <c r="G551" s="131">
        <f>IF(ISNUMBER(SEARCH("COM",B551)),VLOOKUP(B551,'[10]COMP.BG'!$A:$M,13,FALSE),VLOOKUP(B551,[10]SINAPI!A:M,7,FALSE))</f>
        <v>3402.77</v>
      </c>
      <c r="H551" s="131">
        <f>IF(ISNUMBER(SEARCH("COM",B551)),VLOOKUP(B551,'[10]COMP.BG'!$A:$N,14,FALSE),VLOOKUP(B551,[10]SINAPI!A:N,6,FALSE))</f>
        <v>556.22</v>
      </c>
      <c r="I551" s="42">
        <f t="shared" ref="I551:I554" si="346">ROUND(F551*G551,2)</f>
        <v>6805.54</v>
      </c>
      <c r="J551" s="42">
        <f t="shared" ref="J551:J554" si="347">ROUND(F551*H551,2)</f>
        <v>1112.44</v>
      </c>
      <c r="K551" s="42">
        <f t="shared" ref="K551:K554" si="348">I551+J551</f>
        <v>7917.98</v>
      </c>
      <c r="L551" s="42">
        <f t="shared" ref="L551:L554" si="349">ROUND($L$15*K551,2)</f>
        <v>1865.48</v>
      </c>
      <c r="M551" s="42">
        <f t="shared" ref="M551:M554" si="350">K551+L551</f>
        <v>9783.4599999999991</v>
      </c>
      <c r="N551" s="99">
        <f t="shared" si="345"/>
        <v>9.7843656898100817E-2</v>
      </c>
    </row>
    <row r="552" spans="1:14" s="40" customFormat="1" ht="25.5" x14ac:dyDescent="0.2">
      <c r="A552" s="209" t="s">
        <v>841</v>
      </c>
      <c r="B552" s="115" t="s">
        <v>842</v>
      </c>
      <c r="C552" s="108" t="s">
        <v>76</v>
      </c>
      <c r="D552" s="189" t="str">
        <f>IF(ISNUMBER(SEARCH("Com",B552)),VLOOKUP(B552,'[10]COMP.BG'!$A:$N,3,FALSE),VLOOKUP(B552,[10]SINAPI!$A:$M,2,FALSE))</f>
        <v>CAIXA DE VENTILAÇÃO ESTANQUE VAZÃO 2.480 M³/H - REF.: SOLER E PALAU CAB250N + ACOPEL F400 + MFLG4 + APC + KSE-45 OU EQUIVALENTE.</v>
      </c>
      <c r="E552" s="250" t="str">
        <f>IF(ISNUMBER(SEARCH("Com",B552)),VLOOKUP(B552,'[10]COMP.BG'!$A:$N,5,FALSE),VLOOKUP(B552,[10]SINAPI!$A:$M,4,FALSE))</f>
        <v>UN</v>
      </c>
      <c r="F552" s="42">
        <v>2</v>
      </c>
      <c r="G552" s="131">
        <f>IF(ISNUMBER(SEARCH("COM",B552)),VLOOKUP(B552,'[10]COMP.BG'!$A:$M,13,FALSE),VLOOKUP(B552,[10]SINAPI!A:M,7,FALSE))</f>
        <v>3563.86</v>
      </c>
      <c r="H552" s="131">
        <f>IF(ISNUMBER(SEARCH("COM",B552)),VLOOKUP(B552,'[10]COMP.BG'!$A:$N,14,FALSE),VLOOKUP(B552,[10]SINAPI!A:N,6,FALSE))</f>
        <v>595.95000000000005</v>
      </c>
      <c r="I552" s="42">
        <f t="shared" si="346"/>
        <v>7127.72</v>
      </c>
      <c r="J552" s="42">
        <f t="shared" si="347"/>
        <v>1191.9000000000001</v>
      </c>
      <c r="K552" s="42">
        <f t="shared" si="348"/>
        <v>8319.6200000000008</v>
      </c>
      <c r="L552" s="42">
        <f t="shared" si="349"/>
        <v>1960.1</v>
      </c>
      <c r="M552" s="42">
        <f t="shared" si="350"/>
        <v>10279.720000000001</v>
      </c>
      <c r="N552" s="99">
        <f t="shared" si="345"/>
        <v>0.10280671630369471</v>
      </c>
    </row>
    <row r="553" spans="1:14" s="40" customFormat="1" ht="25.5" x14ac:dyDescent="0.2">
      <c r="A553" s="209" t="s">
        <v>843</v>
      </c>
      <c r="B553" s="115" t="s">
        <v>844</v>
      </c>
      <c r="C553" s="108" t="s">
        <v>76</v>
      </c>
      <c r="D553" s="189" t="str">
        <f>IF(ISNUMBER(SEARCH("Com",B553)),VLOOKUP(B553,'[10]COMP.BG'!$A:$N,3,FALSE),VLOOKUP(B553,[10]SINAPI!$A:$M,2,FALSE))</f>
        <v>CAIXA DE VENTILAÇÃO ESTANQUE VAZÃO 4.330 M³/H - REF.: SOLER E PALAU CAB250N + ACOPEL F400 + MFLG4 + APC + KSE-45 OU EQUIVALENTE.</v>
      </c>
      <c r="E553" s="250" t="str">
        <f>IF(ISNUMBER(SEARCH("Com",B553)),VLOOKUP(B553,'[10]COMP.BG'!$A:$N,5,FALSE),VLOOKUP(B553,[10]SINAPI!$A:$M,4,FALSE))</f>
        <v>UN</v>
      </c>
      <c r="F553" s="42">
        <v>2</v>
      </c>
      <c r="G553" s="131">
        <f>IF(ISNUMBER(SEARCH("COM",B553)),VLOOKUP(B553,'[10]COMP.BG'!$A:$M,13,FALSE),VLOOKUP(B553,[10]SINAPI!A:M,7,FALSE))</f>
        <v>5093.18</v>
      </c>
      <c r="H553" s="131">
        <f>IF(ISNUMBER(SEARCH("COM",B553)),VLOOKUP(B553,'[10]COMP.BG'!$A:$N,14,FALSE),VLOOKUP(B553,[10]SINAPI!A:N,6,FALSE))</f>
        <v>635.68000000000006</v>
      </c>
      <c r="I553" s="42">
        <f t="shared" si="346"/>
        <v>10186.36</v>
      </c>
      <c r="J553" s="42">
        <f t="shared" si="347"/>
        <v>1271.3599999999999</v>
      </c>
      <c r="K553" s="42">
        <f t="shared" si="348"/>
        <v>11457.720000000001</v>
      </c>
      <c r="L553" s="42">
        <f t="shared" si="349"/>
        <v>2699.44</v>
      </c>
      <c r="M553" s="42">
        <f t="shared" si="350"/>
        <v>14157.160000000002</v>
      </c>
      <c r="N553" s="99">
        <f t="shared" si="345"/>
        <v>0.14158470578829141</v>
      </c>
    </row>
    <row r="554" spans="1:14" s="40" customFormat="1" ht="25.5" x14ac:dyDescent="0.2">
      <c r="A554" s="209" t="s">
        <v>845</v>
      </c>
      <c r="B554" s="115" t="s">
        <v>846</v>
      </c>
      <c r="C554" s="108" t="s">
        <v>76</v>
      </c>
      <c r="D554" s="189" t="str">
        <f>IF(ISNUMBER(SEARCH("Com",B554)),VLOOKUP(B554,'[10]COMP.BG'!$A:$N,3,FALSE),VLOOKUP(B554,[10]SINAPI!$A:$M,2,FALSE))</f>
        <v>CAIXA DE VENTILAÇÃO ESTANQUE VAZÃO 5.440 M³/H - REF.: SOLER E PALAU CAB250N + ACOPEL F400 + MFLG4 + APC + KSE-45 OU EQUIVALENTE.</v>
      </c>
      <c r="E554" s="250" t="str">
        <f>IF(ISNUMBER(SEARCH("Com",B554)),VLOOKUP(B554,'[10]COMP.BG'!$A:$N,5,FALSE),VLOOKUP(B554,[10]SINAPI!$A:$M,4,FALSE))</f>
        <v>UN</v>
      </c>
      <c r="F554" s="42">
        <v>2</v>
      </c>
      <c r="G554" s="131">
        <f>IF(ISNUMBER(SEARCH("COM",B554)),VLOOKUP(B554,'[10]COMP.BG'!$A:$M,13,FALSE),VLOOKUP(B554,[10]SINAPI!A:M,7,FALSE))</f>
        <v>5888.43</v>
      </c>
      <c r="H554" s="131">
        <f>IF(ISNUMBER(SEARCH("COM",B554)),VLOOKUP(B554,'[10]COMP.BG'!$A:$N,14,FALSE),VLOOKUP(B554,[10]SINAPI!A:N,6,FALSE))</f>
        <v>675.41000000000008</v>
      </c>
      <c r="I554" s="42">
        <f t="shared" si="346"/>
        <v>11776.86</v>
      </c>
      <c r="J554" s="42">
        <f t="shared" si="347"/>
        <v>1350.82</v>
      </c>
      <c r="K554" s="42">
        <f t="shared" si="348"/>
        <v>13127.68</v>
      </c>
      <c r="L554" s="42">
        <f t="shared" si="349"/>
        <v>3092.88</v>
      </c>
      <c r="M554" s="42">
        <f t="shared" si="350"/>
        <v>16220.560000000001</v>
      </c>
      <c r="N554" s="99">
        <f t="shared" si="345"/>
        <v>0.16222061595131565</v>
      </c>
    </row>
    <row r="555" spans="1:14" s="40" customFormat="1" ht="25.5" x14ac:dyDescent="0.2">
      <c r="A555" s="209" t="s">
        <v>847</v>
      </c>
      <c r="B555" s="115" t="s">
        <v>848</v>
      </c>
      <c r="C555" s="108" t="s">
        <v>76</v>
      </c>
      <c r="D555" s="189" t="str">
        <f>IF(ISNUMBER(SEARCH("Com",B555)),VLOOKUP(B555,'[10]COMP.BG'!$A:$N,3,FALSE),VLOOKUP(B555,[10]SINAPI!$A:$M,2,FALSE))</f>
        <v>CAIXA DE VENTILAÇÃO ESTANQUE VAZÃO 520 M³/H - REF.: SOLER E PALAU CAB250N + ACOPEL F400 + MFLG4 + APC + KSE-45 OU EQUIVALENTE.</v>
      </c>
      <c r="E555" s="250" t="str">
        <f>IF(ISNUMBER(SEARCH("Com",B555)),VLOOKUP(B555,'[10]COMP.BG'!$A:$N,5,FALSE),VLOOKUP(B555,[10]SINAPI!$A:$M,4,FALSE))</f>
        <v>UN</v>
      </c>
      <c r="F555" s="42">
        <v>2</v>
      </c>
      <c r="G555" s="131">
        <f>IF(ISNUMBER(SEARCH("COM",B555)),VLOOKUP(B555,'[10]COMP.BG'!$A:$M,13,FALSE),VLOOKUP(B555,[10]SINAPI!A:M,7,FALSE))</f>
        <v>2405.11</v>
      </c>
      <c r="H555" s="131">
        <f>IF(ISNUMBER(SEARCH("COM",B555)),VLOOKUP(B555,'[10]COMP.BG'!$A:$N,14,FALSE),VLOOKUP(B555,[10]SINAPI!A:N,6,FALSE))</f>
        <v>476.76</v>
      </c>
      <c r="I555" s="42">
        <f t="shared" ref="I555:I557" si="351">ROUND(F555*G555,2)</f>
        <v>4810.22</v>
      </c>
      <c r="J555" s="42">
        <f t="shared" ref="J555:J557" si="352">ROUND(F555*H555,2)</f>
        <v>953.52</v>
      </c>
      <c r="K555" s="42">
        <f t="shared" ref="K555:K557" si="353">I555+J555</f>
        <v>5763.74</v>
      </c>
      <c r="L555" s="42">
        <f t="shared" ref="L555:L557" si="354">ROUND($L$15*K555,2)</f>
        <v>1357.94</v>
      </c>
      <c r="M555" s="42">
        <f t="shared" ref="M555:M557" si="355">K555+L555</f>
        <v>7121.68</v>
      </c>
      <c r="N555" s="99">
        <f t="shared" si="345"/>
        <v>7.1223392793353962E-2</v>
      </c>
    </row>
    <row r="556" spans="1:14" s="40" customFormat="1" ht="25.5" x14ac:dyDescent="0.2">
      <c r="A556" s="209" t="s">
        <v>849</v>
      </c>
      <c r="B556" s="115" t="s">
        <v>850</v>
      </c>
      <c r="C556" s="108" t="s">
        <v>76</v>
      </c>
      <c r="D556" s="189" t="str">
        <f>IF(ISNUMBER(SEARCH("Com",B556)),VLOOKUP(B556,'[10]COMP.BG'!$A:$N,3,FALSE),VLOOKUP(B556,[10]SINAPI!$A:$M,2,FALSE))</f>
        <v>CAIXA DE VENTILAÇÃO ESTANQUE VAZÃO 6.880 M³/H - REF.: SOLER E PALAU CAB250N + ACOPEL F400 + MFLG4 + APC + KSE-45 OU EQUIVALENTE.</v>
      </c>
      <c r="E556" s="250" t="str">
        <f>IF(ISNUMBER(SEARCH("Com",B556)),VLOOKUP(B556,'[10]COMP.BG'!$A:$N,5,FALSE),VLOOKUP(B556,[10]SINAPI!$A:$M,4,FALSE))</f>
        <v>UN</v>
      </c>
      <c r="F556" s="42">
        <v>2</v>
      </c>
      <c r="G556" s="131">
        <f>IF(ISNUMBER(SEARCH("COM",B556)),VLOOKUP(B556,'[10]COMP.BG'!$A:$M,13,FALSE),VLOOKUP(B556,[10]SINAPI!A:M,7,FALSE))</f>
        <v>6378.97</v>
      </c>
      <c r="H556" s="131">
        <f>IF(ISNUMBER(SEARCH("COM",B556)),VLOOKUP(B556,'[10]COMP.BG'!$A:$N,14,FALSE),VLOOKUP(B556,[10]SINAPI!A:N,6,FALSE))</f>
        <v>715.14</v>
      </c>
      <c r="I556" s="42">
        <f t="shared" si="351"/>
        <v>12757.94</v>
      </c>
      <c r="J556" s="42">
        <f t="shared" si="352"/>
        <v>1430.28</v>
      </c>
      <c r="K556" s="42">
        <f t="shared" si="353"/>
        <v>14188.220000000001</v>
      </c>
      <c r="L556" s="42">
        <f t="shared" si="354"/>
        <v>3342.74</v>
      </c>
      <c r="M556" s="42">
        <f t="shared" si="355"/>
        <v>17530.96</v>
      </c>
      <c r="N556" s="99">
        <f t="shared" si="345"/>
        <v>0.17532582903536476</v>
      </c>
    </row>
    <row r="557" spans="1:14" s="40" customFormat="1" ht="25.5" x14ac:dyDescent="0.2">
      <c r="A557" s="209" t="s">
        <v>851</v>
      </c>
      <c r="B557" s="115" t="s">
        <v>852</v>
      </c>
      <c r="C557" s="108" t="s">
        <v>76</v>
      </c>
      <c r="D557" s="189" t="str">
        <f>IF(ISNUMBER(SEARCH("Com",B557)),VLOOKUP(B557,'[10]COMP.BG'!$A:$N,3,FALSE),VLOOKUP(B557,[10]SINAPI!$A:$M,2,FALSE))</f>
        <v>CAIXA DE VENTILAÇÃO ESTANQUE VAZÃO 7.280 M³/H - REF.: SOLER E PALAU CAB250N + ACOPEL F400 + MFLG4 + APC + KSE-45 OU EQUIVALENTE.</v>
      </c>
      <c r="E557" s="250" t="str">
        <f>IF(ISNUMBER(SEARCH("Com",B557)),VLOOKUP(B557,'[10]COMP.BG'!$A:$N,5,FALSE),VLOOKUP(B557,[10]SINAPI!$A:$M,4,FALSE))</f>
        <v>UN</v>
      </c>
      <c r="F557" s="42">
        <v>2</v>
      </c>
      <c r="G557" s="131">
        <f>IF(ISNUMBER(SEARCH("COM",B557)),VLOOKUP(B557,'[10]COMP.BG'!$A:$M,13,FALSE),VLOOKUP(B557,[10]SINAPI!A:M,7,FALSE))</f>
        <v>6392.47</v>
      </c>
      <c r="H557" s="131">
        <f>IF(ISNUMBER(SEARCH("COM",B557)),VLOOKUP(B557,'[10]COMP.BG'!$A:$N,14,FALSE),VLOOKUP(B557,[10]SINAPI!A:N,6,FALSE))</f>
        <v>754.87</v>
      </c>
      <c r="I557" s="42">
        <f t="shared" si="351"/>
        <v>12784.94</v>
      </c>
      <c r="J557" s="42">
        <f t="shared" si="352"/>
        <v>1509.74</v>
      </c>
      <c r="K557" s="42">
        <f t="shared" si="353"/>
        <v>14294.68</v>
      </c>
      <c r="L557" s="42">
        <f t="shared" si="354"/>
        <v>3367.83</v>
      </c>
      <c r="M557" s="42">
        <f t="shared" si="355"/>
        <v>17662.510000000002</v>
      </c>
      <c r="N557" s="99">
        <f t="shared" si="345"/>
        <v>0.17664145081589488</v>
      </c>
    </row>
    <row r="558" spans="1:14" s="40" customFormat="1" ht="25.5" x14ac:dyDescent="0.2">
      <c r="A558" s="209" t="s">
        <v>853</v>
      </c>
      <c r="B558" s="115" t="s">
        <v>854</v>
      </c>
      <c r="C558" s="108" t="s">
        <v>76</v>
      </c>
      <c r="D558" s="189" t="str">
        <f>IF(ISNUMBER(SEARCH("Com",B558)),VLOOKUP(B558,'[10]COMP.BG'!$A:$N,3,FALSE),VLOOKUP(B558,[10]SINAPI!$A:$M,2,FALSE))</f>
        <v>CONDICIONADOR DE AR TIPO SPLIT INVERTER, MODELO HI-WALL (PAREDE), CICLO FRIO, CAPACIDADE NOMINAL 12.000 BTU/H.</v>
      </c>
      <c r="E558" s="250" t="str">
        <f>IF(ISNUMBER(SEARCH("Com",B558)),VLOOKUP(B558,'[10]COMP.BG'!$A:$N,5,FALSE),VLOOKUP(B558,[10]SINAPI!$A:$M,4,FALSE))</f>
        <v>UN</v>
      </c>
      <c r="F558" s="42">
        <v>2</v>
      </c>
      <c r="G558" s="131">
        <f>IF(ISNUMBER(SEARCH("COM",B558)),VLOOKUP(B558,'[10]COMP.BG'!$A:$M,13,FALSE),VLOOKUP(B558,[10]SINAPI!A:M,7,FALSE))</f>
        <v>2307.17</v>
      </c>
      <c r="H558" s="131">
        <f>IF(ISNUMBER(SEARCH("COM",B558)),VLOOKUP(B558,'[10]COMP.BG'!$A:$N,14,FALSE),VLOOKUP(B558,[10]SINAPI!A:N,6,FALSE))</f>
        <v>556.22</v>
      </c>
      <c r="I558" s="42">
        <f t="shared" ref="I558:I563" si="356">ROUND(F558*G558,2)</f>
        <v>4614.34</v>
      </c>
      <c r="J558" s="42">
        <f t="shared" ref="J558:J563" si="357">ROUND(F558*H558,2)</f>
        <v>1112.44</v>
      </c>
      <c r="K558" s="42">
        <f t="shared" ref="K558:K563" si="358">I558+J558</f>
        <v>5726.7800000000007</v>
      </c>
      <c r="L558" s="42">
        <f t="shared" ref="L558:L563" si="359">ROUND($L$15*K558,2)</f>
        <v>1349.23</v>
      </c>
      <c r="M558" s="42">
        <f t="shared" ref="M558:M563" si="360">K558+L558</f>
        <v>7076.01</v>
      </c>
      <c r="N558" s="99">
        <f t="shared" si="345"/>
        <v>7.076665051500497E-2</v>
      </c>
    </row>
    <row r="559" spans="1:14" s="40" customFormat="1" ht="25.5" x14ac:dyDescent="0.2">
      <c r="A559" s="209" t="s">
        <v>855</v>
      </c>
      <c r="B559" s="115" t="s">
        <v>856</v>
      </c>
      <c r="C559" s="108" t="s">
        <v>76</v>
      </c>
      <c r="D559" s="189" t="str">
        <f>IF(ISNUMBER(SEARCH("Com",B559)),VLOOKUP(B559,'[10]COMP.BG'!$A:$N,3,FALSE),VLOOKUP(B559,[10]SINAPI!$A:$M,2,FALSE))</f>
        <v>CONDICIONADOR DE AR TIPO SPLIT INVERTER, MODELO HI-WALL (PAREDE), CICLO FRIO, CAPACIDADE NOMINAL 18.000 BTU/H.</v>
      </c>
      <c r="E559" s="250" t="str">
        <f>IF(ISNUMBER(SEARCH("Com",B559)),VLOOKUP(B559,'[10]COMP.BG'!$A:$N,5,FALSE),VLOOKUP(B559,[10]SINAPI!$A:$M,4,FALSE))</f>
        <v>UN</v>
      </c>
      <c r="F559" s="42">
        <v>2</v>
      </c>
      <c r="G559" s="131">
        <f>IF(ISNUMBER(SEARCH("COM",B559)),VLOOKUP(B559,'[10]COMP.BG'!$A:$M,13,FALSE),VLOOKUP(B559,[10]SINAPI!A:M,7,FALSE))</f>
        <v>3360.5</v>
      </c>
      <c r="H559" s="131">
        <f>IF(ISNUMBER(SEARCH("COM",B559)),VLOOKUP(B559,'[10]COMP.BG'!$A:$N,14,FALSE),VLOOKUP(B559,[10]SINAPI!A:N,6,FALSE))</f>
        <v>635.68000000000006</v>
      </c>
      <c r="I559" s="42">
        <f t="shared" si="356"/>
        <v>6721</v>
      </c>
      <c r="J559" s="42">
        <f t="shared" si="357"/>
        <v>1271.3599999999999</v>
      </c>
      <c r="K559" s="42">
        <f t="shared" si="358"/>
        <v>7992.36</v>
      </c>
      <c r="L559" s="42">
        <f t="shared" si="359"/>
        <v>1883</v>
      </c>
      <c r="M559" s="42">
        <f t="shared" si="360"/>
        <v>9875.36</v>
      </c>
      <c r="N559" s="99">
        <f t="shared" si="345"/>
        <v>9.8762741973210805E-2</v>
      </c>
    </row>
    <row r="560" spans="1:14" s="40" customFormat="1" ht="25.5" x14ac:dyDescent="0.2">
      <c r="A560" s="209" t="s">
        <v>857</v>
      </c>
      <c r="B560" s="115" t="s">
        <v>858</v>
      </c>
      <c r="C560" s="108" t="s">
        <v>76</v>
      </c>
      <c r="D560" s="189" t="str">
        <f>IF(ISNUMBER(SEARCH("Com",B560)),VLOOKUP(B560,'[10]COMP.BG'!$A:$N,3,FALSE),VLOOKUP(B560,[10]SINAPI!$A:$M,2,FALSE))</f>
        <v>CONDICIONADOR DE AR TIPO SPLIT INVERTER, MODELO HI-WALL (PAREDE), CICLO FRIO, CAPACIDADE NOMINAL 24.000 BTU/H.</v>
      </c>
      <c r="E560" s="250" t="str">
        <f>IF(ISNUMBER(SEARCH("Com",B560)),VLOOKUP(B560,'[10]COMP.BG'!$A:$N,5,FALSE),VLOOKUP(B560,[10]SINAPI!$A:$M,4,FALSE))</f>
        <v>UN</v>
      </c>
      <c r="F560" s="42">
        <v>1</v>
      </c>
      <c r="G560" s="131">
        <f>IF(ISNUMBER(SEARCH("COM",B560)),VLOOKUP(B560,'[10]COMP.BG'!$A:$M,13,FALSE),VLOOKUP(B560,[10]SINAPI!A:M,7,FALSE))</f>
        <v>4616</v>
      </c>
      <c r="H560" s="131">
        <f>IF(ISNUMBER(SEARCH("COM",B560)),VLOOKUP(B560,'[10]COMP.BG'!$A:$N,14,FALSE),VLOOKUP(B560,[10]SINAPI!A:N,6,FALSE))</f>
        <v>794.6</v>
      </c>
      <c r="I560" s="42">
        <f t="shared" si="356"/>
        <v>4616</v>
      </c>
      <c r="J560" s="42">
        <f t="shared" si="357"/>
        <v>794.6</v>
      </c>
      <c r="K560" s="42">
        <f t="shared" si="358"/>
        <v>5410.6</v>
      </c>
      <c r="L560" s="42">
        <f t="shared" si="359"/>
        <v>1274.74</v>
      </c>
      <c r="M560" s="42">
        <f t="shared" si="360"/>
        <v>6685.34</v>
      </c>
      <c r="N560" s="99">
        <f t="shared" si="345"/>
        <v>6.6859588857842669E-2</v>
      </c>
    </row>
    <row r="561" spans="1:14" s="40" customFormat="1" ht="25.5" x14ac:dyDescent="0.2">
      <c r="A561" s="209" t="s">
        <v>859</v>
      </c>
      <c r="B561" s="115" t="s">
        <v>860</v>
      </c>
      <c r="C561" s="108" t="s">
        <v>76</v>
      </c>
      <c r="D561" s="189" t="str">
        <f>IF(ISNUMBER(SEARCH("Com",B561)),VLOOKUP(B561,'[10]COMP.BG'!$A:$N,3,FALSE),VLOOKUP(B561,[10]SINAPI!$A:$M,2,FALSE))</f>
        <v>CONDICIONADOR DE AR TIPO SPLIT INVERTER, MODELO HI-WALL (PAREDE), CICLO FRIO, CAPACIDADE NOMINAL 9.000 BTU/H.</v>
      </c>
      <c r="E561" s="250" t="str">
        <f>IF(ISNUMBER(SEARCH("Com",B561)),VLOOKUP(B561,'[10]COMP.BG'!$A:$N,5,FALSE),VLOOKUP(B561,[10]SINAPI!$A:$M,4,FALSE))</f>
        <v>UN</v>
      </c>
      <c r="F561" s="42">
        <v>2</v>
      </c>
      <c r="G561" s="131">
        <f>IF(ISNUMBER(SEARCH("COM",B561)),VLOOKUP(B561,'[10]COMP.BG'!$A:$M,13,FALSE),VLOOKUP(B561,[10]SINAPI!A:M,7,FALSE))</f>
        <v>2053.71</v>
      </c>
      <c r="H561" s="131">
        <f>IF(ISNUMBER(SEARCH("COM",B561)),VLOOKUP(B561,'[10]COMP.BG'!$A:$N,14,FALSE),VLOOKUP(B561,[10]SINAPI!A:N,6,FALSE))</f>
        <v>476.76</v>
      </c>
      <c r="I561" s="42">
        <f t="shared" si="356"/>
        <v>4107.42</v>
      </c>
      <c r="J561" s="42">
        <f t="shared" si="357"/>
        <v>953.52</v>
      </c>
      <c r="K561" s="42">
        <f t="shared" si="358"/>
        <v>5060.9400000000005</v>
      </c>
      <c r="L561" s="42">
        <f t="shared" si="359"/>
        <v>1192.3599999999999</v>
      </c>
      <c r="M561" s="42">
        <f t="shared" si="360"/>
        <v>6253.3</v>
      </c>
      <c r="N561" s="99">
        <f t="shared" si="345"/>
        <v>6.2538788902994843E-2</v>
      </c>
    </row>
    <row r="562" spans="1:14" s="40" customFormat="1" ht="25.5" x14ac:dyDescent="0.2">
      <c r="A562" s="209" t="s">
        <v>861</v>
      </c>
      <c r="B562" s="115" t="s">
        <v>862</v>
      </c>
      <c r="C562" s="108" t="s">
        <v>76</v>
      </c>
      <c r="D562" s="189" t="str">
        <f>IF(ISNUMBER(SEARCH("Com",B562)),VLOOKUP(B562,'[10]COMP.BG'!$A:$N,3,FALSE),VLOOKUP(B562,[10]SINAPI!$A:$M,2,FALSE))</f>
        <v>CONDICIONADOR DE AR TIPO SPLIT INVERTER, MODELO HI-WALL (PAREDE), CICLO QUENTE/FRIO, CAPACIDADE NOMINAL 12.000 BTU/H.</v>
      </c>
      <c r="E562" s="250" t="str">
        <f>IF(ISNUMBER(SEARCH("Com",B562)),VLOOKUP(B562,'[10]COMP.BG'!$A:$N,5,FALSE),VLOOKUP(B562,[10]SINAPI!$A:$M,4,FALSE))</f>
        <v>UN</v>
      </c>
      <c r="F562" s="42">
        <v>2</v>
      </c>
      <c r="G562" s="131">
        <f>IF(ISNUMBER(SEARCH("COM",B562)),VLOOKUP(B562,'[10]COMP.BG'!$A:$M,13,FALSE),VLOOKUP(B562,[10]SINAPI!A:M,7,FALSE))</f>
        <v>2288</v>
      </c>
      <c r="H562" s="131">
        <f>IF(ISNUMBER(SEARCH("COM",B562)),VLOOKUP(B562,'[10]COMP.BG'!$A:$N,14,FALSE),VLOOKUP(B562,[10]SINAPI!A:N,6,FALSE))</f>
        <v>556.22</v>
      </c>
      <c r="I562" s="42">
        <f t="shared" si="356"/>
        <v>4576</v>
      </c>
      <c r="J562" s="42">
        <f t="shared" si="357"/>
        <v>1112.44</v>
      </c>
      <c r="K562" s="42">
        <f t="shared" si="358"/>
        <v>5688.4400000000005</v>
      </c>
      <c r="L562" s="42">
        <f t="shared" si="359"/>
        <v>1340.2</v>
      </c>
      <c r="M562" s="42">
        <f t="shared" si="360"/>
        <v>7028.64</v>
      </c>
      <c r="N562" s="99">
        <f t="shared" si="345"/>
        <v>7.0292906662905302E-2</v>
      </c>
    </row>
    <row r="563" spans="1:14" s="40" customFormat="1" ht="25.5" x14ac:dyDescent="0.2">
      <c r="A563" s="209" t="s">
        <v>863</v>
      </c>
      <c r="B563" s="115" t="s">
        <v>864</v>
      </c>
      <c r="C563" s="108" t="s">
        <v>76</v>
      </c>
      <c r="D563" s="189" t="str">
        <f>IF(ISNUMBER(SEARCH("Com",B563)),VLOOKUP(B563,'[10]COMP.BG'!$A:$N,3,FALSE),VLOOKUP(B563,[10]SINAPI!$A:$M,2,FALSE))</f>
        <v>CONDICIONADOR DE AR TIPO SPLIT INVERTER, MODELO HI-WALL (PAREDE), CICLO QUENTE/FRIO, CAPACIDADE NOMINAL 18.000 BTU/H.</v>
      </c>
      <c r="E563" s="250" t="str">
        <f>IF(ISNUMBER(SEARCH("Com",B563)),VLOOKUP(B563,'[10]COMP.BG'!$A:$N,5,FALSE),VLOOKUP(B563,[10]SINAPI!$A:$M,4,FALSE))</f>
        <v>UN</v>
      </c>
      <c r="F563" s="42">
        <v>2</v>
      </c>
      <c r="G563" s="131">
        <f>IF(ISNUMBER(SEARCH("COM",B563)),VLOOKUP(B563,'[10]COMP.BG'!$A:$M,13,FALSE),VLOOKUP(B563,[10]SINAPI!A:M,7,FALSE))</f>
        <v>3565</v>
      </c>
      <c r="H563" s="131">
        <f>IF(ISNUMBER(SEARCH("COM",B563)),VLOOKUP(B563,'[10]COMP.BG'!$A:$N,14,FALSE),VLOOKUP(B563,[10]SINAPI!A:N,6,FALSE))</f>
        <v>635.68000000000006</v>
      </c>
      <c r="I563" s="42">
        <f t="shared" si="356"/>
        <v>7130</v>
      </c>
      <c r="J563" s="42">
        <f t="shared" si="357"/>
        <v>1271.3599999999999</v>
      </c>
      <c r="K563" s="42">
        <f t="shared" si="358"/>
        <v>8401.36</v>
      </c>
      <c r="L563" s="42">
        <f t="shared" si="359"/>
        <v>1979.36</v>
      </c>
      <c r="M563" s="42">
        <f t="shared" si="360"/>
        <v>10380.720000000001</v>
      </c>
      <c r="N563" s="99">
        <f t="shared" si="345"/>
        <v>0.10381680980299948</v>
      </c>
    </row>
    <row r="564" spans="1:14" s="40" customFormat="1" ht="25.5" x14ac:dyDescent="0.2">
      <c r="A564" s="209" t="s">
        <v>865</v>
      </c>
      <c r="B564" s="115" t="s">
        <v>866</v>
      </c>
      <c r="C564" s="108" t="s">
        <v>76</v>
      </c>
      <c r="D564" s="189" t="str">
        <f>IF(ISNUMBER(SEARCH("Com",B564)),VLOOKUP(B564,'[10]COMP.BG'!$A:$N,3,FALSE),VLOOKUP(B564,[10]SINAPI!$A:$M,2,FALSE))</f>
        <v>CONDICIONADOR DE AR TIPO SPLIT INVERTER, MODELO HI-WALL (PAREDE), CICLO QUENTE/FRIO, CAPACIDADE NOMINAL 36.000 BTU/H.</v>
      </c>
      <c r="E564" s="250" t="str">
        <f>IF(ISNUMBER(SEARCH("Com",B564)),VLOOKUP(B564,'[10]COMP.BG'!$A:$N,5,FALSE),VLOOKUP(B564,[10]SINAPI!$A:$M,4,FALSE))</f>
        <v>UN</v>
      </c>
      <c r="F564" s="42">
        <v>2</v>
      </c>
      <c r="G564" s="131">
        <f>IF(ISNUMBER(SEARCH("COM",B564)),VLOOKUP(B564,'[10]COMP.BG'!$A:$M,13,FALSE),VLOOKUP(B564,[10]SINAPI!A:M,7,FALSE))</f>
        <v>11742</v>
      </c>
      <c r="H564" s="131">
        <f>IF(ISNUMBER(SEARCH("COM",B564)),VLOOKUP(B564,'[10]COMP.BG'!$A:$N,14,FALSE),VLOOKUP(B564,[10]SINAPI!A:N,6,FALSE))</f>
        <v>715.14</v>
      </c>
      <c r="I564" s="42">
        <f t="shared" si="340"/>
        <v>23484</v>
      </c>
      <c r="J564" s="42">
        <f t="shared" si="341"/>
        <v>1430.28</v>
      </c>
      <c r="K564" s="42">
        <f t="shared" si="342"/>
        <v>24914.28</v>
      </c>
      <c r="L564" s="42">
        <f t="shared" si="343"/>
        <v>5869.8</v>
      </c>
      <c r="M564" s="42">
        <f t="shared" si="344"/>
        <v>30784.079999999998</v>
      </c>
      <c r="N564" s="99">
        <f t="shared" si="345"/>
        <v>0.30786929792156226</v>
      </c>
    </row>
    <row r="565" spans="1:14" s="40" customFormat="1" ht="25.5" x14ac:dyDescent="0.2">
      <c r="A565" s="209" t="s">
        <v>867</v>
      </c>
      <c r="B565" s="115" t="s">
        <v>868</v>
      </c>
      <c r="C565" s="108" t="s">
        <v>76</v>
      </c>
      <c r="D565" s="189" t="str">
        <f>IF(ISNUMBER(SEARCH("Com",B565)),VLOOKUP(B565,'[10]COMP.BG'!$A:$N,3,FALSE),VLOOKUP(B565,[10]SINAPI!$A:$M,2,FALSE))</f>
        <v>CONDICIONADOR DE AR TIPO SPLIT INVERTER, MODELO HI-WALL (PAREDE), CICLO QUENTE/FRIO, CAPACIDADE NOMINAL 48.000 BTU/H.</v>
      </c>
      <c r="E565" s="250" t="str">
        <f>IF(ISNUMBER(SEARCH("Com",B565)),VLOOKUP(B565,'[10]COMP.BG'!$A:$N,5,FALSE),VLOOKUP(B565,[10]SINAPI!$A:$M,4,FALSE))</f>
        <v>UN</v>
      </c>
      <c r="F565" s="42">
        <v>2</v>
      </c>
      <c r="G565" s="131">
        <f>IF(ISNUMBER(SEARCH("COM",B565)),VLOOKUP(B565,'[10]COMP.BG'!$A:$M,13,FALSE),VLOOKUP(B565,[10]SINAPI!A:M,7,FALSE))</f>
        <v>14669</v>
      </c>
      <c r="H565" s="131">
        <f>IF(ISNUMBER(SEARCH("COM",B565)),VLOOKUP(B565,'[10]COMP.BG'!$A:$N,14,FALSE),VLOOKUP(B565,[10]SINAPI!A:N,6,FALSE))</f>
        <v>794.6</v>
      </c>
      <c r="I565" s="42">
        <f t="shared" si="340"/>
        <v>29338</v>
      </c>
      <c r="J565" s="42">
        <f t="shared" si="341"/>
        <v>1589.2</v>
      </c>
      <c r="K565" s="42">
        <f t="shared" si="342"/>
        <v>30927.200000000001</v>
      </c>
      <c r="L565" s="42">
        <f t="shared" si="343"/>
        <v>7286.45</v>
      </c>
      <c r="M565" s="42">
        <f t="shared" si="344"/>
        <v>38213.65</v>
      </c>
      <c r="N565" s="99">
        <f t="shared" si="345"/>
        <v>0.38217187573967809</v>
      </c>
    </row>
    <row r="566" spans="1:14" s="40" customFormat="1" ht="25.5" x14ac:dyDescent="0.2">
      <c r="A566" s="209" t="s">
        <v>869</v>
      </c>
      <c r="B566" s="115" t="s">
        <v>870</v>
      </c>
      <c r="C566" s="108" t="s">
        <v>76</v>
      </c>
      <c r="D566" s="189" t="str">
        <f>IF(ISNUMBER(SEARCH("Com",B566)),VLOOKUP(B566,'[10]COMP.BG'!$A:$N,3,FALSE),VLOOKUP(B566,[10]SINAPI!$A:$M,2,FALSE))</f>
        <v>CONDICIONADOR DE AR TIPO SPLIT INVERTER, MODELO HI-WALL (PAREDE), CICLO QUENTE/FRIO, CAPACIDADE NOMINAL 9.000 BTU/H.</v>
      </c>
      <c r="E566" s="250" t="str">
        <f>IF(ISNUMBER(SEARCH("Com",B566)),VLOOKUP(B566,'[10]COMP.BG'!$A:$N,5,FALSE),VLOOKUP(B566,[10]SINAPI!$A:$M,4,FALSE))</f>
        <v>UN</v>
      </c>
      <c r="F566" s="42">
        <v>2</v>
      </c>
      <c r="G566" s="131">
        <f>IF(ISNUMBER(SEARCH("COM",B566)),VLOOKUP(B566,'[10]COMP.BG'!$A:$M,13,FALSE),VLOOKUP(B566,[10]SINAPI!A:M,7,FALSE))</f>
        <v>2251</v>
      </c>
      <c r="H566" s="131">
        <f>IF(ISNUMBER(SEARCH("COM",B566)),VLOOKUP(B566,'[10]COMP.BG'!$A:$N,14,FALSE),VLOOKUP(B566,[10]SINAPI!A:N,6,FALSE))</f>
        <v>476.76</v>
      </c>
      <c r="I566" s="42">
        <f t="shared" si="340"/>
        <v>4502</v>
      </c>
      <c r="J566" s="42">
        <f t="shared" si="341"/>
        <v>953.52</v>
      </c>
      <c r="K566" s="42">
        <f t="shared" si="342"/>
        <v>5455.52</v>
      </c>
      <c r="L566" s="42">
        <f t="shared" si="343"/>
        <v>1285.32</v>
      </c>
      <c r="M566" s="42">
        <f t="shared" si="344"/>
        <v>6740.84</v>
      </c>
      <c r="N566" s="99">
        <f t="shared" si="345"/>
        <v>6.7414640236173495E-2</v>
      </c>
    </row>
    <row r="567" spans="1:14" s="40" customFormat="1" ht="25.5" x14ac:dyDescent="0.2">
      <c r="A567" s="209" t="s">
        <v>871</v>
      </c>
      <c r="B567" s="115" t="s">
        <v>872</v>
      </c>
      <c r="C567" s="108" t="s">
        <v>76</v>
      </c>
      <c r="D567" s="189" t="str">
        <f>IF(ISNUMBER(SEARCH("Com",B567)),VLOOKUP(B567,'[10]COMP.BG'!$A:$N,3,FALSE),VLOOKUP(B567,[10]SINAPI!$A:$M,2,FALSE))</f>
        <v>CONDICIONADOR DE AR TIPO SPLIT INVERTER, MODELO PISO TETO, CICLO FRIO, CAPACIDADE NOMINAL 18.000 BTU/H.</v>
      </c>
      <c r="E567" s="250" t="str">
        <f>IF(ISNUMBER(SEARCH("Com",B567)),VLOOKUP(B567,'[10]COMP.BG'!$A:$N,5,FALSE),VLOOKUP(B567,[10]SINAPI!$A:$M,4,FALSE))</f>
        <v>UN</v>
      </c>
      <c r="F567" s="42">
        <v>2</v>
      </c>
      <c r="G567" s="131">
        <f>IF(ISNUMBER(SEARCH("COM",B567)),VLOOKUP(B567,'[10]COMP.BG'!$A:$M,13,FALSE),VLOOKUP(B567,[10]SINAPI!A:M,7,FALSE))</f>
        <v>8397.9599999999991</v>
      </c>
      <c r="H567" s="131">
        <f>IF(ISNUMBER(SEARCH("COM",B567)),VLOOKUP(B567,'[10]COMP.BG'!$A:$N,14,FALSE),VLOOKUP(B567,[10]SINAPI!A:N,6,FALSE))</f>
        <v>715.14</v>
      </c>
      <c r="I567" s="42">
        <f t="shared" si="340"/>
        <v>16795.919999999998</v>
      </c>
      <c r="J567" s="42">
        <f t="shared" si="341"/>
        <v>1430.28</v>
      </c>
      <c r="K567" s="42">
        <f t="shared" si="342"/>
        <v>18226.199999999997</v>
      </c>
      <c r="L567" s="42">
        <f t="shared" si="343"/>
        <v>4294.09</v>
      </c>
      <c r="M567" s="42">
        <f t="shared" si="344"/>
        <v>22520.289999999997</v>
      </c>
      <c r="N567" s="99">
        <f t="shared" si="345"/>
        <v>0.22522374783621857</v>
      </c>
    </row>
    <row r="568" spans="1:14" s="40" customFormat="1" ht="25.5" x14ac:dyDescent="0.2">
      <c r="A568" s="209" t="s">
        <v>873</v>
      </c>
      <c r="B568" s="115" t="s">
        <v>874</v>
      </c>
      <c r="C568" s="108" t="s">
        <v>76</v>
      </c>
      <c r="D568" s="189" t="str">
        <f>IF(ISNUMBER(SEARCH("Com",B568)),VLOOKUP(B568,'[10]COMP.BG'!$A:$N,3,FALSE),VLOOKUP(B568,[10]SINAPI!$A:$M,2,FALSE))</f>
        <v>CONDICIONADOR DE AR TIPO SPLIT INVERTER, MODELO PISO TETO, CICLO FRIO, CAPACIDADE NOMINAL 24.000 BTU/H.</v>
      </c>
      <c r="E568" s="250" t="str">
        <f>IF(ISNUMBER(SEARCH("Com",B568)),VLOOKUP(B568,'[10]COMP.BG'!$A:$N,5,FALSE),VLOOKUP(B568,[10]SINAPI!$A:$M,4,FALSE))</f>
        <v>UN</v>
      </c>
      <c r="F568" s="42">
        <v>2</v>
      </c>
      <c r="G568" s="131">
        <f>IF(ISNUMBER(SEARCH("COM",B568)),VLOOKUP(B568,'[10]COMP.BG'!$A:$M,13,FALSE),VLOOKUP(B568,[10]SINAPI!A:M,7,FALSE))</f>
        <v>9412.3799999999992</v>
      </c>
      <c r="H568" s="131">
        <f>IF(ISNUMBER(SEARCH("COM",B568)),VLOOKUP(B568,'[10]COMP.BG'!$A:$N,14,FALSE),VLOOKUP(B568,[10]SINAPI!A:N,6,FALSE))</f>
        <v>794.6</v>
      </c>
      <c r="I568" s="42">
        <f t="shared" si="340"/>
        <v>18824.759999999998</v>
      </c>
      <c r="J568" s="42">
        <f t="shared" si="341"/>
        <v>1589.2</v>
      </c>
      <c r="K568" s="42">
        <f t="shared" si="342"/>
        <v>20413.96</v>
      </c>
      <c r="L568" s="42">
        <f t="shared" si="343"/>
        <v>4809.53</v>
      </c>
      <c r="M568" s="42">
        <f t="shared" si="344"/>
        <v>25223.489999999998</v>
      </c>
      <c r="N568" s="99">
        <f t="shared" si="345"/>
        <v>0.25225825028493776</v>
      </c>
    </row>
    <row r="569" spans="1:14" s="40" customFormat="1" ht="25.5" x14ac:dyDescent="0.2">
      <c r="A569" s="209" t="s">
        <v>875</v>
      </c>
      <c r="B569" s="115" t="s">
        <v>876</v>
      </c>
      <c r="C569" s="108" t="s">
        <v>76</v>
      </c>
      <c r="D569" s="189" t="str">
        <f>IF(ISNUMBER(SEARCH("Com",B569)),VLOOKUP(B569,'[10]COMP.BG'!$A:$N,3,FALSE),VLOOKUP(B569,[10]SINAPI!$A:$M,2,FALSE))</f>
        <v>CONDICIONADOR DE AR TIPO SPLIT INVERTER, MODELO PISO TETO, CICLO FRIO, CAPACIDADE NOMINAL 36.000 BTU/H.</v>
      </c>
      <c r="E569" s="250" t="str">
        <f>IF(ISNUMBER(SEARCH("Com",B569)),VLOOKUP(B569,'[10]COMP.BG'!$A:$N,5,FALSE),VLOOKUP(B569,[10]SINAPI!$A:$M,4,FALSE))</f>
        <v>UN</v>
      </c>
      <c r="F569" s="42">
        <v>2</v>
      </c>
      <c r="G569" s="131">
        <f>IF(ISNUMBER(SEARCH("COM",B569)),VLOOKUP(B569,'[10]COMP.BG'!$A:$M,13,FALSE),VLOOKUP(B569,[10]SINAPI!A:M,7,FALSE))</f>
        <v>10571.94</v>
      </c>
      <c r="H569" s="131">
        <f>IF(ISNUMBER(SEARCH("COM",B569)),VLOOKUP(B569,'[10]COMP.BG'!$A:$N,14,FALSE),VLOOKUP(B569,[10]SINAPI!A:N,6,FALSE))</f>
        <v>715.14</v>
      </c>
      <c r="I569" s="42">
        <f t="shared" si="340"/>
        <v>21143.88</v>
      </c>
      <c r="J569" s="42">
        <f t="shared" si="341"/>
        <v>1430.28</v>
      </c>
      <c r="K569" s="42">
        <f t="shared" si="342"/>
        <v>22574.16</v>
      </c>
      <c r="L569" s="42">
        <f t="shared" si="343"/>
        <v>5318.47</v>
      </c>
      <c r="M569" s="42">
        <f t="shared" si="344"/>
        <v>27892.63</v>
      </c>
      <c r="N569" s="99">
        <f t="shared" si="345"/>
        <v>0.27895212120309937</v>
      </c>
    </row>
    <row r="570" spans="1:14" s="40" customFormat="1" ht="25.5" x14ac:dyDescent="0.2">
      <c r="A570" s="209" t="s">
        <v>877</v>
      </c>
      <c r="B570" s="115" t="s">
        <v>878</v>
      </c>
      <c r="C570" s="108" t="s">
        <v>76</v>
      </c>
      <c r="D570" s="189" t="str">
        <f>IF(ISNUMBER(SEARCH("Com",B570)),VLOOKUP(B570,'[10]COMP.BG'!$A:$N,3,FALSE),VLOOKUP(B570,[10]SINAPI!$A:$M,2,FALSE))</f>
        <v>CONDICIONADOR DE AR TIPO SPLIT INVERTER, MODELO PISO TETO, CICLO FRIO, CAPACIDADE NOMINAL 48.000 BTU/H.</v>
      </c>
      <c r="E570" s="250" t="str">
        <f>IF(ISNUMBER(SEARCH("Com",B570)),VLOOKUP(B570,'[10]COMP.BG'!$A:$N,5,FALSE),VLOOKUP(B570,[10]SINAPI!$A:$M,4,FALSE))</f>
        <v>UN</v>
      </c>
      <c r="F570" s="42">
        <v>2</v>
      </c>
      <c r="G570" s="131">
        <f>IF(ISNUMBER(SEARCH("COM",B570)),VLOOKUP(B570,'[10]COMP.BG'!$A:$M,13,FALSE),VLOOKUP(B570,[10]SINAPI!A:M,7,FALSE))</f>
        <v>14466.37</v>
      </c>
      <c r="H570" s="131">
        <f>IF(ISNUMBER(SEARCH("COM",B570)),VLOOKUP(B570,'[10]COMP.BG'!$A:$N,14,FALSE),VLOOKUP(B570,[10]SINAPI!A:N,6,FALSE))</f>
        <v>794.6</v>
      </c>
      <c r="I570" s="42">
        <f t="shared" si="340"/>
        <v>28932.74</v>
      </c>
      <c r="J570" s="42">
        <f t="shared" si="341"/>
        <v>1589.2</v>
      </c>
      <c r="K570" s="42">
        <f t="shared" si="342"/>
        <v>30521.940000000002</v>
      </c>
      <c r="L570" s="42">
        <f t="shared" si="343"/>
        <v>7190.97</v>
      </c>
      <c r="M570" s="42">
        <f t="shared" si="344"/>
        <v>37712.910000000003</v>
      </c>
      <c r="N570" s="99">
        <f t="shared" si="345"/>
        <v>0.3771640121867883</v>
      </c>
    </row>
    <row r="571" spans="1:14" s="40" customFormat="1" ht="25.5" x14ac:dyDescent="0.2">
      <c r="A571" s="209" t="s">
        <v>879</v>
      </c>
      <c r="B571" s="115" t="s">
        <v>880</v>
      </c>
      <c r="C571" s="108" t="s">
        <v>76</v>
      </c>
      <c r="D571" s="189" t="str">
        <f>IF(ISNUMBER(SEARCH("Com",B571)),VLOOKUP(B571,'[10]COMP.BG'!$A:$N,3,FALSE),VLOOKUP(B571,[10]SINAPI!$A:$M,2,FALSE))</f>
        <v>CONDICIONADOR DE AR TIPO SPLIT INVERTER, MODELO PISO TETO, CICLO QUENTE/FRIO, CAPACIDADE NOMINAL 24.000 BTU/H.</v>
      </c>
      <c r="E571" s="250" t="str">
        <f>IF(ISNUMBER(SEARCH("Com",B571)),VLOOKUP(B571,'[10]COMP.BG'!$A:$N,5,FALSE),VLOOKUP(B571,[10]SINAPI!$A:$M,4,FALSE))</f>
        <v>UN</v>
      </c>
      <c r="F571" s="42">
        <v>2</v>
      </c>
      <c r="G571" s="131">
        <f>IF(ISNUMBER(SEARCH("COM",B571)),VLOOKUP(B571,'[10]COMP.BG'!$A:$M,13,FALSE),VLOOKUP(B571,[10]SINAPI!A:M,7,FALSE))</f>
        <v>5214.72</v>
      </c>
      <c r="H571" s="131">
        <f>IF(ISNUMBER(SEARCH("COM",B571)),VLOOKUP(B571,'[10]COMP.BG'!$A:$N,14,FALSE),VLOOKUP(B571,[10]SINAPI!A:N,6,FALSE))</f>
        <v>794.6</v>
      </c>
      <c r="I571" s="42">
        <f t="shared" ref="I571" si="361">ROUND(F571*G571,2)</f>
        <v>10429.44</v>
      </c>
      <c r="J571" s="42">
        <f t="shared" ref="J571" si="362">ROUND(F571*H571,2)</f>
        <v>1589.2</v>
      </c>
      <c r="K571" s="42">
        <f t="shared" ref="K571" si="363">I571+J571</f>
        <v>12018.640000000001</v>
      </c>
      <c r="L571" s="42">
        <f t="shared" ref="L571" si="364">ROUND($L$15*K571,2)</f>
        <v>2831.59</v>
      </c>
      <c r="M571" s="42">
        <f t="shared" ref="M571" si="365">K571+L571</f>
        <v>14850.230000000001</v>
      </c>
      <c r="N571" s="99">
        <f t="shared" si="345"/>
        <v>0.14851604738792656</v>
      </c>
    </row>
    <row r="572" spans="1:14" s="40" customFormat="1" ht="25.5" x14ac:dyDescent="0.2">
      <c r="A572" s="209" t="s">
        <v>881</v>
      </c>
      <c r="B572" s="115" t="s">
        <v>882</v>
      </c>
      <c r="C572" s="108" t="s">
        <v>76</v>
      </c>
      <c r="D572" s="189" t="str">
        <f>IF(ISNUMBER(SEARCH("Com",B572)),VLOOKUP(B572,'[10]COMP.BG'!$A:$N,3,FALSE),VLOOKUP(B572,[10]SINAPI!$A:$M,2,FALSE))</f>
        <v>CONDICIONADOR DE AR TIPO SPLIT, MODELO CASSETE (TETO), CICLO QUENTE/FRIO, CAPACIDADE NOMINAL 18.000 BTU/H.</v>
      </c>
      <c r="E572" s="250" t="str">
        <f>IF(ISNUMBER(SEARCH("Com",B572)),VLOOKUP(B572,'[10]COMP.BG'!$A:$N,5,FALSE),VLOOKUP(B572,[10]SINAPI!$A:$M,4,FALSE))</f>
        <v>UN</v>
      </c>
      <c r="F572" s="42">
        <v>1</v>
      </c>
      <c r="G572" s="131">
        <f>IF(ISNUMBER(SEARCH("COM",B572)),VLOOKUP(B572,'[10]COMP.BG'!$A:$M,13,FALSE),VLOOKUP(B572,[10]SINAPI!A:M,7,FALSE))</f>
        <v>6197.45</v>
      </c>
      <c r="H572" s="131">
        <f>IF(ISNUMBER(SEARCH("COM",B572)),VLOOKUP(B572,'[10]COMP.BG'!$A:$N,14,FALSE),VLOOKUP(B572,[10]SINAPI!A:N,6,FALSE))</f>
        <v>635.68000000000006</v>
      </c>
      <c r="I572" s="42">
        <f t="shared" ref="I572:I573" si="366">ROUND(F572*G572,2)</f>
        <v>6197.45</v>
      </c>
      <c r="J572" s="42">
        <f t="shared" ref="J572:J573" si="367">ROUND(F572*H572,2)</f>
        <v>635.67999999999995</v>
      </c>
      <c r="K572" s="42">
        <f t="shared" ref="K572:K573" si="368">I572+J572</f>
        <v>6833.13</v>
      </c>
      <c r="L572" s="42">
        <f t="shared" ref="L572:L573" si="369">ROUND($L$15*K572,2)</f>
        <v>1609.89</v>
      </c>
      <c r="M572" s="42">
        <f t="shared" ref="M572:M573" si="370">K572+L572</f>
        <v>8443.02</v>
      </c>
      <c r="N572" s="99">
        <f t="shared" si="345"/>
        <v>8.4438016004951558E-2</v>
      </c>
    </row>
    <row r="573" spans="1:14" s="40" customFormat="1" ht="25.5" x14ac:dyDescent="0.2">
      <c r="A573" s="209" t="s">
        <v>883</v>
      </c>
      <c r="B573" s="115" t="s">
        <v>884</v>
      </c>
      <c r="C573" s="108" t="s">
        <v>76</v>
      </c>
      <c r="D573" s="189" t="str">
        <f>IF(ISNUMBER(SEARCH("Com",B573)),VLOOKUP(B573,'[10]COMP.BG'!$A:$N,3,FALSE),VLOOKUP(B573,[10]SINAPI!$A:$M,2,FALSE))</f>
        <v>CONDICIONADOR DE AR TIPO SPLIT, MODELO CASSETE (TETO), CICLO QUENTE/FRIO, CAPACIDADE NOMINAL 24.000 BTU/H.</v>
      </c>
      <c r="E573" s="250" t="str">
        <f>IF(ISNUMBER(SEARCH("Com",B573)),VLOOKUP(B573,'[10]COMP.BG'!$A:$N,5,FALSE),VLOOKUP(B573,[10]SINAPI!$A:$M,4,FALSE))</f>
        <v>UN</v>
      </c>
      <c r="F573" s="42">
        <v>1</v>
      </c>
      <c r="G573" s="131">
        <f>IF(ISNUMBER(SEARCH("COM",B573)),VLOOKUP(B573,'[10]COMP.BG'!$A:$M,13,FALSE),VLOOKUP(B573,[10]SINAPI!A:M,7,FALSE))</f>
        <v>6683.72</v>
      </c>
      <c r="H573" s="131">
        <f>IF(ISNUMBER(SEARCH("COM",B573)),VLOOKUP(B573,'[10]COMP.BG'!$A:$N,14,FALSE),VLOOKUP(B573,[10]SINAPI!A:N,6,FALSE))</f>
        <v>715.14</v>
      </c>
      <c r="I573" s="42">
        <f t="shared" si="366"/>
        <v>6683.72</v>
      </c>
      <c r="J573" s="42">
        <f t="shared" si="367"/>
        <v>715.14</v>
      </c>
      <c r="K573" s="42">
        <f t="shared" si="368"/>
        <v>7398.8600000000006</v>
      </c>
      <c r="L573" s="42">
        <f t="shared" si="369"/>
        <v>1743.17</v>
      </c>
      <c r="M573" s="42">
        <f t="shared" si="370"/>
        <v>9142.0300000000007</v>
      </c>
      <c r="N573" s="99">
        <f t="shared" si="345"/>
        <v>9.1428763103456739E-2</v>
      </c>
    </row>
    <row r="574" spans="1:14" s="40" customFormat="1" ht="25.5" x14ac:dyDescent="0.2">
      <c r="A574" s="209" t="s">
        <v>885</v>
      </c>
      <c r="B574" s="115" t="s">
        <v>886</v>
      </c>
      <c r="C574" s="108" t="s">
        <v>76</v>
      </c>
      <c r="D574" s="189" t="str">
        <f>IF(ISNUMBER(SEARCH("Com",B574)),VLOOKUP(B574,'[10]COMP.BG'!$A:$N,3,FALSE),VLOOKUP(B574,[10]SINAPI!$A:$M,2,FALSE))</f>
        <v>CONDICIONADOR DE AR TIPO SPLIT, MODELO CASSETE (TETO), CICLO QUENTE/FRIO, CAPACIDADE NOMINAL 36.000 BTU/H.</v>
      </c>
      <c r="E574" s="250" t="str">
        <f>IF(ISNUMBER(SEARCH("Com",B574)),VLOOKUP(B574,'[10]COMP.BG'!$A:$N,5,FALSE),VLOOKUP(B574,[10]SINAPI!$A:$M,4,FALSE))</f>
        <v>UN</v>
      </c>
      <c r="F574" s="42">
        <v>2</v>
      </c>
      <c r="G574" s="131">
        <f>IF(ISNUMBER(SEARCH("COM",B574)),VLOOKUP(B574,'[10]COMP.BG'!$A:$M,13,FALSE),VLOOKUP(B574,[10]SINAPI!A:M,7,FALSE))</f>
        <v>9788.15</v>
      </c>
      <c r="H574" s="131">
        <f>IF(ISNUMBER(SEARCH("COM",B574)),VLOOKUP(B574,'[10]COMP.BG'!$A:$N,14,FALSE),VLOOKUP(B574,[10]SINAPI!A:N,6,FALSE))</f>
        <v>794.6</v>
      </c>
      <c r="I574" s="42">
        <f t="shared" ref="I574:I575" si="371">ROUND(F574*G574,2)</f>
        <v>19576.3</v>
      </c>
      <c r="J574" s="42">
        <f t="shared" ref="J574:J575" si="372">ROUND(F574*H574,2)</f>
        <v>1589.2</v>
      </c>
      <c r="K574" s="42">
        <f t="shared" ref="K574:K575" si="373">I574+J574</f>
        <v>21165.5</v>
      </c>
      <c r="L574" s="42">
        <f t="shared" ref="L574:L575" si="374">ROUND($L$15*K574,2)</f>
        <v>4986.59</v>
      </c>
      <c r="M574" s="42">
        <f t="shared" ref="M574:M575" si="375">K574+L574</f>
        <v>26152.09</v>
      </c>
      <c r="N574" s="99">
        <f t="shared" si="345"/>
        <v>0.26154510992310021</v>
      </c>
    </row>
    <row r="575" spans="1:14" s="40" customFormat="1" ht="25.5" x14ac:dyDescent="0.2">
      <c r="A575" s="209" t="s">
        <v>887</v>
      </c>
      <c r="B575" s="115" t="s">
        <v>888</v>
      </c>
      <c r="C575" s="108" t="s">
        <v>76</v>
      </c>
      <c r="D575" s="189" t="str">
        <f>IF(ISNUMBER(SEARCH("Com",B575)),VLOOKUP(B575,'[10]COMP.BG'!$A:$N,3,FALSE),VLOOKUP(B575,[10]SINAPI!$A:$M,2,FALSE))</f>
        <v>CONDICIONADOR DE AR TIPO SPLIT, MODELO CASSETE (TETO), CICLO QUENTE/FRIO, CAPACIDADE NOMINAL 48.000 BTU/H.</v>
      </c>
      <c r="E575" s="250" t="str">
        <f>IF(ISNUMBER(SEARCH("Com",B575)),VLOOKUP(B575,'[10]COMP.BG'!$A:$N,5,FALSE),VLOOKUP(B575,[10]SINAPI!$A:$M,4,FALSE))</f>
        <v>UN</v>
      </c>
      <c r="F575" s="42">
        <v>2</v>
      </c>
      <c r="G575" s="131">
        <f>IF(ISNUMBER(SEARCH("COM",B575)),VLOOKUP(B575,'[10]COMP.BG'!$A:$M,13,FALSE),VLOOKUP(B575,[10]SINAPI!A:M,7,FALSE))</f>
        <v>11308.57</v>
      </c>
      <c r="H575" s="131">
        <f>IF(ISNUMBER(SEARCH("COM",B575)),VLOOKUP(B575,'[10]COMP.BG'!$A:$N,14,FALSE),VLOOKUP(B575,[10]SINAPI!A:N,6,FALSE))</f>
        <v>874.06</v>
      </c>
      <c r="I575" s="42">
        <f t="shared" si="371"/>
        <v>22617.14</v>
      </c>
      <c r="J575" s="42">
        <f t="shared" si="372"/>
        <v>1748.12</v>
      </c>
      <c r="K575" s="42">
        <f t="shared" si="373"/>
        <v>24365.26</v>
      </c>
      <c r="L575" s="42">
        <f t="shared" si="374"/>
        <v>5740.46</v>
      </c>
      <c r="M575" s="42">
        <f t="shared" si="375"/>
        <v>30105.719999999998</v>
      </c>
      <c r="N575" s="99">
        <f t="shared" si="345"/>
        <v>0.30108506993949907</v>
      </c>
    </row>
    <row r="576" spans="1:14" s="40" customFormat="1" ht="25.5" x14ac:dyDescent="0.2">
      <c r="A576" s="209" t="s">
        <v>889</v>
      </c>
      <c r="B576" s="115" t="s">
        <v>890</v>
      </c>
      <c r="C576" s="108" t="s">
        <v>76</v>
      </c>
      <c r="D576" s="189" t="str">
        <f>IF(ISNUMBER(SEARCH("Com",B576)),VLOOKUP(B576,'[10]COMP.BG'!$A:$N,3,FALSE),VLOOKUP(B576,[10]SINAPI!$A:$M,2,FALSE))</f>
        <v>CONDICIONADOR DE AR TIPO SPLIT, MODELO CASSETE (TETO), CICLO QUENTE/FRIO, CAPACIDADE NOMINAL 60.000 BTU/H.</v>
      </c>
      <c r="E576" s="250" t="str">
        <f>IF(ISNUMBER(SEARCH("Com",B576)),VLOOKUP(B576,'[10]COMP.BG'!$A:$N,5,FALSE),VLOOKUP(B576,[10]SINAPI!$A:$M,4,FALSE))</f>
        <v>UN</v>
      </c>
      <c r="F576" s="42">
        <v>2</v>
      </c>
      <c r="G576" s="131">
        <f>IF(ISNUMBER(SEARCH("COM",B576)),VLOOKUP(B576,'[10]COMP.BG'!$A:$M,13,FALSE),VLOOKUP(B576,[10]SINAPI!A:M,7,FALSE))</f>
        <v>11843.51</v>
      </c>
      <c r="H576" s="131">
        <f>IF(ISNUMBER(SEARCH("COM",B576)),VLOOKUP(B576,'[10]COMP.BG'!$A:$N,14,FALSE),VLOOKUP(B576,[10]SINAPI!A:N,6,FALSE))</f>
        <v>953.52</v>
      </c>
      <c r="I576" s="42">
        <f t="shared" si="340"/>
        <v>23687.02</v>
      </c>
      <c r="J576" s="42">
        <f t="shared" si="341"/>
        <v>1907.04</v>
      </c>
      <c r="K576" s="42">
        <f t="shared" si="342"/>
        <v>25594.06</v>
      </c>
      <c r="L576" s="42">
        <f t="shared" si="343"/>
        <v>6029.96</v>
      </c>
      <c r="M576" s="42">
        <f t="shared" si="344"/>
        <v>31624.02</v>
      </c>
      <c r="N576" s="99">
        <f t="shared" si="345"/>
        <v>0.31626947548399836</v>
      </c>
    </row>
    <row r="577" spans="1:14" s="40" customFormat="1" ht="25.5" x14ac:dyDescent="0.2">
      <c r="A577" s="209" t="s">
        <v>891</v>
      </c>
      <c r="B577" s="115" t="s">
        <v>892</v>
      </c>
      <c r="C577" s="108" t="s">
        <v>76</v>
      </c>
      <c r="D577" s="189" t="str">
        <f>IF(ISNUMBER(SEARCH("Com",B577)),VLOOKUP(B577,'[10]COMP.BG'!$A:$N,3,FALSE),VLOOKUP(B577,[10]SINAPI!$A:$M,2,FALSE))</f>
        <v>CONDICIONADOR DE AR TIPO SPLIT, MODELO CASSETE (TETO)E, CICLO FRIO, CAPACIDADE NOMINAL 18.000 BTU/H.</v>
      </c>
      <c r="E577" s="250" t="str">
        <f>IF(ISNUMBER(SEARCH("Com",B577)),VLOOKUP(B577,'[10]COMP.BG'!$A:$N,5,FALSE),VLOOKUP(B577,[10]SINAPI!$A:$M,4,FALSE))</f>
        <v>UN</v>
      </c>
      <c r="F577" s="42">
        <v>1</v>
      </c>
      <c r="G577" s="131">
        <f>IF(ISNUMBER(SEARCH("COM",B577)),VLOOKUP(B577,'[10]COMP.BG'!$A:$M,13,FALSE),VLOOKUP(B577,[10]SINAPI!A:M,7,FALSE))</f>
        <v>5214.74</v>
      </c>
      <c r="H577" s="131">
        <f>IF(ISNUMBER(SEARCH("COM",B577)),VLOOKUP(B577,'[10]COMP.BG'!$A:$N,14,FALSE),VLOOKUP(B577,[10]SINAPI!A:N,6,FALSE))</f>
        <v>635.68000000000006</v>
      </c>
      <c r="I577" s="42">
        <f t="shared" si="340"/>
        <v>5214.74</v>
      </c>
      <c r="J577" s="42">
        <f t="shared" si="341"/>
        <v>635.67999999999995</v>
      </c>
      <c r="K577" s="42">
        <f t="shared" si="342"/>
        <v>5850.42</v>
      </c>
      <c r="L577" s="42">
        <f t="shared" si="343"/>
        <v>1378.36</v>
      </c>
      <c r="M577" s="42">
        <f t="shared" si="344"/>
        <v>7228.78</v>
      </c>
      <c r="N577" s="99">
        <f t="shared" si="345"/>
        <v>7.2294491939646432E-2</v>
      </c>
    </row>
    <row r="578" spans="1:14" s="40" customFormat="1" ht="25.5" x14ac:dyDescent="0.2">
      <c r="A578" s="209" t="s">
        <v>893</v>
      </c>
      <c r="B578" s="115" t="s">
        <v>894</v>
      </c>
      <c r="C578" s="108" t="s">
        <v>76</v>
      </c>
      <c r="D578" s="189" t="str">
        <f>IF(ISNUMBER(SEARCH("Com",B578)),VLOOKUP(B578,'[10]COMP.BG'!$A:$N,3,FALSE),VLOOKUP(B578,[10]SINAPI!$A:$M,2,FALSE))</f>
        <v>CONDICIONADOR DE AR TIPO SPLIT, MODELO CASSETE (TETO)E, CICLO FRIO, CAPACIDADE NOMINAL 24.000 BTU/H.</v>
      </c>
      <c r="E578" s="250" t="str">
        <f>IF(ISNUMBER(SEARCH("Com",B578)),VLOOKUP(B578,'[10]COMP.BG'!$A:$N,5,FALSE),VLOOKUP(B578,[10]SINAPI!$A:$M,4,FALSE))</f>
        <v>UN</v>
      </c>
      <c r="F578" s="42">
        <v>1</v>
      </c>
      <c r="G578" s="131">
        <f>IF(ISNUMBER(SEARCH("COM",B578)),VLOOKUP(B578,'[10]COMP.BG'!$A:$M,13,FALSE),VLOOKUP(B578,[10]SINAPI!A:M,7,FALSE))</f>
        <v>6438.22</v>
      </c>
      <c r="H578" s="131">
        <f>IF(ISNUMBER(SEARCH("COM",B578)),VLOOKUP(B578,'[10]COMP.BG'!$A:$N,14,FALSE),VLOOKUP(B578,[10]SINAPI!A:N,6,FALSE))</f>
        <v>715.14</v>
      </c>
      <c r="I578" s="42">
        <f t="shared" si="340"/>
        <v>6438.22</v>
      </c>
      <c r="J578" s="42">
        <f t="shared" si="341"/>
        <v>715.14</v>
      </c>
      <c r="K578" s="42">
        <f t="shared" si="342"/>
        <v>7153.3600000000006</v>
      </c>
      <c r="L578" s="42">
        <f t="shared" si="343"/>
        <v>1685.33</v>
      </c>
      <c r="M578" s="42">
        <f t="shared" si="344"/>
        <v>8838.69</v>
      </c>
      <c r="N578" s="99">
        <f t="shared" si="345"/>
        <v>8.8395082290792307E-2</v>
      </c>
    </row>
    <row r="579" spans="1:14" s="40" customFormat="1" ht="25.5" x14ac:dyDescent="0.2">
      <c r="A579" s="209" t="s">
        <v>895</v>
      </c>
      <c r="B579" s="115" t="s">
        <v>896</v>
      </c>
      <c r="C579" s="108" t="s">
        <v>76</v>
      </c>
      <c r="D579" s="189" t="str">
        <f>IF(ISNUMBER(SEARCH("Com",B579)),VLOOKUP(B579,'[10]COMP.BG'!$A:$N,3,FALSE),VLOOKUP(B579,[10]SINAPI!$A:$M,2,FALSE))</f>
        <v>CONDICIONADOR DE AR TIPO SPLIT, MODELO CASSETE (TETO)E, CICLO FRIO, CAPACIDADE NOMINAL 36.000 BTU/H.</v>
      </c>
      <c r="E579" s="250" t="str">
        <f>IF(ISNUMBER(SEARCH("Com",B579)),VLOOKUP(B579,'[10]COMP.BG'!$A:$N,5,FALSE),VLOOKUP(B579,[10]SINAPI!$A:$M,4,FALSE))</f>
        <v>UN</v>
      </c>
      <c r="F579" s="42">
        <v>1</v>
      </c>
      <c r="G579" s="131">
        <f>IF(ISNUMBER(SEARCH("COM",B579)),VLOOKUP(B579,'[10]COMP.BG'!$A:$M,13,FALSE),VLOOKUP(B579,[10]SINAPI!A:M,7,FALSE))</f>
        <v>9475.9599999999991</v>
      </c>
      <c r="H579" s="131">
        <f>IF(ISNUMBER(SEARCH("COM",B579)),VLOOKUP(B579,'[10]COMP.BG'!$A:$N,14,FALSE),VLOOKUP(B579,[10]SINAPI!A:N,6,FALSE))</f>
        <v>794.6</v>
      </c>
      <c r="I579" s="42">
        <f t="shared" ref="I579:I585" si="376">ROUND(F579*G579,2)</f>
        <v>9475.9599999999991</v>
      </c>
      <c r="J579" s="42">
        <f t="shared" ref="J579:J585" si="377">ROUND(F579*H579,2)</f>
        <v>794.6</v>
      </c>
      <c r="K579" s="42">
        <f t="shared" ref="K579:K585" si="378">I579+J579</f>
        <v>10270.56</v>
      </c>
      <c r="L579" s="42">
        <f t="shared" ref="L579:L585" si="379">ROUND($L$15*K579,2)</f>
        <v>2419.7399999999998</v>
      </c>
      <c r="M579" s="42">
        <f t="shared" ref="M579:M585" si="380">K579+L579</f>
        <v>12690.3</v>
      </c>
      <c r="N579" s="99">
        <f t="shared" si="345"/>
        <v>0.12691474786363605</v>
      </c>
    </row>
    <row r="580" spans="1:14" s="40" customFormat="1" ht="25.5" x14ac:dyDescent="0.2">
      <c r="A580" s="209" t="s">
        <v>897</v>
      </c>
      <c r="B580" s="115" t="s">
        <v>898</v>
      </c>
      <c r="C580" s="108" t="s">
        <v>76</v>
      </c>
      <c r="D580" s="189" t="str">
        <f>IF(ISNUMBER(SEARCH("Com",B580)),VLOOKUP(B580,'[10]COMP.BG'!$A:$N,3,FALSE),VLOOKUP(B580,[10]SINAPI!$A:$M,2,FALSE))</f>
        <v>CONDICIONADOR DE AR TIPO SPLIT, MODELO CASSETE (TETO)E, CICLO FRIO, CAPACIDADE NOMINAL 48.000 BTU/H.</v>
      </c>
      <c r="E580" s="250" t="str">
        <f>IF(ISNUMBER(SEARCH("Com",B580)),VLOOKUP(B580,'[10]COMP.BG'!$A:$N,5,FALSE),VLOOKUP(B580,[10]SINAPI!$A:$M,4,FALSE))</f>
        <v>UN</v>
      </c>
      <c r="F580" s="42">
        <v>1</v>
      </c>
      <c r="G580" s="131">
        <f>IF(ISNUMBER(SEARCH("COM",B580)),VLOOKUP(B580,'[10]COMP.BG'!$A:$M,13,FALSE),VLOOKUP(B580,[10]SINAPI!A:M,7,FALSE))</f>
        <v>9840.2900000000009</v>
      </c>
      <c r="H580" s="131">
        <f>IF(ISNUMBER(SEARCH("COM",B580)),VLOOKUP(B580,'[10]COMP.BG'!$A:$N,14,FALSE),VLOOKUP(B580,[10]SINAPI!A:N,6,FALSE))</f>
        <v>874.06</v>
      </c>
      <c r="I580" s="42">
        <f t="shared" si="376"/>
        <v>9840.2900000000009</v>
      </c>
      <c r="J580" s="42">
        <f t="shared" si="377"/>
        <v>874.06</v>
      </c>
      <c r="K580" s="42">
        <f t="shared" si="378"/>
        <v>10714.35</v>
      </c>
      <c r="L580" s="42">
        <f t="shared" si="379"/>
        <v>2524.3000000000002</v>
      </c>
      <c r="M580" s="42">
        <f t="shared" si="380"/>
        <v>13238.650000000001</v>
      </c>
      <c r="N580" s="99">
        <f t="shared" si="345"/>
        <v>0.1323987554908021</v>
      </c>
    </row>
    <row r="581" spans="1:14" s="40" customFormat="1" ht="25.5" x14ac:dyDescent="0.2">
      <c r="A581" s="209" t="s">
        <v>899</v>
      </c>
      <c r="B581" s="115" t="s">
        <v>900</v>
      </c>
      <c r="C581" s="108" t="s">
        <v>76</v>
      </c>
      <c r="D581" s="189" t="str">
        <f>IF(ISNUMBER(SEARCH("Com",B581)),VLOOKUP(B581,'[10]COMP.BG'!$A:$N,3,FALSE),VLOOKUP(B581,[10]SINAPI!$A:$M,2,FALSE))</f>
        <v>CONDICIONADOR DE AR TIPO SPLIT, MODELO CASSETE (TETO)E, CICLO FRIO, CAPACIDADE NOMINAL 60.000 BTU/H.</v>
      </c>
      <c r="E581" s="250" t="str">
        <f>IF(ISNUMBER(SEARCH("Com",B581)),VLOOKUP(B581,'[10]COMP.BG'!$A:$N,5,FALSE),VLOOKUP(B581,[10]SINAPI!$A:$M,4,FALSE))</f>
        <v>UN</v>
      </c>
      <c r="F581" s="42">
        <v>1</v>
      </c>
      <c r="G581" s="131">
        <f>IF(ISNUMBER(SEARCH("COM",B581)),VLOOKUP(B581,'[10]COMP.BG'!$A:$M,13,FALSE),VLOOKUP(B581,[10]SINAPI!A:M,7,FALSE))</f>
        <v>11275.62</v>
      </c>
      <c r="H581" s="131">
        <f>IF(ISNUMBER(SEARCH("COM",B581)),VLOOKUP(B581,'[10]COMP.BG'!$A:$N,14,FALSE),VLOOKUP(B581,[10]SINAPI!A:N,6,FALSE))</f>
        <v>953.52</v>
      </c>
      <c r="I581" s="42">
        <f t="shared" si="376"/>
        <v>11275.62</v>
      </c>
      <c r="J581" s="42">
        <f t="shared" si="377"/>
        <v>953.52</v>
      </c>
      <c r="K581" s="42">
        <f t="shared" si="378"/>
        <v>12229.140000000001</v>
      </c>
      <c r="L581" s="42">
        <f t="shared" si="379"/>
        <v>2881.19</v>
      </c>
      <c r="M581" s="42">
        <f t="shared" si="380"/>
        <v>15110.330000000002</v>
      </c>
      <c r="N581" s="99">
        <f t="shared" si="345"/>
        <v>0.15111728817177975</v>
      </c>
    </row>
    <row r="582" spans="1:14" s="40" customFormat="1" ht="25.5" x14ac:dyDescent="0.2">
      <c r="A582" s="209" t="s">
        <v>901</v>
      </c>
      <c r="B582" s="115" t="s">
        <v>902</v>
      </c>
      <c r="C582" s="108" t="s">
        <v>76</v>
      </c>
      <c r="D582" s="189" t="str">
        <f>IF(ISNUMBER(SEARCH("Com",B582)),VLOOKUP(B582,'[10]COMP.BG'!$A:$N,3,FALSE),VLOOKUP(B582,[10]SINAPI!$A:$M,2,FALSE))</f>
        <v>MICROVENTILADOR, MODELO REFERENCIA VENTOKIT 150, INCLUSIVE ACESSÓRIOS VENEZIANA, TIMER E INTERRUPTOR.</v>
      </c>
      <c r="E582" s="250" t="str">
        <f>IF(ISNUMBER(SEARCH("Com",B582)),VLOOKUP(B582,'[10]COMP.BG'!$A:$N,5,FALSE),VLOOKUP(B582,[10]SINAPI!$A:$M,4,FALSE))</f>
        <v>UN</v>
      </c>
      <c r="F582" s="42">
        <v>3</v>
      </c>
      <c r="G582" s="131">
        <f>IF(ISNUMBER(SEARCH("COM",B582)),VLOOKUP(B582,'[10]COMP.BG'!$A:$M,13,FALSE),VLOOKUP(B582,[10]SINAPI!A:M,7,FALSE))</f>
        <v>508.65</v>
      </c>
      <c r="H582" s="131">
        <f>IF(ISNUMBER(SEARCH("COM",B582)),VLOOKUP(B582,'[10]COMP.BG'!$A:$N,14,FALSE),VLOOKUP(B582,[10]SINAPI!A:N,6,FALSE))</f>
        <v>99.325000000000003</v>
      </c>
      <c r="I582" s="42">
        <f t="shared" si="376"/>
        <v>1525.95</v>
      </c>
      <c r="J582" s="42">
        <f t="shared" si="377"/>
        <v>297.98</v>
      </c>
      <c r="K582" s="42">
        <f t="shared" si="378"/>
        <v>1823.93</v>
      </c>
      <c r="L582" s="42">
        <f t="shared" si="379"/>
        <v>429.72</v>
      </c>
      <c r="M582" s="42">
        <f t="shared" si="380"/>
        <v>2253.65</v>
      </c>
      <c r="N582" s="99">
        <f t="shared" si="345"/>
        <v>2.2538586284239416E-2</v>
      </c>
    </row>
    <row r="583" spans="1:14" s="40" customFormat="1" ht="25.5" x14ac:dyDescent="0.2">
      <c r="A583" s="209" t="s">
        <v>903</v>
      </c>
      <c r="B583" s="115" t="s">
        <v>904</v>
      </c>
      <c r="C583" s="108" t="s">
        <v>76</v>
      </c>
      <c r="D583" s="189" t="str">
        <f>IF(ISNUMBER(SEARCH("Com",B583)),VLOOKUP(B583,'[10]COMP.BG'!$A:$N,3,FALSE),VLOOKUP(B583,[10]SINAPI!$A:$M,2,FALSE))</f>
        <v>MICROVENTILADOR, MODELO REFERENCIA VENTOKIT 80, INCLUSIVE ACESSÓRIOS VENEZIANA, TIMER E INTERRUPTOR.</v>
      </c>
      <c r="E583" s="250" t="str">
        <f>IF(ISNUMBER(SEARCH("Com",B583)),VLOOKUP(B583,'[10]COMP.BG'!$A:$N,5,FALSE),VLOOKUP(B583,[10]SINAPI!$A:$M,4,FALSE))</f>
        <v>UN</v>
      </c>
      <c r="F583" s="42">
        <v>3</v>
      </c>
      <c r="G583" s="131">
        <f>IF(ISNUMBER(SEARCH("COM",B583)),VLOOKUP(B583,'[10]COMP.BG'!$A:$M,13,FALSE),VLOOKUP(B583,[10]SINAPI!A:M,7,FALSE))</f>
        <v>282.40000000000003</v>
      </c>
      <c r="H583" s="131">
        <f>IF(ISNUMBER(SEARCH("COM",B583)),VLOOKUP(B583,'[10]COMP.BG'!$A:$N,14,FALSE),VLOOKUP(B583,[10]SINAPI!A:N,6,FALSE))</f>
        <v>79.460000000000008</v>
      </c>
      <c r="I583" s="42">
        <f t="shared" si="376"/>
        <v>847.2</v>
      </c>
      <c r="J583" s="42">
        <f t="shared" si="377"/>
        <v>238.38</v>
      </c>
      <c r="K583" s="42">
        <f t="shared" si="378"/>
        <v>1085.58</v>
      </c>
      <c r="L583" s="42">
        <f t="shared" si="379"/>
        <v>255.76</v>
      </c>
      <c r="M583" s="42">
        <f t="shared" si="380"/>
        <v>1341.34</v>
      </c>
      <c r="N583" s="99">
        <f t="shared" si="345"/>
        <v>1.3414641726311403E-2</v>
      </c>
    </row>
    <row r="584" spans="1:14" s="40" customFormat="1" ht="25.5" x14ac:dyDescent="0.2">
      <c r="A584" s="209" t="s">
        <v>905</v>
      </c>
      <c r="B584" s="115" t="s">
        <v>906</v>
      </c>
      <c r="C584" s="108" t="s">
        <v>76</v>
      </c>
      <c r="D584" s="189" t="str">
        <f>IF(ISNUMBER(SEARCH("Com",B584)),VLOOKUP(B584,'[10]COMP.BG'!$A:$N,3,FALSE),VLOOKUP(B584,[10]SINAPI!$A:$M,2,FALSE))</f>
        <v>VENTILADOR/EXAUSTOR AXIAL COM MUITIKIT (CAPITOR E GRELHA DE DESCARGA) - VZ. MÁX. 242M3/H -  REF.: MURO150 - MULTIVAC - OU EQUIVALENTE</v>
      </c>
      <c r="E584" s="250" t="str">
        <f>IF(ISNUMBER(SEARCH("Com",B584)),VLOOKUP(B584,'[10]COMP.BG'!$A:$N,5,FALSE),VLOOKUP(B584,[10]SINAPI!$A:$M,4,FALSE))</f>
        <v>UN</v>
      </c>
      <c r="F584" s="42">
        <v>3</v>
      </c>
      <c r="G584" s="131">
        <f>IF(ISNUMBER(SEARCH("COM",B584)),VLOOKUP(B584,'[10]COMP.BG'!$A:$M,13,FALSE),VLOOKUP(B584,[10]SINAPI!A:M,7,FALSE))</f>
        <v>180.6</v>
      </c>
      <c r="H584" s="131">
        <f>IF(ISNUMBER(SEARCH("COM",B584)),VLOOKUP(B584,'[10]COMP.BG'!$A:$N,14,FALSE),VLOOKUP(B584,[10]SINAPI!A:N,6,FALSE))</f>
        <v>99.325000000000003</v>
      </c>
      <c r="I584" s="42">
        <f t="shared" si="376"/>
        <v>541.79999999999995</v>
      </c>
      <c r="J584" s="42">
        <f t="shared" si="377"/>
        <v>297.98</v>
      </c>
      <c r="K584" s="42">
        <f t="shared" si="378"/>
        <v>839.78</v>
      </c>
      <c r="L584" s="42">
        <f t="shared" si="379"/>
        <v>197.85</v>
      </c>
      <c r="M584" s="42">
        <f t="shared" si="380"/>
        <v>1037.6299999999999</v>
      </c>
      <c r="N584" s="99">
        <f t="shared" si="345"/>
        <v>1.0377260571124772E-2</v>
      </c>
    </row>
    <row r="585" spans="1:14" s="40" customFormat="1" ht="25.5" x14ac:dyDescent="0.2">
      <c r="A585" s="209" t="s">
        <v>907</v>
      </c>
      <c r="B585" s="115" t="s">
        <v>908</v>
      </c>
      <c r="C585" s="108" t="s">
        <v>76</v>
      </c>
      <c r="D585" s="189" t="str">
        <f>IF(ISNUMBER(SEARCH("Com",B585)),VLOOKUP(B585,'[10]COMP.BG'!$A:$N,3,FALSE),VLOOKUP(B585,[10]SINAPI!$A:$M,2,FALSE))</f>
        <v>VENTILADOR/EXAUSTOR AXIAL COM MULTIKIT (CAPITOR E GRELHA DE DESCARGA) - VZ. MÁX. 97M3/H -  REF.: MURO100 - MULTIVAC - OU EQUIVALENTE</v>
      </c>
      <c r="E585" s="250" t="str">
        <f>IF(ISNUMBER(SEARCH("Com",B585)),VLOOKUP(B585,'[10]COMP.BG'!$A:$N,5,FALSE),VLOOKUP(B585,[10]SINAPI!$A:$M,4,FALSE))</f>
        <v>UN</v>
      </c>
      <c r="F585" s="42">
        <v>3</v>
      </c>
      <c r="G585" s="131">
        <f>IF(ISNUMBER(SEARCH("COM",B585)),VLOOKUP(B585,'[10]COMP.BG'!$A:$M,13,FALSE),VLOOKUP(B585,[10]SINAPI!A:M,7,FALSE))</f>
        <v>144.35000000000002</v>
      </c>
      <c r="H585" s="131">
        <f>IF(ISNUMBER(SEARCH("COM",B585)),VLOOKUP(B585,'[10]COMP.BG'!$A:$N,14,FALSE),VLOOKUP(B585,[10]SINAPI!A:N,6,FALSE))</f>
        <v>79.460000000000008</v>
      </c>
      <c r="I585" s="42">
        <f t="shared" si="376"/>
        <v>433.05</v>
      </c>
      <c r="J585" s="42">
        <f t="shared" si="377"/>
        <v>238.38</v>
      </c>
      <c r="K585" s="42">
        <f t="shared" si="378"/>
        <v>671.43000000000006</v>
      </c>
      <c r="L585" s="42">
        <f t="shared" si="379"/>
        <v>158.19</v>
      </c>
      <c r="M585" s="42">
        <f t="shared" si="380"/>
        <v>829.62000000000012</v>
      </c>
      <c r="N585" s="99">
        <f t="shared" si="345"/>
        <v>8.2969680088437435E-3</v>
      </c>
    </row>
    <row r="586" spans="1:14" s="40" customFormat="1" x14ac:dyDescent="0.2">
      <c r="A586" s="188" t="s">
        <v>909</v>
      </c>
      <c r="B586" s="187"/>
      <c r="C586" s="212"/>
      <c r="D586" s="199" t="s">
        <v>910</v>
      </c>
      <c r="E586" s="187"/>
      <c r="F586" s="187"/>
      <c r="G586" s="187"/>
      <c r="H586" s="187"/>
      <c r="I586" s="187"/>
      <c r="J586" s="187"/>
      <c r="K586" s="187"/>
      <c r="L586" s="187"/>
      <c r="M586" s="187"/>
      <c r="N586" s="206"/>
    </row>
    <row r="587" spans="1:14" s="40" customFormat="1" x14ac:dyDescent="0.2">
      <c r="A587" s="209" t="s">
        <v>911</v>
      </c>
      <c r="B587" s="230" t="s">
        <v>912</v>
      </c>
      <c r="C587" s="95" t="s">
        <v>76</v>
      </c>
      <c r="D587" s="189" t="str">
        <f>IF(ISNUMBER(SEARCH("Com",B587)),VLOOKUP(B587,'[10]COMP.BG'!$A:$N,3,FALSE),VLOOKUP(B587,[10]SINAPI!$A:$M,2,FALSE))</f>
        <v>GÁS REFRIGERANTE R410</v>
      </c>
      <c r="E587" s="250" t="str">
        <f>IF(ISNUMBER(SEARCH("Com",B587)),VLOOKUP(B587,'[10]COMP.BG'!$A:$N,5,FALSE),VLOOKUP(B587,[10]SINAPI!$A:$M,4,FALSE))</f>
        <v>KG</v>
      </c>
      <c r="F587" s="42">
        <v>11</v>
      </c>
      <c r="G587" s="131">
        <f>IF(ISNUMBER(SEARCH("COM",B587)),VLOOKUP(B587,'[10]COMP.BG'!$A:$M,13,FALSE),VLOOKUP(B587,[10]SINAPI!A:M,7,FALSE))</f>
        <v>262.30500000000001</v>
      </c>
      <c r="H587" s="131">
        <f>IF(ISNUMBER(SEARCH("COM",B587)),VLOOKUP(B587,'[10]COMP.BG'!$A:$N,14,FALSE),VLOOKUP(B587,[10]SINAPI!A:N,6,FALSE))</f>
        <v>9.932500000000001</v>
      </c>
      <c r="I587" s="42">
        <f t="shared" ref="I587:I594" si="381">ROUND(F587*G587,2)</f>
        <v>2885.36</v>
      </c>
      <c r="J587" s="42">
        <f t="shared" ref="J587:J594" si="382">ROUND(F587*H587,2)</f>
        <v>109.26</v>
      </c>
      <c r="K587" s="42">
        <f t="shared" ref="K587:K594" si="383">I587+J587</f>
        <v>2994.6200000000003</v>
      </c>
      <c r="L587" s="42">
        <f t="shared" ref="L587:L594" si="384">ROUND($L$15*K587,2)</f>
        <v>705.53</v>
      </c>
      <c r="M587" s="42">
        <f t="shared" ref="M587:M594" si="385">K587+L587</f>
        <v>3700.1500000000005</v>
      </c>
      <c r="N587" s="99">
        <f t="shared" ref="N587:N596" si="386">M587/$M$1018*100</f>
        <v>3.7004925360916062E-2</v>
      </c>
    </row>
    <row r="588" spans="1:14" s="40" customFormat="1" x14ac:dyDescent="0.2">
      <c r="A588" s="209" t="s">
        <v>913</v>
      </c>
      <c r="B588" s="230" t="s">
        <v>914</v>
      </c>
      <c r="C588" s="95" t="s">
        <v>76</v>
      </c>
      <c r="D588" s="189" t="str">
        <f>IF(ISNUMBER(SEARCH("Com",B588)),VLOOKUP(B588,'[10]COMP.BG'!$A:$N,3,FALSE),VLOOKUP(B588,[10]SINAPI!$A:$M,2,FALSE))</f>
        <v>GÁS NITROGÊNIO</v>
      </c>
      <c r="E588" s="250" t="str">
        <f>IF(ISNUMBER(SEARCH("Com",B588)),VLOOKUP(B588,'[10]COMP.BG'!$A:$N,5,FALSE),VLOOKUP(B588,[10]SINAPI!$A:$M,4,FALSE))</f>
        <v>KG</v>
      </c>
      <c r="F588" s="42">
        <v>11</v>
      </c>
      <c r="G588" s="131">
        <f>IF(ISNUMBER(SEARCH("COM",B588)),VLOOKUP(B588,'[10]COMP.BG'!$A:$M,13,FALSE),VLOOKUP(B588,[10]SINAPI!A:M,7,FALSE))</f>
        <v>100.86660000000001</v>
      </c>
      <c r="H588" s="131">
        <f>IF(ISNUMBER(SEARCH("COM",B588)),VLOOKUP(B588,'[10]COMP.BG'!$A:$N,14,FALSE),VLOOKUP(B588,[10]SINAPI!A:N,6,FALSE))</f>
        <v>9.932500000000001</v>
      </c>
      <c r="I588" s="42">
        <f t="shared" ref="I588" si="387">ROUND(F588*G588,2)</f>
        <v>1109.53</v>
      </c>
      <c r="J588" s="42">
        <f t="shared" ref="J588" si="388">ROUND(F588*H588,2)</f>
        <v>109.26</v>
      </c>
      <c r="K588" s="42">
        <f t="shared" ref="K588" si="389">I588+J588</f>
        <v>1218.79</v>
      </c>
      <c r="L588" s="42">
        <f t="shared" ref="L588" si="390">ROUND($L$15*K588,2)</f>
        <v>287.14999999999998</v>
      </c>
      <c r="M588" s="42">
        <f t="shared" ref="M588" si="391">K588+L588</f>
        <v>1505.94</v>
      </c>
      <c r="N588" s="99">
        <f t="shared" si="386"/>
        <v>1.5060794102406098E-2</v>
      </c>
    </row>
    <row r="589" spans="1:14" s="40" customFormat="1" x14ac:dyDescent="0.2">
      <c r="A589" s="209" t="s">
        <v>915</v>
      </c>
      <c r="B589" s="230" t="s">
        <v>916</v>
      </c>
      <c r="C589" s="95" t="s">
        <v>76</v>
      </c>
      <c r="D589" s="189" t="str">
        <f>IF(ISNUMBER(SEARCH("Com",B589)),VLOOKUP(B589,'[10]COMP.BG'!$A:$N,3,FALSE),VLOOKUP(B589,[10]SINAPI!$A:$M,2,FALSE))</f>
        <v>GÁS REFRIGERANTE R22</v>
      </c>
      <c r="E589" s="250" t="str">
        <f>IF(ISNUMBER(SEARCH("Com",B589)),VLOOKUP(B589,'[10]COMP.BG'!$A:$N,5,FALSE),VLOOKUP(B589,[10]SINAPI!$A:$M,4,FALSE))</f>
        <v>KG</v>
      </c>
      <c r="F589" s="42">
        <v>11</v>
      </c>
      <c r="G589" s="131">
        <f>IF(ISNUMBER(SEARCH("COM",B589)),VLOOKUP(B589,'[10]COMP.BG'!$A:$M,13,FALSE),VLOOKUP(B589,[10]SINAPI!A:M,7,FALSE))</f>
        <v>61.167000000000002</v>
      </c>
      <c r="H589" s="131">
        <f>IF(ISNUMBER(SEARCH("COM",B589)),VLOOKUP(B589,'[10]COMP.BG'!$A:$N,14,FALSE),VLOOKUP(B589,[10]SINAPI!A:N,6,FALSE))</f>
        <v>9.932500000000001</v>
      </c>
      <c r="I589" s="42">
        <f t="shared" ref="I589" si="392">ROUND(F589*G589,2)</f>
        <v>672.84</v>
      </c>
      <c r="J589" s="42">
        <f t="shared" ref="J589" si="393">ROUND(F589*H589,2)</f>
        <v>109.26</v>
      </c>
      <c r="K589" s="42">
        <f t="shared" ref="K589" si="394">I589+J589</f>
        <v>782.1</v>
      </c>
      <c r="L589" s="42">
        <f t="shared" ref="L589" si="395">ROUND($L$15*K589,2)</f>
        <v>184.26</v>
      </c>
      <c r="M589" s="42">
        <f t="shared" ref="M589" si="396">K589+L589</f>
        <v>966.36</v>
      </c>
      <c r="N589" s="99">
        <f t="shared" si="386"/>
        <v>9.6644945939420943E-3</v>
      </c>
    </row>
    <row r="590" spans="1:14" s="40" customFormat="1" ht="38.25" x14ac:dyDescent="0.2">
      <c r="A590" s="209" t="s">
        <v>917</v>
      </c>
      <c r="B590" s="115">
        <v>97333</v>
      </c>
      <c r="C590" s="95" t="s">
        <v>76</v>
      </c>
      <c r="D590" s="189" t="str">
        <f>IF(ISNUMBER(SEARCH("Com",B590)),VLOOKUP(B590,'[10]COMP.BG'!$A:$N,3,FALSE),VLOOKUP(B590,[10]SINAPI!$A:$M,2,FALSE))</f>
        <v>TUBO EM COBRE FLEXÍVEL, DN 1/2", COM ISOLAMENTO, INSTALADO EM RAMAL DE ALIMENTAÇÃO DE AR CONDICIONADO COM CONDENSADORA CENTRAL  FORNECIMENTO E INSTALAÇÃO. AF_12/2015</v>
      </c>
      <c r="E590" s="250" t="str">
        <f>IF(ISNUMBER(SEARCH("Com",B590)),VLOOKUP(B590,'[10]COMP.BG'!$A:$N,5,FALSE),VLOOKUP(B590,[10]SINAPI!$A:$M,4,FALSE))</f>
        <v>M</v>
      </c>
      <c r="F590" s="42">
        <v>23</v>
      </c>
      <c r="G590" s="131" t="str">
        <f>IF(ISNUMBER(SEARCH("COM",B590)),VLOOKUP(B590,'[10]COMP.BG'!$A:$M,13,FALSE),VLOOKUP(B590,[10]SINAPI!A:M,7,FALSE))</f>
        <v>70,12</v>
      </c>
      <c r="H590" s="131" t="str">
        <f>IF(ISNUMBER(SEARCH("COM",B590)),VLOOKUP(B590,'[10]COMP.BG'!$A:$N,14,FALSE),VLOOKUP(B590,[10]SINAPI!A:N,6,FALSE))</f>
        <v>2,92</v>
      </c>
      <c r="I590" s="42">
        <f t="shared" ref="I590" si="397">ROUND(F590*G590,2)</f>
        <v>1612.76</v>
      </c>
      <c r="J590" s="42">
        <f t="shared" ref="J590" si="398">ROUND(F590*H590,2)</f>
        <v>67.16</v>
      </c>
      <c r="K590" s="42">
        <f t="shared" ref="K590" si="399">I590+J590</f>
        <v>1679.92</v>
      </c>
      <c r="L590" s="42">
        <f t="shared" ref="L590" si="400">ROUND($L$15*K590,2)</f>
        <v>395.79</v>
      </c>
      <c r="M590" s="42">
        <f t="shared" ref="M590" si="401">K590+L590</f>
        <v>2075.71</v>
      </c>
      <c r="N590" s="99">
        <f t="shared" si="386"/>
        <v>2.0759021558830606E-2</v>
      </c>
    </row>
    <row r="591" spans="1:14" s="40" customFormat="1" ht="38.25" x14ac:dyDescent="0.2">
      <c r="A591" s="209" t="s">
        <v>918</v>
      </c>
      <c r="B591" s="115">
        <v>97331</v>
      </c>
      <c r="C591" s="95" t="s">
        <v>71</v>
      </c>
      <c r="D591" s="189" t="str">
        <f>IF(ISNUMBER(SEARCH("Com",B591)),VLOOKUP(B591,'[10]COMP.BG'!$A:$N,3,FALSE),VLOOKUP(B591,[10]SINAPI!$A:$M,2,FALSE))</f>
        <v>TUBO EM COBRE FLEXÍVEL, DN 1/4", COM ISOLAMENTO, INSTALADO EM RAMAL DE ALIMENTAÇÃO DE AR CONDICIONADO COM CONDENSADORA CENTRAL  FORNECIMENTO E INSTALAÇÃO. AF_12/2015</v>
      </c>
      <c r="E591" s="250" t="str">
        <f>IF(ISNUMBER(SEARCH("Com",B591)),VLOOKUP(B591,'[10]COMP.BG'!$A:$N,5,FALSE),VLOOKUP(B591,[10]SINAPI!$A:$M,4,FALSE))</f>
        <v>M</v>
      </c>
      <c r="F591" s="42">
        <v>23</v>
      </c>
      <c r="G591" s="131" t="str">
        <f>IF(ISNUMBER(SEARCH("COM",B591)),VLOOKUP(B591,'[10]COMP.BG'!$A:$M,13,FALSE),VLOOKUP(B591,[10]SINAPI!A:M,7,FALSE))</f>
        <v>31,40</v>
      </c>
      <c r="H591" s="131" t="str">
        <f>IF(ISNUMBER(SEARCH("COM",B591)),VLOOKUP(B591,'[10]COMP.BG'!$A:$N,14,FALSE),VLOOKUP(B591,[10]SINAPI!A:N,6,FALSE))</f>
        <v>2,42</v>
      </c>
      <c r="I591" s="42">
        <f t="shared" si="381"/>
        <v>722.2</v>
      </c>
      <c r="J591" s="42">
        <f t="shared" si="382"/>
        <v>55.66</v>
      </c>
      <c r="K591" s="42">
        <f t="shared" si="383"/>
        <v>777.86</v>
      </c>
      <c r="L591" s="42">
        <f t="shared" si="384"/>
        <v>183.26</v>
      </c>
      <c r="M591" s="42">
        <f t="shared" si="385"/>
        <v>961.12</v>
      </c>
      <c r="N591" s="99">
        <f t="shared" si="386"/>
        <v>9.6120897430870735E-3</v>
      </c>
    </row>
    <row r="592" spans="1:14" s="40" customFormat="1" ht="38.25" x14ac:dyDescent="0.2">
      <c r="A592" s="209" t="s">
        <v>919</v>
      </c>
      <c r="B592" s="115">
        <v>97332</v>
      </c>
      <c r="C592" s="95" t="s">
        <v>71</v>
      </c>
      <c r="D592" s="189" t="str">
        <f>IF(ISNUMBER(SEARCH("Com",B592)),VLOOKUP(B592,'[10]COMP.BG'!$A:$N,3,FALSE),VLOOKUP(B592,[10]SINAPI!$A:$M,2,FALSE))</f>
        <v>TUBO EM COBRE FLEXÍVEL, DN 3/8", COM ISOLAMENTO, INSTALADO EM RAMAL DE ALIMENTAÇÃO DE AR CONDICIONADO COM CONDENSADORA CENTRAL  FORNECIMENTO E INSTALAÇÃO. AF_12/2015</v>
      </c>
      <c r="E592" s="250" t="str">
        <f>IF(ISNUMBER(SEARCH("Com",B592)),VLOOKUP(B592,'[10]COMP.BG'!$A:$N,5,FALSE),VLOOKUP(B592,[10]SINAPI!$A:$M,4,FALSE))</f>
        <v>M</v>
      </c>
      <c r="F592" s="42">
        <v>23</v>
      </c>
      <c r="G592" s="131" t="str">
        <f>IF(ISNUMBER(SEARCH("COM",B592)),VLOOKUP(B592,'[10]COMP.BG'!$A:$M,13,FALSE),VLOOKUP(B592,[10]SINAPI!A:M,7,FALSE))</f>
        <v>55,56</v>
      </c>
      <c r="H592" s="131" t="str">
        <f>IF(ISNUMBER(SEARCH("COM",B592)),VLOOKUP(B592,'[10]COMP.BG'!$A:$N,14,FALSE),VLOOKUP(B592,[10]SINAPI!A:N,6,FALSE))</f>
        <v>2,67</v>
      </c>
      <c r="I592" s="42">
        <f t="shared" si="381"/>
        <v>1277.8800000000001</v>
      </c>
      <c r="J592" s="42">
        <f t="shared" si="382"/>
        <v>61.41</v>
      </c>
      <c r="K592" s="42">
        <f t="shared" si="383"/>
        <v>1339.2900000000002</v>
      </c>
      <c r="L592" s="42">
        <f t="shared" si="384"/>
        <v>315.54000000000002</v>
      </c>
      <c r="M592" s="42">
        <f t="shared" si="385"/>
        <v>1654.8300000000002</v>
      </c>
      <c r="N592" s="99">
        <f t="shared" si="386"/>
        <v>1.6549831935193091E-2</v>
      </c>
    </row>
    <row r="593" spans="1:14" s="40" customFormat="1" ht="38.25" x14ac:dyDescent="0.2">
      <c r="A593" s="209" t="s">
        <v>920</v>
      </c>
      <c r="B593" s="115">
        <v>97334</v>
      </c>
      <c r="C593" s="95" t="s">
        <v>71</v>
      </c>
      <c r="D593" s="189" t="str">
        <f>IF(ISNUMBER(SEARCH("Com",B593)),VLOOKUP(B593,'[10]COMP.BG'!$A:$N,3,FALSE),VLOOKUP(B593,[10]SINAPI!$A:$M,2,FALSE))</f>
        <v>TUBO EM COBRE FLEXÍVEL, DN 5/8, COM ISOLAMENTO, INSTALADO EM RAMAL DE ALIMENTAÇÃO DE AR CONDICIONADO COM CONDENSADORA CENTRAL   FORNECIMENTO E INSTALAÇÃO. AF_12/2015</v>
      </c>
      <c r="E593" s="250" t="str">
        <f>IF(ISNUMBER(SEARCH("Com",B593)),VLOOKUP(B593,'[10]COMP.BG'!$A:$N,5,FALSE),VLOOKUP(B593,[10]SINAPI!$A:$M,4,FALSE))</f>
        <v>M</v>
      </c>
      <c r="F593" s="42">
        <v>23</v>
      </c>
      <c r="G593" s="131" t="str">
        <f>IF(ISNUMBER(SEARCH("COM",B593)),VLOOKUP(B593,'[10]COMP.BG'!$A:$M,13,FALSE),VLOOKUP(B593,[10]SINAPI!A:M,7,FALSE))</f>
        <v>85,99</v>
      </c>
      <c r="H593" s="131" t="str">
        <f>IF(ISNUMBER(SEARCH("COM",B593)),VLOOKUP(B593,'[10]COMP.BG'!$A:$N,14,FALSE),VLOOKUP(B593,[10]SINAPI!A:N,6,FALSE))</f>
        <v>3,09</v>
      </c>
      <c r="I593" s="42">
        <f t="shared" si="381"/>
        <v>1977.77</v>
      </c>
      <c r="J593" s="42">
        <f t="shared" si="382"/>
        <v>71.069999999999993</v>
      </c>
      <c r="K593" s="42">
        <f t="shared" si="383"/>
        <v>2048.84</v>
      </c>
      <c r="L593" s="42">
        <f t="shared" si="384"/>
        <v>482.71</v>
      </c>
      <c r="M593" s="42">
        <f t="shared" si="385"/>
        <v>2531.5500000000002</v>
      </c>
      <c r="N593" s="99">
        <f t="shared" si="386"/>
        <v>2.5317843546187869E-2</v>
      </c>
    </row>
    <row r="594" spans="1:14" s="40" customFormat="1" ht="38.25" x14ac:dyDescent="0.2">
      <c r="A594" s="209" t="s">
        <v>921</v>
      </c>
      <c r="B594" s="230" t="s">
        <v>922</v>
      </c>
      <c r="C594" s="95" t="s">
        <v>71</v>
      </c>
      <c r="D594" s="189" t="str">
        <f>IF(ISNUMBER(SEARCH("Com",B594)),VLOOKUP(B594,'[10]COMP.BG'!$A:$N,3,FALSE),VLOOKUP(B594,[10]SINAPI!$A:$M,2,FALSE))</f>
        <v>TUBO EM COBRE FLEXÍVEL, DN 3/4", COM ISOLAMENTO, INSTALADO EM RAMAL DE ALIMENTAÇÃO DE AR CONDICIONADO COM CONDENSADORA CENTRAL. FORNECIMENTO E INSTALAÇÃO.</v>
      </c>
      <c r="E594" s="250" t="str">
        <f>IF(ISNUMBER(SEARCH("Com",B594)),VLOOKUP(B594,'[10]COMP.BG'!$A:$N,5,FALSE),VLOOKUP(B594,[10]SINAPI!$A:$M,4,FALSE))</f>
        <v>M</v>
      </c>
      <c r="F594" s="42">
        <v>23</v>
      </c>
      <c r="G594" s="131">
        <f>IF(ISNUMBER(SEARCH("COM",B594)),VLOOKUP(B594,'[10]COMP.BG'!$A:$M,13,FALSE),VLOOKUP(B594,[10]SINAPI!A:M,7,FALSE))</f>
        <v>59.74727</v>
      </c>
      <c r="H594" s="131">
        <f>IF(ISNUMBER(SEARCH("COM",B594)),VLOOKUP(B594,'[10]COMP.BG'!$A:$N,14,FALSE),VLOOKUP(B594,[10]SINAPI!A:N,6,FALSE))</f>
        <v>43.564500000000002</v>
      </c>
      <c r="I594" s="42">
        <f t="shared" si="381"/>
        <v>1374.19</v>
      </c>
      <c r="J594" s="42">
        <f t="shared" si="382"/>
        <v>1001.98</v>
      </c>
      <c r="K594" s="42">
        <f t="shared" si="383"/>
        <v>2376.17</v>
      </c>
      <c r="L594" s="42">
        <f t="shared" si="384"/>
        <v>559.83000000000004</v>
      </c>
      <c r="M594" s="42">
        <f t="shared" si="385"/>
        <v>2936</v>
      </c>
      <c r="N594" s="99">
        <f t="shared" si="386"/>
        <v>2.9362717959987985E-2</v>
      </c>
    </row>
    <row r="595" spans="1:14" s="40" customFormat="1" ht="38.25" x14ac:dyDescent="0.2">
      <c r="A595" s="209" t="s">
        <v>923</v>
      </c>
      <c r="B595" s="230" t="s">
        <v>924</v>
      </c>
      <c r="C595" s="95" t="s">
        <v>76</v>
      </c>
      <c r="D595" s="189" t="str">
        <f>IF(ISNUMBER(SEARCH("Com",B595)),VLOOKUP(B595,'[10]COMP.BG'!$A:$N,3,FALSE),VLOOKUP(B595,[10]SINAPI!$A:$M,2,FALSE))</f>
        <v>TUBO EM COBRE FLEXÍVEL, DN 7/8", COM ISOLAMENTO, INSTALADO EM RAMAL DE ALIMENTAÇÃO DE AR CONDICIONADO COM CONDENSADORA CENTRAL. FORNECIMENTO E INSTALAÇÃO.</v>
      </c>
      <c r="E595" s="250" t="str">
        <f>IF(ISNUMBER(SEARCH("Com",B595)),VLOOKUP(B595,'[10]COMP.BG'!$A:$N,5,FALSE),VLOOKUP(B595,[10]SINAPI!$A:$M,4,FALSE))</f>
        <v>M</v>
      </c>
      <c r="F595" s="42">
        <v>23</v>
      </c>
      <c r="G595" s="131">
        <f>IF(ISNUMBER(SEARCH("COM",B595)),VLOOKUP(B595,'[10]COMP.BG'!$A:$M,13,FALSE),VLOOKUP(B595,[10]SINAPI!A:M,7,FALSE))</f>
        <v>78.995474366666642</v>
      </c>
      <c r="H595" s="131">
        <f>IF(ISNUMBER(SEARCH("COM",B595)),VLOOKUP(B595,'[10]COMP.BG'!$A:$N,14,FALSE),VLOOKUP(B595,[10]SINAPI!A:N,6,FALSE))</f>
        <v>45.63900000000001</v>
      </c>
      <c r="I595" s="42">
        <f t="shared" ref="I595" si="402">ROUND(F595*G595,2)</f>
        <v>1816.9</v>
      </c>
      <c r="J595" s="42">
        <f t="shared" ref="J595" si="403">ROUND(F595*H595,2)</f>
        <v>1049.7</v>
      </c>
      <c r="K595" s="42">
        <f t="shared" ref="K595" si="404">I595+J595</f>
        <v>2866.6000000000004</v>
      </c>
      <c r="L595" s="42">
        <f t="shared" ref="L595" si="405">ROUND($L$15*K595,2)</f>
        <v>675.37</v>
      </c>
      <c r="M595" s="42">
        <f t="shared" ref="M595" si="406">K595+L595</f>
        <v>3541.9700000000003</v>
      </c>
      <c r="N595" s="99">
        <f t="shared" si="386"/>
        <v>3.5422978928044496E-2</v>
      </c>
    </row>
    <row r="596" spans="1:14" s="40" customFormat="1" ht="38.25" x14ac:dyDescent="0.2">
      <c r="A596" s="209" t="s">
        <v>925</v>
      </c>
      <c r="B596" s="230" t="s">
        <v>926</v>
      </c>
      <c r="C596" s="95" t="s">
        <v>76</v>
      </c>
      <c r="D596" s="189" t="str">
        <f>IF(ISNUMBER(SEARCH("Com",B596)),VLOOKUP(B596,'[10]COMP.BG'!$A:$N,3,FALSE),VLOOKUP(B596,[10]SINAPI!$A:$M,2,FALSE))</f>
        <v>TUBO EM COBRE FLEXÍVEL, DN 1 1/8", COM ISOLAMENTO, INSTALADO EM RAMAL DE ALIMENTAÇÃO DE AR CONDICIONADO COM CONDENSADORA CENTRAL. FORNECIMENTO E INSTALAÇÃO.</v>
      </c>
      <c r="E596" s="250" t="str">
        <f>IF(ISNUMBER(SEARCH("Com",B596)),VLOOKUP(B596,'[10]COMP.BG'!$A:$N,5,FALSE),VLOOKUP(B596,[10]SINAPI!$A:$M,4,FALSE))</f>
        <v>M</v>
      </c>
      <c r="F596" s="42">
        <v>23</v>
      </c>
      <c r="G596" s="131">
        <f>IF(ISNUMBER(SEARCH("COM",B596)),VLOOKUP(B596,'[10]COMP.BG'!$A:$M,13,FALSE),VLOOKUP(B596,[10]SINAPI!A:M,7,FALSE))</f>
        <v>125.700377</v>
      </c>
      <c r="H596" s="131">
        <f>IF(ISNUMBER(SEARCH("COM",B596)),VLOOKUP(B596,'[10]COMP.BG'!$A:$N,14,FALSE),VLOOKUP(B596,[10]SINAPI!A:N,6,FALSE))</f>
        <v>47.713499999999996</v>
      </c>
      <c r="I596" s="42">
        <f t="shared" ref="I596" si="407">ROUND(F596*G596,2)</f>
        <v>2891.11</v>
      </c>
      <c r="J596" s="42">
        <f t="shared" ref="J596" si="408">ROUND(F596*H596,2)</f>
        <v>1097.4100000000001</v>
      </c>
      <c r="K596" s="42">
        <f t="shared" ref="K596" si="409">I596+J596</f>
        <v>3988.5200000000004</v>
      </c>
      <c r="L596" s="42">
        <f t="shared" ref="L596" si="410">ROUND($L$15*K596,2)</f>
        <v>939.7</v>
      </c>
      <c r="M596" s="42">
        <f t="shared" ref="M596" si="411">K596+L596</f>
        <v>4928.22</v>
      </c>
      <c r="N596" s="99">
        <f t="shared" si="386"/>
        <v>4.9286762229145777E-2</v>
      </c>
    </row>
    <row r="597" spans="1:14" s="40" customFormat="1" x14ac:dyDescent="0.2">
      <c r="A597" s="188" t="s">
        <v>927</v>
      </c>
      <c r="B597" s="187"/>
      <c r="C597" s="212"/>
      <c r="D597" s="199" t="s">
        <v>928</v>
      </c>
      <c r="E597" s="187"/>
      <c r="F597" s="187"/>
      <c r="G597" s="187"/>
      <c r="H597" s="187"/>
      <c r="I597" s="187"/>
      <c r="J597" s="187"/>
      <c r="K597" s="187"/>
      <c r="L597" s="187"/>
      <c r="M597" s="187"/>
      <c r="N597" s="206"/>
    </row>
    <row r="598" spans="1:14" s="46" customFormat="1" x14ac:dyDescent="0.2">
      <c r="A598" s="209" t="s">
        <v>929</v>
      </c>
      <c r="B598" s="223" t="s">
        <v>930</v>
      </c>
      <c r="C598" s="95" t="s">
        <v>76</v>
      </c>
      <c r="D598" s="189" t="str">
        <f>IF(ISNUMBER(SEARCH("Com",B598)),VLOOKUP(B598,'[10]COMP.BG'!$A:$N,3,FALSE),VLOOKUP(B598,[10]SINAPI!$A:$M,2,FALSE))</f>
        <v>DUTO EM CHAPA GALVANIZADA #22</v>
      </c>
      <c r="E598" s="250" t="str">
        <f>IF(ISNUMBER(SEARCH("Com",B598)),VLOOKUP(B598,'[10]COMP.BG'!$A:$N,5,FALSE),VLOOKUP(B598,[10]SINAPI!$A:$M,4,FALSE))</f>
        <v>M2</v>
      </c>
      <c r="F598" s="42">
        <v>15</v>
      </c>
      <c r="G598" s="131">
        <f>IF(ISNUMBER(SEARCH("COM",B598)),VLOOKUP(B598,'[10]COMP.BG'!$A:$M,13,FALSE),VLOOKUP(B598,[10]SINAPI!A:M,7,FALSE))</f>
        <v>173.77447999999995</v>
      </c>
      <c r="H598" s="131">
        <f>IF(ISNUMBER(SEARCH("COM",B598)),VLOOKUP(B598,'[10]COMP.BG'!$A:$N,14,FALSE),VLOOKUP(B598,[10]SINAPI!A:N,6,FALSE))</f>
        <v>152.56319999999999</v>
      </c>
      <c r="I598" s="42">
        <f t="shared" ref="I598:I605" si="412">ROUND(F598*G598,2)</f>
        <v>2606.62</v>
      </c>
      <c r="J598" s="42">
        <f t="shared" ref="J598:J605" si="413">ROUND(F598*H598,2)</f>
        <v>2288.4499999999998</v>
      </c>
      <c r="K598" s="42">
        <f t="shared" ref="K598:K605" si="414">I598+J598</f>
        <v>4895.07</v>
      </c>
      <c r="L598" s="42">
        <f t="shared" ref="L598:L605" si="415">ROUND($L$15*K598,2)</f>
        <v>1153.28</v>
      </c>
      <c r="M598" s="42">
        <f t="shared" ref="M598:M605" si="416">K598+L598</f>
        <v>6048.3499999999995</v>
      </c>
      <c r="N598" s="99">
        <f t="shared" ref="N598:N606" si="417">M598/$M$1018*100</f>
        <v>6.0489099173465018E-2</v>
      </c>
    </row>
    <row r="599" spans="1:14" s="46" customFormat="1" x14ac:dyDescent="0.2">
      <c r="A599" s="209" t="s">
        <v>931</v>
      </c>
      <c r="B599" s="223" t="s">
        <v>932</v>
      </c>
      <c r="C599" s="95" t="s">
        <v>76</v>
      </c>
      <c r="D599" s="189" t="str">
        <f>IF(ISNUMBER(SEARCH("Com",B599)),VLOOKUP(B599,'[10]COMP.BG'!$A:$N,3,FALSE),VLOOKUP(B599,[10]SINAPI!$A:$M,2,FALSE))</f>
        <v>DUTO EM CHAPA GALVANIZADA #24</v>
      </c>
      <c r="E599" s="250" t="str">
        <f>IF(ISNUMBER(SEARCH("Com",B599)),VLOOKUP(B599,'[10]COMP.BG'!$A:$N,5,FALSE),VLOOKUP(B599,[10]SINAPI!$A:$M,4,FALSE))</f>
        <v>M2</v>
      </c>
      <c r="F599" s="42">
        <v>15</v>
      </c>
      <c r="G599" s="131">
        <f>IF(ISNUMBER(SEARCH("COM",B599)),VLOOKUP(B599,'[10]COMP.BG'!$A:$M,13,FALSE),VLOOKUP(B599,[10]SINAPI!A:M,7,FALSE))</f>
        <v>142.75280000000001</v>
      </c>
      <c r="H599" s="131">
        <f>IF(ISNUMBER(SEARCH("COM",B599)),VLOOKUP(B599,'[10]COMP.BG'!$A:$N,14,FALSE),VLOOKUP(B599,[10]SINAPI!A:N,6,FALSE))</f>
        <v>127.136</v>
      </c>
      <c r="I599" s="42">
        <f t="shared" si="412"/>
        <v>2141.29</v>
      </c>
      <c r="J599" s="42">
        <f t="shared" si="413"/>
        <v>1907.04</v>
      </c>
      <c r="K599" s="42">
        <f t="shared" si="414"/>
        <v>4048.33</v>
      </c>
      <c r="L599" s="42">
        <f t="shared" si="415"/>
        <v>953.79</v>
      </c>
      <c r="M599" s="42">
        <f t="shared" si="416"/>
        <v>5002.12</v>
      </c>
      <c r="N599" s="99">
        <f t="shared" si="417"/>
        <v>5.0025830641013312E-2</v>
      </c>
    </row>
    <row r="600" spans="1:14" s="46" customFormat="1" x14ac:dyDescent="0.2">
      <c r="A600" s="209" t="s">
        <v>933</v>
      </c>
      <c r="B600" s="223" t="s">
        <v>934</v>
      </c>
      <c r="C600" s="95" t="s">
        <v>76</v>
      </c>
      <c r="D600" s="189" t="str">
        <f>IF(ISNUMBER(SEARCH("Com",B600)),VLOOKUP(B600,'[10]COMP.BG'!$A:$N,3,FALSE),VLOOKUP(B600,[10]SINAPI!$A:$M,2,FALSE))</f>
        <v>DUTO EM CHAPA GALVANIZADA #26</v>
      </c>
      <c r="E600" s="250" t="str">
        <f>IF(ISNUMBER(SEARCH("Com",B600)),VLOOKUP(B600,'[10]COMP.BG'!$A:$N,5,FALSE),VLOOKUP(B600,[10]SINAPI!$A:$M,4,FALSE))</f>
        <v>M2</v>
      </c>
      <c r="F600" s="42">
        <v>15</v>
      </c>
      <c r="G600" s="131">
        <f>IF(ISNUMBER(SEARCH("COM",B600)),VLOOKUP(B600,'[10]COMP.BG'!$A:$M,13,FALSE),VLOOKUP(B600,[10]SINAPI!A:M,7,FALSE))</f>
        <v>89.5672</v>
      </c>
      <c r="H600" s="131">
        <f>IF(ISNUMBER(SEARCH("COM",B600)),VLOOKUP(B600,'[10]COMP.BG'!$A:$N,14,FALSE),VLOOKUP(B600,[10]SINAPI!A:N,6,FALSE))</f>
        <v>95.352000000000004</v>
      </c>
      <c r="I600" s="42">
        <f t="shared" ref="I600" si="418">ROUND(F600*G600,2)</f>
        <v>1343.51</v>
      </c>
      <c r="J600" s="42">
        <f t="shared" ref="J600" si="419">ROUND(F600*H600,2)</f>
        <v>1430.28</v>
      </c>
      <c r="K600" s="42">
        <f t="shared" ref="K600" si="420">I600+J600</f>
        <v>2773.79</v>
      </c>
      <c r="L600" s="42">
        <f t="shared" ref="L600" si="421">ROUND($L$15*K600,2)</f>
        <v>653.5</v>
      </c>
      <c r="M600" s="42">
        <f t="shared" ref="M600" si="422">K600+L600</f>
        <v>3427.29</v>
      </c>
      <c r="N600" s="99">
        <f t="shared" si="417"/>
        <v>3.427607276467548E-2</v>
      </c>
    </row>
    <row r="601" spans="1:14" s="40" customFormat="1" x14ac:dyDescent="0.2">
      <c r="A601" s="209" t="s">
        <v>935</v>
      </c>
      <c r="B601" s="223" t="s">
        <v>936</v>
      </c>
      <c r="C601" s="95" t="s">
        <v>76</v>
      </c>
      <c r="D601" s="189" t="str">
        <f>IF(ISNUMBER(SEARCH("Com",B601)),VLOOKUP(B601,'[10]COMP.BG'!$A:$N,3,FALSE),VLOOKUP(B601,[10]SINAPI!$A:$M,2,FALSE))</f>
        <v>DUTO FLÉXIVEL Ø 10" (263MM) REF: ISODEC OU EQUIVALENTE</v>
      </c>
      <c r="E601" s="250" t="str">
        <f>IF(ISNUMBER(SEARCH("Com",B601)),VLOOKUP(B601,'[10]COMP.BG'!$A:$N,5,FALSE),VLOOKUP(B601,[10]SINAPI!$A:$M,4,FALSE))</f>
        <v>M</v>
      </c>
      <c r="F601" s="42">
        <v>11</v>
      </c>
      <c r="G601" s="131">
        <f>IF(ISNUMBER(SEARCH("COM",B601)),VLOOKUP(B601,'[10]COMP.BG'!$A:$M,13,FALSE),VLOOKUP(B601,[10]SINAPI!A:M,7,FALSE))</f>
        <v>37.721700000000006</v>
      </c>
      <c r="H601" s="131">
        <f>IF(ISNUMBER(SEARCH("COM",B601)),VLOOKUP(B601,'[10]COMP.BG'!$A:$N,14,FALSE),VLOOKUP(B601,[10]SINAPI!A:N,6,FALSE))</f>
        <v>4.568950000000001</v>
      </c>
      <c r="I601" s="42">
        <f t="shared" ref="I601:I602" si="423">ROUND(F601*G601,2)</f>
        <v>414.94</v>
      </c>
      <c r="J601" s="42">
        <f t="shared" ref="J601:J602" si="424">ROUND(F601*H601,2)</f>
        <v>50.26</v>
      </c>
      <c r="K601" s="42">
        <f t="shared" ref="K601:K602" si="425">I601+J601</f>
        <v>465.2</v>
      </c>
      <c r="L601" s="42">
        <f t="shared" ref="L601:L602" si="426">ROUND($L$15*K601,2)</f>
        <v>109.6</v>
      </c>
      <c r="M601" s="42">
        <f t="shared" ref="M601:M602" si="427">K601+L601</f>
        <v>574.79999999999995</v>
      </c>
      <c r="N601" s="99">
        <f t="shared" si="417"/>
        <v>5.7485321128750311E-3</v>
      </c>
    </row>
    <row r="602" spans="1:14" s="40" customFormat="1" x14ac:dyDescent="0.2">
      <c r="A602" s="209" t="s">
        <v>937</v>
      </c>
      <c r="B602" s="223" t="s">
        <v>938</v>
      </c>
      <c r="C602" s="95" t="s">
        <v>76</v>
      </c>
      <c r="D602" s="189" t="str">
        <f>IF(ISNUMBER(SEARCH("Com",B602)),VLOOKUP(B602,'[10]COMP.BG'!$A:$N,3,FALSE),VLOOKUP(B602,[10]SINAPI!$A:$M,2,FALSE))</f>
        <v>DUTO FLÉXIVEL Ø 12" (314MM) REF: ISODEC OU EQUIVALENTE</v>
      </c>
      <c r="E602" s="250" t="str">
        <f>IF(ISNUMBER(SEARCH("Com",B602)),VLOOKUP(B602,'[10]COMP.BG'!$A:$N,5,FALSE),VLOOKUP(B602,[10]SINAPI!$A:$M,4,FALSE))</f>
        <v>M</v>
      </c>
      <c r="F602" s="42">
        <v>11</v>
      </c>
      <c r="G602" s="131">
        <f>IF(ISNUMBER(SEARCH("COM",B602)),VLOOKUP(B602,'[10]COMP.BG'!$A:$M,13,FALSE),VLOOKUP(B602,[10]SINAPI!A:M,7,FALSE))</f>
        <v>36.452999999999996</v>
      </c>
      <c r="H602" s="131">
        <f>IF(ISNUMBER(SEARCH("COM",B602)),VLOOKUP(B602,'[10]COMP.BG'!$A:$N,14,FALSE),VLOOKUP(B602,[10]SINAPI!A:N,6,FALSE))</f>
        <v>4.7675999999999998</v>
      </c>
      <c r="I602" s="42">
        <f t="shared" si="423"/>
        <v>400.98</v>
      </c>
      <c r="J602" s="42">
        <f t="shared" si="424"/>
        <v>52.44</v>
      </c>
      <c r="K602" s="42">
        <f t="shared" si="425"/>
        <v>453.42</v>
      </c>
      <c r="L602" s="42">
        <f t="shared" si="426"/>
        <v>106.83</v>
      </c>
      <c r="M602" s="42">
        <f t="shared" si="427"/>
        <v>560.25</v>
      </c>
      <c r="N602" s="99">
        <f t="shared" si="417"/>
        <v>5.603018643420732E-3</v>
      </c>
    </row>
    <row r="603" spans="1:14" s="46" customFormat="1" x14ac:dyDescent="0.2">
      <c r="A603" s="209" t="s">
        <v>939</v>
      </c>
      <c r="B603" s="223" t="s">
        <v>940</v>
      </c>
      <c r="C603" s="95" t="s">
        <v>76</v>
      </c>
      <c r="D603" s="189" t="str">
        <f>IF(ISNUMBER(SEARCH("Com",B603)),VLOOKUP(B603,'[10]COMP.BG'!$A:$N,3,FALSE),VLOOKUP(B603,[10]SINAPI!$A:$M,2,FALSE))</f>
        <v>DUTO FLÉXIVEL Ø 5" (131MM) REF: ISODEC OU EQUIVALENTE</v>
      </c>
      <c r="E603" s="250" t="str">
        <f>IF(ISNUMBER(SEARCH("Com",B603)),VLOOKUP(B603,'[10]COMP.BG'!$A:$N,5,FALSE),VLOOKUP(B603,[10]SINAPI!$A:$M,4,FALSE))</f>
        <v>M</v>
      </c>
      <c r="F603" s="42">
        <v>11</v>
      </c>
      <c r="G603" s="131">
        <f>IF(ISNUMBER(SEARCH("COM",B603)),VLOOKUP(B603,'[10]COMP.BG'!$A:$M,13,FALSE),VLOOKUP(B603,[10]SINAPI!A:M,7,FALSE))</f>
        <v>20.903400000000001</v>
      </c>
      <c r="H603" s="131">
        <f>IF(ISNUMBER(SEARCH("COM",B603)),VLOOKUP(B603,'[10]COMP.BG'!$A:$N,14,FALSE),VLOOKUP(B603,[10]SINAPI!A:N,6,FALSE))</f>
        <v>3.9729999999999999</v>
      </c>
      <c r="I603" s="42">
        <f t="shared" si="412"/>
        <v>229.94</v>
      </c>
      <c r="J603" s="42">
        <f t="shared" si="413"/>
        <v>43.7</v>
      </c>
      <c r="K603" s="42">
        <f t="shared" si="414"/>
        <v>273.64</v>
      </c>
      <c r="L603" s="42">
        <f t="shared" si="415"/>
        <v>64.47</v>
      </c>
      <c r="M603" s="42">
        <f t="shared" si="416"/>
        <v>338.11</v>
      </c>
      <c r="N603" s="99">
        <f t="shared" si="417"/>
        <v>3.3814130004943929E-3</v>
      </c>
    </row>
    <row r="604" spans="1:14" s="46" customFormat="1" x14ac:dyDescent="0.2">
      <c r="A604" s="209" t="s">
        <v>941</v>
      </c>
      <c r="B604" s="223" t="s">
        <v>942</v>
      </c>
      <c r="C604" s="95" t="s">
        <v>76</v>
      </c>
      <c r="D604" s="189" t="str">
        <f>IF(ISNUMBER(SEARCH("Com",B604)),VLOOKUP(B604,'[10]COMP.BG'!$A:$N,3,FALSE),VLOOKUP(B604,[10]SINAPI!$A:$M,2,FALSE))</f>
        <v>DUTO FLÉXIVEL Ø 6" (161MM) REF: ISODEC OU EQUIVALENTE</v>
      </c>
      <c r="E604" s="250" t="str">
        <f>IF(ISNUMBER(SEARCH("Com",B604)),VLOOKUP(B604,'[10]COMP.BG'!$A:$N,5,FALSE),VLOOKUP(B604,[10]SINAPI!$A:$M,4,FALSE))</f>
        <v>M</v>
      </c>
      <c r="F604" s="42">
        <v>11</v>
      </c>
      <c r="G604" s="131">
        <f>IF(ISNUMBER(SEARCH("COM",B604)),VLOOKUP(B604,'[10]COMP.BG'!$A:$M,13,FALSE),VLOOKUP(B604,[10]SINAPI!A:M,7,FALSE))</f>
        <v>25.560900000000004</v>
      </c>
      <c r="H604" s="131">
        <f>IF(ISNUMBER(SEARCH("COM",B604)),VLOOKUP(B604,'[10]COMP.BG'!$A:$N,14,FALSE),VLOOKUP(B604,[10]SINAPI!A:N,6,FALSE))</f>
        <v>4.1716499999999996</v>
      </c>
      <c r="I604" s="42">
        <f t="shared" si="412"/>
        <v>281.17</v>
      </c>
      <c r="J604" s="42">
        <f t="shared" si="413"/>
        <v>45.89</v>
      </c>
      <c r="K604" s="42">
        <f t="shared" si="414"/>
        <v>327.06</v>
      </c>
      <c r="L604" s="42">
        <f t="shared" si="415"/>
        <v>77.06</v>
      </c>
      <c r="M604" s="42">
        <f t="shared" si="416"/>
        <v>404.12</v>
      </c>
      <c r="N604" s="99">
        <f t="shared" si="417"/>
        <v>4.041574108307338E-3</v>
      </c>
    </row>
    <row r="605" spans="1:14" s="46" customFormat="1" x14ac:dyDescent="0.2">
      <c r="A605" s="209" t="s">
        <v>943</v>
      </c>
      <c r="B605" s="223" t="s">
        <v>944</v>
      </c>
      <c r="C605" s="95" t="s">
        <v>76</v>
      </c>
      <c r="D605" s="189" t="str">
        <f>IF(ISNUMBER(SEARCH("Com",B605)),VLOOKUP(B605,'[10]COMP.BG'!$A:$N,3,FALSE),VLOOKUP(B605,[10]SINAPI!$A:$M,2,FALSE))</f>
        <v>DUTO FLÉXIVEL Ø 8" (209MM) REF: ISODEC OU EQUIVALENTE</v>
      </c>
      <c r="E605" s="250" t="str">
        <f>IF(ISNUMBER(SEARCH("Com",B605)),VLOOKUP(B605,'[10]COMP.BG'!$A:$N,5,FALSE),VLOOKUP(B605,[10]SINAPI!$A:$M,4,FALSE))</f>
        <v>M</v>
      </c>
      <c r="F605" s="42">
        <v>11</v>
      </c>
      <c r="G605" s="131">
        <f>IF(ISNUMBER(SEARCH("COM",B605)),VLOOKUP(B605,'[10]COMP.BG'!$A:$M,13,FALSE),VLOOKUP(B605,[10]SINAPI!A:M,7,FALSE))</f>
        <v>29.841000000000001</v>
      </c>
      <c r="H605" s="131">
        <f>IF(ISNUMBER(SEARCH("COM",B605)),VLOOKUP(B605,'[10]COMP.BG'!$A:$N,14,FALSE),VLOOKUP(B605,[10]SINAPI!A:N,6,FALSE))</f>
        <v>4.3703000000000003</v>
      </c>
      <c r="I605" s="42">
        <f t="shared" si="412"/>
        <v>328.25</v>
      </c>
      <c r="J605" s="42">
        <f t="shared" si="413"/>
        <v>48.07</v>
      </c>
      <c r="K605" s="42">
        <f t="shared" si="414"/>
        <v>376.32</v>
      </c>
      <c r="L605" s="42">
        <f t="shared" si="415"/>
        <v>88.66</v>
      </c>
      <c r="M605" s="42">
        <f t="shared" si="416"/>
        <v>464.98</v>
      </c>
      <c r="N605" s="99">
        <f t="shared" si="417"/>
        <v>4.6502304485814758E-3</v>
      </c>
    </row>
    <row r="606" spans="1:14" s="40" customFormat="1" x14ac:dyDescent="0.2">
      <c r="A606" s="209" t="s">
        <v>945</v>
      </c>
      <c r="B606" s="223" t="s">
        <v>946</v>
      </c>
      <c r="C606" s="95" t="s">
        <v>76</v>
      </c>
      <c r="D606" s="189" t="str">
        <f>IF(ISNUMBER(SEARCH("Com",B606)),VLOOKUP(B606,'[10]COMP.BG'!$A:$N,3,FALSE),VLOOKUP(B606,[10]SINAPI!$A:$M,2,FALSE))</f>
        <v>FITA ALUMINIZADA ADESIVA PARA ACABAMENTO EM DUTOS,  48MM X 50M</v>
      </c>
      <c r="E606" s="250" t="str">
        <f>IF(ISNUMBER(SEARCH("Com",B606)),VLOOKUP(B606,'[10]COMP.BG'!$A:$N,5,FALSE),VLOOKUP(B606,[10]SINAPI!$A:$M,4,FALSE))</f>
        <v>M</v>
      </c>
      <c r="F606" s="42">
        <v>11</v>
      </c>
      <c r="G606" s="131">
        <f>IF(ISNUMBER(SEARCH("COM",B606)),VLOOKUP(B606,'[10]COMP.BG'!$A:$M,13,FALSE),VLOOKUP(B606,[10]SINAPI!A:M,7,FALSE))</f>
        <v>7.0905000000000005</v>
      </c>
      <c r="H606" s="131">
        <f>IF(ISNUMBER(SEARCH("COM",B606)),VLOOKUP(B606,'[10]COMP.BG'!$A:$N,14,FALSE),VLOOKUP(B606,[10]SINAPI!A:N,6,FALSE))</f>
        <v>1.9864999999999999</v>
      </c>
      <c r="I606" s="42">
        <f t="shared" ref="I606" si="428">ROUND(F606*G606,2)</f>
        <v>78</v>
      </c>
      <c r="J606" s="42">
        <f t="shared" ref="J606" si="429">ROUND(F606*H606,2)</f>
        <v>21.85</v>
      </c>
      <c r="K606" s="42">
        <f t="shared" ref="K606" si="430">I606+J606</f>
        <v>99.85</v>
      </c>
      <c r="L606" s="42">
        <f t="shared" ref="L606" si="431">ROUND($L$15*K606,2)</f>
        <v>23.52</v>
      </c>
      <c r="M606" s="42">
        <f t="shared" ref="M606" si="432">K606+L606</f>
        <v>123.36999999999999</v>
      </c>
      <c r="N606" s="99">
        <f t="shared" si="417"/>
        <v>1.2338142080121652E-3</v>
      </c>
    </row>
    <row r="607" spans="1:14" s="40" customFormat="1" x14ac:dyDescent="0.2">
      <c r="A607" s="188" t="s">
        <v>947</v>
      </c>
      <c r="B607" s="187"/>
      <c r="C607" s="212"/>
      <c r="D607" s="199" t="s">
        <v>948</v>
      </c>
      <c r="E607" s="187"/>
      <c r="F607" s="187"/>
      <c r="G607" s="187"/>
      <c r="H607" s="187"/>
      <c r="I607" s="187"/>
      <c r="J607" s="187"/>
      <c r="K607" s="187"/>
      <c r="L607" s="187"/>
      <c r="M607" s="187"/>
      <c r="N607" s="206"/>
    </row>
    <row r="608" spans="1:14" s="46" customFormat="1" x14ac:dyDescent="0.2">
      <c r="A608" s="219" t="s">
        <v>949</v>
      </c>
      <c r="B608" s="223" t="s">
        <v>950</v>
      </c>
      <c r="C608" s="95" t="s">
        <v>76</v>
      </c>
      <c r="D608" s="189" t="str">
        <f>IF(ISNUMBER(SEARCH("Com",B608)),VLOOKUP(B608,'[10]COMP.BG'!$A:$N,3,FALSE),VLOOKUP(B608,[10]SINAPI!$A:$M,2,FALSE))</f>
        <v xml:space="preserve">GRELHA DE PORTA, TIPO INDEVASSÁVEL, EM ALUMÍNIO, DUPLA MOLDURA, 350 X 350 MM </v>
      </c>
      <c r="E608" s="250" t="str">
        <f>IF(ISNUMBER(SEARCH("Com",B608)),VLOOKUP(B608,'[10]COMP.BG'!$A:$N,5,FALSE),VLOOKUP(B608,[10]SINAPI!$A:$M,4,FALSE))</f>
        <v>UN</v>
      </c>
      <c r="F608" s="42">
        <v>1</v>
      </c>
      <c r="G608" s="131">
        <f>IF(ISNUMBER(SEARCH("COM",B608)),VLOOKUP(B608,'[10]COMP.BG'!$A:$M,13,FALSE),VLOOKUP(B608,[10]SINAPI!A:M,7,FALSE))</f>
        <v>135.33000000000001</v>
      </c>
      <c r="H608" s="131">
        <f>IF(ISNUMBER(SEARCH("COM",B608)),VLOOKUP(B608,'[10]COMP.BG'!$A:$N,14,FALSE),VLOOKUP(B608,[10]SINAPI!A:N,6,FALSE))</f>
        <v>139.05500000000001</v>
      </c>
      <c r="I608" s="42">
        <f t="shared" ref="I608:I613" si="433">ROUND(F608*G608,2)</f>
        <v>135.33000000000001</v>
      </c>
      <c r="J608" s="42">
        <f t="shared" ref="J608:J613" si="434">ROUND(F608*H608,2)</f>
        <v>139.06</v>
      </c>
      <c r="K608" s="42">
        <f t="shared" ref="K608:K613" si="435">I608+J608</f>
        <v>274.39</v>
      </c>
      <c r="L608" s="42">
        <f t="shared" ref="L608:L613" si="436">ROUND($L$15*K608,2)</f>
        <v>64.650000000000006</v>
      </c>
      <c r="M608" s="42">
        <f t="shared" ref="M608:M613" si="437">K608+L608</f>
        <v>339.03999999999996</v>
      </c>
      <c r="N608" s="99">
        <f t="shared" ref="N608:N637" si="438">M608/$M$1018*100</f>
        <v>3.3907138614285848E-3</v>
      </c>
    </row>
    <row r="609" spans="1:14" s="46" customFormat="1" x14ac:dyDescent="0.2">
      <c r="A609" s="219" t="s">
        <v>951</v>
      </c>
      <c r="B609" s="223" t="s">
        <v>952</v>
      </c>
      <c r="C609" s="95" t="s">
        <v>76</v>
      </c>
      <c r="D609" s="189" t="str">
        <f>IF(ISNUMBER(SEARCH("Com",B609)),VLOOKUP(B609,'[10]COMP.BG'!$A:$N,3,FALSE),VLOOKUP(B609,[10]SINAPI!$A:$M,2,FALSE))</f>
        <v xml:space="preserve">GRELHA DE PORTA, TIPO INDEVASSÁVEL, EM ALUMÍNIO, DUPLA MOLDURA, 400 X 400 MM </v>
      </c>
      <c r="E609" s="250" t="str">
        <f>IF(ISNUMBER(SEARCH("Com",B609)),VLOOKUP(B609,'[10]COMP.BG'!$A:$N,5,FALSE),VLOOKUP(B609,[10]SINAPI!$A:$M,4,FALSE))</f>
        <v>UN</v>
      </c>
      <c r="F609" s="42">
        <v>1</v>
      </c>
      <c r="G609" s="131">
        <f>IF(ISNUMBER(SEARCH("COM",B609)),VLOOKUP(B609,'[10]COMP.BG'!$A:$M,13,FALSE),VLOOKUP(B609,[10]SINAPI!A:M,7,FALSE))</f>
        <v>153.82</v>
      </c>
      <c r="H609" s="131">
        <f>IF(ISNUMBER(SEARCH("COM",B609)),VLOOKUP(B609,'[10]COMP.BG'!$A:$N,14,FALSE),VLOOKUP(B609,[10]SINAPI!A:N,6,FALSE))</f>
        <v>139.05500000000001</v>
      </c>
      <c r="I609" s="42">
        <f t="shared" si="433"/>
        <v>153.82</v>
      </c>
      <c r="J609" s="42">
        <f t="shared" si="434"/>
        <v>139.06</v>
      </c>
      <c r="K609" s="42">
        <f t="shared" si="435"/>
        <v>292.88</v>
      </c>
      <c r="L609" s="42">
        <f t="shared" si="436"/>
        <v>69</v>
      </c>
      <c r="M609" s="42">
        <f t="shared" si="437"/>
        <v>361.88</v>
      </c>
      <c r="N609" s="99">
        <f t="shared" si="438"/>
        <v>3.6191350052317615E-3</v>
      </c>
    </row>
    <row r="610" spans="1:14" s="46" customFormat="1" x14ac:dyDescent="0.2">
      <c r="A610" s="219" t="s">
        <v>953</v>
      </c>
      <c r="B610" s="223" t="s">
        <v>954</v>
      </c>
      <c r="C610" s="95" t="s">
        <v>76</v>
      </c>
      <c r="D610" s="189" t="str">
        <f>IF(ISNUMBER(SEARCH("Com",B610)),VLOOKUP(B610,'[10]COMP.BG'!$A:$N,3,FALSE),VLOOKUP(B610,[10]SINAPI!$A:$M,2,FALSE))</f>
        <v xml:space="preserve">GRELHA DE PORTA, TIPO INDEVASSÁVEL, EM ALUMÍNIO, DUPLA MOLDURA, 450 X 450 MM </v>
      </c>
      <c r="E610" s="250" t="str">
        <f>IF(ISNUMBER(SEARCH("Com",B610)),VLOOKUP(B610,'[10]COMP.BG'!$A:$N,5,FALSE),VLOOKUP(B610,[10]SINAPI!$A:$M,4,FALSE))</f>
        <v>UN</v>
      </c>
      <c r="F610" s="42">
        <v>1</v>
      </c>
      <c r="G610" s="131">
        <f>IF(ISNUMBER(SEARCH("COM",B610)),VLOOKUP(B610,'[10]COMP.BG'!$A:$M,13,FALSE),VLOOKUP(B610,[10]SINAPI!A:M,7,FALSE))</f>
        <v>176.66</v>
      </c>
      <c r="H610" s="131">
        <f>IF(ISNUMBER(SEARCH("COM",B610)),VLOOKUP(B610,'[10]COMP.BG'!$A:$N,14,FALSE),VLOOKUP(B610,[10]SINAPI!A:N,6,FALSE))</f>
        <v>139.05500000000001</v>
      </c>
      <c r="I610" s="42">
        <f t="shared" si="433"/>
        <v>176.66</v>
      </c>
      <c r="J610" s="42">
        <f t="shared" si="434"/>
        <v>139.06</v>
      </c>
      <c r="K610" s="42">
        <f t="shared" si="435"/>
        <v>315.72000000000003</v>
      </c>
      <c r="L610" s="42">
        <f t="shared" si="436"/>
        <v>74.38</v>
      </c>
      <c r="M610" s="42">
        <f t="shared" si="437"/>
        <v>390.1</v>
      </c>
      <c r="N610" s="99">
        <f t="shared" si="438"/>
        <v>3.901361129492954E-3</v>
      </c>
    </row>
    <row r="611" spans="1:14" s="46" customFormat="1" x14ac:dyDescent="0.2">
      <c r="A611" s="219" t="s">
        <v>955</v>
      </c>
      <c r="B611" s="223" t="s">
        <v>956</v>
      </c>
      <c r="C611" s="95" t="s">
        <v>76</v>
      </c>
      <c r="D611" s="189" t="str">
        <f>IF(ISNUMBER(SEARCH("Com",B611)),VLOOKUP(B611,'[10]COMP.BG'!$A:$N,3,FALSE),VLOOKUP(B611,[10]SINAPI!$A:$M,2,FALSE))</f>
        <v xml:space="preserve">GRELHA DE PORTA, TIPO INDEVASSÁVEL, EM ALUMÍNIO, DUPLA MOLDURA, 500 X 500 MM </v>
      </c>
      <c r="E611" s="250" t="str">
        <f>IF(ISNUMBER(SEARCH("Com",B611)),VLOOKUP(B611,'[10]COMP.BG'!$A:$N,5,FALSE),VLOOKUP(B611,[10]SINAPI!$A:$M,4,FALSE))</f>
        <v>UN</v>
      </c>
      <c r="F611" s="42">
        <v>1</v>
      </c>
      <c r="G611" s="131">
        <f>IF(ISNUMBER(SEARCH("COM",B611)),VLOOKUP(B611,'[10]COMP.BG'!$A:$M,13,FALSE),VLOOKUP(B611,[10]SINAPI!A:M,7,FALSE))</f>
        <v>201.67</v>
      </c>
      <c r="H611" s="131">
        <f>IF(ISNUMBER(SEARCH("COM",B611)),VLOOKUP(B611,'[10]COMP.BG'!$A:$N,14,FALSE),VLOOKUP(B611,[10]SINAPI!A:N,6,FALSE))</f>
        <v>139.05500000000001</v>
      </c>
      <c r="I611" s="42">
        <f t="shared" si="433"/>
        <v>201.67</v>
      </c>
      <c r="J611" s="42">
        <f t="shared" si="434"/>
        <v>139.06</v>
      </c>
      <c r="K611" s="42">
        <f t="shared" si="435"/>
        <v>340.73</v>
      </c>
      <c r="L611" s="42">
        <f t="shared" si="436"/>
        <v>80.28</v>
      </c>
      <c r="M611" s="42">
        <f t="shared" si="437"/>
        <v>421.01</v>
      </c>
      <c r="N611" s="99">
        <f t="shared" si="438"/>
        <v>4.2104897439831541E-3</v>
      </c>
    </row>
    <row r="612" spans="1:14" s="46" customFormat="1" ht="25.5" x14ac:dyDescent="0.2">
      <c r="A612" s="219" t="s">
        <v>957</v>
      </c>
      <c r="B612" s="223" t="s">
        <v>958</v>
      </c>
      <c r="C612" s="95" t="s">
        <v>76</v>
      </c>
      <c r="D612" s="189" t="str">
        <f>IF(ISNUMBER(SEARCH("Com",B612)),VLOOKUP(B612,'[10]COMP.BG'!$A:$N,3,FALSE),VLOOKUP(B612,[10]SINAPI!$A:$M,2,FALSE))</f>
        <v>TOMADA DE AR EXTERNO, COMPLETA, COM VENEZIANA, TELA DE PROTEÇÃO, REGISTRO E FILTRO, MEDINDO 1197 X 797 MM</v>
      </c>
      <c r="E612" s="250" t="str">
        <f>IF(ISNUMBER(SEARCH("Com",B612)),VLOOKUP(B612,'[10]COMP.BG'!$A:$N,5,FALSE),VLOOKUP(B612,[10]SINAPI!$A:$M,4,FALSE))</f>
        <v>UN</v>
      </c>
      <c r="F612" s="42">
        <v>1</v>
      </c>
      <c r="G612" s="131">
        <f>IF(ISNUMBER(SEARCH("COM",B612)),VLOOKUP(B612,'[10]COMP.BG'!$A:$M,13,FALSE),VLOOKUP(B612,[10]SINAPI!A:M,7,FALSE))</f>
        <v>1648.75</v>
      </c>
      <c r="H612" s="131">
        <f>IF(ISNUMBER(SEARCH("COM",B612)),VLOOKUP(B612,'[10]COMP.BG'!$A:$N,14,FALSE),VLOOKUP(B612,[10]SINAPI!A:N,6,FALSE))</f>
        <v>99.325000000000003</v>
      </c>
      <c r="I612" s="42">
        <f t="shared" si="433"/>
        <v>1648.75</v>
      </c>
      <c r="J612" s="42">
        <f t="shared" si="434"/>
        <v>99.33</v>
      </c>
      <c r="K612" s="42">
        <f t="shared" si="435"/>
        <v>1748.08</v>
      </c>
      <c r="L612" s="42">
        <f t="shared" si="436"/>
        <v>411.85</v>
      </c>
      <c r="M612" s="42">
        <f t="shared" si="437"/>
        <v>2159.9299999999998</v>
      </c>
      <c r="N612" s="99">
        <f t="shared" si="438"/>
        <v>2.1601299524290477E-2</v>
      </c>
    </row>
    <row r="613" spans="1:14" s="46" customFormat="1" ht="25.5" x14ac:dyDescent="0.2">
      <c r="A613" s="219" t="s">
        <v>959</v>
      </c>
      <c r="B613" s="223" t="s">
        <v>960</v>
      </c>
      <c r="C613" s="95" t="s">
        <v>76</v>
      </c>
      <c r="D613" s="189" t="str">
        <f>IF(ISNUMBER(SEARCH("Com",B613)),VLOOKUP(B613,'[10]COMP.BG'!$A:$N,3,FALSE),VLOOKUP(B613,[10]SINAPI!$A:$M,2,FALSE))</f>
        <v>TOMADA DE AR EXTERNO, COMPLETA, COM VENEZIANA, TELA DE PROTEÇÃO, REGISTRO E FILTRO, MEDINDO 297 X 297 MM</v>
      </c>
      <c r="E613" s="250" t="str">
        <f>IF(ISNUMBER(SEARCH("Com",B613)),VLOOKUP(B613,'[10]COMP.BG'!$A:$N,5,FALSE),VLOOKUP(B613,[10]SINAPI!$A:$M,4,FALSE))</f>
        <v>UN</v>
      </c>
      <c r="F613" s="42">
        <v>1</v>
      </c>
      <c r="G613" s="131">
        <f>IF(ISNUMBER(SEARCH("COM",B613)),VLOOKUP(B613,'[10]COMP.BG'!$A:$M,13,FALSE),VLOOKUP(B613,[10]SINAPI!A:M,7,FALSE))</f>
        <v>303</v>
      </c>
      <c r="H613" s="131">
        <f>IF(ISNUMBER(SEARCH("COM",B613)),VLOOKUP(B613,'[10]COMP.BG'!$A:$N,14,FALSE),VLOOKUP(B613,[10]SINAPI!A:N,6,FALSE))</f>
        <v>79.460000000000008</v>
      </c>
      <c r="I613" s="42">
        <f t="shared" si="433"/>
        <v>303</v>
      </c>
      <c r="J613" s="42">
        <f t="shared" si="434"/>
        <v>79.459999999999994</v>
      </c>
      <c r="K613" s="42">
        <f t="shared" si="435"/>
        <v>382.46</v>
      </c>
      <c r="L613" s="42">
        <f t="shared" si="436"/>
        <v>90.11</v>
      </c>
      <c r="M613" s="42">
        <f t="shared" si="437"/>
        <v>472.57</v>
      </c>
      <c r="N613" s="99">
        <f t="shared" si="438"/>
        <v>4.7261374749153684E-3</v>
      </c>
    </row>
    <row r="614" spans="1:14" s="46" customFormat="1" ht="25.5" x14ac:dyDescent="0.2">
      <c r="A614" s="219" t="s">
        <v>961</v>
      </c>
      <c r="B614" s="223" t="s">
        <v>962</v>
      </c>
      <c r="C614" s="95" t="s">
        <v>76</v>
      </c>
      <c r="D614" s="189" t="str">
        <f>IF(ISNUMBER(SEARCH("Com",B614)),VLOOKUP(B614,'[10]COMP.BG'!$A:$N,3,FALSE),VLOOKUP(B614,[10]SINAPI!$A:$M,2,FALSE))</f>
        <v>TOMADA DE AR EXTERNO, COMPLETA, COM VENEZIANA, TELA DE PROTEÇÃO, REGISTRO E FILTRO, MEDINDO 397 X 397 MM</v>
      </c>
      <c r="E614" s="250" t="str">
        <f>IF(ISNUMBER(SEARCH("Com",B614)),VLOOKUP(B614,'[10]COMP.BG'!$A:$N,5,FALSE),VLOOKUP(B614,[10]SINAPI!$A:$M,4,FALSE))</f>
        <v>UN</v>
      </c>
      <c r="F614" s="42">
        <v>1</v>
      </c>
      <c r="G614" s="131">
        <f>IF(ISNUMBER(SEARCH("COM",B614)),VLOOKUP(B614,'[10]COMP.BG'!$A:$M,13,FALSE),VLOOKUP(B614,[10]SINAPI!A:M,7,FALSE))</f>
        <v>366</v>
      </c>
      <c r="H614" s="131">
        <f>IF(ISNUMBER(SEARCH("COM",B614)),VLOOKUP(B614,'[10]COMP.BG'!$A:$N,14,FALSE),VLOOKUP(B614,[10]SINAPI!A:N,6,FALSE))</f>
        <v>79.460000000000008</v>
      </c>
      <c r="I614" s="42">
        <f t="shared" ref="I614:I637" si="439">ROUND(F614*G614,2)</f>
        <v>366</v>
      </c>
      <c r="J614" s="42">
        <f t="shared" ref="J614:J637" si="440">ROUND(F614*H614,2)</f>
        <v>79.459999999999994</v>
      </c>
      <c r="K614" s="42">
        <f t="shared" ref="K614:K637" si="441">I614+J614</f>
        <v>445.46</v>
      </c>
      <c r="L614" s="42">
        <f t="shared" ref="L614:L637" si="442">ROUND($L$15*K614,2)</f>
        <v>104.95</v>
      </c>
      <c r="M614" s="42">
        <f t="shared" ref="M614:M637" si="443">K614+L614</f>
        <v>550.41</v>
      </c>
      <c r="N614" s="99">
        <f t="shared" si="438"/>
        <v>5.5046095341815347E-3</v>
      </c>
    </row>
    <row r="615" spans="1:14" s="46" customFormat="1" ht="25.5" x14ac:dyDescent="0.2">
      <c r="A615" s="219" t="s">
        <v>963</v>
      </c>
      <c r="B615" s="223" t="s">
        <v>964</v>
      </c>
      <c r="C615" s="95" t="s">
        <v>76</v>
      </c>
      <c r="D615" s="189" t="str">
        <f>IF(ISNUMBER(SEARCH("Com",B615)),VLOOKUP(B615,'[10]COMP.BG'!$A:$N,3,FALSE),VLOOKUP(B615,[10]SINAPI!$A:$M,2,FALSE))</f>
        <v>TOMADA DE AR EXTERNO, COMPLETA, COM VENEZIANA, TELA DE PROTEÇÃO, REGISTRO E FILTRO, MEDINDO 497 X 497 MM</v>
      </c>
      <c r="E615" s="250" t="str">
        <f>IF(ISNUMBER(SEARCH("Com",B615)),VLOOKUP(B615,'[10]COMP.BG'!$A:$N,5,FALSE),VLOOKUP(B615,[10]SINAPI!$A:$M,4,FALSE))</f>
        <v>UN</v>
      </c>
      <c r="F615" s="42">
        <v>1</v>
      </c>
      <c r="G615" s="131">
        <f>IF(ISNUMBER(SEARCH("COM",B615)),VLOOKUP(B615,'[10]COMP.BG'!$A:$M,13,FALSE),VLOOKUP(B615,[10]SINAPI!A:M,7,FALSE))</f>
        <v>590</v>
      </c>
      <c r="H615" s="131">
        <f>IF(ISNUMBER(SEARCH("COM",B615)),VLOOKUP(B615,'[10]COMP.BG'!$A:$N,14,FALSE),VLOOKUP(B615,[10]SINAPI!A:N,6,FALSE))</f>
        <v>79.460000000000008</v>
      </c>
      <c r="I615" s="42">
        <f t="shared" si="439"/>
        <v>590</v>
      </c>
      <c r="J615" s="42">
        <f t="shared" si="440"/>
        <v>79.459999999999994</v>
      </c>
      <c r="K615" s="42">
        <f t="shared" si="441"/>
        <v>669.46</v>
      </c>
      <c r="L615" s="42">
        <f t="shared" si="442"/>
        <v>157.72</v>
      </c>
      <c r="M615" s="42">
        <f t="shared" si="443"/>
        <v>827.18000000000006</v>
      </c>
      <c r="N615" s="99">
        <f t="shared" si="438"/>
        <v>8.2725657500486577E-3</v>
      </c>
    </row>
    <row r="616" spans="1:14" s="46" customFormat="1" ht="25.5" x14ac:dyDescent="0.2">
      <c r="A616" s="219" t="s">
        <v>965</v>
      </c>
      <c r="B616" s="223" t="s">
        <v>966</v>
      </c>
      <c r="C616" s="95" t="s">
        <v>76</v>
      </c>
      <c r="D616" s="189" t="str">
        <f>IF(ISNUMBER(SEARCH("Com",B616)),VLOOKUP(B616,'[10]COMP.BG'!$A:$N,3,FALSE),VLOOKUP(B616,[10]SINAPI!$A:$M,2,FALSE))</f>
        <v>TOMADA DE AR EXTERNO, COMPLETA, COM VENEZIANA, TELA DE PROTEÇÃO, REGISTRO E FILTRO, MEDINDO 597 X 597 MM</v>
      </c>
      <c r="E616" s="250" t="str">
        <f>IF(ISNUMBER(SEARCH("Com",B616)),VLOOKUP(B616,'[10]COMP.BG'!$A:$N,5,FALSE),VLOOKUP(B616,[10]SINAPI!$A:$M,4,FALSE))</f>
        <v>UN</v>
      </c>
      <c r="F616" s="42">
        <v>1</v>
      </c>
      <c r="G616" s="131">
        <f>IF(ISNUMBER(SEARCH("COM",B616)),VLOOKUP(B616,'[10]COMP.BG'!$A:$M,13,FALSE),VLOOKUP(B616,[10]SINAPI!A:M,7,FALSE))</f>
        <v>760.75</v>
      </c>
      <c r="H616" s="131">
        <f>IF(ISNUMBER(SEARCH("COM",B616)),VLOOKUP(B616,'[10]COMP.BG'!$A:$N,14,FALSE),VLOOKUP(B616,[10]SINAPI!A:N,6,FALSE))</f>
        <v>99.325000000000003</v>
      </c>
      <c r="I616" s="42">
        <f t="shared" si="439"/>
        <v>760.75</v>
      </c>
      <c r="J616" s="42">
        <f t="shared" si="440"/>
        <v>99.33</v>
      </c>
      <c r="K616" s="42">
        <f t="shared" si="441"/>
        <v>860.08</v>
      </c>
      <c r="L616" s="42">
        <f t="shared" si="442"/>
        <v>202.63</v>
      </c>
      <c r="M616" s="42">
        <f t="shared" si="443"/>
        <v>1062.71</v>
      </c>
      <c r="N616" s="99">
        <f t="shared" si="438"/>
        <v>1.0628083788575896E-2</v>
      </c>
    </row>
    <row r="617" spans="1:14" s="46" customFormat="1" ht="25.5" x14ac:dyDescent="0.2">
      <c r="A617" s="219" t="s">
        <v>967</v>
      </c>
      <c r="B617" s="223" t="s">
        <v>968</v>
      </c>
      <c r="C617" s="95" t="s">
        <v>76</v>
      </c>
      <c r="D617" s="189" t="str">
        <f>IF(ISNUMBER(SEARCH("Com",B617)),VLOOKUP(B617,'[10]COMP.BG'!$A:$N,3,FALSE),VLOOKUP(B617,[10]SINAPI!$A:$M,2,FALSE))</f>
        <v>TOMADA DE AR EXTERNO, COMPLETA, COM VENEZIANA, TELA DE PROTEÇÃO, REGISTRO E FILTRO, MEDINDO 697 X 697 MM</v>
      </c>
      <c r="E617" s="250" t="str">
        <f>IF(ISNUMBER(SEARCH("Com",B617)),VLOOKUP(B617,'[10]COMP.BG'!$A:$N,5,FALSE),VLOOKUP(B617,[10]SINAPI!$A:$M,4,FALSE))</f>
        <v>UN</v>
      </c>
      <c r="F617" s="42">
        <v>1</v>
      </c>
      <c r="G617" s="131">
        <f>IF(ISNUMBER(SEARCH("COM",B617)),VLOOKUP(B617,'[10]COMP.BG'!$A:$M,13,FALSE),VLOOKUP(B617,[10]SINAPI!A:M,7,FALSE))</f>
        <v>973.75</v>
      </c>
      <c r="H617" s="131">
        <f>IF(ISNUMBER(SEARCH("COM",B617)),VLOOKUP(B617,'[10]COMP.BG'!$A:$N,14,FALSE),VLOOKUP(B617,[10]SINAPI!A:N,6,FALSE))</f>
        <v>99.325000000000003</v>
      </c>
      <c r="I617" s="42">
        <f t="shared" si="439"/>
        <v>973.75</v>
      </c>
      <c r="J617" s="42">
        <f t="shared" si="440"/>
        <v>99.33</v>
      </c>
      <c r="K617" s="42">
        <f t="shared" si="441"/>
        <v>1073.08</v>
      </c>
      <c r="L617" s="42">
        <f t="shared" si="442"/>
        <v>252.82</v>
      </c>
      <c r="M617" s="42">
        <f t="shared" si="443"/>
        <v>1325.8999999999999</v>
      </c>
      <c r="N617" s="99">
        <f t="shared" si="438"/>
        <v>1.3260227432952337E-2</v>
      </c>
    </row>
    <row r="618" spans="1:14" s="46" customFormat="1" ht="25.5" x14ac:dyDescent="0.2">
      <c r="A618" s="219" t="s">
        <v>969</v>
      </c>
      <c r="B618" s="223" t="s">
        <v>970</v>
      </c>
      <c r="C618" s="95" t="s">
        <v>76</v>
      </c>
      <c r="D618" s="189" t="str">
        <f>IF(ISNUMBER(SEARCH("Com",B618)),VLOOKUP(B618,'[10]COMP.BG'!$A:$N,3,FALSE),VLOOKUP(B618,[10]SINAPI!$A:$M,2,FALSE))</f>
        <v>TOMADA DE AR EXTERNO, COMPLETA, COM VENEZIANA, TELA DE PROTEÇÃO, REGISTRO E FILTRO, MEDINDO 797 X 597 MM</v>
      </c>
      <c r="E618" s="250" t="str">
        <f>IF(ISNUMBER(SEARCH("Com",B618)),VLOOKUP(B618,'[10]COMP.BG'!$A:$N,5,FALSE),VLOOKUP(B618,[10]SINAPI!$A:$M,4,FALSE))</f>
        <v>UN</v>
      </c>
      <c r="F618" s="42">
        <v>1</v>
      </c>
      <c r="G618" s="131">
        <f>IF(ISNUMBER(SEARCH("COM",B618)),VLOOKUP(B618,'[10]COMP.BG'!$A:$M,13,FALSE),VLOOKUP(B618,[10]SINAPI!A:M,7,FALSE))</f>
        <v>951.75</v>
      </c>
      <c r="H618" s="131">
        <f>IF(ISNUMBER(SEARCH("COM",B618)),VLOOKUP(B618,'[10]COMP.BG'!$A:$N,14,FALSE),VLOOKUP(B618,[10]SINAPI!A:N,6,FALSE))</f>
        <v>99.325000000000003</v>
      </c>
      <c r="I618" s="42">
        <f t="shared" si="439"/>
        <v>951.75</v>
      </c>
      <c r="J618" s="42">
        <f t="shared" si="440"/>
        <v>99.33</v>
      </c>
      <c r="K618" s="42">
        <f t="shared" si="441"/>
        <v>1051.08</v>
      </c>
      <c r="L618" s="42">
        <f t="shared" si="442"/>
        <v>247.63</v>
      </c>
      <c r="M618" s="42">
        <f t="shared" si="443"/>
        <v>1298.71</v>
      </c>
      <c r="N618" s="99">
        <f t="shared" si="438"/>
        <v>1.298830226219891E-2</v>
      </c>
    </row>
    <row r="619" spans="1:14" s="46" customFormat="1" ht="25.5" x14ac:dyDescent="0.2">
      <c r="A619" s="219" t="s">
        <v>971</v>
      </c>
      <c r="B619" s="223" t="s">
        <v>972</v>
      </c>
      <c r="C619" s="95" t="s">
        <v>76</v>
      </c>
      <c r="D619" s="189" t="str">
        <f>IF(ISNUMBER(SEARCH("Com",B619)),VLOOKUP(B619,'[10]COMP.BG'!$A:$N,3,FALSE),VLOOKUP(B619,[10]SINAPI!$A:$M,2,FALSE))</f>
        <v>TOMADA DE AR EXTERNO, COMPLETA, COM VENEZIANA, TELA DE PROTEÇÃO, REGISTRO E FILTRO, MEDINDO 797 X 797 MM</v>
      </c>
      <c r="E619" s="250" t="str">
        <f>IF(ISNUMBER(SEARCH("Com",B619)),VLOOKUP(B619,'[10]COMP.BG'!$A:$N,5,FALSE),VLOOKUP(B619,[10]SINAPI!$A:$M,4,FALSE))</f>
        <v>UN</v>
      </c>
      <c r="F619" s="42">
        <v>1</v>
      </c>
      <c r="G619" s="131">
        <f>IF(ISNUMBER(SEARCH("COM",B619)),VLOOKUP(B619,'[10]COMP.BG'!$A:$M,13,FALSE),VLOOKUP(B619,[10]SINAPI!A:M,7,FALSE))</f>
        <v>1178.75</v>
      </c>
      <c r="H619" s="131">
        <f>IF(ISNUMBER(SEARCH("COM",B619)),VLOOKUP(B619,'[10]COMP.BG'!$A:$N,14,FALSE),VLOOKUP(B619,[10]SINAPI!A:N,6,FALSE))</f>
        <v>99.325000000000003</v>
      </c>
      <c r="I619" s="42">
        <f t="shared" si="439"/>
        <v>1178.75</v>
      </c>
      <c r="J619" s="42">
        <f t="shared" si="440"/>
        <v>99.33</v>
      </c>
      <c r="K619" s="42">
        <f t="shared" si="441"/>
        <v>1278.08</v>
      </c>
      <c r="L619" s="42">
        <f t="shared" si="442"/>
        <v>301.12</v>
      </c>
      <c r="M619" s="42">
        <f t="shared" si="443"/>
        <v>1579.1999999999998</v>
      </c>
      <c r="N619" s="99">
        <f t="shared" si="438"/>
        <v>1.5793461921802799E-2</v>
      </c>
    </row>
    <row r="620" spans="1:14" s="46" customFormat="1" ht="25.5" x14ac:dyDescent="0.2">
      <c r="A620" s="219" t="s">
        <v>973</v>
      </c>
      <c r="B620" s="223" t="s">
        <v>974</v>
      </c>
      <c r="C620" s="95" t="s">
        <v>76</v>
      </c>
      <c r="D620" s="189" t="str">
        <f>IF(ISNUMBER(SEARCH("Com",B620)),VLOOKUP(B620,'[10]COMP.BG'!$A:$N,3,FALSE),VLOOKUP(B620,[10]SINAPI!$A:$M,2,FALSE))</f>
        <v>TOMADA DE AR EXTERNO, COMPLETA, COM VENEZIANA, TELA DE PROTEÇÃO, REGISTRO E FILTRO, MEDINDO 997 X 597 MM</v>
      </c>
      <c r="E620" s="250" t="str">
        <f>IF(ISNUMBER(SEARCH("Com",B620)),VLOOKUP(B620,'[10]COMP.BG'!$A:$N,5,FALSE),VLOOKUP(B620,[10]SINAPI!$A:$M,4,FALSE))</f>
        <v>UN</v>
      </c>
      <c r="F620" s="42">
        <v>1</v>
      </c>
      <c r="G620" s="131">
        <f>IF(ISNUMBER(SEARCH("COM",B620)),VLOOKUP(B620,'[10]COMP.BG'!$A:$M,13,FALSE),VLOOKUP(B620,[10]SINAPI!A:M,7,FALSE))</f>
        <v>1141.75</v>
      </c>
      <c r="H620" s="131">
        <f>IF(ISNUMBER(SEARCH("COM",B620)),VLOOKUP(B620,'[10]COMP.BG'!$A:$N,14,FALSE),VLOOKUP(B620,[10]SINAPI!A:N,6,FALSE))</f>
        <v>99.325000000000003</v>
      </c>
      <c r="I620" s="42">
        <f t="shared" si="439"/>
        <v>1141.75</v>
      </c>
      <c r="J620" s="42">
        <f t="shared" si="440"/>
        <v>99.33</v>
      </c>
      <c r="K620" s="42">
        <f t="shared" si="441"/>
        <v>1241.08</v>
      </c>
      <c r="L620" s="42">
        <f t="shared" si="442"/>
        <v>292.39999999999998</v>
      </c>
      <c r="M620" s="42">
        <f t="shared" si="443"/>
        <v>1533.48</v>
      </c>
      <c r="N620" s="99">
        <f t="shared" si="438"/>
        <v>1.5336219597167022E-2</v>
      </c>
    </row>
    <row r="621" spans="1:14" s="46" customFormat="1" ht="25.5" x14ac:dyDescent="0.2">
      <c r="A621" s="219" t="s">
        <v>975</v>
      </c>
      <c r="B621" s="223" t="s">
        <v>976</v>
      </c>
      <c r="C621" s="95" t="s">
        <v>76</v>
      </c>
      <c r="D621" s="189" t="str">
        <f>IF(ISNUMBER(SEARCH("Com",B621)),VLOOKUP(B621,'[10]COMP.BG'!$A:$N,3,FALSE),VLOOKUP(B621,[10]SINAPI!$A:$M,2,FALSE))</f>
        <v>VENEZIANA EM ALUMÍNIO COM LÂMINAS HORIZONTAIS FIXAS (ESPASSADAS EM 25 MM) E TELA DE PROTEÇÃO, MEDINDO 1000 X 400 MM</v>
      </c>
      <c r="E621" s="250" t="str">
        <f>IF(ISNUMBER(SEARCH("Com",B621)),VLOOKUP(B621,'[10]COMP.BG'!$A:$N,5,FALSE),VLOOKUP(B621,[10]SINAPI!$A:$M,4,FALSE))</f>
        <v>UN</v>
      </c>
      <c r="F621" s="42">
        <v>1</v>
      </c>
      <c r="G621" s="131">
        <f>IF(ISNUMBER(SEARCH("COM",B621)),VLOOKUP(B621,'[10]COMP.BG'!$A:$M,13,FALSE),VLOOKUP(B621,[10]SINAPI!A:M,7,FALSE))</f>
        <v>197.69</v>
      </c>
      <c r="H621" s="131">
        <f>IF(ISNUMBER(SEARCH("COM",B621)),VLOOKUP(B621,'[10]COMP.BG'!$A:$N,14,FALSE),VLOOKUP(B621,[10]SINAPI!A:N,6,FALSE))</f>
        <v>210.56900000000002</v>
      </c>
      <c r="I621" s="42">
        <f t="shared" si="439"/>
        <v>197.69</v>
      </c>
      <c r="J621" s="42">
        <f t="shared" si="440"/>
        <v>210.57</v>
      </c>
      <c r="K621" s="42">
        <f t="shared" si="441"/>
        <v>408.26</v>
      </c>
      <c r="L621" s="42">
        <f t="shared" si="442"/>
        <v>96.19</v>
      </c>
      <c r="M621" s="42">
        <f t="shared" si="443"/>
        <v>504.45</v>
      </c>
      <c r="N621" s="99">
        <f t="shared" si="438"/>
        <v>5.0449669873691887E-3</v>
      </c>
    </row>
    <row r="622" spans="1:14" s="46" customFormat="1" ht="25.5" x14ac:dyDescent="0.2">
      <c r="A622" s="219" t="s">
        <v>977</v>
      </c>
      <c r="B622" s="223" t="s">
        <v>978</v>
      </c>
      <c r="C622" s="95" t="s">
        <v>76</v>
      </c>
      <c r="D622" s="189" t="str">
        <f>IF(ISNUMBER(SEARCH("Com",B622)),VLOOKUP(B622,'[10]COMP.BG'!$A:$N,3,FALSE),VLOOKUP(B622,[10]SINAPI!$A:$M,2,FALSE))</f>
        <v>VENEZIANA EM ALUMÍNIO COM LÂMINAS HORIZONTAIS FIXAS (ESPASSADAS EM 25 MM) E TELA DE PROTEÇÃO, MEDINDO 1000 X 500 MM</v>
      </c>
      <c r="E622" s="250" t="str">
        <f>IF(ISNUMBER(SEARCH("Com",B622)),VLOOKUP(B622,'[10]COMP.BG'!$A:$N,5,FALSE),VLOOKUP(B622,[10]SINAPI!$A:$M,4,FALSE))</f>
        <v>UN</v>
      </c>
      <c r="F622" s="42">
        <v>1</v>
      </c>
      <c r="G622" s="131">
        <f>IF(ISNUMBER(SEARCH("COM",B622)),VLOOKUP(B622,'[10]COMP.BG'!$A:$M,13,FALSE),VLOOKUP(B622,[10]SINAPI!A:M,7,FALSE))</f>
        <v>229.21999999999997</v>
      </c>
      <c r="H622" s="131">
        <f>IF(ISNUMBER(SEARCH("COM",B622)),VLOOKUP(B622,'[10]COMP.BG'!$A:$N,14,FALSE),VLOOKUP(B622,[10]SINAPI!A:N,6,FALSE))</f>
        <v>210.56900000000002</v>
      </c>
      <c r="I622" s="42">
        <f t="shared" ref="I622" si="444">ROUND(F622*G622,2)</f>
        <v>229.22</v>
      </c>
      <c r="J622" s="42">
        <f t="shared" ref="J622" si="445">ROUND(F622*H622,2)</f>
        <v>210.57</v>
      </c>
      <c r="K622" s="42">
        <f t="shared" ref="K622" si="446">I622+J622</f>
        <v>439.78999999999996</v>
      </c>
      <c r="L622" s="42">
        <f t="shared" ref="L622" si="447">ROUND($L$15*K622,2)</f>
        <v>103.61</v>
      </c>
      <c r="M622" s="42">
        <f t="shared" ref="M622" si="448">K622+L622</f>
        <v>543.4</v>
      </c>
      <c r="N622" s="99">
        <f t="shared" si="438"/>
        <v>5.4345030447743425E-3</v>
      </c>
    </row>
    <row r="623" spans="1:14" s="46" customFormat="1" ht="25.5" x14ac:dyDescent="0.2">
      <c r="A623" s="219" t="s">
        <v>979</v>
      </c>
      <c r="B623" s="223" t="s">
        <v>980</v>
      </c>
      <c r="C623" s="95" t="s">
        <v>76</v>
      </c>
      <c r="D623" s="189" t="str">
        <f>IF(ISNUMBER(SEARCH("Com",B623)),VLOOKUP(B623,'[10]COMP.BG'!$A:$N,3,FALSE),VLOOKUP(B623,[10]SINAPI!$A:$M,2,FALSE))</f>
        <v>VENEZIANA EM ALUMÍNIO COM LÂMINAS HORIZONTAIS FIXAS (ESPASSADAS EM 25 MM) E TELA DE PROTEÇÃO, MEDINDO 1200 X 500 MM</v>
      </c>
      <c r="E623" s="250" t="str">
        <f>IF(ISNUMBER(SEARCH("Com",B623)),VLOOKUP(B623,'[10]COMP.BG'!$A:$N,5,FALSE),VLOOKUP(B623,[10]SINAPI!$A:$M,4,FALSE))</f>
        <v>UN</v>
      </c>
      <c r="F623" s="42">
        <v>1</v>
      </c>
      <c r="G623" s="131">
        <f>IF(ISNUMBER(SEARCH("COM",B623)),VLOOKUP(B623,'[10]COMP.BG'!$A:$M,13,FALSE),VLOOKUP(B623,[10]SINAPI!A:M,7,FALSE))</f>
        <v>261.83999999999997</v>
      </c>
      <c r="H623" s="131">
        <f>IF(ISNUMBER(SEARCH("COM",B623)),VLOOKUP(B623,'[10]COMP.BG'!$A:$N,14,FALSE),VLOOKUP(B623,[10]SINAPI!A:N,6,FALSE))</f>
        <v>210.56900000000002</v>
      </c>
      <c r="I623" s="42">
        <f t="shared" si="439"/>
        <v>261.83999999999997</v>
      </c>
      <c r="J623" s="42">
        <f t="shared" si="440"/>
        <v>210.57</v>
      </c>
      <c r="K623" s="42">
        <f t="shared" si="441"/>
        <v>472.40999999999997</v>
      </c>
      <c r="L623" s="42">
        <f t="shared" si="442"/>
        <v>111.3</v>
      </c>
      <c r="M623" s="42">
        <f t="shared" si="443"/>
        <v>583.70999999999992</v>
      </c>
      <c r="N623" s="99">
        <f t="shared" si="438"/>
        <v>5.8376403611800354E-3</v>
      </c>
    </row>
    <row r="624" spans="1:14" s="46" customFormat="1" ht="25.5" x14ac:dyDescent="0.2">
      <c r="A624" s="219" t="s">
        <v>981</v>
      </c>
      <c r="B624" s="223" t="s">
        <v>982</v>
      </c>
      <c r="C624" s="95" t="s">
        <v>76</v>
      </c>
      <c r="D624" s="189" t="str">
        <f>IF(ISNUMBER(SEARCH("Com",B624)),VLOOKUP(B624,'[10]COMP.BG'!$A:$N,3,FALSE),VLOOKUP(B624,[10]SINAPI!$A:$M,2,FALSE))</f>
        <v>VENEZIANA EM ALUMÍNIO COM LÂMINAS HORIZONTAIS FIXAS (ESPASSADAS EM 25 MM) E TELA DE PROTEÇÃO, MEDINDO 1400 X 500 MM</v>
      </c>
      <c r="E624" s="250" t="str">
        <f>IF(ISNUMBER(SEARCH("Com",B624)),VLOOKUP(B624,'[10]COMP.BG'!$A:$N,5,FALSE),VLOOKUP(B624,[10]SINAPI!$A:$M,4,FALSE))</f>
        <v>UN</v>
      </c>
      <c r="F624" s="42">
        <v>1</v>
      </c>
      <c r="G624" s="131">
        <f>IF(ISNUMBER(SEARCH("COM",B624)),VLOOKUP(B624,'[10]COMP.BG'!$A:$M,13,FALSE),VLOOKUP(B624,[10]SINAPI!A:M,7,FALSE))</f>
        <v>291.2</v>
      </c>
      <c r="H624" s="131">
        <f>IF(ISNUMBER(SEARCH("COM",B624)),VLOOKUP(B624,'[10]COMP.BG'!$A:$N,14,FALSE),VLOOKUP(B624,[10]SINAPI!A:N,6,FALSE))</f>
        <v>210.56900000000002</v>
      </c>
      <c r="I624" s="42">
        <f t="shared" si="439"/>
        <v>291.2</v>
      </c>
      <c r="J624" s="42">
        <f t="shared" si="440"/>
        <v>210.57</v>
      </c>
      <c r="K624" s="42">
        <f t="shared" si="441"/>
        <v>501.77</v>
      </c>
      <c r="L624" s="42">
        <f t="shared" si="442"/>
        <v>118.22</v>
      </c>
      <c r="M624" s="42">
        <f t="shared" si="443"/>
        <v>619.99</v>
      </c>
      <c r="N624" s="99">
        <f t="shared" si="438"/>
        <v>6.2004739468708957E-3</v>
      </c>
    </row>
    <row r="625" spans="1:14" s="46" customFormat="1" ht="25.5" x14ac:dyDescent="0.2">
      <c r="A625" s="219" t="s">
        <v>983</v>
      </c>
      <c r="B625" s="223" t="s">
        <v>984</v>
      </c>
      <c r="C625" s="95" t="s">
        <v>76</v>
      </c>
      <c r="D625" s="189" t="str">
        <f>IF(ISNUMBER(SEARCH("Com",B625)),VLOOKUP(B625,'[10]COMP.BG'!$A:$N,3,FALSE),VLOOKUP(B625,[10]SINAPI!$A:$M,2,FALSE))</f>
        <v>VENEZIANA EM ALUMÍNIO COM LÂMINAS HORIZONTAIS FIXAS (ESPASSADAS EM 25 MM) E TELA DE PROTEÇÃO, MEDINDO 200 X 200 MM</v>
      </c>
      <c r="E625" s="250" t="str">
        <f>IF(ISNUMBER(SEARCH("Com",B625)),VLOOKUP(B625,'[10]COMP.BG'!$A:$N,5,FALSE),VLOOKUP(B625,[10]SINAPI!$A:$M,4,FALSE))</f>
        <v>UN</v>
      </c>
      <c r="F625" s="42">
        <v>1</v>
      </c>
      <c r="G625" s="131">
        <f>IF(ISNUMBER(SEARCH("COM",B625)),VLOOKUP(B625,'[10]COMP.BG'!$A:$M,13,FALSE),VLOOKUP(B625,[10]SINAPI!A:M,7,FALSE))</f>
        <v>60.3</v>
      </c>
      <c r="H625" s="131">
        <f>IF(ISNUMBER(SEARCH("COM",B625)),VLOOKUP(B625,'[10]COMP.BG'!$A:$N,14,FALSE),VLOOKUP(B625,[10]SINAPI!A:N,6,FALSE))</f>
        <v>139.05500000000001</v>
      </c>
      <c r="I625" s="42">
        <f t="shared" si="439"/>
        <v>60.3</v>
      </c>
      <c r="J625" s="42">
        <f t="shared" si="440"/>
        <v>139.06</v>
      </c>
      <c r="K625" s="42">
        <f t="shared" si="441"/>
        <v>199.36</v>
      </c>
      <c r="L625" s="42">
        <f t="shared" si="442"/>
        <v>46.97</v>
      </c>
      <c r="M625" s="42">
        <f t="shared" si="443"/>
        <v>246.33</v>
      </c>
      <c r="N625" s="99">
        <f t="shared" si="438"/>
        <v>2.4635280364726977E-3</v>
      </c>
    </row>
    <row r="626" spans="1:14" s="46" customFormat="1" ht="25.5" x14ac:dyDescent="0.2">
      <c r="A626" s="219" t="s">
        <v>985</v>
      </c>
      <c r="B626" s="223" t="s">
        <v>986</v>
      </c>
      <c r="C626" s="95" t="s">
        <v>76</v>
      </c>
      <c r="D626" s="189" t="str">
        <f>IF(ISNUMBER(SEARCH("Com",B626)),VLOOKUP(B626,'[10]COMP.BG'!$A:$N,3,FALSE),VLOOKUP(B626,[10]SINAPI!$A:$M,2,FALSE))</f>
        <v>VENEZIANA EM ALUMÍNIO COM LÂMINAS HORIZONTAIS FIXAS (ESPASSADAS EM 25 MM) E TELA DE PROTEÇÃO, MEDINDO 300 X 300 MM</v>
      </c>
      <c r="E626" s="250" t="str">
        <f>IF(ISNUMBER(SEARCH("Com",B626)),VLOOKUP(B626,'[10]COMP.BG'!$A:$N,5,FALSE),VLOOKUP(B626,[10]SINAPI!$A:$M,4,FALSE))</f>
        <v>UN</v>
      </c>
      <c r="F626" s="42">
        <v>1</v>
      </c>
      <c r="G626" s="131">
        <f>IF(ISNUMBER(SEARCH("COM",B626)),VLOOKUP(B626,'[10]COMP.BG'!$A:$M,13,FALSE),VLOOKUP(B626,[10]SINAPI!A:M,7,FALSE))</f>
        <v>74.429999999999993</v>
      </c>
      <c r="H626" s="131">
        <f>IF(ISNUMBER(SEARCH("COM",B626)),VLOOKUP(B626,'[10]COMP.BG'!$A:$N,14,FALSE),VLOOKUP(B626,[10]SINAPI!A:N,6,FALSE))</f>
        <v>139.05500000000001</v>
      </c>
      <c r="I626" s="42">
        <f t="shared" si="439"/>
        <v>74.430000000000007</v>
      </c>
      <c r="J626" s="42">
        <f t="shared" si="440"/>
        <v>139.06</v>
      </c>
      <c r="K626" s="42">
        <f t="shared" si="441"/>
        <v>213.49</v>
      </c>
      <c r="L626" s="42">
        <f t="shared" si="442"/>
        <v>50.3</v>
      </c>
      <c r="M626" s="42">
        <f t="shared" si="443"/>
        <v>263.79000000000002</v>
      </c>
      <c r="N626" s="99">
        <f t="shared" si="438"/>
        <v>2.6381441998178578E-3</v>
      </c>
    </row>
    <row r="627" spans="1:14" s="46" customFormat="1" ht="25.5" x14ac:dyDescent="0.2">
      <c r="A627" s="219" t="s">
        <v>987</v>
      </c>
      <c r="B627" s="223" t="s">
        <v>988</v>
      </c>
      <c r="C627" s="95" t="s">
        <v>76</v>
      </c>
      <c r="D627" s="189" t="str">
        <f>IF(ISNUMBER(SEARCH("Com",B627)),VLOOKUP(B627,'[10]COMP.BG'!$A:$N,3,FALSE),VLOOKUP(B627,[10]SINAPI!$A:$M,2,FALSE))</f>
        <v>VENEZIANA EM ALUMÍNIO COM LÂMINAS HORIZONTAIS FIXAS (ESPASSADAS EM 25 MM) E TELA DE PROTEÇÃO, MEDINDO 400 X 300 MM</v>
      </c>
      <c r="E627" s="250" t="str">
        <f>IF(ISNUMBER(SEARCH("Com",B627)),VLOOKUP(B627,'[10]COMP.BG'!$A:$N,5,FALSE),VLOOKUP(B627,[10]SINAPI!$A:$M,4,FALSE))</f>
        <v>UN</v>
      </c>
      <c r="F627" s="42">
        <v>1</v>
      </c>
      <c r="G627" s="131">
        <f>IF(ISNUMBER(SEARCH("COM",B627)),VLOOKUP(B627,'[10]COMP.BG'!$A:$M,13,FALSE),VLOOKUP(B627,[10]SINAPI!A:M,7,FALSE))</f>
        <v>85.31</v>
      </c>
      <c r="H627" s="131">
        <f>IF(ISNUMBER(SEARCH("COM",B627)),VLOOKUP(B627,'[10]COMP.BG'!$A:$N,14,FALSE),VLOOKUP(B627,[10]SINAPI!A:N,6,FALSE))</f>
        <v>139.05500000000001</v>
      </c>
      <c r="I627" s="42">
        <f t="shared" si="439"/>
        <v>85.31</v>
      </c>
      <c r="J627" s="42">
        <f t="shared" si="440"/>
        <v>139.06</v>
      </c>
      <c r="K627" s="42">
        <f t="shared" si="441"/>
        <v>224.37</v>
      </c>
      <c r="L627" s="42">
        <f t="shared" si="442"/>
        <v>52.86</v>
      </c>
      <c r="M627" s="42">
        <f t="shared" si="443"/>
        <v>277.23</v>
      </c>
      <c r="N627" s="99">
        <f t="shared" si="438"/>
        <v>2.7725566417055414E-3</v>
      </c>
    </row>
    <row r="628" spans="1:14" s="46" customFormat="1" ht="25.5" x14ac:dyDescent="0.2">
      <c r="A628" s="219" t="s">
        <v>989</v>
      </c>
      <c r="B628" s="223" t="s">
        <v>990</v>
      </c>
      <c r="C628" s="95" t="s">
        <v>76</v>
      </c>
      <c r="D628" s="189" t="str">
        <f>IF(ISNUMBER(SEARCH("Com",B628)),VLOOKUP(B628,'[10]COMP.BG'!$A:$N,3,FALSE),VLOOKUP(B628,[10]SINAPI!$A:$M,2,FALSE))</f>
        <v>VENEZIANA EM ALUMÍNIO COM LÂMINAS HORIZONTAIS FIXAS (ESPASSADAS EM 25 MM) E TELA DE PROTEÇÃO, MEDINDO 500 X 300 MM</v>
      </c>
      <c r="E628" s="250" t="str">
        <f>IF(ISNUMBER(SEARCH("Com",B628)),VLOOKUP(B628,'[10]COMP.BG'!$A:$N,5,FALSE),VLOOKUP(B628,[10]SINAPI!$A:$M,4,FALSE))</f>
        <v>UN</v>
      </c>
      <c r="F628" s="42">
        <v>1</v>
      </c>
      <c r="G628" s="131">
        <f>IF(ISNUMBER(SEARCH("COM",B628)),VLOOKUP(B628,'[10]COMP.BG'!$A:$M,13,FALSE),VLOOKUP(B628,[10]SINAPI!A:M,7,FALSE))</f>
        <v>101.61999999999999</v>
      </c>
      <c r="H628" s="131">
        <f>IF(ISNUMBER(SEARCH("COM",B628)),VLOOKUP(B628,'[10]COMP.BG'!$A:$N,14,FALSE),VLOOKUP(B628,[10]SINAPI!A:N,6,FALSE))</f>
        <v>139.05500000000001</v>
      </c>
      <c r="I628" s="42">
        <f t="shared" si="439"/>
        <v>101.62</v>
      </c>
      <c r="J628" s="42">
        <f t="shared" si="440"/>
        <v>139.06</v>
      </c>
      <c r="K628" s="42">
        <f t="shared" si="441"/>
        <v>240.68</v>
      </c>
      <c r="L628" s="42">
        <f t="shared" si="442"/>
        <v>56.7</v>
      </c>
      <c r="M628" s="42">
        <f t="shared" si="443"/>
        <v>297.38</v>
      </c>
      <c r="N628" s="99">
        <f t="shared" si="438"/>
        <v>2.9740752952797092E-3</v>
      </c>
    </row>
    <row r="629" spans="1:14" s="46" customFormat="1" ht="25.5" x14ac:dyDescent="0.2">
      <c r="A629" s="219" t="s">
        <v>991</v>
      </c>
      <c r="B629" s="223" t="s">
        <v>992</v>
      </c>
      <c r="C629" s="95" t="s">
        <v>76</v>
      </c>
      <c r="D629" s="189" t="str">
        <f>IF(ISNUMBER(SEARCH("Com",B629)),VLOOKUP(B629,'[10]COMP.BG'!$A:$N,3,FALSE),VLOOKUP(B629,[10]SINAPI!$A:$M,2,FALSE))</f>
        <v>VENEZIANA EM ALUMÍNIO COM LÂMINAS HORIZONTAIS FIXAS (ESPASSADAS EM 25 MM) E TELA DE PROTEÇÃO, MEDINDO 500 X 500 MM</v>
      </c>
      <c r="E629" s="250" t="str">
        <f>IF(ISNUMBER(SEARCH("Com",B629)),VLOOKUP(B629,'[10]COMP.BG'!$A:$N,5,FALSE),VLOOKUP(B629,[10]SINAPI!$A:$M,4,FALSE))</f>
        <v>UN</v>
      </c>
      <c r="F629" s="42">
        <v>1</v>
      </c>
      <c r="G629" s="131">
        <f>IF(ISNUMBER(SEARCH("COM",B629)),VLOOKUP(B629,'[10]COMP.BG'!$A:$M,13,FALSE),VLOOKUP(B629,[10]SINAPI!A:M,7,FALSE))</f>
        <v>134.24</v>
      </c>
      <c r="H629" s="131">
        <f>IF(ISNUMBER(SEARCH("COM",B629)),VLOOKUP(B629,'[10]COMP.BG'!$A:$N,14,FALSE),VLOOKUP(B629,[10]SINAPI!A:N,6,FALSE))</f>
        <v>139.05500000000001</v>
      </c>
      <c r="I629" s="42">
        <f t="shared" si="439"/>
        <v>134.24</v>
      </c>
      <c r="J629" s="42">
        <f t="shared" si="440"/>
        <v>139.06</v>
      </c>
      <c r="K629" s="42">
        <f t="shared" si="441"/>
        <v>273.3</v>
      </c>
      <c r="L629" s="42">
        <f t="shared" si="442"/>
        <v>64.39</v>
      </c>
      <c r="M629" s="42">
        <f t="shared" si="443"/>
        <v>337.69</v>
      </c>
      <c r="N629" s="99">
        <f t="shared" si="438"/>
        <v>3.3772126116854029E-3</v>
      </c>
    </row>
    <row r="630" spans="1:14" s="46" customFormat="1" ht="25.5" x14ac:dyDescent="0.2">
      <c r="A630" s="219" t="s">
        <v>993</v>
      </c>
      <c r="B630" s="223" t="s">
        <v>994</v>
      </c>
      <c r="C630" s="95" t="s">
        <v>76</v>
      </c>
      <c r="D630" s="189" t="str">
        <f>IF(ISNUMBER(SEARCH("Com",B630)),VLOOKUP(B630,'[10]COMP.BG'!$A:$N,3,FALSE),VLOOKUP(B630,[10]SINAPI!$A:$M,2,FALSE))</f>
        <v>VENEZIANA EM ALUMÍNIO COM LÂMINAS HORIZONTAIS FIXAS (ESPASSADAS EM 25 MM) E TELA DE PROTEÇÃO, MEDINDO 600 X 400 MM</v>
      </c>
      <c r="E630" s="250" t="str">
        <f>IF(ISNUMBER(SEARCH("Com",B630)),VLOOKUP(B630,'[10]COMP.BG'!$A:$N,5,FALSE),VLOOKUP(B630,[10]SINAPI!$A:$M,4,FALSE))</f>
        <v>UN</v>
      </c>
      <c r="F630" s="42">
        <v>1</v>
      </c>
      <c r="G630" s="131">
        <f>IF(ISNUMBER(SEARCH("COM",B630)),VLOOKUP(B630,'[10]COMP.BG'!$A:$M,13,FALSE),VLOOKUP(B630,[10]SINAPI!A:M,7,FALSE))</f>
        <v>140.54499999999999</v>
      </c>
      <c r="H630" s="131">
        <f>IF(ISNUMBER(SEARCH("COM",B630)),VLOOKUP(B630,'[10]COMP.BG'!$A:$N,14,FALSE),VLOOKUP(B630,[10]SINAPI!A:N,6,FALSE))</f>
        <v>173.62009999999998</v>
      </c>
      <c r="I630" s="42">
        <f t="shared" si="439"/>
        <v>140.55000000000001</v>
      </c>
      <c r="J630" s="42">
        <f t="shared" si="440"/>
        <v>173.62</v>
      </c>
      <c r="K630" s="42">
        <f t="shared" si="441"/>
        <v>314.17</v>
      </c>
      <c r="L630" s="42">
        <f t="shared" si="442"/>
        <v>74.02</v>
      </c>
      <c r="M630" s="42">
        <f t="shared" si="443"/>
        <v>388.19</v>
      </c>
      <c r="N630" s="99">
        <f t="shared" si="438"/>
        <v>3.8822593613377842E-3</v>
      </c>
    </row>
    <row r="631" spans="1:14" s="46" customFormat="1" ht="25.5" x14ac:dyDescent="0.2">
      <c r="A631" s="219" t="s">
        <v>995</v>
      </c>
      <c r="B631" s="223" t="s">
        <v>996</v>
      </c>
      <c r="C631" s="95" t="s">
        <v>76</v>
      </c>
      <c r="D631" s="189" t="str">
        <f>IF(ISNUMBER(SEARCH("Com",B631)),VLOOKUP(B631,'[10]COMP.BG'!$A:$N,3,FALSE),VLOOKUP(B631,[10]SINAPI!$A:$M,2,FALSE))</f>
        <v>VENEZIANA EM ALUMÍNIO COM LÂMINAS HORIZONTAIS FIXAS (ESPASSADAS EM 25 MM) E TELA DE PROTEÇÃO, MEDINDO 800 X 500 MM</v>
      </c>
      <c r="E631" s="250" t="str">
        <f>IF(ISNUMBER(SEARCH("Com",B631)),VLOOKUP(B631,'[10]COMP.BG'!$A:$N,5,FALSE),VLOOKUP(B631,[10]SINAPI!$A:$M,4,FALSE))</f>
        <v>UN</v>
      </c>
      <c r="F631" s="42">
        <v>1</v>
      </c>
      <c r="G631" s="131">
        <f>IF(ISNUMBER(SEARCH("COM",B631)),VLOOKUP(B631,'[10]COMP.BG'!$A:$M,13,FALSE),VLOOKUP(B631,[10]SINAPI!A:M,7,FALSE))</f>
        <v>185.13499999999999</v>
      </c>
      <c r="H631" s="131">
        <f>IF(ISNUMBER(SEARCH("COM",B631)),VLOOKUP(B631,'[10]COMP.BG'!$A:$N,14,FALSE),VLOOKUP(B631,[10]SINAPI!A:N,6,FALSE))</f>
        <v>173.62009999999998</v>
      </c>
      <c r="I631" s="42">
        <f t="shared" si="439"/>
        <v>185.14</v>
      </c>
      <c r="J631" s="42">
        <f t="shared" si="440"/>
        <v>173.62</v>
      </c>
      <c r="K631" s="42">
        <f t="shared" si="441"/>
        <v>358.76</v>
      </c>
      <c r="L631" s="42">
        <f t="shared" si="442"/>
        <v>84.52</v>
      </c>
      <c r="M631" s="42">
        <f t="shared" si="443"/>
        <v>443.28</v>
      </c>
      <c r="N631" s="99">
        <f t="shared" si="438"/>
        <v>4.4332103601169865E-3</v>
      </c>
    </row>
    <row r="632" spans="1:14" s="46" customFormat="1" ht="25.5" x14ac:dyDescent="0.2">
      <c r="A632" s="219" t="s">
        <v>997</v>
      </c>
      <c r="B632" s="223" t="s">
        <v>998</v>
      </c>
      <c r="C632" s="95" t="s">
        <v>76</v>
      </c>
      <c r="D632" s="189" t="str">
        <f>IF(ISNUMBER(SEARCH("Com",B632)),VLOOKUP(B632,'[10]COMP.BG'!$A:$N,3,FALSE),VLOOKUP(B632,[10]SINAPI!$A:$M,2,FALSE))</f>
        <v>VENEZIANA EM ALUMÍNIO COM LÂMINAS HORIZONTAIS FIXAS (ESPASSADAS EM 25 MM), TELA DE PROTEÇÃO E REGISTRO, MEDINDO 1000 X 400 MM</v>
      </c>
      <c r="E632" s="250" t="str">
        <f>IF(ISNUMBER(SEARCH("Com",B632)),VLOOKUP(B632,'[10]COMP.BG'!$A:$N,5,FALSE),VLOOKUP(B632,[10]SINAPI!$A:$M,4,FALSE))</f>
        <v>UN</v>
      </c>
      <c r="F632" s="42">
        <v>1</v>
      </c>
      <c r="G632" s="131">
        <f>IF(ISNUMBER(SEARCH("COM",B632)),VLOOKUP(B632,'[10]COMP.BG'!$A:$M,13,FALSE),VLOOKUP(B632,[10]SINAPI!A:M,7,FALSE))</f>
        <v>255.815</v>
      </c>
      <c r="H632" s="131">
        <f>IF(ISNUMBER(SEARCH("COM",B632)),VLOOKUP(B632,'[10]COMP.BG'!$A:$N,14,FALSE),VLOOKUP(B632,[10]SINAPI!A:N,6,FALSE))</f>
        <v>173.62009999999998</v>
      </c>
      <c r="I632" s="42">
        <f t="shared" si="439"/>
        <v>255.82</v>
      </c>
      <c r="J632" s="42">
        <f t="shared" si="440"/>
        <v>173.62</v>
      </c>
      <c r="K632" s="42">
        <f t="shared" si="441"/>
        <v>429.44</v>
      </c>
      <c r="L632" s="42">
        <f t="shared" si="442"/>
        <v>101.18</v>
      </c>
      <c r="M632" s="42">
        <f t="shared" si="443"/>
        <v>530.62</v>
      </c>
      <c r="N632" s="99">
        <f t="shared" si="438"/>
        <v>5.3066912138722156E-3</v>
      </c>
    </row>
    <row r="633" spans="1:14" s="46" customFormat="1" ht="25.5" x14ac:dyDescent="0.2">
      <c r="A633" s="219" t="s">
        <v>999</v>
      </c>
      <c r="B633" s="223" t="s">
        <v>1000</v>
      </c>
      <c r="C633" s="95" t="s">
        <v>76</v>
      </c>
      <c r="D633" s="189" t="str">
        <f>IF(ISNUMBER(SEARCH("Com",B633)),VLOOKUP(B633,'[10]COMP.BG'!$A:$N,3,FALSE),VLOOKUP(B633,[10]SINAPI!$A:$M,2,FALSE))</f>
        <v>VENEZIANA EM ALUMÍNIO COM LÂMINAS HORIZONTAIS FIXAS (ESPASSADAS EM 25 MM), TELA DE PROTEÇÃO E REGISTRO, MEDINDO 1200 X 400 MM</v>
      </c>
      <c r="E633" s="250" t="str">
        <f>IF(ISNUMBER(SEARCH("Com",B633)),VLOOKUP(B633,'[10]COMP.BG'!$A:$N,5,FALSE),VLOOKUP(B633,[10]SINAPI!$A:$M,4,FALSE))</f>
        <v>UN</v>
      </c>
      <c r="F633" s="42">
        <v>1</v>
      </c>
      <c r="G633" s="131">
        <f>IF(ISNUMBER(SEARCH("COM",B633)),VLOOKUP(B633,'[10]COMP.BG'!$A:$M,13,FALSE),VLOOKUP(B633,[10]SINAPI!A:M,7,FALSE))</f>
        <v>316.16500000000002</v>
      </c>
      <c r="H633" s="131">
        <f>IF(ISNUMBER(SEARCH("COM",B633)),VLOOKUP(B633,'[10]COMP.BG'!$A:$N,14,FALSE),VLOOKUP(B633,[10]SINAPI!A:N,6,FALSE))</f>
        <v>173.62009999999998</v>
      </c>
      <c r="I633" s="42">
        <f t="shared" si="439"/>
        <v>316.17</v>
      </c>
      <c r="J633" s="42">
        <f t="shared" si="440"/>
        <v>173.62</v>
      </c>
      <c r="K633" s="42">
        <f t="shared" si="441"/>
        <v>489.79</v>
      </c>
      <c r="L633" s="42">
        <f t="shared" si="442"/>
        <v>115.39</v>
      </c>
      <c r="M633" s="42">
        <f t="shared" si="443"/>
        <v>605.18000000000006</v>
      </c>
      <c r="N633" s="99">
        <f t="shared" si="438"/>
        <v>6.052360236725317E-3</v>
      </c>
    </row>
    <row r="634" spans="1:14" s="46" customFormat="1" ht="25.5" x14ac:dyDescent="0.2">
      <c r="A634" s="219" t="s">
        <v>1001</v>
      </c>
      <c r="B634" s="223" t="s">
        <v>1002</v>
      </c>
      <c r="C634" s="95" t="s">
        <v>76</v>
      </c>
      <c r="D634" s="189" t="str">
        <f>IF(ISNUMBER(SEARCH("Com",B634)),VLOOKUP(B634,'[10]COMP.BG'!$A:$N,3,FALSE),VLOOKUP(B634,[10]SINAPI!$A:$M,2,FALSE))</f>
        <v>VENEZIANA EM ALUMÍNIO COM LÂMINAS HORIZONTAIS FIXAS (ESPASSADAS EM 25 MM), TELA DE PROTEÇÃO E REGISTRO, MEDINDO 1300 X 400 MM</v>
      </c>
      <c r="E634" s="250" t="str">
        <f>IF(ISNUMBER(SEARCH("Com",B634)),VLOOKUP(B634,'[10]COMP.BG'!$A:$N,5,FALSE),VLOOKUP(B634,[10]SINAPI!$A:$M,4,FALSE))</f>
        <v>UN</v>
      </c>
      <c r="F634" s="42">
        <v>1</v>
      </c>
      <c r="G634" s="131">
        <f>IF(ISNUMBER(SEARCH("COM",B634)),VLOOKUP(B634,'[10]COMP.BG'!$A:$M,13,FALSE),VLOOKUP(B634,[10]SINAPI!A:M,7,FALSE))</f>
        <v>224.27500000000001</v>
      </c>
      <c r="H634" s="131">
        <f>IF(ISNUMBER(SEARCH("COM",B634)),VLOOKUP(B634,'[10]COMP.BG'!$A:$N,14,FALSE),VLOOKUP(B634,[10]SINAPI!A:N,6,FALSE))</f>
        <v>173.62009999999998</v>
      </c>
      <c r="I634" s="42">
        <f t="shared" si="439"/>
        <v>224.28</v>
      </c>
      <c r="J634" s="42">
        <f t="shared" si="440"/>
        <v>173.62</v>
      </c>
      <c r="K634" s="42">
        <f t="shared" si="441"/>
        <v>397.9</v>
      </c>
      <c r="L634" s="42">
        <f t="shared" si="442"/>
        <v>93.75</v>
      </c>
      <c r="M634" s="42">
        <f t="shared" si="443"/>
        <v>491.65</v>
      </c>
      <c r="N634" s="99">
        <f t="shared" si="438"/>
        <v>4.9169551379523472E-3</v>
      </c>
    </row>
    <row r="635" spans="1:14" s="46" customFormat="1" ht="25.5" x14ac:dyDescent="0.2">
      <c r="A635" s="219" t="s">
        <v>1003</v>
      </c>
      <c r="B635" s="223" t="s">
        <v>1004</v>
      </c>
      <c r="C635" s="95" t="s">
        <v>76</v>
      </c>
      <c r="D635" s="189" t="str">
        <f>IF(ISNUMBER(SEARCH("Com",B635)),VLOOKUP(B635,'[10]COMP.BG'!$A:$N,3,FALSE),VLOOKUP(B635,[10]SINAPI!$A:$M,2,FALSE))</f>
        <v>VENEZIANA EM ALUMÍNIO COM LÂMINAS HORIZONTAIS FIXAS (ESPASSADAS EM 25 MM), TELA DE PROTEÇÃO E REGISTRO, MEDINDO 1400 X 400 MM</v>
      </c>
      <c r="E635" s="250" t="str">
        <f>IF(ISNUMBER(SEARCH("Com",B635)),VLOOKUP(B635,'[10]COMP.BG'!$A:$N,5,FALSE),VLOOKUP(B635,[10]SINAPI!$A:$M,4,FALSE))</f>
        <v>UN</v>
      </c>
      <c r="F635" s="42">
        <v>1</v>
      </c>
      <c r="G635" s="131">
        <f>IF(ISNUMBER(SEARCH("COM",B635)),VLOOKUP(B635,'[10]COMP.BG'!$A:$M,13,FALSE),VLOOKUP(B635,[10]SINAPI!A:M,7,FALSE))</f>
        <v>235.155</v>
      </c>
      <c r="H635" s="131">
        <f>IF(ISNUMBER(SEARCH("COM",B635)),VLOOKUP(B635,'[10]COMP.BG'!$A:$N,14,FALSE),VLOOKUP(B635,[10]SINAPI!A:N,6,FALSE))</f>
        <v>173.62009999999998</v>
      </c>
      <c r="I635" s="42">
        <f t="shared" si="439"/>
        <v>235.16</v>
      </c>
      <c r="J635" s="42">
        <f t="shared" si="440"/>
        <v>173.62</v>
      </c>
      <c r="K635" s="42">
        <f t="shared" si="441"/>
        <v>408.78</v>
      </c>
      <c r="L635" s="42">
        <f t="shared" si="442"/>
        <v>96.31</v>
      </c>
      <c r="M635" s="42">
        <f t="shared" si="443"/>
        <v>505.09</v>
      </c>
      <c r="N635" s="99">
        <f t="shared" si="438"/>
        <v>5.0513675798400312E-3</v>
      </c>
    </row>
    <row r="636" spans="1:14" s="46" customFormat="1" ht="25.5" x14ac:dyDescent="0.2">
      <c r="A636" s="219" t="s">
        <v>1005</v>
      </c>
      <c r="B636" s="223" t="s">
        <v>1006</v>
      </c>
      <c r="C636" s="95" t="s">
        <v>76</v>
      </c>
      <c r="D636" s="189" t="str">
        <f>IF(ISNUMBER(SEARCH("Com",B636)),VLOOKUP(B636,'[10]COMP.BG'!$A:$N,3,FALSE),VLOOKUP(B636,[10]SINAPI!$A:$M,2,FALSE))</f>
        <v>VENEZIANA EM ALUMÍNIO COM LÂMINAS HORIZONTAIS FIXAS (ESPASSADAS EM 25 MM), TELA DE PROTEÇÃO E REGISTRO, MEDINDO 600 X 400 MM</v>
      </c>
      <c r="E636" s="250" t="str">
        <f>IF(ISNUMBER(SEARCH("Com",B636)),VLOOKUP(B636,'[10]COMP.BG'!$A:$N,5,FALSE),VLOOKUP(B636,[10]SINAPI!$A:$M,4,FALSE))</f>
        <v>UN</v>
      </c>
      <c r="F636" s="42">
        <v>1</v>
      </c>
      <c r="G636" s="131">
        <f>IF(ISNUMBER(SEARCH("COM",B636)),VLOOKUP(B636,'[10]COMP.BG'!$A:$M,13,FALSE),VLOOKUP(B636,[10]SINAPI!A:M,7,FALSE))</f>
        <v>192.96</v>
      </c>
      <c r="H636" s="131">
        <f>IF(ISNUMBER(SEARCH("COM",B636)),VLOOKUP(B636,'[10]COMP.BG'!$A:$N,14,FALSE),VLOOKUP(B636,[10]SINAPI!A:N,6,FALSE))</f>
        <v>139.05500000000001</v>
      </c>
      <c r="I636" s="42">
        <f t="shared" si="439"/>
        <v>192.96</v>
      </c>
      <c r="J636" s="42">
        <f t="shared" si="440"/>
        <v>139.06</v>
      </c>
      <c r="K636" s="42">
        <f t="shared" si="441"/>
        <v>332.02</v>
      </c>
      <c r="L636" s="42">
        <f t="shared" si="442"/>
        <v>78.22</v>
      </c>
      <c r="M636" s="42">
        <f t="shared" si="443"/>
        <v>410.24</v>
      </c>
      <c r="N636" s="99">
        <f t="shared" si="438"/>
        <v>4.1027797738097654E-3</v>
      </c>
    </row>
    <row r="637" spans="1:14" s="46" customFormat="1" ht="25.5" x14ac:dyDescent="0.2">
      <c r="A637" s="219" t="s">
        <v>1007</v>
      </c>
      <c r="B637" s="223" t="s">
        <v>1008</v>
      </c>
      <c r="C637" s="95" t="s">
        <v>76</v>
      </c>
      <c r="D637" s="189" t="str">
        <f>IF(ISNUMBER(SEARCH("Com",B637)),VLOOKUP(B637,'[10]COMP.BG'!$A:$N,3,FALSE),VLOOKUP(B637,[10]SINAPI!$A:$M,2,FALSE))</f>
        <v>VENEZIANA EM ALUMÍNIO COM LÂMINAS HORIZONTAIS FIXAS (ESPASSADAS EM 25 MM), TELA DE PROTEÇÃO E REGISTRO, MEDINDO 800 X 400 MM</v>
      </c>
      <c r="E637" s="250" t="str">
        <f>IF(ISNUMBER(SEARCH("Com",B637)),VLOOKUP(B637,'[10]COMP.BG'!$A:$N,5,FALSE),VLOOKUP(B637,[10]SINAPI!$A:$M,4,FALSE))</f>
        <v>UN</v>
      </c>
      <c r="F637" s="42">
        <v>1</v>
      </c>
      <c r="G637" s="131">
        <f>IF(ISNUMBER(SEARCH("COM",B637)),VLOOKUP(B637,'[10]COMP.BG'!$A:$M,13,FALSE),VLOOKUP(B637,[10]SINAPI!A:M,7,FALSE))</f>
        <v>192.96</v>
      </c>
      <c r="H637" s="131">
        <f>IF(ISNUMBER(SEARCH("COM",B637)),VLOOKUP(B637,'[10]COMP.BG'!$A:$N,14,FALSE),VLOOKUP(B637,[10]SINAPI!A:N,6,FALSE))</f>
        <v>139.05500000000001</v>
      </c>
      <c r="I637" s="42">
        <f t="shared" si="439"/>
        <v>192.96</v>
      </c>
      <c r="J637" s="42">
        <f t="shared" si="440"/>
        <v>139.06</v>
      </c>
      <c r="K637" s="42">
        <f t="shared" si="441"/>
        <v>332.02</v>
      </c>
      <c r="L637" s="42">
        <f t="shared" si="442"/>
        <v>78.22</v>
      </c>
      <c r="M637" s="42">
        <f t="shared" si="443"/>
        <v>410.24</v>
      </c>
      <c r="N637" s="99">
        <f t="shared" si="438"/>
        <v>4.1027797738097654E-3</v>
      </c>
    </row>
    <row r="638" spans="1:14" s="40" customFormat="1" x14ac:dyDescent="0.2">
      <c r="A638" s="188" t="s">
        <v>1009</v>
      </c>
      <c r="B638" s="187"/>
      <c r="C638" s="212"/>
      <c r="D638" s="199" t="s">
        <v>1010</v>
      </c>
      <c r="E638" s="187"/>
      <c r="F638" s="187"/>
      <c r="G638" s="187"/>
      <c r="H638" s="187"/>
      <c r="I638" s="187"/>
      <c r="J638" s="187"/>
      <c r="K638" s="187"/>
      <c r="L638" s="187"/>
      <c r="M638" s="187"/>
      <c r="N638" s="206"/>
    </row>
    <row r="639" spans="1:14" s="40" customFormat="1" x14ac:dyDescent="0.2">
      <c r="A639" s="219" t="s">
        <v>1011</v>
      </c>
      <c r="B639" s="223" t="s">
        <v>1012</v>
      </c>
      <c r="C639" s="95" t="s">
        <v>76</v>
      </c>
      <c r="D639" s="249" t="str">
        <f>IF(ISNUMBER(SEARCH("Com",B639)),VLOOKUP(B639,'[10]COMP.BG'!$A:$N,3,FALSE),VLOOKUP(B639,[10]SINAPI!$A:$M,2,FALSE))</f>
        <v>COXIM EM BORRACHA NATURAL COM PARAFUSO DE FIXAÇÃO 10X10X25MM</v>
      </c>
      <c r="E639" s="250" t="str">
        <f>IF(ISNUMBER(SEARCH("Com",B639)),VLOOKUP(B639,'[10]COMP.BG'!$A:$N,5,FALSE),VLOOKUP(B639,[10]SINAPI!$A:$M,4,FALSE))</f>
        <v>UN</v>
      </c>
      <c r="F639" s="42">
        <v>7</v>
      </c>
      <c r="G639" s="131">
        <f>IF(ISNUMBER(SEARCH("COM",B639)),VLOOKUP(B639,'[10]COMP.BG'!$A:$M,13,FALSE),VLOOKUP(B639,[10]SINAPI!A:M,7,FALSE))</f>
        <v>5.8128000000000002</v>
      </c>
      <c r="H639" s="131">
        <f>IF(ISNUMBER(SEARCH("COM",B639)),VLOOKUP(B639,'[10]COMP.BG'!$A:$N,14,FALSE),VLOOKUP(B639,[10]SINAPI!A:N,6,FALSE))</f>
        <v>3.1783999999999999</v>
      </c>
      <c r="I639" s="42">
        <f>ROUND(F639*G639,2)</f>
        <v>40.69</v>
      </c>
      <c r="J639" s="42">
        <f>ROUND(F639*H639,2)</f>
        <v>22.25</v>
      </c>
      <c r="K639" s="42">
        <f>I639+J639</f>
        <v>62.94</v>
      </c>
      <c r="L639" s="42">
        <f>ROUND($L$15*K639,2)</f>
        <v>14.83</v>
      </c>
      <c r="M639" s="42">
        <f>K639+L639</f>
        <v>77.77</v>
      </c>
      <c r="N639" s="99">
        <f t="shared" ref="N639:N645" si="449">M639/$M$1018*100</f>
        <v>7.7777199446466818E-4</v>
      </c>
    </row>
    <row r="640" spans="1:14" s="40" customFormat="1" ht="51" x14ac:dyDescent="0.2">
      <c r="A640" s="219" t="s">
        <v>1013</v>
      </c>
      <c r="B640" s="223" t="s">
        <v>1014</v>
      </c>
      <c r="C640" s="95" t="s">
        <v>76</v>
      </c>
      <c r="D640" s="189"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250" t="str">
        <f>IF(ISNUMBER(SEARCH("Com",B640)),VLOOKUP(B640,'[10]COMP.BG'!$A:$N,5,FALSE),VLOOKUP(B640,[10]SINAPI!$A:$M,4,FALSE))</f>
        <v>H</v>
      </c>
      <c r="F640" s="42">
        <v>7</v>
      </c>
      <c r="G640" s="131">
        <f>IF(ISNUMBER(SEARCH("COM",B640)),VLOOKUP(B640,'[10]COMP.BG'!$A:$M,13,FALSE),VLOOKUP(B640,[10]SINAPI!A:M,7,FALSE))</f>
        <v>13.5</v>
      </c>
      <c r="H640" s="131">
        <f>IF(ISNUMBER(SEARCH("COM",B640)),VLOOKUP(B640,'[10]COMP.BG'!$A:$N,14,FALSE),VLOOKUP(B640,[10]SINAPI!A:N,6,FALSE))</f>
        <v>39.730000000000004</v>
      </c>
      <c r="I640" s="42">
        <f t="shared" ref="I640:I643" si="450">ROUND(F640*G640,2)</f>
        <v>94.5</v>
      </c>
      <c r="J640" s="42">
        <f t="shared" ref="J640:J643" si="451">ROUND(F640*H640,2)</f>
        <v>278.11</v>
      </c>
      <c r="K640" s="42">
        <f t="shared" ref="K640:K643" si="452">I640+J640</f>
        <v>372.61</v>
      </c>
      <c r="L640" s="42">
        <f t="shared" ref="L640:L643" si="453">ROUND($L$15*K640,2)</f>
        <v>87.79</v>
      </c>
      <c r="M640" s="42">
        <f t="shared" ref="M640:M643" si="454">K640+L640</f>
        <v>460.40000000000003</v>
      </c>
      <c r="N640" s="99">
        <f t="shared" si="449"/>
        <v>4.6044262087120121E-3</v>
      </c>
    </row>
    <row r="641" spans="1:14" s="40" customFormat="1" ht="63.75" x14ac:dyDescent="0.2">
      <c r="A641" s="219" t="s">
        <v>1015</v>
      </c>
      <c r="B641" s="223" t="s">
        <v>1016</v>
      </c>
      <c r="C641" s="95" t="s">
        <v>76</v>
      </c>
      <c r="D641" s="189"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250" t="str">
        <f>IF(ISNUMBER(SEARCH("Com",B641)),VLOOKUP(B641,'[10]COMP.BG'!$A:$N,5,FALSE),VLOOKUP(B641,[10]SINAPI!$A:$M,4,FALSE))</f>
        <v>H</v>
      </c>
      <c r="F641" s="42">
        <v>7</v>
      </c>
      <c r="G641" s="131">
        <f>IF(ISNUMBER(SEARCH("COM",B641)),VLOOKUP(B641,'[10]COMP.BG'!$A:$M,13,FALSE),VLOOKUP(B641,[10]SINAPI!A:M,7,FALSE))</f>
        <v>291.59000000000003</v>
      </c>
      <c r="H641" s="131">
        <f>IF(ISNUMBER(SEARCH("COM",B641)),VLOOKUP(B641,'[10]COMP.BG'!$A:$N,14,FALSE),VLOOKUP(B641,[10]SINAPI!A:N,6,FALSE))</f>
        <v>90.69</v>
      </c>
      <c r="I641" s="42">
        <f t="shared" si="450"/>
        <v>2041.13</v>
      </c>
      <c r="J641" s="42">
        <f t="shared" si="451"/>
        <v>634.83000000000004</v>
      </c>
      <c r="K641" s="42">
        <f t="shared" si="452"/>
        <v>2675.96</v>
      </c>
      <c r="L641" s="42">
        <f t="shared" si="453"/>
        <v>630.46</v>
      </c>
      <c r="M641" s="42">
        <f t="shared" si="454"/>
        <v>3306.42</v>
      </c>
      <c r="N641" s="99">
        <f t="shared" si="449"/>
        <v>3.3067260871002542E-2</v>
      </c>
    </row>
    <row r="642" spans="1:14" s="40" customFormat="1" x14ac:dyDescent="0.2">
      <c r="A642" s="219" t="s">
        <v>1017</v>
      </c>
      <c r="B642" s="223" t="s">
        <v>1018</v>
      </c>
      <c r="C642" s="95" t="s">
        <v>76</v>
      </c>
      <c r="D642" s="189" t="str">
        <f>IF(ISNUMBER(SEARCH("Com",B642)),VLOOKUP(B642,'[10]COMP.BG'!$A:$N,3,FALSE),VLOOKUP(B642,[10]SINAPI!$A:$M,2,FALSE))</f>
        <v>MANGUEIRA CRISTAL, LISA, PVC TRANSPARENTE, 1/4" X1 MM</v>
      </c>
      <c r="E642" s="250" t="str">
        <f>IF(ISNUMBER(SEARCH("Com",B642)),VLOOKUP(B642,'[10]COMP.BG'!$A:$N,5,FALSE),VLOOKUP(B642,[10]SINAPI!$A:$M,4,FALSE))</f>
        <v xml:space="preserve">M     </v>
      </c>
      <c r="F642" s="42">
        <v>15</v>
      </c>
      <c r="G642" s="131">
        <f>IF(ISNUMBER(SEARCH("COM",B642)),VLOOKUP(B642,'[10]COMP.BG'!$A:$M,13,FALSE),VLOOKUP(B642,[10]SINAPI!A:M,7,FALSE))</f>
        <v>2.2185000000000001</v>
      </c>
      <c r="H642" s="131">
        <f>IF(ISNUMBER(SEARCH("COM",B642)),VLOOKUP(B642,'[10]COMP.BG'!$A:$N,14,FALSE),VLOOKUP(B642,[10]SINAPI!A:N,6,FALSE))</f>
        <v>1.9864999999999999</v>
      </c>
      <c r="I642" s="42">
        <f t="shared" ref="I642" si="455">ROUND(F642*G642,2)</f>
        <v>33.28</v>
      </c>
      <c r="J642" s="42">
        <f t="shared" ref="J642" si="456">ROUND(F642*H642,2)</f>
        <v>29.8</v>
      </c>
      <c r="K642" s="42">
        <f t="shared" ref="K642" si="457">I642+J642</f>
        <v>63.08</v>
      </c>
      <c r="L642" s="42">
        <f t="shared" ref="L642" si="458">ROUND($L$15*K642,2)</f>
        <v>14.86</v>
      </c>
      <c r="M642" s="42">
        <f t="shared" ref="M642" si="459">K642+L642</f>
        <v>77.94</v>
      </c>
      <c r="N642" s="99">
        <f t="shared" si="449"/>
        <v>7.7947215183973547E-4</v>
      </c>
    </row>
    <row r="643" spans="1:14" s="40" customFormat="1" ht="38.25" x14ac:dyDescent="0.2">
      <c r="A643" s="219" t="s">
        <v>1019</v>
      </c>
      <c r="B643" s="223" t="s">
        <v>1020</v>
      </c>
      <c r="C643" s="95" t="s">
        <v>76</v>
      </c>
      <c r="D643" s="189"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250" t="str">
        <f>IF(ISNUMBER(SEARCH("Com",B643)),VLOOKUP(B643,'[10]COMP.BG'!$A:$N,5,FALSE),VLOOKUP(B643,[10]SINAPI!$A:$M,4,FALSE))</f>
        <v>KG</v>
      </c>
      <c r="F643" s="42">
        <v>7</v>
      </c>
      <c r="G643" s="131">
        <f>IF(ISNUMBER(SEARCH("COM",B643)),VLOOKUP(B643,'[10]COMP.BG'!$A:$M,13,FALSE),VLOOKUP(B643,[10]SINAPI!A:M,7,FALSE))</f>
        <v>6.75</v>
      </c>
      <c r="H643" s="131">
        <f>IF(ISNUMBER(SEARCH("COM",B643)),VLOOKUP(B643,'[10]COMP.BG'!$A:$N,14,FALSE),VLOOKUP(B643,[10]SINAPI!A:N,6,FALSE))</f>
        <v>19.865000000000002</v>
      </c>
      <c r="I643" s="42">
        <f t="shared" si="450"/>
        <v>47.25</v>
      </c>
      <c r="J643" s="42">
        <f t="shared" si="451"/>
        <v>139.06</v>
      </c>
      <c r="K643" s="42">
        <f t="shared" si="452"/>
        <v>186.31</v>
      </c>
      <c r="L643" s="42">
        <f t="shared" si="453"/>
        <v>43.89</v>
      </c>
      <c r="M643" s="42">
        <f t="shared" si="454"/>
        <v>230.2</v>
      </c>
      <c r="N643" s="99">
        <f t="shared" si="449"/>
        <v>2.302213104356006E-3</v>
      </c>
    </row>
    <row r="644" spans="1:14" s="40" customFormat="1" ht="25.5" x14ac:dyDescent="0.2">
      <c r="A644" s="219" t="s">
        <v>1021</v>
      </c>
      <c r="B644" s="223">
        <v>100861</v>
      </c>
      <c r="C644" s="95" t="s">
        <v>71</v>
      </c>
      <c r="D644" s="189" t="str">
        <f>IF(ISNUMBER(SEARCH("Com",B644)),VLOOKUP(B644,'[10]COMP.BG'!$A:$N,3,FALSE),VLOOKUP(B644,[10]SINAPI!$A:$M,2,FALSE))</f>
        <v>SUPORTE MÃO FRANCESA EM AÇO, ABAS IGUAIS 30 CM, CAPACIDADE MINIMA 60 KG, BRANCO - FORNECIMENTO E INSTALAÇÃO. AF_01/2020</v>
      </c>
      <c r="E644" s="250" t="str">
        <f>IF(ISNUMBER(SEARCH("Com",B644)),VLOOKUP(B644,'[10]COMP.BG'!$A:$N,5,FALSE),VLOOKUP(B644,[10]SINAPI!$A:$M,4,FALSE))</f>
        <v>UN</v>
      </c>
      <c r="F644" s="42">
        <v>15</v>
      </c>
      <c r="G644" s="131" t="str">
        <f>IF(ISNUMBER(SEARCH("COM",B644)),VLOOKUP(B644,'[10]COMP.BG'!$A:$M,13,FALSE),VLOOKUP(B644,[10]SINAPI!A:M,7,FALSE))</f>
        <v>28,49</v>
      </c>
      <c r="H644" s="131" t="str">
        <f>IF(ISNUMBER(SEARCH("COM",B644)),VLOOKUP(B644,'[10]COMP.BG'!$A:$N,14,FALSE),VLOOKUP(B644,[10]SINAPI!A:N,6,FALSE))</f>
        <v>13,45</v>
      </c>
      <c r="I644" s="42">
        <f>ROUND(F644*G644,2)</f>
        <v>427.35</v>
      </c>
      <c r="J644" s="42">
        <f>ROUND(F644*H644,2)</f>
        <v>201.75</v>
      </c>
      <c r="K644" s="42">
        <f>I644+J644</f>
        <v>629.1</v>
      </c>
      <c r="L644" s="42">
        <f>ROUND($L$15*K644,2)</f>
        <v>148.22</v>
      </c>
      <c r="M644" s="42">
        <f>K644+L644</f>
        <v>777.32</v>
      </c>
      <c r="N644" s="99">
        <f t="shared" si="449"/>
        <v>7.7739195928671189E-3</v>
      </c>
    </row>
    <row r="645" spans="1:14" s="40" customFormat="1" ht="25.5" x14ac:dyDescent="0.2">
      <c r="A645" s="219" t="s">
        <v>1022</v>
      </c>
      <c r="B645" s="115">
        <v>100862</v>
      </c>
      <c r="C645" s="95" t="s">
        <v>71</v>
      </c>
      <c r="D645" s="189" t="str">
        <f>IF(ISNUMBER(SEARCH("Com",B645)),VLOOKUP(B645,'[10]COMP.BG'!$A:$N,3,FALSE),VLOOKUP(B645,[10]SINAPI!$A:$M,2,FALSE))</f>
        <v>SUPORTE MÃO FRANCESA EM ACO, ABAS IGUAIS 40 CM, CAPACIDADE MINIMA 70 KG, BRANCO - FORNECIMENTO E INSTALAÇÃO. AF_01/2020</v>
      </c>
      <c r="E645" s="250" t="str">
        <f>IF(ISNUMBER(SEARCH("Com",B645)),VLOOKUP(B645,'[10]COMP.BG'!$A:$N,5,FALSE),VLOOKUP(B645,[10]SINAPI!$A:$M,4,FALSE))</f>
        <v>UN</v>
      </c>
      <c r="F645" s="42">
        <v>15</v>
      </c>
      <c r="G645" s="131" t="str">
        <f>IF(ISNUMBER(SEARCH("COM",B645)),VLOOKUP(B645,'[10]COMP.BG'!$A:$M,13,FALSE),VLOOKUP(B645,[10]SINAPI!A:M,7,FALSE))</f>
        <v>33,11</v>
      </c>
      <c r="H645" s="131" t="str">
        <f>IF(ISNUMBER(SEARCH("COM",B645)),VLOOKUP(B645,'[10]COMP.BG'!$A:$N,14,FALSE),VLOOKUP(B645,[10]SINAPI!A:N,6,FALSE))</f>
        <v>13,45</v>
      </c>
      <c r="I645" s="42">
        <f>ROUND(F645*G645,2)</f>
        <v>496.65</v>
      </c>
      <c r="J645" s="42">
        <f>ROUND(F645*H645,2)</f>
        <v>201.75</v>
      </c>
      <c r="K645" s="42">
        <f>I645+J645</f>
        <v>698.4</v>
      </c>
      <c r="L645" s="42">
        <f>ROUND($L$15*K645,2)</f>
        <v>164.54</v>
      </c>
      <c r="M645" s="42">
        <f>K645+L645</f>
        <v>862.93999999999994</v>
      </c>
      <c r="N645" s="99">
        <f t="shared" si="449"/>
        <v>8.6301988543569571E-3</v>
      </c>
    </row>
    <row r="646" spans="1:14" s="40" customFormat="1" x14ac:dyDescent="0.2">
      <c r="A646" s="203" t="s">
        <v>1023</v>
      </c>
      <c r="B646" s="207"/>
      <c r="C646" s="211"/>
      <c r="D646" s="218" t="s">
        <v>1024</v>
      </c>
      <c r="E646" s="205"/>
      <c r="F646" s="196"/>
      <c r="G646" s="196"/>
      <c r="H646" s="196"/>
      <c r="I646" s="197">
        <f t="shared" ref="I646:N646" si="460">SUM(I647:I1017)</f>
        <v>841749.12000000058</v>
      </c>
      <c r="J646" s="197">
        <f t="shared" si="460"/>
        <v>256607.03999999998</v>
      </c>
      <c r="K646" s="197">
        <f t="shared" si="460"/>
        <v>1098356.1600000001</v>
      </c>
      <c r="L646" s="197">
        <f t="shared" si="460"/>
        <v>258772.68000000014</v>
      </c>
      <c r="M646" s="197">
        <f t="shared" si="460"/>
        <v>1357128.8399999996</v>
      </c>
      <c r="N646" s="197">
        <f t="shared" si="460"/>
        <v>13.572544742604107</v>
      </c>
    </row>
    <row r="647" spans="1:14" s="40" customFormat="1" x14ac:dyDescent="0.2">
      <c r="A647" s="188" t="s">
        <v>1025</v>
      </c>
      <c r="B647" s="187"/>
      <c r="C647" s="212"/>
      <c r="D647" s="199" t="s">
        <v>1026</v>
      </c>
      <c r="E647" s="187"/>
      <c r="F647" s="187"/>
      <c r="G647" s="187"/>
      <c r="H647" s="187"/>
      <c r="I647" s="187"/>
      <c r="J647" s="187"/>
      <c r="K647" s="187"/>
      <c r="L647" s="187"/>
      <c r="M647" s="187"/>
      <c r="N647" s="206"/>
    </row>
    <row r="648" spans="1:14" s="40" customFormat="1" ht="25.5" x14ac:dyDescent="0.2">
      <c r="A648" s="209" t="s">
        <v>1027</v>
      </c>
      <c r="B648" s="115" t="s">
        <v>1028</v>
      </c>
      <c r="C648" s="95" t="s">
        <v>76</v>
      </c>
      <c r="D648" s="189" t="str">
        <f>IF(ISNUMBER(SEARCH("Com",B648)),VLOOKUP(B648,'[10]COMP.BG'!$A:$N,3,FALSE),VLOOKUP(B648,[10]SINAPI!$A:$M,2,FALSE))</f>
        <v>CHAVE COMUTADORA EM PVC/TRANSFERÊNCIA TRIFÁSICA MANUAL COM 3 POSIÇÕES, CORRENTE NOMINAL 32A</v>
      </c>
      <c r="E648" s="250" t="str">
        <f>IF(ISNUMBER(SEARCH("Com",B648)),VLOOKUP(B648,'[10]COMP.BG'!$A:$N,5,FALSE),VLOOKUP(B648,[10]SINAPI!$A:$M,4,FALSE))</f>
        <v>UN</v>
      </c>
      <c r="F648" s="42">
        <v>2</v>
      </c>
      <c r="G648" s="131">
        <f>IF(ISNUMBER(SEARCH("COM",B648)),VLOOKUP(B648,'[10]COMP.BG'!$A:$M,13,FALSE),VLOOKUP(B648,[10]SINAPI!A:M,7,FALSE))</f>
        <v>196.47000000000003</v>
      </c>
      <c r="H648" s="131">
        <f>IF(ISNUMBER(SEARCH("COM",B648)),VLOOKUP(B648,'[10]COMP.BG'!$A:$N,14,FALSE),VLOOKUP(B648,[10]SINAPI!A:N,6,FALSE))</f>
        <v>120.84</v>
      </c>
      <c r="I648" s="42">
        <f t="shared" ref="I648:I673" si="461">ROUND(F648*G648,2)</f>
        <v>392.94</v>
      </c>
      <c r="J648" s="42">
        <f t="shared" ref="J648:J673" si="462">ROUND(F648*H648,2)</f>
        <v>241.68</v>
      </c>
      <c r="K648" s="42">
        <f t="shared" ref="K648:K673" si="463">I648+J648</f>
        <v>634.62</v>
      </c>
      <c r="L648" s="42">
        <f t="shared" ref="L648:L673" si="464">ROUND($L$15*K648,2)</f>
        <v>149.52000000000001</v>
      </c>
      <c r="M648" s="42">
        <f t="shared" ref="M648:M673" si="465">K648+L648</f>
        <v>784.14</v>
      </c>
      <c r="N648" s="99">
        <f t="shared" ref="N648:N679" si="466">M648/$M$1018*100</f>
        <v>7.8421259063845283E-3</v>
      </c>
    </row>
    <row r="649" spans="1:14" s="40" customFormat="1" ht="25.5" x14ac:dyDescent="0.2">
      <c r="A649" s="209" t="s">
        <v>1029</v>
      </c>
      <c r="B649" s="115" t="s">
        <v>1030</v>
      </c>
      <c r="C649" s="95" t="s">
        <v>76</v>
      </c>
      <c r="D649" s="189" t="str">
        <f>IF(ISNUMBER(SEARCH("Com",B649)),VLOOKUP(B649,'[10]COMP.BG'!$A:$N,3,FALSE),VLOOKUP(B649,[10]SINAPI!$A:$M,2,FALSE))</f>
        <v>CHAVE COMUTADORA/TRANSFERÊNCIA TRIFÁSICA MANUAL COM 3 POSIÇÕES, CORRENTE NOMINAL 40A</v>
      </c>
      <c r="E649" s="250" t="str">
        <f>IF(ISNUMBER(SEARCH("Com",B649)),VLOOKUP(B649,'[10]COMP.BG'!$A:$N,5,FALSE),VLOOKUP(B649,[10]SINAPI!$A:$M,4,FALSE))</f>
        <v>UN</v>
      </c>
      <c r="F649" s="42">
        <v>2</v>
      </c>
      <c r="G649" s="131">
        <f>IF(ISNUMBER(SEARCH("COM",B649)),VLOOKUP(B649,'[10]COMP.BG'!$A:$M,13,FALSE),VLOOKUP(B649,[10]SINAPI!A:M,7,FALSE))</f>
        <v>232.11</v>
      </c>
      <c r="H649" s="131">
        <f>IF(ISNUMBER(SEARCH("COM",B649)),VLOOKUP(B649,'[10]COMP.BG'!$A:$N,14,FALSE),VLOOKUP(B649,[10]SINAPI!A:N,6,FALSE))</f>
        <v>140.97999999999999</v>
      </c>
      <c r="I649" s="42">
        <f t="shared" si="461"/>
        <v>464.22</v>
      </c>
      <c r="J649" s="42">
        <f t="shared" si="462"/>
        <v>281.95999999999998</v>
      </c>
      <c r="K649" s="42">
        <f t="shared" si="463"/>
        <v>746.18000000000006</v>
      </c>
      <c r="L649" s="42">
        <f t="shared" si="464"/>
        <v>175.8</v>
      </c>
      <c r="M649" s="42">
        <f t="shared" si="465"/>
        <v>921.98</v>
      </c>
      <c r="N649" s="99">
        <f t="shared" si="466"/>
        <v>9.2206535097921396E-3</v>
      </c>
    </row>
    <row r="650" spans="1:14" s="40" customFormat="1" ht="25.5" x14ac:dyDescent="0.2">
      <c r="A650" s="209" t="s">
        <v>1031</v>
      </c>
      <c r="B650" s="115" t="s">
        <v>1032</v>
      </c>
      <c r="C650" s="95" t="s">
        <v>76</v>
      </c>
      <c r="D650" s="189" t="str">
        <f>IF(ISNUMBER(SEARCH("Com",B650)),VLOOKUP(B650,'[10]COMP.BG'!$A:$N,3,FALSE),VLOOKUP(B650,[10]SINAPI!$A:$M,2,FALSE))</f>
        <v>CHAVE COMUTADORA/TRANSFERÊNCIA TRIFÁSICA MANUAL COM 3 POSIÇÕES, CORRENTE NOMINAL 63A</v>
      </c>
      <c r="E650" s="250" t="str">
        <f>IF(ISNUMBER(SEARCH("Com",B650)),VLOOKUP(B650,'[10]COMP.BG'!$A:$N,5,FALSE),VLOOKUP(B650,[10]SINAPI!$A:$M,4,FALSE))</f>
        <v>UN</v>
      </c>
      <c r="F650" s="42">
        <v>2</v>
      </c>
      <c r="G650" s="131">
        <f>IF(ISNUMBER(SEARCH("COM",B650)),VLOOKUP(B650,'[10]COMP.BG'!$A:$M,13,FALSE),VLOOKUP(B650,[10]SINAPI!A:M,7,FALSE))</f>
        <v>294.24</v>
      </c>
      <c r="H650" s="131">
        <f>IF(ISNUMBER(SEARCH("COM",B650)),VLOOKUP(B650,'[10]COMP.BG'!$A:$N,14,FALSE),VLOOKUP(B650,[10]SINAPI!A:N,6,FALSE))</f>
        <v>140.97999999999999</v>
      </c>
      <c r="I650" s="42">
        <f t="shared" ref="I650:I651" si="467">ROUND(F650*G650,2)</f>
        <v>588.48</v>
      </c>
      <c r="J650" s="42">
        <f t="shared" ref="J650:J651" si="468">ROUND(F650*H650,2)</f>
        <v>281.95999999999998</v>
      </c>
      <c r="K650" s="42">
        <f t="shared" ref="K650:K651" si="469">I650+J650</f>
        <v>870.44</v>
      </c>
      <c r="L650" s="42">
        <f t="shared" ref="L650:L651" si="470">ROUND($L$15*K650,2)</f>
        <v>205.08</v>
      </c>
      <c r="M650" s="42">
        <f t="shared" ref="M650:M651" si="471">K650+L650</f>
        <v>1075.52</v>
      </c>
      <c r="N650" s="99">
        <f t="shared" si="466"/>
        <v>1.0756195647250093E-2</v>
      </c>
    </row>
    <row r="651" spans="1:14" s="40" customFormat="1" ht="25.5" x14ac:dyDescent="0.2">
      <c r="A651" s="209" t="s">
        <v>1033</v>
      </c>
      <c r="B651" s="115" t="s">
        <v>1034</v>
      </c>
      <c r="C651" s="95" t="s">
        <v>76</v>
      </c>
      <c r="D651" s="189" t="str">
        <f>IF(ISNUMBER(SEARCH("Com",B651)),VLOOKUP(B651,'[10]COMP.BG'!$A:$N,3,FALSE),VLOOKUP(B651,[10]SINAPI!$A:$M,2,FALSE))</f>
        <v>CHAVE COMUTADORA/TRANSFERÊNCIA TRIFÁSICA MANUAL COM 3 POSIÇÕES, CORRENTE NOMINAL 80A</v>
      </c>
      <c r="E651" s="250" t="str">
        <f>IF(ISNUMBER(SEARCH("Com",B651)),VLOOKUP(B651,'[10]COMP.BG'!$A:$N,5,FALSE),VLOOKUP(B651,[10]SINAPI!$A:$M,4,FALSE))</f>
        <v>UN</v>
      </c>
      <c r="F651" s="42">
        <v>2</v>
      </c>
      <c r="G651" s="131">
        <f>IF(ISNUMBER(SEARCH("COM",B651)),VLOOKUP(B651,'[10]COMP.BG'!$A:$M,13,FALSE),VLOOKUP(B651,[10]SINAPI!A:M,7,FALSE))</f>
        <v>497.82</v>
      </c>
      <c r="H651" s="131">
        <f>IF(ISNUMBER(SEARCH("COM",B651)),VLOOKUP(B651,'[10]COMP.BG'!$A:$N,14,FALSE),VLOOKUP(B651,[10]SINAPI!A:N,6,FALSE))</f>
        <v>140.97999999999999</v>
      </c>
      <c r="I651" s="42">
        <f t="shared" si="467"/>
        <v>995.64</v>
      </c>
      <c r="J651" s="42">
        <f t="shared" si="468"/>
        <v>281.95999999999998</v>
      </c>
      <c r="K651" s="42">
        <f t="shared" si="469"/>
        <v>1277.5999999999999</v>
      </c>
      <c r="L651" s="42">
        <f t="shared" si="470"/>
        <v>301</v>
      </c>
      <c r="M651" s="42">
        <f t="shared" si="471"/>
        <v>1578.6</v>
      </c>
      <c r="N651" s="99">
        <f t="shared" si="466"/>
        <v>1.5787461366361385E-2</v>
      </c>
    </row>
    <row r="652" spans="1:14" s="40" customFormat="1" ht="25.5" x14ac:dyDescent="0.2">
      <c r="A652" s="209" t="s">
        <v>1035</v>
      </c>
      <c r="B652" s="115">
        <v>93660</v>
      </c>
      <c r="C652" s="95" t="s">
        <v>71</v>
      </c>
      <c r="D652" s="189" t="str">
        <f>IF(ISNUMBER(SEARCH("Com",B652)),VLOOKUP(B652,'[10]COMP.BG'!$A:$N,3,FALSE),VLOOKUP(B652,[10]SINAPI!$A:$M,2,FALSE))</f>
        <v>DISJUNTOR BIPOLAR TIPO DIN, CORRENTE NOMINAL DE 10A - FORNECIMENTO E INSTALAÇÃO. AF_10/2020</v>
      </c>
      <c r="E652" s="250" t="str">
        <f>IF(ISNUMBER(SEARCH("Com",B652)),VLOOKUP(B652,'[10]COMP.BG'!$A:$N,5,FALSE),VLOOKUP(B652,[10]SINAPI!$A:$M,4,FALSE))</f>
        <v>UN</v>
      </c>
      <c r="F652" s="42">
        <v>16</v>
      </c>
      <c r="G652" s="131" t="str">
        <f>IF(ISNUMBER(SEARCH("COM",B652)),VLOOKUP(B652,'[10]COMP.BG'!$A:$M,13,FALSE),VLOOKUP(B652,[10]SINAPI!A:M,7,FALSE))</f>
        <v>54,79</v>
      </c>
      <c r="H652" s="131" t="str">
        <f>IF(ISNUMBER(SEARCH("COM",B652)),VLOOKUP(B652,'[10]COMP.BG'!$A:$N,14,FALSE),VLOOKUP(B652,[10]SINAPI!A:N,6,FALSE))</f>
        <v>2,81</v>
      </c>
      <c r="I652" s="42">
        <f t="shared" si="461"/>
        <v>876.64</v>
      </c>
      <c r="J652" s="42">
        <f t="shared" si="462"/>
        <v>44.96</v>
      </c>
      <c r="K652" s="42">
        <f t="shared" si="463"/>
        <v>921.6</v>
      </c>
      <c r="L652" s="42">
        <f t="shared" si="464"/>
        <v>217.13</v>
      </c>
      <c r="M652" s="42">
        <f t="shared" si="465"/>
        <v>1138.73</v>
      </c>
      <c r="N652" s="99">
        <f t="shared" si="466"/>
        <v>1.1388354163003106E-2</v>
      </c>
    </row>
    <row r="653" spans="1:14" s="40" customFormat="1" ht="25.5" x14ac:dyDescent="0.2">
      <c r="A653" s="209" t="s">
        <v>1036</v>
      </c>
      <c r="B653" s="115">
        <v>93661</v>
      </c>
      <c r="C653" s="95" t="s">
        <v>71</v>
      </c>
      <c r="D653" s="189" t="str">
        <f>IF(ISNUMBER(SEARCH("Com",B653)),VLOOKUP(B653,'[10]COMP.BG'!$A:$N,3,FALSE),VLOOKUP(B653,[10]SINAPI!$A:$M,2,FALSE))</f>
        <v>DISJUNTOR BIPOLAR TIPO DIN, CORRENTE NOMINAL DE 16A - FORNECIMENTO E INSTALAÇÃO. AF_10/2020</v>
      </c>
      <c r="E653" s="250" t="str">
        <f>IF(ISNUMBER(SEARCH("Com",B653)),VLOOKUP(B653,'[10]COMP.BG'!$A:$N,5,FALSE),VLOOKUP(B653,[10]SINAPI!$A:$M,4,FALSE))</f>
        <v>UN</v>
      </c>
      <c r="F653" s="42">
        <v>16</v>
      </c>
      <c r="G653" s="131" t="str">
        <f>IF(ISNUMBER(SEARCH("COM",B653)),VLOOKUP(B653,'[10]COMP.BG'!$A:$M,13,FALSE),VLOOKUP(B653,[10]SINAPI!A:M,7,FALSE))</f>
        <v>55,12</v>
      </c>
      <c r="H653" s="131" t="str">
        <f>IF(ISNUMBER(SEARCH("COM",B653)),VLOOKUP(B653,'[10]COMP.BG'!$A:$N,14,FALSE),VLOOKUP(B653,[10]SINAPI!A:N,6,FALSE))</f>
        <v>3,82</v>
      </c>
      <c r="I653" s="42">
        <f t="shared" si="461"/>
        <v>881.92</v>
      </c>
      <c r="J653" s="42">
        <f t="shared" si="462"/>
        <v>61.12</v>
      </c>
      <c r="K653" s="42">
        <f t="shared" si="463"/>
        <v>943.04</v>
      </c>
      <c r="L653" s="42">
        <f t="shared" si="464"/>
        <v>222.18</v>
      </c>
      <c r="M653" s="42">
        <f t="shared" si="465"/>
        <v>1165.22</v>
      </c>
      <c r="N653" s="99">
        <f t="shared" si="466"/>
        <v>1.1653278685741553E-2</v>
      </c>
    </row>
    <row r="654" spans="1:14" s="40" customFormat="1" ht="25.5" x14ac:dyDescent="0.2">
      <c r="A654" s="209" t="s">
        <v>1037</v>
      </c>
      <c r="B654" s="115">
        <v>93662</v>
      </c>
      <c r="C654" s="95" t="s">
        <v>71</v>
      </c>
      <c r="D654" s="189" t="str">
        <f>IF(ISNUMBER(SEARCH("Com",B654)),VLOOKUP(B654,'[10]COMP.BG'!$A:$N,3,FALSE),VLOOKUP(B654,[10]SINAPI!$A:$M,2,FALSE))</f>
        <v>DISJUNTOR BIPOLAR TIPO DIN, CORRENTE NOMINAL DE 20A - FORNECIMENTO E INSTALAÇÃO. AF_10/2020</v>
      </c>
      <c r="E654" s="250" t="str">
        <f>IF(ISNUMBER(SEARCH("Com",B654)),VLOOKUP(B654,'[10]COMP.BG'!$A:$N,5,FALSE),VLOOKUP(B654,[10]SINAPI!$A:$M,4,FALSE))</f>
        <v>UN</v>
      </c>
      <c r="F654" s="42">
        <v>16</v>
      </c>
      <c r="G654" s="131" t="str">
        <f>IF(ISNUMBER(SEARCH("COM",B654)),VLOOKUP(B654,'[10]COMP.BG'!$A:$M,13,FALSE),VLOOKUP(B654,[10]SINAPI!A:M,7,FALSE))</f>
        <v>56,26</v>
      </c>
      <c r="H654" s="131" t="str">
        <f>IF(ISNUMBER(SEARCH("COM",B654)),VLOOKUP(B654,'[10]COMP.BG'!$A:$N,14,FALSE),VLOOKUP(B654,[10]SINAPI!A:N,6,FALSE))</f>
        <v>5,32</v>
      </c>
      <c r="I654" s="42">
        <f t="shared" si="461"/>
        <v>900.16</v>
      </c>
      <c r="J654" s="42">
        <f t="shared" si="462"/>
        <v>85.12</v>
      </c>
      <c r="K654" s="42">
        <f t="shared" si="463"/>
        <v>985.28</v>
      </c>
      <c r="L654" s="42">
        <f t="shared" si="464"/>
        <v>232.13</v>
      </c>
      <c r="M654" s="42">
        <f t="shared" si="465"/>
        <v>1217.4099999999999</v>
      </c>
      <c r="N654" s="99">
        <f t="shared" si="466"/>
        <v>1.217522699988725E-2</v>
      </c>
    </row>
    <row r="655" spans="1:14" s="40" customFormat="1" ht="25.5" x14ac:dyDescent="0.2">
      <c r="A655" s="209" t="s">
        <v>1038</v>
      </c>
      <c r="B655" s="115">
        <v>93663</v>
      </c>
      <c r="C655" s="95" t="s">
        <v>71</v>
      </c>
      <c r="D655" s="189" t="str">
        <f>IF(ISNUMBER(SEARCH("Com",B655)),VLOOKUP(B655,'[10]COMP.BG'!$A:$N,3,FALSE),VLOOKUP(B655,[10]SINAPI!$A:$M,2,FALSE))</f>
        <v>DISJUNTOR BIPOLAR TIPO DIN, CORRENTE NOMINAL DE 25A - FORNECIMENTO E INSTALAÇÃO. AF_10/2020</v>
      </c>
      <c r="E655" s="250" t="str">
        <f>IF(ISNUMBER(SEARCH("Com",B655)),VLOOKUP(B655,'[10]COMP.BG'!$A:$N,5,FALSE),VLOOKUP(B655,[10]SINAPI!$A:$M,4,FALSE))</f>
        <v>UN</v>
      </c>
      <c r="F655" s="42">
        <v>16</v>
      </c>
      <c r="G655" s="131" t="str">
        <f>IF(ISNUMBER(SEARCH("COM",B655)),VLOOKUP(B655,'[10]COMP.BG'!$A:$M,13,FALSE),VLOOKUP(B655,[10]SINAPI!A:M,7,FALSE))</f>
        <v>56,26</v>
      </c>
      <c r="H655" s="131" t="str">
        <f>IF(ISNUMBER(SEARCH("COM",B655)),VLOOKUP(B655,'[10]COMP.BG'!$A:$N,14,FALSE),VLOOKUP(B655,[10]SINAPI!A:N,6,FALSE))</f>
        <v>5,32</v>
      </c>
      <c r="I655" s="42">
        <f t="shared" si="461"/>
        <v>900.16</v>
      </c>
      <c r="J655" s="42">
        <f t="shared" si="462"/>
        <v>85.12</v>
      </c>
      <c r="K655" s="42">
        <f t="shared" si="463"/>
        <v>985.28</v>
      </c>
      <c r="L655" s="42">
        <f t="shared" si="464"/>
        <v>232.13</v>
      </c>
      <c r="M655" s="42">
        <f t="shared" si="465"/>
        <v>1217.4099999999999</v>
      </c>
      <c r="N655" s="99">
        <f t="shared" si="466"/>
        <v>1.217522699988725E-2</v>
      </c>
    </row>
    <row r="656" spans="1:14" s="40" customFormat="1" ht="25.5" x14ac:dyDescent="0.2">
      <c r="A656" s="209" t="s">
        <v>1039</v>
      </c>
      <c r="B656" s="115">
        <v>93664</v>
      </c>
      <c r="C656" s="95" t="s">
        <v>71</v>
      </c>
      <c r="D656" s="189" t="str">
        <f>IF(ISNUMBER(SEARCH("Com",B656)),VLOOKUP(B656,'[10]COMP.BG'!$A:$N,3,FALSE),VLOOKUP(B656,[10]SINAPI!$A:$M,2,FALSE))</f>
        <v>DISJUNTOR BIPOLAR TIPO DIN, CORRENTE NOMINAL DE 32A - FORNECIMENTO E INSTALAÇÃO. AF_10/2020</v>
      </c>
      <c r="E656" s="250" t="str">
        <f>IF(ISNUMBER(SEARCH("Com",B656)),VLOOKUP(B656,'[10]COMP.BG'!$A:$N,5,FALSE),VLOOKUP(B656,[10]SINAPI!$A:$M,4,FALSE))</f>
        <v>UN</v>
      </c>
      <c r="F656" s="42">
        <v>16</v>
      </c>
      <c r="G656" s="131" t="str">
        <f>IF(ISNUMBER(SEARCH("COM",B656)),VLOOKUP(B656,'[10]COMP.BG'!$A:$M,13,FALSE),VLOOKUP(B656,[10]SINAPI!A:M,7,FALSE))</f>
        <v>57,46</v>
      </c>
      <c r="H656" s="131" t="str">
        <f>IF(ISNUMBER(SEARCH("COM",B656)),VLOOKUP(B656,'[10]COMP.BG'!$A:$N,14,FALSE),VLOOKUP(B656,[10]SINAPI!A:N,6,FALSE))</f>
        <v>7,32</v>
      </c>
      <c r="I656" s="42">
        <f t="shared" si="461"/>
        <v>919.36</v>
      </c>
      <c r="J656" s="42">
        <f t="shared" si="462"/>
        <v>117.12</v>
      </c>
      <c r="K656" s="42">
        <f t="shared" si="463"/>
        <v>1036.48</v>
      </c>
      <c r="L656" s="42">
        <f t="shared" si="464"/>
        <v>244.19</v>
      </c>
      <c r="M656" s="42">
        <f t="shared" si="465"/>
        <v>1280.67</v>
      </c>
      <c r="N656" s="99">
        <f t="shared" si="466"/>
        <v>1.2807885561927048E-2</v>
      </c>
    </row>
    <row r="657" spans="1:14" s="40" customFormat="1" ht="25.5" x14ac:dyDescent="0.2">
      <c r="A657" s="209" t="s">
        <v>1040</v>
      </c>
      <c r="B657" s="115">
        <v>93665</v>
      </c>
      <c r="C657" s="95" t="s">
        <v>71</v>
      </c>
      <c r="D657" s="189" t="str">
        <f>IF(ISNUMBER(SEARCH("Com",B657)),VLOOKUP(B657,'[10]COMP.BG'!$A:$N,3,FALSE),VLOOKUP(B657,[10]SINAPI!$A:$M,2,FALSE))</f>
        <v>DISJUNTOR BIPOLAR TIPO DIN, CORRENTE NOMINAL DE 40A - FORNECIMENTO E INSTALAÇÃO. AF_10/2020</v>
      </c>
      <c r="E657" s="250" t="str">
        <f>IF(ISNUMBER(SEARCH("Com",B657)),VLOOKUP(B657,'[10]COMP.BG'!$A:$N,5,FALSE),VLOOKUP(B657,[10]SINAPI!$A:$M,4,FALSE))</f>
        <v>UN</v>
      </c>
      <c r="F657" s="42">
        <v>16</v>
      </c>
      <c r="G657" s="131" t="str">
        <f>IF(ISNUMBER(SEARCH("COM",B657)),VLOOKUP(B657,'[10]COMP.BG'!$A:$M,13,FALSE),VLOOKUP(B657,[10]SINAPI!A:M,7,FALSE))</f>
        <v>58,11</v>
      </c>
      <c r="H657" s="131" t="str">
        <f>IF(ISNUMBER(SEARCH("COM",B657)),VLOOKUP(B657,'[10]COMP.BG'!$A:$N,14,FALSE),VLOOKUP(B657,[10]SINAPI!A:N,6,FALSE))</f>
        <v>10,89</v>
      </c>
      <c r="I657" s="42">
        <f t="shared" ref="I657:I658" si="472">ROUND(F657*G657,2)</f>
        <v>929.76</v>
      </c>
      <c r="J657" s="42">
        <f t="shared" ref="J657:J658" si="473">ROUND(F657*H657,2)</f>
        <v>174.24</v>
      </c>
      <c r="K657" s="42">
        <f t="shared" ref="K657:K658" si="474">I657+J657</f>
        <v>1104</v>
      </c>
      <c r="L657" s="42">
        <f t="shared" ref="L657:L658" si="475">ROUND($L$15*K657,2)</f>
        <v>260.10000000000002</v>
      </c>
      <c r="M657" s="42">
        <f t="shared" ref="M657:M658" si="476">K657+L657</f>
        <v>1364.1</v>
      </c>
      <c r="N657" s="99">
        <f t="shared" si="466"/>
        <v>1.3642262796055725E-2</v>
      </c>
    </row>
    <row r="658" spans="1:14" s="40" customFormat="1" ht="25.5" x14ac:dyDescent="0.2">
      <c r="A658" s="209" t="s">
        <v>1041</v>
      </c>
      <c r="B658" s="115">
        <v>93666</v>
      </c>
      <c r="C658" s="95" t="s">
        <v>71</v>
      </c>
      <c r="D658" s="189" t="str">
        <f>IF(ISNUMBER(SEARCH("Com",B658)),VLOOKUP(B658,'[10]COMP.BG'!$A:$N,3,FALSE),VLOOKUP(B658,[10]SINAPI!$A:$M,2,FALSE))</f>
        <v>DISJUNTOR BIPOLAR TIPO DIN, CORRENTE NOMINAL DE 50A - FORNECIMENTO E INSTALAÇÃO. AF_10/2020</v>
      </c>
      <c r="E658" s="250" t="str">
        <f>IF(ISNUMBER(SEARCH("Com",B658)),VLOOKUP(B658,'[10]COMP.BG'!$A:$N,5,FALSE),VLOOKUP(B658,[10]SINAPI!$A:$M,4,FALSE))</f>
        <v>UN</v>
      </c>
      <c r="F658" s="42">
        <v>16</v>
      </c>
      <c r="G658" s="131" t="str">
        <f>IF(ISNUMBER(SEARCH("COM",B658)),VLOOKUP(B658,'[10]COMP.BG'!$A:$M,13,FALSE),VLOOKUP(B658,[10]SINAPI!A:M,7,FALSE))</f>
        <v>60,23</v>
      </c>
      <c r="H658" s="131" t="str">
        <f>IF(ISNUMBER(SEARCH("COM",B658)),VLOOKUP(B658,'[10]COMP.BG'!$A:$N,14,FALSE),VLOOKUP(B658,[10]SINAPI!A:N,6,FALSE))</f>
        <v>15,23</v>
      </c>
      <c r="I658" s="42">
        <f t="shared" si="472"/>
        <v>963.68</v>
      </c>
      <c r="J658" s="42">
        <f t="shared" si="473"/>
        <v>243.68</v>
      </c>
      <c r="K658" s="42">
        <f t="shared" si="474"/>
        <v>1207.3599999999999</v>
      </c>
      <c r="L658" s="42">
        <f t="shared" si="475"/>
        <v>284.45</v>
      </c>
      <c r="M658" s="42">
        <f t="shared" si="476"/>
        <v>1491.81</v>
      </c>
      <c r="N658" s="99">
        <f t="shared" si="466"/>
        <v>1.4919481021760788E-2</v>
      </c>
    </row>
    <row r="659" spans="1:14" x14ac:dyDescent="0.2">
      <c r="A659" s="209" t="s">
        <v>1042</v>
      </c>
      <c r="B659" s="115" t="s">
        <v>1043</v>
      </c>
      <c r="C659" s="95" t="s">
        <v>76</v>
      </c>
      <c r="D659" s="189" t="str">
        <f>IF(ISNUMBER(SEARCH("Com",B659)),VLOOKUP(B659,'[10]COMP.BG'!$A:$N,3,FALSE),VLOOKUP(B659,[10]SINAPI!$A:$M,2,FALSE))</f>
        <v>DISJUNTOR BIPOLAR TIPO DIN, CORRENTE NOMINAL DE 63A - FORNECIMENTO E INSTALAÇÃO</v>
      </c>
      <c r="E659" s="250" t="str">
        <f>IF(ISNUMBER(SEARCH("Com",B659)),VLOOKUP(B659,'[10]COMP.BG'!$A:$N,5,FALSE),VLOOKUP(B659,[10]SINAPI!$A:$M,4,FALSE))</f>
        <v>UN</v>
      </c>
      <c r="F659" s="42">
        <v>16</v>
      </c>
      <c r="G659" s="131">
        <f>IF(ISNUMBER(SEARCH("COM",B659)),VLOOKUP(B659,'[10]COMP.BG'!$A:$M,13,FALSE),VLOOKUP(B659,[10]SINAPI!A:M,7,FALSE))</f>
        <v>41.343999999999994</v>
      </c>
      <c r="H659" s="131">
        <f>IF(ISNUMBER(SEARCH("COM",B659)),VLOOKUP(B659,'[10]COMP.BG'!$A:$N,14,FALSE),VLOOKUP(B659,[10]SINAPI!A:N,6,FALSE))</f>
        <v>24.167999999999999</v>
      </c>
      <c r="I659" s="42">
        <f t="shared" si="461"/>
        <v>661.5</v>
      </c>
      <c r="J659" s="42">
        <f t="shared" si="462"/>
        <v>386.69</v>
      </c>
      <c r="K659" s="42">
        <f t="shared" si="463"/>
        <v>1048.19</v>
      </c>
      <c r="L659" s="42">
        <f t="shared" si="464"/>
        <v>246.95</v>
      </c>
      <c r="M659" s="42">
        <f t="shared" si="465"/>
        <v>1295.1400000000001</v>
      </c>
      <c r="N659" s="99">
        <f t="shared" si="466"/>
        <v>1.2952598957322491E-2</v>
      </c>
    </row>
    <row r="660" spans="1:14" ht="25.5" x14ac:dyDescent="0.2">
      <c r="A660" s="209" t="s">
        <v>1044</v>
      </c>
      <c r="B660" s="115">
        <v>93653</v>
      </c>
      <c r="C660" s="95" t="s">
        <v>71</v>
      </c>
      <c r="D660" s="189" t="str">
        <f>IF(ISNUMBER(SEARCH("Com",B660)),VLOOKUP(B660,'[10]COMP.BG'!$A:$N,3,FALSE),VLOOKUP(B660,[10]SINAPI!$A:$M,2,FALSE))</f>
        <v>DISJUNTOR MONOPOLAR TIPO DIN, CORRENTE NOMINAL DE 10A - FORNECIMENTO E INSTALAÇÃO. AF_10/2020</v>
      </c>
      <c r="E660" s="250" t="str">
        <f>IF(ISNUMBER(SEARCH("Com",B660)),VLOOKUP(B660,'[10]COMP.BG'!$A:$N,5,FALSE),VLOOKUP(B660,[10]SINAPI!$A:$M,4,FALSE))</f>
        <v>UN</v>
      </c>
      <c r="F660" s="42">
        <v>16</v>
      </c>
      <c r="G660" s="131" t="str">
        <f>IF(ISNUMBER(SEARCH("COM",B660)),VLOOKUP(B660,'[10]COMP.BG'!$A:$M,13,FALSE),VLOOKUP(B660,[10]SINAPI!A:M,7,FALSE))</f>
        <v>10,53</v>
      </c>
      <c r="H660" s="131" t="str">
        <f>IF(ISNUMBER(SEARCH("COM",B660)),VLOOKUP(B660,'[10]COMP.BG'!$A:$N,14,FALSE),VLOOKUP(B660,[10]SINAPI!A:N,6,FALSE))</f>
        <v>1,40</v>
      </c>
      <c r="I660" s="42">
        <f t="shared" ref="I660:I672" si="477">ROUND(F660*G660,2)</f>
        <v>168.48</v>
      </c>
      <c r="J660" s="42">
        <f t="shared" ref="J660:J672" si="478">ROUND(F660*H660,2)</f>
        <v>22.4</v>
      </c>
      <c r="K660" s="42">
        <f t="shared" ref="K660:K672" si="479">I660+J660</f>
        <v>190.88</v>
      </c>
      <c r="L660" s="42">
        <f t="shared" ref="L660:L672" si="480">ROUND($L$15*K660,2)</f>
        <v>44.97</v>
      </c>
      <c r="M660" s="42">
        <f t="shared" ref="M660:M672" si="481">K660+L660</f>
        <v>235.85</v>
      </c>
      <c r="N660" s="99">
        <f t="shared" si="466"/>
        <v>2.3587183347626587E-3</v>
      </c>
    </row>
    <row r="661" spans="1:14" ht="25.5" x14ac:dyDescent="0.2">
      <c r="A661" s="209" t="s">
        <v>1045</v>
      </c>
      <c r="B661" s="115">
        <v>93654</v>
      </c>
      <c r="C661" s="95" t="s">
        <v>71</v>
      </c>
      <c r="D661" s="189" t="str">
        <f>IF(ISNUMBER(SEARCH("Com",B661)),VLOOKUP(B661,'[10]COMP.BG'!$A:$N,3,FALSE),VLOOKUP(B661,[10]SINAPI!$A:$M,2,FALSE))</f>
        <v>DISJUNTOR MONOPOLAR TIPO DIN, CORRENTE NOMINAL DE 16A - FORNECIMENTO E INSTALAÇÃO. AF_10/2020</v>
      </c>
      <c r="E661" s="250" t="str">
        <f>IF(ISNUMBER(SEARCH("Com",B661)),VLOOKUP(B661,'[10]COMP.BG'!$A:$N,5,FALSE),VLOOKUP(B661,[10]SINAPI!$A:$M,4,FALSE))</f>
        <v>UN</v>
      </c>
      <c r="F661" s="42">
        <v>26</v>
      </c>
      <c r="G661" s="131" t="str">
        <f>IF(ISNUMBER(SEARCH("COM",B661)),VLOOKUP(B661,'[10]COMP.BG'!$A:$M,13,FALSE),VLOOKUP(B661,[10]SINAPI!A:M,7,FALSE))</f>
        <v>10,69</v>
      </c>
      <c r="H661" s="131" t="str">
        <f>IF(ISNUMBER(SEARCH("COM",B661)),VLOOKUP(B661,'[10]COMP.BG'!$A:$N,14,FALSE),VLOOKUP(B661,[10]SINAPI!A:N,6,FALSE))</f>
        <v>1,91</v>
      </c>
      <c r="I661" s="42">
        <f t="shared" si="477"/>
        <v>277.94</v>
      </c>
      <c r="J661" s="42">
        <f t="shared" si="478"/>
        <v>49.66</v>
      </c>
      <c r="K661" s="42">
        <f t="shared" si="479"/>
        <v>327.60000000000002</v>
      </c>
      <c r="L661" s="42">
        <f t="shared" si="480"/>
        <v>77.180000000000007</v>
      </c>
      <c r="M661" s="42">
        <f t="shared" si="481"/>
        <v>404.78000000000003</v>
      </c>
      <c r="N661" s="99">
        <f t="shared" si="466"/>
        <v>4.0481747192928942E-3</v>
      </c>
    </row>
    <row r="662" spans="1:14" ht="25.5" x14ac:dyDescent="0.2">
      <c r="A662" s="209" t="s">
        <v>1046</v>
      </c>
      <c r="B662" s="115">
        <v>93655</v>
      </c>
      <c r="C662" s="95" t="s">
        <v>71</v>
      </c>
      <c r="D662" s="189" t="str">
        <f>IF(ISNUMBER(SEARCH("Com",B662)),VLOOKUP(B662,'[10]COMP.BG'!$A:$N,3,FALSE),VLOOKUP(B662,[10]SINAPI!$A:$M,2,FALSE))</f>
        <v>DISJUNTOR MONOPOLAR TIPO DIN, CORRENTE NOMINAL DE 20A - FORNECIMENTO E INSTALAÇÃO. AF_10/2020</v>
      </c>
      <c r="E662" s="250" t="str">
        <f>IF(ISNUMBER(SEARCH("Com",B662)),VLOOKUP(B662,'[10]COMP.BG'!$A:$N,5,FALSE),VLOOKUP(B662,[10]SINAPI!$A:$M,4,FALSE))</f>
        <v>UN</v>
      </c>
      <c r="F662" s="42">
        <v>13</v>
      </c>
      <c r="G662" s="131" t="str">
        <f>IF(ISNUMBER(SEARCH("COM",B662)),VLOOKUP(B662,'[10]COMP.BG'!$A:$M,13,FALSE),VLOOKUP(B662,[10]SINAPI!A:M,7,FALSE))</f>
        <v>11,27</v>
      </c>
      <c r="H662" s="131" t="str">
        <f>IF(ISNUMBER(SEARCH("COM",B662)),VLOOKUP(B662,'[10]COMP.BG'!$A:$N,14,FALSE),VLOOKUP(B662,[10]SINAPI!A:N,6,FALSE))</f>
        <v>2,65</v>
      </c>
      <c r="I662" s="42">
        <f t="shared" si="477"/>
        <v>146.51</v>
      </c>
      <c r="J662" s="42">
        <f t="shared" si="478"/>
        <v>34.450000000000003</v>
      </c>
      <c r="K662" s="42">
        <f t="shared" si="479"/>
        <v>180.95999999999998</v>
      </c>
      <c r="L662" s="42">
        <f t="shared" si="480"/>
        <v>42.63</v>
      </c>
      <c r="M662" s="42">
        <f t="shared" si="481"/>
        <v>223.58999999999997</v>
      </c>
      <c r="N662" s="99">
        <f t="shared" si="466"/>
        <v>2.2361069852430901E-3</v>
      </c>
    </row>
    <row r="663" spans="1:14" ht="25.5" x14ac:dyDescent="0.2">
      <c r="A663" s="209" t="s">
        <v>1047</v>
      </c>
      <c r="B663" s="115">
        <v>93656</v>
      </c>
      <c r="C663" s="95" t="s">
        <v>71</v>
      </c>
      <c r="D663" s="189" t="str">
        <f>IF(ISNUMBER(SEARCH("Com",B663)),VLOOKUP(B663,'[10]COMP.BG'!$A:$N,3,FALSE),VLOOKUP(B663,[10]SINAPI!$A:$M,2,FALSE))</f>
        <v>DISJUNTOR MONOPOLAR TIPO DIN, CORRENTE NOMINAL DE 25A - FORNECIMENTO E INSTALAÇÃO. AF_10/2020</v>
      </c>
      <c r="E663" s="250" t="str">
        <f>IF(ISNUMBER(SEARCH("Com",B663)),VLOOKUP(B663,'[10]COMP.BG'!$A:$N,5,FALSE),VLOOKUP(B663,[10]SINAPI!$A:$M,4,FALSE))</f>
        <v>UN</v>
      </c>
      <c r="F663" s="42">
        <v>13</v>
      </c>
      <c r="G663" s="131" t="str">
        <f>IF(ISNUMBER(SEARCH("COM",B663)),VLOOKUP(B663,'[10]COMP.BG'!$A:$M,13,FALSE),VLOOKUP(B663,[10]SINAPI!A:M,7,FALSE))</f>
        <v>11,27</v>
      </c>
      <c r="H663" s="131" t="str">
        <f>IF(ISNUMBER(SEARCH("COM",B663)),VLOOKUP(B663,'[10]COMP.BG'!$A:$N,14,FALSE),VLOOKUP(B663,[10]SINAPI!A:N,6,FALSE))</f>
        <v>2,65</v>
      </c>
      <c r="I663" s="42">
        <f t="shared" si="477"/>
        <v>146.51</v>
      </c>
      <c r="J663" s="42">
        <f t="shared" si="478"/>
        <v>34.450000000000003</v>
      </c>
      <c r="K663" s="42">
        <f t="shared" si="479"/>
        <v>180.95999999999998</v>
      </c>
      <c r="L663" s="42">
        <f t="shared" si="480"/>
        <v>42.63</v>
      </c>
      <c r="M663" s="42">
        <f t="shared" si="481"/>
        <v>223.58999999999997</v>
      </c>
      <c r="N663" s="99">
        <f t="shared" si="466"/>
        <v>2.2361069852430901E-3</v>
      </c>
    </row>
    <row r="664" spans="1:14" ht="25.5" x14ac:dyDescent="0.2">
      <c r="A664" s="209" t="s">
        <v>1048</v>
      </c>
      <c r="B664" s="115">
        <v>93657</v>
      </c>
      <c r="C664" s="95" t="s">
        <v>71</v>
      </c>
      <c r="D664" s="189" t="str">
        <f>IF(ISNUMBER(SEARCH("Com",B664)),VLOOKUP(B664,'[10]COMP.BG'!$A:$N,3,FALSE),VLOOKUP(B664,[10]SINAPI!$A:$M,2,FALSE))</f>
        <v>DISJUNTOR MONOPOLAR TIPO DIN, CORRENTE NOMINAL DE 32A - FORNECIMENTO E INSTALAÇÃO. AF_10/2020</v>
      </c>
      <c r="E664" s="250" t="str">
        <f>IF(ISNUMBER(SEARCH("Com",B664)),VLOOKUP(B664,'[10]COMP.BG'!$A:$N,5,FALSE),VLOOKUP(B664,[10]SINAPI!$A:$M,4,FALSE))</f>
        <v>UN</v>
      </c>
      <c r="F664" s="42">
        <v>13</v>
      </c>
      <c r="G664" s="131" t="str">
        <f>IF(ISNUMBER(SEARCH("COM",B664)),VLOOKUP(B664,'[10]COMP.BG'!$A:$M,13,FALSE),VLOOKUP(B664,[10]SINAPI!A:M,7,FALSE))</f>
        <v>11,87</v>
      </c>
      <c r="H664" s="131" t="str">
        <f>IF(ISNUMBER(SEARCH("COM",B664)),VLOOKUP(B664,'[10]COMP.BG'!$A:$N,14,FALSE),VLOOKUP(B664,[10]SINAPI!A:N,6,FALSE))</f>
        <v>3,65</v>
      </c>
      <c r="I664" s="42">
        <f t="shared" si="477"/>
        <v>154.31</v>
      </c>
      <c r="J664" s="42">
        <f t="shared" si="478"/>
        <v>47.45</v>
      </c>
      <c r="K664" s="42">
        <f t="shared" si="479"/>
        <v>201.76</v>
      </c>
      <c r="L664" s="42">
        <f t="shared" si="480"/>
        <v>47.53</v>
      </c>
      <c r="M664" s="42">
        <f t="shared" si="481"/>
        <v>249.29</v>
      </c>
      <c r="N664" s="99">
        <f t="shared" si="466"/>
        <v>2.4931307766503418E-3</v>
      </c>
    </row>
    <row r="665" spans="1:14" ht="25.5" x14ac:dyDescent="0.2">
      <c r="A665" s="209" t="s">
        <v>1049</v>
      </c>
      <c r="B665" s="115">
        <v>93658</v>
      </c>
      <c r="C665" s="95" t="s">
        <v>71</v>
      </c>
      <c r="D665" s="189" t="str">
        <f>IF(ISNUMBER(SEARCH("Com",B665)),VLOOKUP(B665,'[10]COMP.BG'!$A:$N,3,FALSE),VLOOKUP(B665,[10]SINAPI!$A:$M,2,FALSE))</f>
        <v>DISJUNTOR MONOPOLAR TIPO DIN, CORRENTE NOMINAL DE 40A - FORNECIMENTO E INSTALAÇÃO. AF_10/2020</v>
      </c>
      <c r="E665" s="250" t="str">
        <f>IF(ISNUMBER(SEARCH("Com",B665)),VLOOKUP(B665,'[10]COMP.BG'!$A:$N,5,FALSE),VLOOKUP(B665,[10]SINAPI!$A:$M,4,FALSE))</f>
        <v>UN</v>
      </c>
      <c r="F665" s="42">
        <v>13</v>
      </c>
      <c r="G665" s="131" t="str">
        <f>IF(ISNUMBER(SEARCH("COM",B665)),VLOOKUP(B665,'[10]COMP.BG'!$A:$M,13,FALSE),VLOOKUP(B665,[10]SINAPI!A:M,7,FALSE))</f>
        <v>16,95</v>
      </c>
      <c r="H665" s="131" t="str">
        <f>IF(ISNUMBER(SEARCH("COM",B665)),VLOOKUP(B665,'[10]COMP.BG'!$A:$N,14,FALSE),VLOOKUP(B665,[10]SINAPI!A:N,6,FALSE))</f>
        <v>5,44</v>
      </c>
      <c r="I665" s="42">
        <f t="shared" si="477"/>
        <v>220.35</v>
      </c>
      <c r="J665" s="42">
        <f t="shared" si="478"/>
        <v>70.72</v>
      </c>
      <c r="K665" s="42">
        <f t="shared" si="479"/>
        <v>291.07</v>
      </c>
      <c r="L665" s="42">
        <f t="shared" si="480"/>
        <v>68.58</v>
      </c>
      <c r="M665" s="42">
        <f t="shared" si="481"/>
        <v>359.65</v>
      </c>
      <c r="N665" s="99">
        <f t="shared" si="466"/>
        <v>3.5968329408411705E-3</v>
      </c>
    </row>
    <row r="666" spans="1:14" ht="25.5" x14ac:dyDescent="0.2">
      <c r="A666" s="209" t="s">
        <v>1050</v>
      </c>
      <c r="B666" s="115">
        <v>93659</v>
      </c>
      <c r="C666" s="95" t="s">
        <v>71</v>
      </c>
      <c r="D666" s="189" t="str">
        <f>IF(ISNUMBER(SEARCH("Com",B666)),VLOOKUP(B666,'[10]COMP.BG'!$A:$N,3,FALSE),VLOOKUP(B666,[10]SINAPI!$A:$M,2,FALSE))</f>
        <v>DISJUNTOR MONOPOLAR TIPO DIN, CORRENTE NOMINAL DE 50A - FORNECIMENTO E INSTALAÇÃO. AF_10/2020</v>
      </c>
      <c r="E666" s="250" t="str">
        <f>IF(ISNUMBER(SEARCH("Com",B666)),VLOOKUP(B666,'[10]COMP.BG'!$A:$N,5,FALSE),VLOOKUP(B666,[10]SINAPI!$A:$M,4,FALSE))</f>
        <v>UN</v>
      </c>
      <c r="F666" s="42">
        <v>13</v>
      </c>
      <c r="G666" s="131" t="str">
        <f>IF(ISNUMBER(SEARCH("COM",B666)),VLOOKUP(B666,'[10]COMP.BG'!$A:$M,13,FALSE),VLOOKUP(B666,[10]SINAPI!A:M,7,FALSE))</f>
        <v>18,00</v>
      </c>
      <c r="H666" s="131" t="str">
        <f>IF(ISNUMBER(SEARCH("COM",B666)),VLOOKUP(B666,'[10]COMP.BG'!$A:$N,14,FALSE),VLOOKUP(B666,[10]SINAPI!A:N,6,FALSE))</f>
        <v>7,62</v>
      </c>
      <c r="I666" s="42">
        <f t="shared" si="477"/>
        <v>234</v>
      </c>
      <c r="J666" s="42">
        <f t="shared" si="478"/>
        <v>99.06</v>
      </c>
      <c r="K666" s="42">
        <f t="shared" si="479"/>
        <v>333.06</v>
      </c>
      <c r="L666" s="42">
        <f t="shared" si="480"/>
        <v>78.47</v>
      </c>
      <c r="M666" s="42">
        <f t="shared" si="481"/>
        <v>411.53</v>
      </c>
      <c r="N666" s="99">
        <f t="shared" si="466"/>
        <v>4.115680968008806E-3</v>
      </c>
    </row>
    <row r="667" spans="1:14" ht="25.5" x14ac:dyDescent="0.2">
      <c r="A667" s="209" t="s">
        <v>1051</v>
      </c>
      <c r="B667" s="115" t="s">
        <v>1052</v>
      </c>
      <c r="C667" s="95" t="s">
        <v>76</v>
      </c>
      <c r="D667" s="189" t="str">
        <f>IF(ISNUMBER(SEARCH("Com",B667)),VLOOKUP(B667,'[10]COMP.BG'!$A:$N,3,FALSE),VLOOKUP(B667,[10]SINAPI!$A:$M,2,FALSE))</f>
        <v>DISJUNTOR MONOPOLAR TIPO DIN, CORRENTE NOMINAL DE 63A - FORNECIMENTO E INSTALAÇÃO</v>
      </c>
      <c r="E667" s="250" t="str">
        <f>IF(ISNUMBER(SEARCH("Com",B667)),VLOOKUP(B667,'[10]COMP.BG'!$A:$N,5,FALSE),VLOOKUP(B667,[10]SINAPI!$A:$M,4,FALSE))</f>
        <v>UN</v>
      </c>
      <c r="F667" s="42">
        <v>13</v>
      </c>
      <c r="G667" s="131">
        <f>IF(ISNUMBER(SEARCH("COM",B667)),VLOOKUP(B667,'[10]COMP.BG'!$A:$M,13,FALSE),VLOOKUP(B667,[10]SINAPI!A:M,7,FALSE))</f>
        <v>21.084</v>
      </c>
      <c r="H667" s="131">
        <f>IF(ISNUMBER(SEARCH("COM",B667)),VLOOKUP(B667,'[10]COMP.BG'!$A:$N,14,FALSE),VLOOKUP(B667,[10]SINAPI!A:N,6,FALSE))</f>
        <v>24.167999999999999</v>
      </c>
      <c r="I667" s="42">
        <f t="shared" si="477"/>
        <v>274.08999999999997</v>
      </c>
      <c r="J667" s="42">
        <f t="shared" si="478"/>
        <v>314.18</v>
      </c>
      <c r="K667" s="42">
        <f t="shared" si="479"/>
        <v>588.27</v>
      </c>
      <c r="L667" s="42">
        <f t="shared" si="480"/>
        <v>138.6</v>
      </c>
      <c r="M667" s="42">
        <f t="shared" si="481"/>
        <v>726.87</v>
      </c>
      <c r="N667" s="99">
        <f t="shared" si="466"/>
        <v>7.2693728895015216E-3</v>
      </c>
    </row>
    <row r="668" spans="1:14" ht="25.5" x14ac:dyDescent="0.2">
      <c r="A668" s="209" t="s">
        <v>1053</v>
      </c>
      <c r="B668" s="115">
        <v>101895</v>
      </c>
      <c r="C668" s="210" t="s">
        <v>71</v>
      </c>
      <c r="D668" s="189" t="str">
        <f>IF(ISNUMBER(SEARCH("Com",B668)),VLOOKUP(B668,'[10]COMP.BG'!$A:$N,3,FALSE),VLOOKUP(B668,[10]SINAPI!$A:$M,2,FALSE))</f>
        <v>DISJUNTOR TERMOMAGNÉTICO TRIPOLAR , CORRENTE NOMINAL DE 125A - FORNECIMENTO E INSTALAÇÃO. AF_10/2020</v>
      </c>
      <c r="E668" s="250" t="str">
        <f>IF(ISNUMBER(SEARCH("Com",B668)),VLOOKUP(B668,'[10]COMP.BG'!$A:$N,5,FALSE),VLOOKUP(B668,[10]SINAPI!$A:$M,4,FALSE))</f>
        <v>UN</v>
      </c>
      <c r="F668" s="42">
        <v>13</v>
      </c>
      <c r="G668" s="131" t="str">
        <f>IF(ISNUMBER(SEARCH("COM",B668)),VLOOKUP(B668,'[10]COMP.BG'!$A:$M,13,FALSE),VLOOKUP(B668,[10]SINAPI!A:M,7,FALSE))</f>
        <v>380,71</v>
      </c>
      <c r="H668" s="131" t="str">
        <f>IF(ISNUMBER(SEARCH("COM",B668)),VLOOKUP(B668,'[10]COMP.BG'!$A:$N,14,FALSE),VLOOKUP(B668,[10]SINAPI!A:N,6,FALSE))</f>
        <v>53,28</v>
      </c>
      <c r="I668" s="42">
        <f t="shared" si="477"/>
        <v>4949.2299999999996</v>
      </c>
      <c r="J668" s="42">
        <f t="shared" si="478"/>
        <v>692.64</v>
      </c>
      <c r="K668" s="42">
        <f t="shared" si="479"/>
        <v>5641.87</v>
      </c>
      <c r="L668" s="42">
        <f t="shared" si="480"/>
        <v>1329.22</v>
      </c>
      <c r="M668" s="42">
        <f t="shared" si="481"/>
        <v>6971.09</v>
      </c>
      <c r="N668" s="99">
        <f t="shared" si="466"/>
        <v>6.9717353386816297E-2</v>
      </c>
    </row>
    <row r="669" spans="1:14" ht="25.5" x14ac:dyDescent="0.2">
      <c r="A669" s="209" t="s">
        <v>1054</v>
      </c>
      <c r="B669" s="115">
        <v>101896</v>
      </c>
      <c r="C669" s="210" t="s">
        <v>71</v>
      </c>
      <c r="D669" s="189" t="str">
        <f>IF(ISNUMBER(SEARCH("Com",B669)),VLOOKUP(B669,'[10]COMP.BG'!$A:$N,3,FALSE),VLOOKUP(B669,[10]SINAPI!$A:$M,2,FALSE))</f>
        <v>DISJUNTOR TERMOMAGNÉTICO TRIPOLAR , CORRENTE NOMINAL DE 200A - FORNECIMENTO E INSTALAÇÃO. AF_10/2020</v>
      </c>
      <c r="E669" s="250" t="str">
        <f>IF(ISNUMBER(SEARCH("Com",B669)),VLOOKUP(B669,'[10]COMP.BG'!$A:$N,5,FALSE),VLOOKUP(B669,[10]SINAPI!$A:$M,4,FALSE))</f>
        <v>UN</v>
      </c>
      <c r="F669" s="42">
        <v>13</v>
      </c>
      <c r="G669" s="131" t="str">
        <f>IF(ISNUMBER(SEARCH("COM",B669)),VLOOKUP(B669,'[10]COMP.BG'!$A:$M,13,FALSE),VLOOKUP(B669,[10]SINAPI!A:M,7,FALSE))</f>
        <v>594,46</v>
      </c>
      <c r="H669" s="131" t="str">
        <f>IF(ISNUMBER(SEARCH("COM",B669)),VLOOKUP(B669,'[10]COMP.BG'!$A:$N,14,FALSE),VLOOKUP(B669,[10]SINAPI!A:N,6,FALSE))</f>
        <v>53,28</v>
      </c>
      <c r="I669" s="42">
        <f t="shared" si="477"/>
        <v>7727.98</v>
      </c>
      <c r="J669" s="42">
        <f t="shared" si="478"/>
        <v>692.64</v>
      </c>
      <c r="K669" s="42">
        <f t="shared" si="479"/>
        <v>8420.619999999999</v>
      </c>
      <c r="L669" s="42">
        <f t="shared" si="480"/>
        <v>1983.9</v>
      </c>
      <c r="M669" s="42">
        <f t="shared" si="481"/>
        <v>10404.519999999999</v>
      </c>
      <c r="N669" s="99">
        <f t="shared" si="466"/>
        <v>0.10405483183550891</v>
      </c>
    </row>
    <row r="670" spans="1:14" ht="25.5" x14ac:dyDescent="0.2">
      <c r="A670" s="209" t="s">
        <v>1055</v>
      </c>
      <c r="B670" s="115">
        <v>101897</v>
      </c>
      <c r="C670" s="210" t="s">
        <v>71</v>
      </c>
      <c r="D670" s="189" t="str">
        <f>IF(ISNUMBER(SEARCH("Com",B670)),VLOOKUP(B670,'[10]COMP.BG'!$A:$N,3,FALSE),VLOOKUP(B670,[10]SINAPI!$A:$M,2,FALSE))</f>
        <v>DISJUNTOR TERMOMAGNÉTICO TRIPOLAR , CORRENTE NOMINAL DE 250A - FORNECIMENTO E INSTALAÇÃO. AF_10/2020</v>
      </c>
      <c r="E670" s="250" t="str">
        <f>IF(ISNUMBER(SEARCH("Com",B670)),VLOOKUP(B670,'[10]COMP.BG'!$A:$N,5,FALSE),VLOOKUP(B670,[10]SINAPI!$A:$M,4,FALSE))</f>
        <v>UN</v>
      </c>
      <c r="F670" s="42">
        <v>13</v>
      </c>
      <c r="G670" s="131" t="str">
        <f>IF(ISNUMBER(SEARCH("COM",B670)),VLOOKUP(B670,'[10]COMP.BG'!$A:$M,13,FALSE),VLOOKUP(B670,[10]SINAPI!A:M,7,FALSE))</f>
        <v>976,51</v>
      </c>
      <c r="H670" s="131" t="str">
        <f>IF(ISNUMBER(SEARCH("COM",B670)),VLOOKUP(B670,'[10]COMP.BG'!$A:$N,14,FALSE),VLOOKUP(B670,[10]SINAPI!A:N,6,FALSE))</f>
        <v>53,28</v>
      </c>
      <c r="I670" s="42">
        <f t="shared" si="477"/>
        <v>12694.63</v>
      </c>
      <c r="J670" s="42">
        <f t="shared" si="478"/>
        <v>692.64</v>
      </c>
      <c r="K670" s="42">
        <f t="shared" si="479"/>
        <v>13387.269999999999</v>
      </c>
      <c r="L670" s="42">
        <f t="shared" si="480"/>
        <v>3154.04</v>
      </c>
      <c r="M670" s="42">
        <f t="shared" si="481"/>
        <v>16541.309999999998</v>
      </c>
      <c r="N670" s="99">
        <f t="shared" si="466"/>
        <v>0.16542841288103841</v>
      </c>
    </row>
    <row r="671" spans="1:14" ht="25.5" x14ac:dyDescent="0.2">
      <c r="A671" s="209" t="s">
        <v>1056</v>
      </c>
      <c r="B671" s="115">
        <v>101898</v>
      </c>
      <c r="C671" s="210" t="s">
        <v>71</v>
      </c>
      <c r="D671" s="189" t="str">
        <f>IF(ISNUMBER(SEARCH("Com",B671)),VLOOKUP(B671,'[10]COMP.BG'!$A:$N,3,FALSE),VLOOKUP(B671,[10]SINAPI!$A:$M,2,FALSE))</f>
        <v>DISJUNTOR TERMOMAGNÉTICO TRIPOLAR , CORRENTE NOMINAL DE 400A - FORNECIMENTO E INSTALAÇÃO. AF_10/2020</v>
      </c>
      <c r="E671" s="250" t="str">
        <f>IF(ISNUMBER(SEARCH("Com",B671)),VLOOKUP(B671,'[10]COMP.BG'!$A:$N,5,FALSE),VLOOKUP(B671,[10]SINAPI!$A:$M,4,FALSE))</f>
        <v>UN</v>
      </c>
      <c r="F671" s="42">
        <v>8</v>
      </c>
      <c r="G671" s="131" t="str">
        <f>IF(ISNUMBER(SEARCH("COM",B671)),VLOOKUP(B671,'[10]COMP.BG'!$A:$M,13,FALSE),VLOOKUP(B671,[10]SINAPI!A:M,7,FALSE))</f>
        <v>1.321,25</v>
      </c>
      <c r="H671" s="131" t="str">
        <f>IF(ISNUMBER(SEARCH("COM",B671)),VLOOKUP(B671,'[10]COMP.BG'!$A:$N,14,FALSE),VLOOKUP(B671,[10]SINAPI!A:N,6,FALSE))</f>
        <v>53,28</v>
      </c>
      <c r="I671" s="42">
        <f t="shared" si="477"/>
        <v>10570</v>
      </c>
      <c r="J671" s="42">
        <f t="shared" si="478"/>
        <v>426.24</v>
      </c>
      <c r="K671" s="42">
        <f t="shared" si="479"/>
        <v>10996.24</v>
      </c>
      <c r="L671" s="42">
        <f t="shared" si="480"/>
        <v>2590.71</v>
      </c>
      <c r="M671" s="42">
        <f t="shared" si="481"/>
        <v>13586.95</v>
      </c>
      <c r="N671" s="99">
        <f t="shared" si="466"/>
        <v>0.13588207792454318</v>
      </c>
    </row>
    <row r="672" spans="1:14" ht="25.5" x14ac:dyDescent="0.2">
      <c r="A672" s="209" t="s">
        <v>1057</v>
      </c>
      <c r="B672" s="115">
        <v>101899</v>
      </c>
      <c r="C672" s="210" t="s">
        <v>71</v>
      </c>
      <c r="D672" s="189" t="str">
        <f>IF(ISNUMBER(SEARCH("Com",B672)),VLOOKUP(B672,'[10]COMP.BG'!$A:$N,3,FALSE),VLOOKUP(B672,[10]SINAPI!$A:$M,2,FALSE))</f>
        <v>DISJUNTOR TERMOMAGNÉTICO TRIPOLAR , CORRENTE NOMINAL DE 600A - FORNECIMENTO E INSTALAÇÃO. AF_10/2020</v>
      </c>
      <c r="E672" s="250" t="str">
        <f>IF(ISNUMBER(SEARCH("Com",B672)),VLOOKUP(B672,'[10]COMP.BG'!$A:$N,5,FALSE),VLOOKUP(B672,[10]SINAPI!$A:$M,4,FALSE))</f>
        <v>UN</v>
      </c>
      <c r="F672" s="42">
        <v>8</v>
      </c>
      <c r="G672" s="131" t="str">
        <f>IF(ISNUMBER(SEARCH("COM",B672)),VLOOKUP(B672,'[10]COMP.BG'!$A:$M,13,FALSE),VLOOKUP(B672,[10]SINAPI!A:M,7,FALSE))</f>
        <v>2.141,24</v>
      </c>
      <c r="H672" s="131" t="str">
        <f>IF(ISNUMBER(SEARCH("COM",B672)),VLOOKUP(B672,'[10]COMP.BG'!$A:$N,14,FALSE),VLOOKUP(B672,[10]SINAPI!A:N,6,FALSE))</f>
        <v>53,28</v>
      </c>
      <c r="I672" s="42">
        <f t="shared" si="477"/>
        <v>17129.919999999998</v>
      </c>
      <c r="J672" s="42">
        <f t="shared" si="478"/>
        <v>426.24</v>
      </c>
      <c r="K672" s="42">
        <f t="shared" si="479"/>
        <v>17556.16</v>
      </c>
      <c r="L672" s="42">
        <f t="shared" si="480"/>
        <v>4136.2299999999996</v>
      </c>
      <c r="M672" s="42">
        <f t="shared" si="481"/>
        <v>21692.39</v>
      </c>
      <c r="N672" s="99">
        <f t="shared" si="466"/>
        <v>0.21694398141964022</v>
      </c>
    </row>
    <row r="673" spans="1:14" ht="25.5" x14ac:dyDescent="0.2">
      <c r="A673" s="209" t="s">
        <v>1058</v>
      </c>
      <c r="B673" s="115">
        <v>93667</v>
      </c>
      <c r="C673" s="210" t="s">
        <v>71</v>
      </c>
      <c r="D673" s="189" t="str">
        <f>IF(ISNUMBER(SEARCH("Com",B673)),VLOOKUP(B673,'[10]COMP.BG'!$A:$N,3,FALSE),VLOOKUP(B673,[10]SINAPI!$A:$M,2,FALSE))</f>
        <v>DISJUNTOR TRIPOLAR TIPO DIN, CORRENTE NOMINAL DE 10A - FORNECIMENTO E INSTALAÇÃO. AF_10/2020</v>
      </c>
      <c r="E673" s="250" t="str">
        <f>IF(ISNUMBER(SEARCH("Com",B673)),VLOOKUP(B673,'[10]COMP.BG'!$A:$N,5,FALSE),VLOOKUP(B673,[10]SINAPI!$A:$M,4,FALSE))</f>
        <v>UN</v>
      </c>
      <c r="F673" s="42">
        <v>13</v>
      </c>
      <c r="G673" s="131" t="str">
        <f>IF(ISNUMBER(SEARCH("COM",B673)),VLOOKUP(B673,'[10]COMP.BG'!$A:$M,13,FALSE),VLOOKUP(B673,[10]SINAPI!A:M,7,FALSE))</f>
        <v>67,95</v>
      </c>
      <c r="H673" s="131" t="str">
        <f>IF(ISNUMBER(SEARCH("COM",B673)),VLOOKUP(B673,'[10]COMP.BG'!$A:$N,14,FALSE),VLOOKUP(B673,[10]SINAPI!A:N,6,FALSE))</f>
        <v>4,23</v>
      </c>
      <c r="I673" s="42">
        <f t="shared" si="461"/>
        <v>883.35</v>
      </c>
      <c r="J673" s="42">
        <f t="shared" si="462"/>
        <v>54.99</v>
      </c>
      <c r="K673" s="42">
        <f t="shared" si="463"/>
        <v>938.34</v>
      </c>
      <c r="L673" s="42">
        <f t="shared" si="464"/>
        <v>221.07</v>
      </c>
      <c r="M673" s="42">
        <f t="shared" si="465"/>
        <v>1159.4100000000001</v>
      </c>
      <c r="N673" s="99">
        <f t="shared" si="466"/>
        <v>1.1595173307217189E-2</v>
      </c>
    </row>
    <row r="674" spans="1:14" ht="25.5" x14ac:dyDescent="0.2">
      <c r="A674" s="209" t="s">
        <v>1059</v>
      </c>
      <c r="B674" s="115">
        <v>93668</v>
      </c>
      <c r="C674" s="210" t="s">
        <v>71</v>
      </c>
      <c r="D674" s="189" t="str">
        <f>IF(ISNUMBER(SEARCH("Com",B674)),VLOOKUP(B674,'[10]COMP.BG'!$A:$N,3,FALSE),VLOOKUP(B674,[10]SINAPI!$A:$M,2,FALSE))</f>
        <v>DISJUNTOR TRIPOLAR TIPO DIN, CORRENTE NOMINAL DE 16A - FORNECIMENTO E INSTALAÇÃO. AF_10/2020</v>
      </c>
      <c r="E674" s="250" t="str">
        <f>IF(ISNUMBER(SEARCH("Com",B674)),VLOOKUP(B674,'[10]COMP.BG'!$A:$N,5,FALSE),VLOOKUP(B674,[10]SINAPI!$A:$M,4,FALSE))</f>
        <v>UN</v>
      </c>
      <c r="F674" s="42">
        <v>26</v>
      </c>
      <c r="G674" s="131" t="str">
        <f>IF(ISNUMBER(SEARCH("COM",B674)),VLOOKUP(B674,'[10]COMP.BG'!$A:$M,13,FALSE),VLOOKUP(B674,[10]SINAPI!A:M,7,FALSE))</f>
        <v>68,46</v>
      </c>
      <c r="H674" s="131" t="str">
        <f>IF(ISNUMBER(SEARCH("COM",B674)),VLOOKUP(B674,'[10]COMP.BG'!$A:$N,14,FALSE),VLOOKUP(B674,[10]SINAPI!A:N,6,FALSE))</f>
        <v>5,73</v>
      </c>
      <c r="I674" s="42">
        <f t="shared" ref="I674:I684" si="482">ROUND(F674*G674,2)</f>
        <v>1779.96</v>
      </c>
      <c r="J674" s="42">
        <f t="shared" ref="J674:J684" si="483">ROUND(F674*H674,2)</f>
        <v>148.97999999999999</v>
      </c>
      <c r="K674" s="42">
        <f t="shared" ref="K674:K684" si="484">I674+J674</f>
        <v>1928.94</v>
      </c>
      <c r="L674" s="42">
        <f t="shared" ref="L674:L684" si="485">ROUND($L$15*K674,2)</f>
        <v>454.46</v>
      </c>
      <c r="M674" s="42">
        <f t="shared" ref="M674:M684" si="486">K674+L674</f>
        <v>2383.4</v>
      </c>
      <c r="N674" s="99">
        <f t="shared" si="466"/>
        <v>2.3836206398445286E-2</v>
      </c>
    </row>
    <row r="675" spans="1:14" ht="25.5" x14ac:dyDescent="0.2">
      <c r="A675" s="209" t="s">
        <v>1060</v>
      </c>
      <c r="B675" s="115">
        <v>93669</v>
      </c>
      <c r="C675" s="210" t="s">
        <v>71</v>
      </c>
      <c r="D675" s="189" t="str">
        <f>IF(ISNUMBER(SEARCH("Com",B675)),VLOOKUP(B675,'[10]COMP.BG'!$A:$N,3,FALSE),VLOOKUP(B675,[10]SINAPI!$A:$M,2,FALSE))</f>
        <v>DISJUNTOR TRIPOLAR TIPO DIN, CORRENTE NOMINAL DE 20A - FORNECIMENTO E INSTALAÇÃO. AF_10/2020</v>
      </c>
      <c r="E675" s="250" t="str">
        <f>IF(ISNUMBER(SEARCH("Com",B675)),VLOOKUP(B675,'[10]COMP.BG'!$A:$N,5,FALSE),VLOOKUP(B675,[10]SINAPI!$A:$M,4,FALSE))</f>
        <v>UN</v>
      </c>
      <c r="F675" s="42">
        <v>26</v>
      </c>
      <c r="G675" s="131" t="str">
        <f>IF(ISNUMBER(SEARCH("COM",B675)),VLOOKUP(B675,'[10]COMP.BG'!$A:$M,13,FALSE),VLOOKUP(B675,[10]SINAPI!A:M,7,FALSE))</f>
        <v>70,16</v>
      </c>
      <c r="H675" s="131" t="str">
        <f>IF(ISNUMBER(SEARCH("COM",B675)),VLOOKUP(B675,'[10]COMP.BG'!$A:$N,14,FALSE),VLOOKUP(B675,[10]SINAPI!A:N,6,FALSE))</f>
        <v>7,98</v>
      </c>
      <c r="I675" s="42">
        <f t="shared" si="482"/>
        <v>1824.16</v>
      </c>
      <c r="J675" s="42">
        <f t="shared" si="483"/>
        <v>207.48</v>
      </c>
      <c r="K675" s="42">
        <f t="shared" si="484"/>
        <v>2031.64</v>
      </c>
      <c r="L675" s="42">
        <f t="shared" si="485"/>
        <v>478.65</v>
      </c>
      <c r="M675" s="42">
        <f t="shared" si="486"/>
        <v>2510.29</v>
      </c>
      <c r="N675" s="99">
        <f t="shared" si="466"/>
        <v>2.5105223865047085E-2</v>
      </c>
    </row>
    <row r="676" spans="1:14" ht="25.5" x14ac:dyDescent="0.2">
      <c r="A676" s="209" t="s">
        <v>1061</v>
      </c>
      <c r="B676" s="115" t="s">
        <v>1062</v>
      </c>
      <c r="C676" s="95" t="s">
        <v>76</v>
      </c>
      <c r="D676" s="189" t="str">
        <f>IF(ISNUMBER(SEARCH("Com",B676)),VLOOKUP(B676,'[10]COMP.BG'!$A:$N,3,FALSE),VLOOKUP(B676,[10]SINAPI!$A:$M,2,FALSE))</f>
        <v>DISJUNTOR TRIPOLAR TIPO DIN, CORRENTE NOMINAL DE 25A - FORNECIMENTO E INSTALAÇÃO</v>
      </c>
      <c r="E676" s="250" t="str">
        <f>IF(ISNUMBER(SEARCH("Com",B676)),VLOOKUP(B676,'[10]COMP.BG'!$A:$N,5,FALSE),VLOOKUP(B676,[10]SINAPI!$A:$M,4,FALSE))</f>
        <v>UN</v>
      </c>
      <c r="F676" s="42">
        <v>13</v>
      </c>
      <c r="G676" s="131">
        <f>IF(ISNUMBER(SEARCH("COM",B676)),VLOOKUP(B676,'[10]COMP.BG'!$A:$M,13,FALSE),VLOOKUP(B676,[10]SINAPI!A:M,7,FALSE))</f>
        <v>59.05</v>
      </c>
      <c r="H676" s="131">
        <f>IF(ISNUMBER(SEARCH("COM",B676)),VLOOKUP(B676,'[10]COMP.BG'!$A:$N,14,FALSE),VLOOKUP(B676,[10]SINAPI!A:N,6,FALSE))</f>
        <v>20.14</v>
      </c>
      <c r="I676" s="42">
        <f t="shared" si="482"/>
        <v>767.65</v>
      </c>
      <c r="J676" s="42">
        <f t="shared" si="483"/>
        <v>261.82</v>
      </c>
      <c r="K676" s="42">
        <f t="shared" si="484"/>
        <v>1029.47</v>
      </c>
      <c r="L676" s="42">
        <f t="shared" si="485"/>
        <v>242.54</v>
      </c>
      <c r="M676" s="42">
        <f t="shared" si="486"/>
        <v>1272.01</v>
      </c>
      <c r="N676" s="99">
        <f t="shared" si="466"/>
        <v>1.2721277545055967E-2</v>
      </c>
    </row>
    <row r="677" spans="1:14" ht="25.5" x14ac:dyDescent="0.2">
      <c r="A677" s="209" t="s">
        <v>1063</v>
      </c>
      <c r="B677" s="115" t="s">
        <v>1064</v>
      </c>
      <c r="C677" s="95" t="s">
        <v>76</v>
      </c>
      <c r="D677" s="189" t="str">
        <f>IF(ISNUMBER(SEARCH("Com",B677)),VLOOKUP(B677,'[10]COMP.BG'!$A:$N,3,FALSE),VLOOKUP(B677,[10]SINAPI!$A:$M,2,FALSE))</f>
        <v>DISJUNTOR TRIPOLAR TIPO DIN, CORRENTE NOMINAL DE 32A - FORNECIMENTO E INSTALAÇÃO</v>
      </c>
      <c r="E677" s="250" t="str">
        <f>IF(ISNUMBER(SEARCH("Com",B677)),VLOOKUP(B677,'[10]COMP.BG'!$A:$N,5,FALSE),VLOOKUP(B677,[10]SINAPI!$A:$M,4,FALSE))</f>
        <v>UN</v>
      </c>
      <c r="F677" s="42">
        <v>13</v>
      </c>
      <c r="G677" s="131">
        <f>IF(ISNUMBER(SEARCH("COM",B677)),VLOOKUP(B677,'[10]COMP.BG'!$A:$M,13,FALSE),VLOOKUP(B677,[10]SINAPI!A:M,7,FALSE))</f>
        <v>72.402000000000015</v>
      </c>
      <c r="H677" s="131">
        <f>IF(ISNUMBER(SEARCH("COM",B677)),VLOOKUP(B677,'[10]COMP.BG'!$A:$N,14,FALSE),VLOOKUP(B677,[10]SINAPI!A:N,6,FALSE))</f>
        <v>22.154000000000003</v>
      </c>
      <c r="I677" s="42">
        <f t="shared" si="482"/>
        <v>941.23</v>
      </c>
      <c r="J677" s="42">
        <f t="shared" si="483"/>
        <v>288</v>
      </c>
      <c r="K677" s="42">
        <f t="shared" si="484"/>
        <v>1229.23</v>
      </c>
      <c r="L677" s="42">
        <f t="shared" si="485"/>
        <v>289.61</v>
      </c>
      <c r="M677" s="42">
        <f t="shared" si="486"/>
        <v>1518.8400000000001</v>
      </c>
      <c r="N677" s="99">
        <f t="shared" si="466"/>
        <v>1.5189806044396511E-2</v>
      </c>
    </row>
    <row r="678" spans="1:14" ht="25.5" x14ac:dyDescent="0.2">
      <c r="A678" s="209" t="s">
        <v>1065</v>
      </c>
      <c r="B678" s="115" t="s">
        <v>1066</v>
      </c>
      <c r="C678" s="95" t="s">
        <v>76</v>
      </c>
      <c r="D678" s="189" t="str">
        <f>IF(ISNUMBER(SEARCH("Com",B678)),VLOOKUP(B678,'[10]COMP.BG'!$A:$N,3,FALSE),VLOOKUP(B678,[10]SINAPI!$A:$M,2,FALSE))</f>
        <v>DISJUNTOR TRIPOLAR TIPO DIN, CORRENTE NOMINAL DE 40A - FORNECIMENTO E INSTALAÇÃO</v>
      </c>
      <c r="E678" s="250" t="str">
        <f>IF(ISNUMBER(SEARCH("Com",B678)),VLOOKUP(B678,'[10]COMP.BG'!$A:$N,5,FALSE),VLOOKUP(B678,[10]SINAPI!$A:$M,4,FALSE))</f>
        <v>UN</v>
      </c>
      <c r="F678" s="42">
        <v>13</v>
      </c>
      <c r="G678" s="131">
        <f>IF(ISNUMBER(SEARCH("COM",B678)),VLOOKUP(B678,'[10]COMP.BG'!$A:$M,13,FALSE),VLOOKUP(B678,[10]SINAPI!A:M,7,FALSE))</f>
        <v>72.674800000000005</v>
      </c>
      <c r="H678" s="131">
        <f>IF(ISNUMBER(SEARCH("COM",B678)),VLOOKUP(B678,'[10]COMP.BG'!$A:$N,14,FALSE),VLOOKUP(B678,[10]SINAPI!A:N,6,FALSE))</f>
        <v>22.959599999999998</v>
      </c>
      <c r="I678" s="42">
        <f t="shared" si="482"/>
        <v>944.77</v>
      </c>
      <c r="J678" s="42">
        <f t="shared" si="483"/>
        <v>298.47000000000003</v>
      </c>
      <c r="K678" s="42">
        <f t="shared" si="484"/>
        <v>1243.24</v>
      </c>
      <c r="L678" s="42">
        <f t="shared" si="485"/>
        <v>292.91000000000003</v>
      </c>
      <c r="M678" s="42">
        <f t="shared" si="486"/>
        <v>1536.15</v>
      </c>
      <c r="N678" s="99">
        <f t="shared" si="466"/>
        <v>1.5362922068881317E-2</v>
      </c>
    </row>
    <row r="679" spans="1:14" ht="25.5" x14ac:dyDescent="0.2">
      <c r="A679" s="209" t="s">
        <v>1067</v>
      </c>
      <c r="B679" s="115">
        <v>93673</v>
      </c>
      <c r="C679" s="210" t="s">
        <v>71</v>
      </c>
      <c r="D679" s="189" t="str">
        <f>IF(ISNUMBER(SEARCH("Com",B679)),VLOOKUP(B679,'[10]COMP.BG'!$A:$N,3,FALSE),VLOOKUP(B679,[10]SINAPI!$A:$M,2,FALSE))</f>
        <v>DISJUNTOR TRIPOLAR TIPO DIN, CORRENTE NOMINAL DE 50A - FORNECIMENTO E INSTALAÇÃO. AF_10/2020</v>
      </c>
      <c r="E679" s="250" t="str">
        <f>IF(ISNUMBER(SEARCH("Com",B679)),VLOOKUP(B679,'[10]COMP.BG'!$A:$N,5,FALSE),VLOOKUP(B679,[10]SINAPI!$A:$M,4,FALSE))</f>
        <v>UN</v>
      </c>
      <c r="F679" s="42">
        <v>13</v>
      </c>
      <c r="G679" s="131" t="str">
        <f>IF(ISNUMBER(SEARCH("COM",B679)),VLOOKUP(B679,'[10]COMP.BG'!$A:$M,13,FALSE),VLOOKUP(B679,[10]SINAPI!A:M,7,FALSE))</f>
        <v>77,30</v>
      </c>
      <c r="H679" s="131" t="str">
        <f>IF(ISNUMBER(SEARCH("COM",B679)),VLOOKUP(B679,'[10]COMP.BG'!$A:$N,14,FALSE),VLOOKUP(B679,[10]SINAPI!A:N,6,FALSE))</f>
        <v>22,86</v>
      </c>
      <c r="I679" s="42">
        <f t="shared" si="482"/>
        <v>1004.9</v>
      </c>
      <c r="J679" s="42">
        <f t="shared" si="483"/>
        <v>297.18</v>
      </c>
      <c r="K679" s="42">
        <f t="shared" si="484"/>
        <v>1302.08</v>
      </c>
      <c r="L679" s="42">
        <f t="shared" si="485"/>
        <v>306.77</v>
      </c>
      <c r="M679" s="42">
        <f t="shared" si="486"/>
        <v>1608.85</v>
      </c>
      <c r="N679" s="99">
        <f t="shared" si="466"/>
        <v>1.6089989369866033E-2</v>
      </c>
    </row>
    <row r="680" spans="1:14" ht="25.5" x14ac:dyDescent="0.2">
      <c r="A680" s="209" t="s">
        <v>1068</v>
      </c>
      <c r="B680" s="115" t="s">
        <v>1069</v>
      </c>
      <c r="C680" s="95" t="s">
        <v>76</v>
      </c>
      <c r="D680" s="189" t="str">
        <f>IF(ISNUMBER(SEARCH("Com",B680)),VLOOKUP(B680,'[10]COMP.BG'!$A:$N,3,FALSE),VLOOKUP(B680,[10]SINAPI!$A:$M,2,FALSE))</f>
        <v>DISJUNTOR TRIPOLAR TIPO DIN, CORRENTE NOMINAL DE 63A - FORNECIMENTO E INSTALAÇÃO</v>
      </c>
      <c r="E680" s="250" t="str">
        <f>IF(ISNUMBER(SEARCH("Com",B680)),VLOOKUP(B680,'[10]COMP.BG'!$A:$N,5,FALSE),VLOOKUP(B680,[10]SINAPI!$A:$M,4,FALSE))</f>
        <v>UN</v>
      </c>
      <c r="F680" s="42">
        <v>13</v>
      </c>
      <c r="G680" s="131">
        <f>IF(ISNUMBER(SEARCH("COM",B680)),VLOOKUP(B680,'[10]COMP.BG'!$A:$M,13,FALSE),VLOOKUP(B680,[10]SINAPI!A:M,7,FALSE))</f>
        <v>77.603999999999999</v>
      </c>
      <c r="H680" s="131">
        <f>IF(ISNUMBER(SEARCH("COM",B680)),VLOOKUP(B680,'[10]COMP.BG'!$A:$N,14,FALSE),VLOOKUP(B680,[10]SINAPI!A:N,6,FALSE))</f>
        <v>24.167999999999999</v>
      </c>
      <c r="I680" s="42">
        <f t="shared" si="482"/>
        <v>1008.85</v>
      </c>
      <c r="J680" s="42">
        <f t="shared" si="483"/>
        <v>314.18</v>
      </c>
      <c r="K680" s="42">
        <f t="shared" si="484"/>
        <v>1323.03</v>
      </c>
      <c r="L680" s="42">
        <f t="shared" si="485"/>
        <v>311.70999999999998</v>
      </c>
      <c r="M680" s="42">
        <f t="shared" si="486"/>
        <v>1634.74</v>
      </c>
      <c r="N680" s="99">
        <f t="shared" ref="N680:N696" si="487">M680/$M$1018*100</f>
        <v>1.6348913337163064E-2</v>
      </c>
    </row>
    <row r="681" spans="1:14" ht="25.5" x14ac:dyDescent="0.2">
      <c r="A681" s="209" t="s">
        <v>1070</v>
      </c>
      <c r="B681" s="115" t="s">
        <v>1071</v>
      </c>
      <c r="C681" s="95" t="s">
        <v>76</v>
      </c>
      <c r="D681" s="189" t="str">
        <f>IF(ISNUMBER(SEARCH("Com",B681)),VLOOKUP(B681,'[10]COMP.BG'!$A:$N,3,FALSE),VLOOKUP(B681,[10]SINAPI!$A:$M,2,FALSE))</f>
        <v>DISJUNTOR TRIPOLAR TIPO DIN, CORRENTE NOMINAL DE 80A - FORNECIMENTO E INSTALAÇÃO</v>
      </c>
      <c r="E681" s="250" t="str">
        <f>IF(ISNUMBER(SEARCH("Com",B681)),VLOOKUP(B681,'[10]COMP.BG'!$A:$N,5,FALSE),VLOOKUP(B681,[10]SINAPI!$A:$M,4,FALSE))</f>
        <v>UN</v>
      </c>
      <c r="F681" s="42">
        <v>13</v>
      </c>
      <c r="G681" s="131">
        <f>IF(ISNUMBER(SEARCH("COM",B681)),VLOOKUP(B681,'[10]COMP.BG'!$A:$M,13,FALSE),VLOOKUP(B681,[10]SINAPI!A:M,7,FALSE))</f>
        <v>222.67400000000004</v>
      </c>
      <c r="H681" s="131">
        <f>IF(ISNUMBER(SEARCH("COM",B681)),VLOOKUP(B681,'[10]COMP.BG'!$A:$N,14,FALSE),VLOOKUP(B681,[10]SINAPI!A:N,6,FALSE))</f>
        <v>24.167999999999999</v>
      </c>
      <c r="I681" s="42">
        <f t="shared" ref="I681" si="488">ROUND(F681*G681,2)</f>
        <v>2894.76</v>
      </c>
      <c r="J681" s="42">
        <f t="shared" ref="J681" si="489">ROUND(F681*H681,2)</f>
        <v>314.18</v>
      </c>
      <c r="K681" s="42">
        <f t="shared" ref="K681" si="490">I681+J681</f>
        <v>3208.94</v>
      </c>
      <c r="L681" s="42">
        <f t="shared" ref="L681" si="491">ROUND($L$15*K681,2)</f>
        <v>756.03</v>
      </c>
      <c r="M681" s="42">
        <f t="shared" ref="M681" si="492">K681+L681</f>
        <v>3964.9700000000003</v>
      </c>
      <c r="N681" s="99">
        <f t="shared" si="487"/>
        <v>3.9653370514241677E-2</v>
      </c>
    </row>
    <row r="682" spans="1:14" x14ac:dyDescent="0.2">
      <c r="A682" s="209" t="s">
        <v>1072</v>
      </c>
      <c r="B682" s="115" t="s">
        <v>1073</v>
      </c>
      <c r="C682" s="95" t="s">
        <v>76</v>
      </c>
      <c r="D682" s="189" t="str">
        <f>IF(ISNUMBER(SEARCH("Com",B682)),VLOOKUP(B682,'[10]COMP.BG'!$A:$N,3,FALSE),VLOOKUP(B682,[10]SINAPI!$A:$M,2,FALSE))</f>
        <v>DISJUNTOR (INTERRUPTOR) DR 2X25A-30MA</v>
      </c>
      <c r="E682" s="250" t="str">
        <f>IF(ISNUMBER(SEARCH("Com",B682)),VLOOKUP(B682,'[10]COMP.BG'!$A:$N,5,FALSE),VLOOKUP(B682,[10]SINAPI!$A:$M,4,FALSE))</f>
        <v>UN</v>
      </c>
      <c r="F682" s="42">
        <v>13</v>
      </c>
      <c r="G682" s="131">
        <f>IF(ISNUMBER(SEARCH("COM",B682)),VLOOKUP(B682,'[10]COMP.BG'!$A:$M,13,FALSE),VLOOKUP(B682,[10]SINAPI!A:M,7,FALSE))</f>
        <v>102.22</v>
      </c>
      <c r="H682" s="131">
        <f>IF(ISNUMBER(SEARCH("COM",B682)),VLOOKUP(B682,'[10]COMP.BG'!$A:$N,14,FALSE),VLOOKUP(B682,[10]SINAPI!A:N,6,FALSE))</f>
        <v>20.14</v>
      </c>
      <c r="I682" s="42">
        <f t="shared" si="482"/>
        <v>1328.86</v>
      </c>
      <c r="J682" s="42">
        <f t="shared" si="483"/>
        <v>261.82</v>
      </c>
      <c r="K682" s="42">
        <f t="shared" si="484"/>
        <v>1590.6799999999998</v>
      </c>
      <c r="L682" s="42">
        <f t="shared" si="485"/>
        <v>374.76</v>
      </c>
      <c r="M682" s="42">
        <f t="shared" si="486"/>
        <v>1965.4399999999998</v>
      </c>
      <c r="N682" s="99">
        <f t="shared" si="487"/>
        <v>1.9656219477955986E-2</v>
      </c>
    </row>
    <row r="683" spans="1:14" x14ac:dyDescent="0.2">
      <c r="A683" s="209" t="s">
        <v>1074</v>
      </c>
      <c r="B683" s="115" t="s">
        <v>1075</v>
      </c>
      <c r="C683" s="95" t="s">
        <v>76</v>
      </c>
      <c r="D683" s="189" t="str">
        <f>IF(ISNUMBER(SEARCH("Com",B683)),VLOOKUP(B683,'[10]COMP.BG'!$A:$N,3,FALSE),VLOOKUP(B683,[10]SINAPI!$A:$M,2,FALSE))</f>
        <v>DISJUNTOR  (INTERRUPTOR) DR 2X40A-30MA</v>
      </c>
      <c r="E683" s="250" t="str">
        <f>IF(ISNUMBER(SEARCH("Com",B683)),VLOOKUP(B683,'[10]COMP.BG'!$A:$N,5,FALSE),VLOOKUP(B683,[10]SINAPI!$A:$M,4,FALSE))</f>
        <v>UN</v>
      </c>
      <c r="F683" s="42">
        <v>13</v>
      </c>
      <c r="G683" s="131">
        <f>IF(ISNUMBER(SEARCH("COM",B683)),VLOOKUP(B683,'[10]COMP.BG'!$A:$M,13,FALSE),VLOOKUP(B683,[10]SINAPI!A:M,7,FALSE))</f>
        <v>107.492</v>
      </c>
      <c r="H683" s="131">
        <f>IF(ISNUMBER(SEARCH("COM",B683)),VLOOKUP(B683,'[10]COMP.BG'!$A:$N,14,FALSE),VLOOKUP(B683,[10]SINAPI!A:N,6,FALSE))</f>
        <v>22.154000000000003</v>
      </c>
      <c r="I683" s="42">
        <f t="shared" si="482"/>
        <v>1397.4</v>
      </c>
      <c r="J683" s="42">
        <f t="shared" si="483"/>
        <v>288</v>
      </c>
      <c r="K683" s="42">
        <f t="shared" si="484"/>
        <v>1685.4</v>
      </c>
      <c r="L683" s="42">
        <f t="shared" si="485"/>
        <v>397.08</v>
      </c>
      <c r="M683" s="42">
        <f t="shared" si="486"/>
        <v>2082.48</v>
      </c>
      <c r="N683" s="99">
        <f t="shared" si="487"/>
        <v>2.0826727826061233E-2</v>
      </c>
    </row>
    <row r="684" spans="1:14" x14ac:dyDescent="0.2">
      <c r="A684" s="209" t="s">
        <v>1076</v>
      </c>
      <c r="B684" s="115" t="s">
        <v>1077</v>
      </c>
      <c r="C684" s="95" t="s">
        <v>76</v>
      </c>
      <c r="D684" s="189" t="str">
        <f>IF(ISNUMBER(SEARCH("Com",B684)),VLOOKUP(B684,'[10]COMP.BG'!$A:$N,3,FALSE),VLOOKUP(B684,[10]SINAPI!$A:$M,2,FALSE))</f>
        <v>DISJUNTOR  (INTERRUPTOR) DR 2X63A-30MA</v>
      </c>
      <c r="E684" s="250" t="str">
        <f>IF(ISNUMBER(SEARCH("Com",B684)),VLOOKUP(B684,'[10]COMP.BG'!$A:$N,5,FALSE),VLOOKUP(B684,[10]SINAPI!$A:$M,4,FALSE))</f>
        <v>UN</v>
      </c>
      <c r="F684" s="42">
        <v>13</v>
      </c>
      <c r="G684" s="131">
        <f>IF(ISNUMBER(SEARCH("COM",B684)),VLOOKUP(B684,'[10]COMP.BG'!$A:$M,13,FALSE),VLOOKUP(B684,[10]SINAPI!A:M,7,FALSE))</f>
        <v>130.79400000000001</v>
      </c>
      <c r="H684" s="131">
        <f>IF(ISNUMBER(SEARCH("COM",B684)),VLOOKUP(B684,'[10]COMP.BG'!$A:$N,14,FALSE),VLOOKUP(B684,[10]SINAPI!A:N,6,FALSE))</f>
        <v>24.167999999999999</v>
      </c>
      <c r="I684" s="42">
        <f t="shared" si="482"/>
        <v>1700.32</v>
      </c>
      <c r="J684" s="42">
        <f t="shared" si="483"/>
        <v>314.18</v>
      </c>
      <c r="K684" s="42">
        <f t="shared" si="484"/>
        <v>2014.5</v>
      </c>
      <c r="L684" s="42">
        <f t="shared" si="485"/>
        <v>474.62</v>
      </c>
      <c r="M684" s="42">
        <f t="shared" si="486"/>
        <v>2489.12</v>
      </c>
      <c r="N684" s="99">
        <f t="shared" si="487"/>
        <v>2.4893504267222512E-2</v>
      </c>
    </row>
    <row r="685" spans="1:14" x14ac:dyDescent="0.2">
      <c r="A685" s="209" t="s">
        <v>1078</v>
      </c>
      <c r="B685" s="115" t="s">
        <v>1079</v>
      </c>
      <c r="C685" s="95" t="s">
        <v>76</v>
      </c>
      <c r="D685" s="189" t="str">
        <f>IF(ISNUMBER(SEARCH("Com",B685)),VLOOKUP(B685,'[10]COMP.BG'!$A:$N,3,FALSE),VLOOKUP(B685,[10]SINAPI!$A:$M,2,FALSE))</f>
        <v>DISPOSITIVO DE PROTEÇÃO CONTRA SURTOS (DPS) 40KA-275V</v>
      </c>
      <c r="E685" s="250" t="str">
        <f>IF(ISNUMBER(SEARCH("Com",B685)),VLOOKUP(B685,'[10]COMP.BG'!$A:$N,5,FALSE),VLOOKUP(B685,[10]SINAPI!$A:$M,4,FALSE))</f>
        <v>UN</v>
      </c>
      <c r="F685" s="42">
        <v>13</v>
      </c>
      <c r="G685" s="131">
        <f>IF(ISNUMBER(SEARCH("COM",B685)),VLOOKUP(B685,'[10]COMP.BG'!$A:$M,13,FALSE),VLOOKUP(B685,[10]SINAPI!A:M,7,FALSE))</f>
        <v>54.599999999999994</v>
      </c>
      <c r="H685" s="131">
        <f>IF(ISNUMBER(SEARCH("COM",B685)),VLOOKUP(B685,'[10]COMP.BG'!$A:$N,14,FALSE),VLOOKUP(B685,[10]SINAPI!A:N,6,FALSE))</f>
        <v>10.07</v>
      </c>
      <c r="I685" s="42">
        <f t="shared" ref="I685:I686" si="493">ROUND(F685*G685,2)</f>
        <v>709.8</v>
      </c>
      <c r="J685" s="42">
        <f t="shared" ref="J685:J686" si="494">ROUND(F685*H685,2)</f>
        <v>130.91</v>
      </c>
      <c r="K685" s="42">
        <f t="shared" ref="K685:K686" si="495">I685+J685</f>
        <v>840.70999999999992</v>
      </c>
      <c r="L685" s="42">
        <f t="shared" ref="L685:L686" si="496">ROUND($L$15*K685,2)</f>
        <v>198.07</v>
      </c>
      <c r="M685" s="42">
        <f t="shared" ref="M685:M686" si="497">K685+L685</f>
        <v>1038.78</v>
      </c>
      <c r="N685" s="99">
        <f t="shared" si="487"/>
        <v>1.0388761635720816E-2</v>
      </c>
    </row>
    <row r="686" spans="1:14" x14ac:dyDescent="0.2">
      <c r="A686" s="209" t="s">
        <v>1080</v>
      </c>
      <c r="B686" s="115" t="s">
        <v>1081</v>
      </c>
      <c r="C686" s="95" t="s">
        <v>76</v>
      </c>
      <c r="D686" s="189" t="str">
        <f>IF(ISNUMBER(SEARCH("Com",B686)),VLOOKUP(B686,'[10]COMP.BG'!$A:$N,3,FALSE),VLOOKUP(B686,[10]SINAPI!$A:$M,2,FALSE))</f>
        <v>DISPOSITIVO DE PROTEÇÃO CONTRA SURTOS (DPS) 20KA-275V</v>
      </c>
      <c r="E686" s="250" t="str">
        <f>IF(ISNUMBER(SEARCH("Com",B686)),VLOOKUP(B686,'[10]COMP.BG'!$A:$N,5,FALSE),VLOOKUP(B686,[10]SINAPI!$A:$M,4,FALSE))</f>
        <v>UN</v>
      </c>
      <c r="F686" s="42">
        <v>13</v>
      </c>
      <c r="G686" s="131">
        <f>IF(ISNUMBER(SEARCH("COM",B686)),VLOOKUP(B686,'[10]COMP.BG'!$A:$M,13,FALSE),VLOOKUP(B686,[10]SINAPI!A:M,7,FALSE))</f>
        <v>45.309999999999995</v>
      </c>
      <c r="H686" s="131">
        <f>IF(ISNUMBER(SEARCH("COM",B686)),VLOOKUP(B686,'[10]COMP.BG'!$A:$N,14,FALSE),VLOOKUP(B686,[10]SINAPI!A:N,6,FALSE))</f>
        <v>10.07</v>
      </c>
      <c r="I686" s="42">
        <f t="shared" si="493"/>
        <v>589.03</v>
      </c>
      <c r="J686" s="42">
        <f t="shared" si="494"/>
        <v>130.91</v>
      </c>
      <c r="K686" s="42">
        <f t="shared" si="495"/>
        <v>719.93999999999994</v>
      </c>
      <c r="L686" s="42">
        <f t="shared" si="496"/>
        <v>169.62</v>
      </c>
      <c r="M686" s="42">
        <f t="shared" si="497"/>
        <v>889.56</v>
      </c>
      <c r="N686" s="99">
        <f t="shared" si="487"/>
        <v>8.8964234974410455E-3</v>
      </c>
    </row>
    <row r="687" spans="1:14" x14ac:dyDescent="0.2">
      <c r="A687" s="209" t="s">
        <v>1082</v>
      </c>
      <c r="B687" s="115" t="s">
        <v>1083</v>
      </c>
      <c r="C687" s="95" t="s">
        <v>76</v>
      </c>
      <c r="D687" s="189" t="str">
        <f>IF(ISNUMBER(SEARCH("Com",B687)),VLOOKUP(B687,'[10]COMP.BG'!$A:$N,3,FALSE),VLOOKUP(B687,[10]SINAPI!$A:$M,2,FALSE))</f>
        <v>DISPOSITIVO DE PROTEÇÃO CONTRA SURTOS (DPS) 40KA-175V</v>
      </c>
      <c r="E687" s="250" t="str">
        <f>IF(ISNUMBER(SEARCH("Com",B687)),VLOOKUP(B687,'[10]COMP.BG'!$A:$N,5,FALSE),VLOOKUP(B687,[10]SINAPI!$A:$M,4,FALSE))</f>
        <v>UN</v>
      </c>
      <c r="F687" s="42">
        <v>13</v>
      </c>
      <c r="G687" s="131">
        <f>IF(ISNUMBER(SEARCH("COM",B687)),VLOOKUP(B687,'[10]COMP.BG'!$A:$M,13,FALSE),VLOOKUP(B687,[10]SINAPI!A:M,7,FALSE))</f>
        <v>57.29</v>
      </c>
      <c r="H687" s="131">
        <f>IF(ISNUMBER(SEARCH("COM",B687)),VLOOKUP(B687,'[10]COMP.BG'!$A:$N,14,FALSE),VLOOKUP(B687,[10]SINAPI!A:N,6,FALSE))</f>
        <v>10.07</v>
      </c>
      <c r="I687" s="42">
        <f t="shared" ref="I687" si="498">ROUND(F687*G687,2)</f>
        <v>744.77</v>
      </c>
      <c r="J687" s="42">
        <f t="shared" ref="J687" si="499">ROUND(F687*H687,2)</f>
        <v>130.91</v>
      </c>
      <c r="K687" s="42">
        <f t="shared" ref="K687" si="500">I687+J687</f>
        <v>875.68</v>
      </c>
      <c r="L687" s="42">
        <f t="shared" ref="L687" si="501">ROUND($L$15*K687,2)</f>
        <v>206.31</v>
      </c>
      <c r="M687" s="42">
        <f t="shared" ref="M687" si="502">K687+L687</f>
        <v>1081.99</v>
      </c>
      <c r="N687" s="99">
        <f t="shared" si="487"/>
        <v>1.0820901636760012E-2</v>
      </c>
    </row>
    <row r="688" spans="1:14" x14ac:dyDescent="0.2">
      <c r="A688" s="209" t="s">
        <v>1084</v>
      </c>
      <c r="B688" s="115" t="s">
        <v>1085</v>
      </c>
      <c r="C688" s="95" t="s">
        <v>76</v>
      </c>
      <c r="D688" s="189" t="str">
        <f>IF(ISNUMBER(SEARCH("Com",B688)),VLOOKUP(B688,'[10]COMP.BG'!$A:$N,3,FALSE),VLOOKUP(B688,[10]SINAPI!$A:$M,2,FALSE))</f>
        <v>DISPOSITIVO DE PROTEÇÃO CONTRA SURTOS (DPS) 20KA-175V</v>
      </c>
      <c r="E688" s="250" t="str">
        <f>IF(ISNUMBER(SEARCH("Com",B688)),VLOOKUP(B688,'[10]COMP.BG'!$A:$N,5,FALSE),VLOOKUP(B688,[10]SINAPI!$A:$M,4,FALSE))</f>
        <v>UN</v>
      </c>
      <c r="F688" s="42">
        <v>13</v>
      </c>
      <c r="G688" s="131">
        <f>IF(ISNUMBER(SEARCH("COM",B688)),VLOOKUP(B688,'[10]COMP.BG'!$A:$M,13,FALSE),VLOOKUP(B688,[10]SINAPI!A:M,7,FALSE))</f>
        <v>45.309999999999995</v>
      </c>
      <c r="H688" s="131">
        <f>IF(ISNUMBER(SEARCH("COM",B688)),VLOOKUP(B688,'[10]COMP.BG'!$A:$N,14,FALSE),VLOOKUP(B688,[10]SINAPI!A:N,6,FALSE))</f>
        <v>10.07</v>
      </c>
      <c r="I688" s="42">
        <f t="shared" ref="I688" si="503">ROUND(F688*G688,2)</f>
        <v>589.03</v>
      </c>
      <c r="J688" s="42">
        <f t="shared" ref="J688" si="504">ROUND(F688*H688,2)</f>
        <v>130.91</v>
      </c>
      <c r="K688" s="42">
        <f t="shared" ref="K688" si="505">I688+J688</f>
        <v>719.93999999999994</v>
      </c>
      <c r="L688" s="42">
        <f t="shared" ref="L688" si="506">ROUND($L$15*K688,2)</f>
        <v>169.62</v>
      </c>
      <c r="M688" s="42">
        <f t="shared" ref="M688" si="507">K688+L688</f>
        <v>889.56</v>
      </c>
      <c r="N688" s="99">
        <f t="shared" si="487"/>
        <v>8.8964234974410455E-3</v>
      </c>
    </row>
    <row r="689" spans="1:14" ht="25.5" x14ac:dyDescent="0.2">
      <c r="A689" s="209" t="s">
        <v>1086</v>
      </c>
      <c r="B689" s="115" t="s">
        <v>1087</v>
      </c>
      <c r="C689" s="95" t="s">
        <v>76</v>
      </c>
      <c r="D689" s="189" t="str">
        <f>IF(ISNUMBER(SEARCH("Com",B689)),VLOOKUP(B689,'[10]COMP.BG'!$A:$N,3,FALSE),VLOOKUP(B689,[10]SINAPI!$A:$M,2,FALSE))</f>
        <v>QUADRO DE COMANDO E AUTOMAÇÃO QD-AUT, MONTADO INTERNAMENTE CONFORME DIAGRAMA DO PROJETO ELÉTRICO</v>
      </c>
      <c r="E689" s="250" t="str">
        <f>IF(ISNUMBER(SEARCH("Com",B689)),VLOOKUP(B689,'[10]COMP.BG'!$A:$N,5,FALSE),VLOOKUP(B689,[10]SINAPI!$A:$M,4,FALSE))</f>
        <v>UN</v>
      </c>
      <c r="F689" s="42">
        <v>2</v>
      </c>
      <c r="G689" s="131">
        <f>IF(ISNUMBER(SEARCH("COM",B689)),VLOOKUP(B689,'[10]COMP.BG'!$A:$M,13,FALSE),VLOOKUP(B689,[10]SINAPI!A:M,7,FALSE))</f>
        <v>314.72399999999993</v>
      </c>
      <c r="H689" s="131">
        <f>IF(ISNUMBER(SEARCH("COM",B689)),VLOOKUP(B689,'[10]COMP.BG'!$A:$N,14,FALSE),VLOOKUP(B689,[10]SINAPI!A:N,6,FALSE))</f>
        <v>64.448000000000008</v>
      </c>
      <c r="I689" s="42">
        <f t="shared" ref="I689:I691" si="508">ROUND(F689*G689,2)</f>
        <v>629.45000000000005</v>
      </c>
      <c r="J689" s="42">
        <f t="shared" ref="J689:J691" si="509">ROUND(F689*H689,2)</f>
        <v>128.9</v>
      </c>
      <c r="K689" s="42">
        <f t="shared" ref="K689:K691" si="510">I689+J689</f>
        <v>758.35</v>
      </c>
      <c r="L689" s="42">
        <f t="shared" ref="L689:L691" si="511">ROUND($L$15*K689,2)</f>
        <v>178.67</v>
      </c>
      <c r="M689" s="42">
        <f t="shared" ref="M689:M691" si="512">K689+L689</f>
        <v>937.02</v>
      </c>
      <c r="N689" s="99">
        <f t="shared" si="487"/>
        <v>9.3710674328569277E-3</v>
      </c>
    </row>
    <row r="690" spans="1:14" ht="38.25" x14ac:dyDescent="0.2">
      <c r="A690" s="209" t="s">
        <v>1088</v>
      </c>
      <c r="B690" s="115" t="s">
        <v>1089</v>
      </c>
      <c r="C690" s="95" t="s">
        <v>76</v>
      </c>
      <c r="D690" s="189"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250" t="str">
        <f>IF(ISNUMBER(SEARCH("Com",B690)),VLOOKUP(B690,'[10]COMP.BG'!$A:$N,5,FALSE),VLOOKUP(B690,[10]SINAPI!$A:$M,4,FALSE))</f>
        <v>UN</v>
      </c>
      <c r="F690" s="42">
        <v>2</v>
      </c>
      <c r="G690" s="131">
        <f>IF(ISNUMBER(SEARCH("COM",B690)),VLOOKUP(B690,'[10]COMP.BG'!$A:$M,13,FALSE),VLOOKUP(B690,[10]SINAPI!A:M,7,FALSE))</f>
        <v>524.93999999999994</v>
      </c>
      <c r="H690" s="131">
        <f>IF(ISNUMBER(SEARCH("COM",B690)),VLOOKUP(B690,'[10]COMP.BG'!$A:$N,14,FALSE),VLOOKUP(B690,[10]SINAPI!A:N,6,FALSE))</f>
        <v>120.84</v>
      </c>
      <c r="I690" s="42">
        <f t="shared" si="508"/>
        <v>1049.8800000000001</v>
      </c>
      <c r="J690" s="42">
        <f t="shared" si="509"/>
        <v>241.68</v>
      </c>
      <c r="K690" s="42">
        <f t="shared" si="510"/>
        <v>1291.5600000000002</v>
      </c>
      <c r="L690" s="42">
        <f t="shared" si="511"/>
        <v>304.29000000000002</v>
      </c>
      <c r="M690" s="42">
        <f t="shared" si="512"/>
        <v>1595.8500000000001</v>
      </c>
      <c r="N690" s="99">
        <f t="shared" si="487"/>
        <v>1.5959977335302054E-2</v>
      </c>
    </row>
    <row r="691" spans="1:14" ht="38.25" x14ac:dyDescent="0.2">
      <c r="A691" s="209" t="s">
        <v>1090</v>
      </c>
      <c r="B691" s="115" t="s">
        <v>1091</v>
      </c>
      <c r="C691" s="95" t="s">
        <v>76</v>
      </c>
      <c r="D691" s="189"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250" t="str">
        <f>IF(ISNUMBER(SEARCH("Com",B691)),VLOOKUP(B691,'[10]COMP.BG'!$A:$N,5,FALSE),VLOOKUP(B691,[10]SINAPI!$A:$M,4,FALSE))</f>
        <v>UN</v>
      </c>
      <c r="F691" s="42">
        <v>2</v>
      </c>
      <c r="G691" s="131">
        <f>IF(ISNUMBER(SEARCH("COM",B691)),VLOOKUP(B691,'[10]COMP.BG'!$A:$M,13,FALSE),VLOOKUP(B691,[10]SINAPI!A:M,7,FALSE))</f>
        <v>659.34999999999991</v>
      </c>
      <c r="H691" s="131">
        <f>IF(ISNUMBER(SEARCH("COM",B691)),VLOOKUP(B691,'[10]COMP.BG'!$A:$N,14,FALSE),VLOOKUP(B691,[10]SINAPI!A:N,6,FALSE))</f>
        <v>161.12</v>
      </c>
      <c r="I691" s="42">
        <f t="shared" si="508"/>
        <v>1318.7</v>
      </c>
      <c r="J691" s="42">
        <f t="shared" si="509"/>
        <v>322.24</v>
      </c>
      <c r="K691" s="42">
        <f t="shared" si="510"/>
        <v>1640.94</v>
      </c>
      <c r="L691" s="42">
        <f t="shared" si="511"/>
        <v>386.61</v>
      </c>
      <c r="M691" s="42">
        <f t="shared" si="512"/>
        <v>2027.5500000000002</v>
      </c>
      <c r="N691" s="99">
        <f t="shared" si="487"/>
        <v>2.0277376975399743E-2</v>
      </c>
    </row>
    <row r="692" spans="1:14" ht="38.25" x14ac:dyDescent="0.2">
      <c r="A692" s="209" t="s">
        <v>1092</v>
      </c>
      <c r="B692" s="115" t="s">
        <v>1093</v>
      </c>
      <c r="C692" s="95" t="s">
        <v>76</v>
      </c>
      <c r="D692" s="189"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250" t="str">
        <f>IF(ISNUMBER(SEARCH("Com",B692)),VLOOKUP(B692,'[10]COMP.BG'!$A:$N,5,FALSE),VLOOKUP(B692,[10]SINAPI!$A:$M,4,FALSE))</f>
        <v>UN</v>
      </c>
      <c r="F692" s="42">
        <v>2</v>
      </c>
      <c r="G692" s="131">
        <f>IF(ISNUMBER(SEARCH("COM",B692)),VLOOKUP(B692,'[10]COMP.BG'!$A:$M,13,FALSE),VLOOKUP(B692,[10]SINAPI!A:M,7,FALSE))</f>
        <v>627.45000000000005</v>
      </c>
      <c r="H692" s="131">
        <f>IF(ISNUMBER(SEARCH("COM",B692)),VLOOKUP(B692,'[10]COMP.BG'!$A:$N,14,FALSE),VLOOKUP(B692,[10]SINAPI!A:N,6,FALSE))</f>
        <v>201.4</v>
      </c>
      <c r="I692" s="42">
        <f t="shared" ref="I692:I693" si="513">ROUND(F692*G692,2)</f>
        <v>1254.9000000000001</v>
      </c>
      <c r="J692" s="42">
        <f t="shared" ref="J692:J693" si="514">ROUND(F692*H692,2)</f>
        <v>402.8</v>
      </c>
      <c r="K692" s="42">
        <f t="shared" ref="K692:K693" si="515">I692+J692</f>
        <v>1657.7</v>
      </c>
      <c r="L692" s="42">
        <f t="shared" ref="L692:L693" si="516">ROUND($L$15*K692,2)</f>
        <v>390.55</v>
      </c>
      <c r="M692" s="42">
        <f t="shared" ref="M692:M693" si="517">K692+L692</f>
        <v>2048.25</v>
      </c>
      <c r="N692" s="99">
        <f t="shared" si="487"/>
        <v>2.0484396138128538E-2</v>
      </c>
    </row>
    <row r="693" spans="1:14" ht="38.25" x14ac:dyDescent="0.2">
      <c r="A693" s="209" t="s">
        <v>1094</v>
      </c>
      <c r="B693" s="115" t="s">
        <v>1095</v>
      </c>
      <c r="C693" s="95" t="s">
        <v>76</v>
      </c>
      <c r="D693" s="189"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250" t="str">
        <f>IF(ISNUMBER(SEARCH("Com",B693)),VLOOKUP(B693,'[10]COMP.BG'!$A:$N,5,FALSE),VLOOKUP(B693,[10]SINAPI!$A:$M,4,FALSE))</f>
        <v>UN</v>
      </c>
      <c r="F693" s="42">
        <v>2</v>
      </c>
      <c r="G693" s="131">
        <f>IF(ISNUMBER(SEARCH("COM",B693)),VLOOKUP(B693,'[10]COMP.BG'!$A:$M,13,FALSE),VLOOKUP(B693,[10]SINAPI!A:M,7,FALSE))</f>
        <v>1088.4000000000001</v>
      </c>
      <c r="H693" s="131">
        <f>IF(ISNUMBER(SEARCH("COM",B693)),VLOOKUP(B693,'[10]COMP.BG'!$A:$N,14,FALSE),VLOOKUP(B693,[10]SINAPI!A:N,6,FALSE))</f>
        <v>241.68</v>
      </c>
      <c r="I693" s="42">
        <f t="shared" si="513"/>
        <v>2176.8000000000002</v>
      </c>
      <c r="J693" s="42">
        <f t="shared" si="514"/>
        <v>483.36</v>
      </c>
      <c r="K693" s="42">
        <f t="shared" si="515"/>
        <v>2660.1600000000003</v>
      </c>
      <c r="L693" s="42">
        <f t="shared" si="516"/>
        <v>626.73</v>
      </c>
      <c r="M693" s="42">
        <f t="shared" si="517"/>
        <v>3286.8900000000003</v>
      </c>
      <c r="N693" s="99">
        <f t="shared" si="487"/>
        <v>3.2871942791384508E-2</v>
      </c>
    </row>
    <row r="694" spans="1:14" ht="38.25" x14ac:dyDescent="0.2">
      <c r="A694" s="209" t="s">
        <v>1096</v>
      </c>
      <c r="B694" s="115" t="s">
        <v>1097</v>
      </c>
      <c r="C694" s="95" t="s">
        <v>76</v>
      </c>
      <c r="D694" s="189"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250" t="str">
        <f>IF(ISNUMBER(SEARCH("Com",B694)),VLOOKUP(B694,'[10]COMP.BG'!$A:$N,5,FALSE),VLOOKUP(B694,[10]SINAPI!$A:$M,4,FALSE))</f>
        <v>UN</v>
      </c>
      <c r="F694" s="42">
        <v>2</v>
      </c>
      <c r="G694" s="131">
        <f>IF(ISNUMBER(SEARCH("COM",B694)),VLOOKUP(B694,'[10]COMP.BG'!$A:$M,13,FALSE),VLOOKUP(B694,[10]SINAPI!A:M,7,FALSE))</f>
        <v>1305.3900000000001</v>
      </c>
      <c r="H694" s="131">
        <f>IF(ISNUMBER(SEARCH("COM",B694)),VLOOKUP(B694,'[10]COMP.BG'!$A:$N,14,FALSE),VLOOKUP(B694,[10]SINAPI!A:N,6,FALSE))</f>
        <v>281.95999999999998</v>
      </c>
      <c r="I694" s="42">
        <f t="shared" ref="I694:I696" si="518">ROUND(F694*G694,2)</f>
        <v>2610.7800000000002</v>
      </c>
      <c r="J694" s="42">
        <f t="shared" ref="J694:J696" si="519">ROUND(F694*H694,2)</f>
        <v>563.91999999999996</v>
      </c>
      <c r="K694" s="42">
        <f t="shared" ref="K694:K696" si="520">I694+J694</f>
        <v>3174.7000000000003</v>
      </c>
      <c r="L694" s="42">
        <f t="shared" ref="L694:L696" si="521">ROUND($L$15*K694,2)</f>
        <v>747.96</v>
      </c>
      <c r="M694" s="42">
        <f t="shared" ref="M694:M696" si="522">K694+L694</f>
        <v>3922.6600000000003</v>
      </c>
      <c r="N694" s="99">
        <f t="shared" si="487"/>
        <v>3.9230231346364601E-2</v>
      </c>
    </row>
    <row r="695" spans="1:14" ht="38.25" x14ac:dyDescent="0.2">
      <c r="A695" s="209" t="s">
        <v>1098</v>
      </c>
      <c r="B695" s="115" t="s">
        <v>1099</v>
      </c>
      <c r="C695" s="95" t="s">
        <v>76</v>
      </c>
      <c r="D695" s="189"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250" t="str">
        <f>IF(ISNUMBER(SEARCH("Com",B695)),VLOOKUP(B695,'[10]COMP.BG'!$A:$N,5,FALSE),VLOOKUP(B695,[10]SINAPI!$A:$M,4,FALSE))</f>
        <v>UN</v>
      </c>
      <c r="F695" s="42">
        <v>2</v>
      </c>
      <c r="G695" s="131">
        <f>IF(ISNUMBER(SEARCH("COM",B695)),VLOOKUP(B695,'[10]COMP.BG'!$A:$M,13,FALSE),VLOOKUP(B695,[10]SINAPI!A:M,7,FALSE))</f>
        <v>896.64999999999986</v>
      </c>
      <c r="H695" s="131">
        <f>IF(ISNUMBER(SEARCH("COM",B695)),VLOOKUP(B695,'[10]COMP.BG'!$A:$N,14,FALSE),VLOOKUP(B695,[10]SINAPI!A:N,6,FALSE))</f>
        <v>322.24</v>
      </c>
      <c r="I695" s="42">
        <f t="shared" si="518"/>
        <v>1793.3</v>
      </c>
      <c r="J695" s="42">
        <f t="shared" si="519"/>
        <v>644.48</v>
      </c>
      <c r="K695" s="42">
        <f t="shared" si="520"/>
        <v>2437.7799999999997</v>
      </c>
      <c r="L695" s="42">
        <f t="shared" si="521"/>
        <v>574.34</v>
      </c>
      <c r="M695" s="42">
        <f t="shared" si="522"/>
        <v>3012.12</v>
      </c>
      <c r="N695" s="99">
        <f t="shared" si="487"/>
        <v>3.0123988426988758E-2</v>
      </c>
    </row>
    <row r="696" spans="1:14" ht="38.25" x14ac:dyDescent="0.2">
      <c r="A696" s="209" t="s">
        <v>1100</v>
      </c>
      <c r="B696" s="115" t="s">
        <v>1101</v>
      </c>
      <c r="C696" s="95" t="s">
        <v>76</v>
      </c>
      <c r="D696" s="189"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250" t="str">
        <f>IF(ISNUMBER(SEARCH("Com",B696)),VLOOKUP(B696,'[10]COMP.BG'!$A:$N,5,FALSE),VLOOKUP(B696,[10]SINAPI!$A:$M,4,FALSE))</f>
        <v>UN</v>
      </c>
      <c r="F696" s="42">
        <v>2</v>
      </c>
      <c r="G696" s="131">
        <f>IF(ISNUMBER(SEARCH("COM",B696)),VLOOKUP(B696,'[10]COMP.BG'!$A:$M,13,FALSE),VLOOKUP(B696,[10]SINAPI!A:M,7,FALSE))</f>
        <v>1799.15</v>
      </c>
      <c r="H696" s="131">
        <f>IF(ISNUMBER(SEARCH("COM",B696)),VLOOKUP(B696,'[10]COMP.BG'!$A:$N,14,FALSE),VLOOKUP(B696,[10]SINAPI!A:N,6,FALSE))</f>
        <v>402.8</v>
      </c>
      <c r="I696" s="42">
        <f t="shared" si="518"/>
        <v>3598.3</v>
      </c>
      <c r="J696" s="42">
        <f t="shared" si="519"/>
        <v>805.6</v>
      </c>
      <c r="K696" s="42">
        <f t="shared" si="520"/>
        <v>4403.9000000000005</v>
      </c>
      <c r="L696" s="42">
        <f t="shared" si="521"/>
        <v>1037.56</v>
      </c>
      <c r="M696" s="42">
        <f t="shared" si="522"/>
        <v>5441.4600000000009</v>
      </c>
      <c r="N696" s="99">
        <f t="shared" si="487"/>
        <v>5.441963735373169E-2</v>
      </c>
    </row>
    <row r="697" spans="1:14" s="40" customFormat="1" x14ac:dyDescent="0.2">
      <c r="A697" s="188" t="s">
        <v>1102</v>
      </c>
      <c r="B697" s="187"/>
      <c r="C697" s="212"/>
      <c r="D697" s="199" t="s">
        <v>1103</v>
      </c>
      <c r="E697" s="187"/>
      <c r="F697" s="187">
        <v>0</v>
      </c>
      <c r="G697" s="187"/>
      <c r="H697" s="187"/>
      <c r="I697" s="187"/>
      <c r="J697" s="187"/>
      <c r="K697" s="187"/>
      <c r="L697" s="187"/>
      <c r="M697" s="187"/>
      <c r="N697" s="206"/>
    </row>
    <row r="698" spans="1:14" x14ac:dyDescent="0.2">
      <c r="A698" s="219" t="s">
        <v>1104</v>
      </c>
      <c r="B698" s="115" t="s">
        <v>1105</v>
      </c>
      <c r="C698" s="95" t="s">
        <v>76</v>
      </c>
      <c r="D698" s="189" t="str">
        <f>IF(ISNUMBER(SEARCH("Com",B698)),VLOOKUP(B698,'[10]COMP.BG'!$A:$N,3,FALSE),VLOOKUP(B698,[10]SINAPI!$A:$M,2,FALSE))</f>
        <v>ADAPTADOR CANALETA 25MM /  3X ELETRODUTO Ø1"</v>
      </c>
      <c r="E698" s="250" t="str">
        <f>IF(ISNUMBER(SEARCH("Com",B698)),VLOOKUP(B698,'[10]COMP.BG'!$A:$N,5,FALSE),VLOOKUP(B698,[10]SINAPI!$A:$M,4,FALSE))</f>
        <v>UN</v>
      </c>
      <c r="F698" s="42">
        <v>5</v>
      </c>
      <c r="G698" s="131">
        <f>IF(ISNUMBER(SEARCH("COM",B698)),VLOOKUP(B698,'[10]COMP.BG'!$A:$M,13,FALSE),VLOOKUP(B698,[10]SINAPI!A:M,7,FALSE))</f>
        <v>77.69</v>
      </c>
      <c r="H698" s="131">
        <f>IF(ISNUMBER(SEARCH("COM",B698)),VLOOKUP(B698,'[10]COMP.BG'!$A:$N,14,FALSE),VLOOKUP(B698,[10]SINAPI!A:N,6,FALSE))</f>
        <v>10.07</v>
      </c>
      <c r="I698" s="42">
        <f t="shared" ref="I698:I726" si="523">ROUND(F698*G698,2)</f>
        <v>388.45</v>
      </c>
      <c r="J698" s="42">
        <f t="shared" ref="J698:J726" si="524">ROUND(F698*H698,2)</f>
        <v>50.35</v>
      </c>
      <c r="K698" s="42">
        <f t="shared" ref="K698:K726" si="525">I698+J698</f>
        <v>438.8</v>
      </c>
      <c r="L698" s="42">
        <f t="shared" ref="L698:L726" si="526">ROUND($L$15*K698,2)</f>
        <v>103.38</v>
      </c>
      <c r="M698" s="42">
        <f t="shared" ref="M698:M726" si="527">K698+L698</f>
        <v>542.18000000000006</v>
      </c>
      <c r="N698" s="99">
        <f t="shared" ref="N698:N729" si="528">M698/$M$1018*100</f>
        <v>5.4223019153768004E-3</v>
      </c>
    </row>
    <row r="699" spans="1:14" x14ac:dyDescent="0.2">
      <c r="A699" s="219" t="s">
        <v>1106</v>
      </c>
      <c r="B699" s="115" t="s">
        <v>1107</v>
      </c>
      <c r="C699" s="95" t="s">
        <v>76</v>
      </c>
      <c r="D699" s="189" t="str">
        <f>IF(ISNUMBER(SEARCH("Com",B699)),VLOOKUP(B699,'[10]COMP.BG'!$A:$N,3,FALSE),VLOOKUP(B699,[10]SINAPI!$A:$M,2,FALSE))</f>
        <v>ADAPTADOR CANALETA 25MM /  2X ELETRODUTO Ø1"</v>
      </c>
      <c r="E699" s="250" t="str">
        <f>IF(ISNUMBER(SEARCH("Com",B699)),VLOOKUP(B699,'[10]COMP.BG'!$A:$N,5,FALSE),VLOOKUP(B699,[10]SINAPI!$A:$M,4,FALSE))</f>
        <v>UN</v>
      </c>
      <c r="F699" s="42">
        <v>5</v>
      </c>
      <c r="G699" s="131">
        <f>IF(ISNUMBER(SEARCH("COM",B699)),VLOOKUP(B699,'[10]COMP.BG'!$A:$M,13,FALSE),VLOOKUP(B699,[10]SINAPI!A:M,7,FALSE))</f>
        <v>60.157999999999994</v>
      </c>
      <c r="H699" s="131">
        <f>IF(ISNUMBER(SEARCH("COM",B699)),VLOOKUP(B699,'[10]COMP.BG'!$A:$N,14,FALSE),VLOOKUP(B699,[10]SINAPI!A:N,6,FALSE))</f>
        <v>8.0560000000000009</v>
      </c>
      <c r="I699" s="42">
        <f t="shared" si="523"/>
        <v>300.79000000000002</v>
      </c>
      <c r="J699" s="42">
        <f t="shared" si="524"/>
        <v>40.28</v>
      </c>
      <c r="K699" s="42">
        <f t="shared" si="525"/>
        <v>341.07000000000005</v>
      </c>
      <c r="L699" s="42">
        <f t="shared" si="526"/>
        <v>80.36</v>
      </c>
      <c r="M699" s="42">
        <f t="shared" si="527"/>
        <v>421.43000000000006</v>
      </c>
      <c r="N699" s="99">
        <f t="shared" si="528"/>
        <v>4.2146901327921454E-3</v>
      </c>
    </row>
    <row r="700" spans="1:14" ht="25.5" x14ac:dyDescent="0.2">
      <c r="A700" s="219" t="s">
        <v>1108</v>
      </c>
      <c r="B700" s="115" t="s">
        <v>1109</v>
      </c>
      <c r="C700" s="95" t="s">
        <v>76</v>
      </c>
      <c r="D700" s="189" t="str">
        <f>IF(ISNUMBER(SEARCH("Com",B700)),VLOOKUP(B700,'[10]COMP.BG'!$A:$N,3,FALSE),VLOOKUP(B700,[10]SINAPI!$A:$M,2,FALSE))</f>
        <v>ARAME GUIA DE AÇO GALVANIZADO COM OU SEM REVESTIMENTO EM PVC DIÂMETRO 1.65MM</v>
      </c>
      <c r="E700" s="250" t="str">
        <f>IF(ISNUMBER(SEARCH("Com",B700)),VLOOKUP(B700,'[10]COMP.BG'!$A:$N,5,FALSE),VLOOKUP(B700,[10]SINAPI!$A:$M,4,FALSE))</f>
        <v>M</v>
      </c>
      <c r="F700" s="42">
        <v>80</v>
      </c>
      <c r="G700" s="131">
        <f>IF(ISNUMBER(SEARCH("COM",B700)),VLOOKUP(B700,'[10]COMP.BG'!$A:$M,13,FALSE),VLOOKUP(B700,[10]SINAPI!A:M,7,FALSE))</f>
        <v>1.521166</v>
      </c>
      <c r="H700" s="131">
        <f>IF(ISNUMBER(SEARCH("COM",B700)),VLOOKUP(B700,'[10]COMP.BG'!$A:$N,14,FALSE),VLOOKUP(B700,[10]SINAPI!A:N,6,FALSE))</f>
        <v>2.9225000000000003</v>
      </c>
      <c r="I700" s="42">
        <f t="shared" si="523"/>
        <v>121.69</v>
      </c>
      <c r="J700" s="42">
        <f t="shared" si="524"/>
        <v>233.8</v>
      </c>
      <c r="K700" s="42">
        <f t="shared" si="525"/>
        <v>355.49</v>
      </c>
      <c r="L700" s="42">
        <f t="shared" si="526"/>
        <v>83.75</v>
      </c>
      <c r="M700" s="42">
        <f t="shared" si="527"/>
        <v>439.24</v>
      </c>
      <c r="N700" s="99">
        <f t="shared" si="528"/>
        <v>4.3928066201447966E-3</v>
      </c>
    </row>
    <row r="701" spans="1:14" x14ac:dyDescent="0.2">
      <c r="A701" s="219" t="s">
        <v>1110</v>
      </c>
      <c r="B701" s="115" t="s">
        <v>1111</v>
      </c>
      <c r="C701" s="95" t="s">
        <v>76</v>
      </c>
      <c r="D701" s="189" t="str">
        <f>IF(ISNUMBER(SEARCH("Com",B701)),VLOOKUP(B701,'[10]COMP.BG'!$A:$N,3,FALSE),VLOOKUP(B701,[10]SINAPI!$A:$M,2,FALSE))</f>
        <v>ARREMATE DE TAMPA, REF. DX 18640</v>
      </c>
      <c r="E701" s="250" t="str">
        <f>IF(ISNUMBER(SEARCH("Com",B701)),VLOOKUP(B701,'[10]COMP.BG'!$A:$N,5,FALSE),VLOOKUP(B701,[10]SINAPI!$A:$M,4,FALSE))</f>
        <v>UN</v>
      </c>
      <c r="F701" s="42">
        <v>8</v>
      </c>
      <c r="G701" s="131">
        <f>IF(ISNUMBER(SEARCH("COM",B701)),VLOOKUP(B701,'[10]COMP.BG'!$A:$M,13,FALSE),VLOOKUP(B701,[10]SINAPI!A:M,7,FALSE))</f>
        <v>5.2430000000000003</v>
      </c>
      <c r="H701" s="131">
        <f>IF(ISNUMBER(SEARCH("COM",B701)),VLOOKUP(B701,'[10]COMP.BG'!$A:$N,14,FALSE),VLOOKUP(B701,[10]SINAPI!A:N,6,FALSE))</f>
        <v>3.1194999999999999</v>
      </c>
      <c r="I701" s="42">
        <f t="shared" si="523"/>
        <v>41.94</v>
      </c>
      <c r="J701" s="42">
        <f t="shared" si="524"/>
        <v>24.96</v>
      </c>
      <c r="K701" s="42">
        <f t="shared" si="525"/>
        <v>66.900000000000006</v>
      </c>
      <c r="L701" s="42">
        <f t="shared" si="526"/>
        <v>15.76</v>
      </c>
      <c r="M701" s="42">
        <f t="shared" si="527"/>
        <v>82.660000000000011</v>
      </c>
      <c r="N701" s="99">
        <f t="shared" si="528"/>
        <v>8.2667652131219592E-4</v>
      </c>
    </row>
    <row r="702" spans="1:14" x14ac:dyDescent="0.2">
      <c r="A702" s="219" t="s">
        <v>1112</v>
      </c>
      <c r="B702" s="115" t="s">
        <v>1113</v>
      </c>
      <c r="C702" s="95" t="s">
        <v>76</v>
      </c>
      <c r="D702" s="189" t="str">
        <f>IF(ISNUMBER(SEARCH("Com",B702)),VLOOKUP(B702,'[10]COMP.BG'!$A:$N,3,FALSE),VLOOKUP(B702,[10]SINAPI!$A:$M,2,FALSE))</f>
        <v>CAIXA DE DERIVAÇÃO 4X2" MODELO UNIVERSAL, REF. DX 18942</v>
      </c>
      <c r="E702" s="250" t="str">
        <f>IF(ISNUMBER(SEARCH("Com",B702)),VLOOKUP(B702,'[10]COMP.BG'!$A:$N,5,FALSE),VLOOKUP(B702,[10]SINAPI!$A:$M,4,FALSE))</f>
        <v>UN</v>
      </c>
      <c r="F702" s="42">
        <v>13</v>
      </c>
      <c r="G702" s="131">
        <f>IF(ISNUMBER(SEARCH("COM",B702)),VLOOKUP(B702,'[10]COMP.BG'!$A:$M,13,FALSE),VLOOKUP(B702,[10]SINAPI!A:M,7,FALSE))</f>
        <v>21.602</v>
      </c>
      <c r="H702" s="131">
        <f>IF(ISNUMBER(SEARCH("COM",B702)),VLOOKUP(B702,'[10]COMP.BG'!$A:$N,14,FALSE),VLOOKUP(B702,[10]SINAPI!A:N,6,FALSE))</f>
        <v>12.084</v>
      </c>
      <c r="I702" s="42">
        <f t="shared" si="523"/>
        <v>280.83</v>
      </c>
      <c r="J702" s="42">
        <f t="shared" si="524"/>
        <v>157.09</v>
      </c>
      <c r="K702" s="42">
        <f t="shared" si="525"/>
        <v>437.91999999999996</v>
      </c>
      <c r="L702" s="42">
        <f t="shared" si="526"/>
        <v>103.17</v>
      </c>
      <c r="M702" s="42">
        <f t="shared" si="527"/>
        <v>541.08999999999992</v>
      </c>
      <c r="N702" s="99">
        <f t="shared" si="528"/>
        <v>5.4114009063248964E-3</v>
      </c>
    </row>
    <row r="703" spans="1:14" x14ac:dyDescent="0.2">
      <c r="A703" s="219" t="s">
        <v>1114</v>
      </c>
      <c r="B703" s="115" t="s">
        <v>1115</v>
      </c>
      <c r="C703" s="95" t="s">
        <v>76</v>
      </c>
      <c r="D703" s="189" t="str">
        <f>IF(ISNUMBER(SEARCH("Com",B703)),VLOOKUP(B703,'[10]COMP.BG'!$A:$N,3,FALSE),VLOOKUP(B703,[10]SINAPI!$A:$M,2,FALSE))</f>
        <v>CAIXA DE DERIVAÇÃO TIPO "X" 2 X 2 BRANCO</v>
      </c>
      <c r="E703" s="250" t="str">
        <f>IF(ISNUMBER(SEARCH("Com",B703)),VLOOKUP(B703,'[10]COMP.BG'!$A:$N,5,FALSE),VLOOKUP(B703,[10]SINAPI!$A:$M,4,FALSE))</f>
        <v>UN</v>
      </c>
      <c r="F703" s="42">
        <v>13</v>
      </c>
      <c r="G703" s="131">
        <f>IF(ISNUMBER(SEARCH("COM",B703)),VLOOKUP(B703,'[10]COMP.BG'!$A:$M,13,FALSE),VLOOKUP(B703,[10]SINAPI!A:M,7,FALSE))</f>
        <v>78.41</v>
      </c>
      <c r="H703" s="131">
        <f>IF(ISNUMBER(SEARCH("COM",B703)),VLOOKUP(B703,'[10]COMP.BG'!$A:$N,14,FALSE),VLOOKUP(B703,[10]SINAPI!A:N,6,FALSE))</f>
        <v>10.07</v>
      </c>
      <c r="I703" s="42">
        <f t="shared" si="523"/>
        <v>1019.33</v>
      </c>
      <c r="J703" s="42">
        <f t="shared" si="524"/>
        <v>130.91</v>
      </c>
      <c r="K703" s="42">
        <f t="shared" si="525"/>
        <v>1150.24</v>
      </c>
      <c r="L703" s="42">
        <f t="shared" si="526"/>
        <v>271</v>
      </c>
      <c r="M703" s="42">
        <f t="shared" si="527"/>
        <v>1421.24</v>
      </c>
      <c r="N703" s="99">
        <f t="shared" si="528"/>
        <v>1.4213715692593094E-2</v>
      </c>
    </row>
    <row r="704" spans="1:14" x14ac:dyDescent="0.2">
      <c r="A704" s="219" t="s">
        <v>1116</v>
      </c>
      <c r="B704" s="115" t="s">
        <v>1117</v>
      </c>
      <c r="C704" s="95" t="s">
        <v>76</v>
      </c>
      <c r="D704" s="189" t="str">
        <f>IF(ISNUMBER(SEARCH("Com",B704)),VLOOKUP(B704,'[10]COMP.BG'!$A:$N,3,FALSE),VLOOKUP(B704,[10]SINAPI!$A:$M,2,FALSE))</f>
        <v>CAIXA DE DERIVAÇÃO TIPO T (1X1), REF. DT 52440.00</v>
      </c>
      <c r="E704" s="250" t="str">
        <f>IF(ISNUMBER(SEARCH("Com",B704)),VLOOKUP(B704,'[10]COMP.BG'!$A:$N,5,FALSE),VLOOKUP(B704,[10]SINAPI!$A:$M,4,FALSE))</f>
        <v>UN</v>
      </c>
      <c r="F704" s="42">
        <v>13</v>
      </c>
      <c r="G704" s="131">
        <f>IF(ISNUMBER(SEARCH("COM",B704)),VLOOKUP(B704,'[10]COMP.BG'!$A:$M,13,FALSE),VLOOKUP(B704,[10]SINAPI!A:M,7,FALSE))</f>
        <v>44.456000000000003</v>
      </c>
      <c r="H704" s="131">
        <f>IF(ISNUMBER(SEARCH("COM",B704)),VLOOKUP(B704,'[10]COMP.BG'!$A:$N,14,FALSE),VLOOKUP(B704,[10]SINAPI!A:N,6,FALSE))</f>
        <v>16.112000000000002</v>
      </c>
      <c r="I704" s="42">
        <f t="shared" si="523"/>
        <v>577.92999999999995</v>
      </c>
      <c r="J704" s="42">
        <f t="shared" si="524"/>
        <v>209.46</v>
      </c>
      <c r="K704" s="42">
        <f t="shared" si="525"/>
        <v>787.39</v>
      </c>
      <c r="L704" s="42">
        <f t="shared" si="526"/>
        <v>185.51</v>
      </c>
      <c r="M704" s="42">
        <f t="shared" si="527"/>
        <v>972.9</v>
      </c>
      <c r="N704" s="99">
        <f t="shared" si="528"/>
        <v>9.7299006482535113E-3</v>
      </c>
    </row>
    <row r="705" spans="1:14" x14ac:dyDescent="0.2">
      <c r="A705" s="219" t="s">
        <v>1118</v>
      </c>
      <c r="B705" s="115" t="s">
        <v>1119</v>
      </c>
      <c r="C705" s="95" t="s">
        <v>76</v>
      </c>
      <c r="D705" s="189" t="str">
        <f>IF(ISNUMBER(SEARCH("Com",B705)),VLOOKUP(B705,'[10]COMP.BG'!$A:$N,3,FALSE),VLOOKUP(B705,[10]SINAPI!$A:$M,2,FALSE))</f>
        <v>CAIXA DE DERIVAÇÃO TIPO X (1X1), REF. DT 52240.00</v>
      </c>
      <c r="E705" s="250" t="str">
        <f>IF(ISNUMBER(SEARCH("Com",B705)),VLOOKUP(B705,'[10]COMP.BG'!$A:$N,5,FALSE),VLOOKUP(B705,[10]SINAPI!$A:$M,4,FALSE))</f>
        <v>UN</v>
      </c>
      <c r="F705" s="42">
        <v>13</v>
      </c>
      <c r="G705" s="131">
        <f>IF(ISNUMBER(SEARCH("COM",B705)),VLOOKUP(B705,'[10]COMP.BG'!$A:$M,13,FALSE),VLOOKUP(B705,[10]SINAPI!A:M,7,FALSE))</f>
        <v>49.476000000000006</v>
      </c>
      <c r="H705" s="131">
        <f>IF(ISNUMBER(SEARCH("COM",B705)),VLOOKUP(B705,'[10]COMP.BG'!$A:$N,14,FALSE),VLOOKUP(B705,[10]SINAPI!A:N,6,FALSE))</f>
        <v>16.112000000000002</v>
      </c>
      <c r="I705" s="42">
        <f t="shared" si="523"/>
        <v>643.19000000000005</v>
      </c>
      <c r="J705" s="42">
        <f t="shared" si="524"/>
        <v>209.46</v>
      </c>
      <c r="K705" s="42">
        <f t="shared" si="525"/>
        <v>852.65000000000009</v>
      </c>
      <c r="L705" s="42">
        <f t="shared" si="526"/>
        <v>200.88</v>
      </c>
      <c r="M705" s="42">
        <f t="shared" si="527"/>
        <v>1053.5300000000002</v>
      </c>
      <c r="N705" s="99">
        <f t="shared" si="528"/>
        <v>1.0536275290322257E-2</v>
      </c>
    </row>
    <row r="706" spans="1:14" x14ac:dyDescent="0.2">
      <c r="A706" s="219" t="s">
        <v>1120</v>
      </c>
      <c r="B706" s="115" t="s">
        <v>1121</v>
      </c>
      <c r="C706" s="95" t="s">
        <v>76</v>
      </c>
      <c r="D706" s="189" t="str">
        <f>IF(ISNUMBER(SEARCH("Com",B706)),VLOOKUP(B706,'[10]COMP.BG'!$A:$N,3,FALSE),VLOOKUP(B706,[10]SINAPI!$A:$M,2,FALSE))</f>
        <v>CAIXA DE DERIVAÇÃO TIPO XT, REF. DX 18745</v>
      </c>
      <c r="E706" s="250" t="str">
        <f>IF(ISNUMBER(SEARCH("Com",B706)),VLOOKUP(B706,'[10]COMP.BG'!$A:$N,5,FALSE),VLOOKUP(B706,[10]SINAPI!$A:$M,4,FALSE))</f>
        <v>UN</v>
      </c>
      <c r="F706" s="42">
        <v>13</v>
      </c>
      <c r="G706" s="131">
        <f>IF(ISNUMBER(SEARCH("COM",B706)),VLOOKUP(B706,'[10]COMP.BG'!$A:$M,13,FALSE),VLOOKUP(B706,[10]SINAPI!A:M,7,FALSE))</f>
        <v>66.382000000000005</v>
      </c>
      <c r="H706" s="131">
        <f>IF(ISNUMBER(SEARCH("COM",B706)),VLOOKUP(B706,'[10]COMP.BG'!$A:$N,14,FALSE),VLOOKUP(B706,[10]SINAPI!A:N,6,FALSE))</f>
        <v>12.084</v>
      </c>
      <c r="I706" s="42">
        <f t="shared" ref="I706" si="529">ROUND(F706*G706,2)</f>
        <v>862.97</v>
      </c>
      <c r="J706" s="42">
        <f t="shared" ref="J706" si="530">ROUND(F706*H706,2)</f>
        <v>157.09</v>
      </c>
      <c r="K706" s="42">
        <f t="shared" ref="K706" si="531">I706+J706</f>
        <v>1020.0600000000001</v>
      </c>
      <c r="L706" s="42">
        <f t="shared" ref="L706" si="532">ROUND($L$15*K706,2)</f>
        <v>240.33</v>
      </c>
      <c r="M706" s="42">
        <f t="shared" ref="M706" si="533">K706+L706</f>
        <v>1260.3900000000001</v>
      </c>
      <c r="N706" s="99">
        <f t="shared" si="528"/>
        <v>1.2605066788007241E-2</v>
      </c>
    </row>
    <row r="707" spans="1:14" x14ac:dyDescent="0.2">
      <c r="A707" s="219" t="s">
        <v>1122</v>
      </c>
      <c r="B707" s="115" t="s">
        <v>1123</v>
      </c>
      <c r="C707" s="95" t="s">
        <v>76</v>
      </c>
      <c r="D707" s="189" t="str">
        <f>IF(ISNUMBER(SEARCH("Com",B707)),VLOOKUP(B707,'[10]COMP.BG'!$A:$N,3,FALSE),VLOOKUP(B707,[10]SINAPI!$A:$M,2,FALSE))</f>
        <v>CAIXA DE PISO DUPLA PARA 2 TOMADAS RJ45 E 2 TOMADAS ELÉTRICAS</v>
      </c>
      <c r="E707" s="250" t="str">
        <f>IF(ISNUMBER(SEARCH("Com",B707)),VLOOKUP(B707,'[10]COMP.BG'!$A:$N,5,FALSE),VLOOKUP(B707,[10]SINAPI!$A:$M,4,FALSE))</f>
        <v>UN</v>
      </c>
      <c r="F707" s="42">
        <v>5</v>
      </c>
      <c r="G707" s="131">
        <f>IF(ISNUMBER(SEARCH("COM",B707)),VLOOKUP(B707,'[10]COMP.BG'!$A:$M,13,FALSE),VLOOKUP(B707,[10]SINAPI!A:M,7,FALSE))</f>
        <v>203.09199999999998</v>
      </c>
      <c r="H707" s="131">
        <f>IF(ISNUMBER(SEARCH("COM",B707)),VLOOKUP(B707,'[10]COMP.BG'!$A:$N,14,FALSE),VLOOKUP(B707,[10]SINAPI!A:N,6,FALSE))</f>
        <v>12.084</v>
      </c>
      <c r="I707" s="42">
        <f t="shared" si="523"/>
        <v>1015.46</v>
      </c>
      <c r="J707" s="42">
        <f t="shared" si="524"/>
        <v>60.42</v>
      </c>
      <c r="K707" s="42">
        <f t="shared" si="525"/>
        <v>1075.8800000000001</v>
      </c>
      <c r="L707" s="42">
        <f t="shared" si="526"/>
        <v>253.48</v>
      </c>
      <c r="M707" s="42">
        <f t="shared" si="527"/>
        <v>1329.3600000000001</v>
      </c>
      <c r="N707" s="99">
        <f t="shared" si="528"/>
        <v>1.329483063599783E-2</v>
      </c>
    </row>
    <row r="708" spans="1:14" x14ac:dyDescent="0.2">
      <c r="A708" s="219" t="s">
        <v>1124</v>
      </c>
      <c r="B708" s="115" t="s">
        <v>1125</v>
      </c>
      <c r="C708" s="95" t="s">
        <v>76</v>
      </c>
      <c r="D708" s="189" t="str">
        <f>IF(ISNUMBER(SEARCH("Com",B708)),VLOOKUP(B708,'[10]COMP.BG'!$A:$N,3,FALSE),VLOOKUP(B708,[10]SINAPI!$A:$M,2,FALSE))</f>
        <v>CAIXA DE PISO TRIPLA PARA 2 TOMADAS RJ45 E 2 TOMADAS ELÉTRICAS</v>
      </c>
      <c r="E708" s="250" t="str">
        <f>IF(ISNUMBER(SEARCH("Com",B708)),VLOOKUP(B708,'[10]COMP.BG'!$A:$N,5,FALSE),VLOOKUP(B708,[10]SINAPI!$A:$M,4,FALSE))</f>
        <v>UN</v>
      </c>
      <c r="F708" s="42">
        <v>5</v>
      </c>
      <c r="G708" s="131">
        <f>IF(ISNUMBER(SEARCH("COM",B708)),VLOOKUP(B708,'[10]COMP.BG'!$A:$M,13,FALSE),VLOOKUP(B708,[10]SINAPI!A:M,7,FALSE))</f>
        <v>204.45600000000002</v>
      </c>
      <c r="H708" s="131">
        <f>IF(ISNUMBER(SEARCH("COM",B708)),VLOOKUP(B708,'[10]COMP.BG'!$A:$N,14,FALSE),VLOOKUP(B708,[10]SINAPI!A:N,6,FALSE))</f>
        <v>16.112000000000002</v>
      </c>
      <c r="I708" s="42">
        <f t="shared" si="523"/>
        <v>1022.28</v>
      </c>
      <c r="J708" s="42">
        <f t="shared" si="524"/>
        <v>80.56</v>
      </c>
      <c r="K708" s="42">
        <f t="shared" si="525"/>
        <v>1102.8399999999999</v>
      </c>
      <c r="L708" s="42">
        <f t="shared" si="526"/>
        <v>259.83</v>
      </c>
      <c r="M708" s="42">
        <f t="shared" si="527"/>
        <v>1362.6699999999998</v>
      </c>
      <c r="N708" s="99">
        <f t="shared" si="528"/>
        <v>1.3627961472253685E-2</v>
      </c>
    </row>
    <row r="709" spans="1:14" ht="25.5" x14ac:dyDescent="0.2">
      <c r="A709" s="219" t="s">
        <v>1126</v>
      </c>
      <c r="B709" s="115">
        <v>92865</v>
      </c>
      <c r="C709" s="95" t="s">
        <v>71</v>
      </c>
      <c r="D709" s="189" t="str">
        <f>IF(ISNUMBER(SEARCH("Com",B709)),VLOOKUP(B709,'[10]COMP.BG'!$A:$N,3,FALSE),VLOOKUP(B709,[10]SINAPI!$A:$M,2,FALSE))</f>
        <v>CAIXA OCTOGONAL 4" X 4", METÁLICA, INSTALADA EM LAJE - FORNECIMENTO E INSTALAÇÃO. AF_12/2015</v>
      </c>
      <c r="E709" s="250" t="str">
        <f>IF(ISNUMBER(SEARCH("Com",B709)),VLOOKUP(B709,'[10]COMP.BG'!$A:$N,5,FALSE),VLOOKUP(B709,[10]SINAPI!$A:$M,4,FALSE))</f>
        <v>UN</v>
      </c>
      <c r="F709" s="42">
        <v>13</v>
      </c>
      <c r="G709" s="131" t="str">
        <f>IF(ISNUMBER(SEARCH("COM",B709)),VLOOKUP(B709,'[10]COMP.BG'!$A:$M,13,FALSE),VLOOKUP(B709,[10]SINAPI!A:M,7,FALSE))</f>
        <v>6,28</v>
      </c>
      <c r="H709" s="131" t="str">
        <f>IF(ISNUMBER(SEARCH("COM",B709)),VLOOKUP(B709,'[10]COMP.BG'!$A:$N,14,FALSE),VLOOKUP(B709,[10]SINAPI!A:N,6,FALSE))</f>
        <v>5,77</v>
      </c>
      <c r="I709" s="42">
        <f t="shared" si="523"/>
        <v>81.64</v>
      </c>
      <c r="J709" s="42">
        <f t="shared" si="524"/>
        <v>75.010000000000005</v>
      </c>
      <c r="K709" s="42">
        <f t="shared" si="525"/>
        <v>156.65</v>
      </c>
      <c r="L709" s="42">
        <f t="shared" si="526"/>
        <v>36.909999999999997</v>
      </c>
      <c r="M709" s="42">
        <f t="shared" si="527"/>
        <v>193.56</v>
      </c>
      <c r="N709" s="99">
        <f t="shared" si="528"/>
        <v>1.9357791854002976E-3</v>
      </c>
    </row>
    <row r="710" spans="1:14" x14ac:dyDescent="0.2">
      <c r="A710" s="219" t="s">
        <v>1127</v>
      </c>
      <c r="B710" s="223" t="s">
        <v>1128</v>
      </c>
      <c r="C710" s="95" t="s">
        <v>76</v>
      </c>
      <c r="D710" s="189" t="str">
        <f>IF(ISNUMBER(SEARCH("Com",B710)),VLOOKUP(B710,'[10]COMP.BG'!$A:$N,3,FALSE),VLOOKUP(B710,[10]SINAPI!$A:$M,2,FALSE))</f>
        <v>BLOCOS DE ENGATE RÁPIDO, TIPO M10, PARA TELEFONIA, 10 PARES.</v>
      </c>
      <c r="E710" s="250" t="str">
        <f>IF(ISNUMBER(SEARCH("Com",B710)),VLOOKUP(B710,'[10]COMP.BG'!$A:$N,5,FALSE),VLOOKUP(B710,[10]SINAPI!$A:$M,4,FALSE))</f>
        <v>UN</v>
      </c>
      <c r="F710" s="42">
        <v>13</v>
      </c>
      <c r="G710" s="131">
        <f>IF(ISNUMBER(SEARCH("COM",B710)),VLOOKUP(B710,'[10]COMP.BG'!$A:$M,13,FALSE),VLOOKUP(B710,[10]SINAPI!A:M,7,FALSE))</f>
        <v>14.619600000000002</v>
      </c>
      <c r="H710" s="131">
        <f>IF(ISNUMBER(SEARCH("COM",B710)),VLOOKUP(B710,'[10]COMP.BG'!$A:$N,14,FALSE),VLOOKUP(B710,[10]SINAPI!A:N,6,FALSE))</f>
        <v>15.709199999999999</v>
      </c>
      <c r="I710" s="42">
        <f t="shared" si="523"/>
        <v>190.05</v>
      </c>
      <c r="J710" s="42">
        <f t="shared" si="524"/>
        <v>204.22</v>
      </c>
      <c r="K710" s="42">
        <f t="shared" si="525"/>
        <v>394.27</v>
      </c>
      <c r="L710" s="42">
        <f t="shared" si="526"/>
        <v>92.89</v>
      </c>
      <c r="M710" s="42">
        <f t="shared" si="527"/>
        <v>487.15999999999997</v>
      </c>
      <c r="N710" s="99">
        <f t="shared" si="528"/>
        <v>4.8720509813990958E-3</v>
      </c>
    </row>
    <row r="711" spans="1:14" ht="25.5" x14ac:dyDescent="0.2">
      <c r="A711" s="219" t="s">
        <v>1129</v>
      </c>
      <c r="B711" s="130">
        <v>100556</v>
      </c>
      <c r="C711" s="213" t="s">
        <v>71</v>
      </c>
      <c r="D711" s="189" t="str">
        <f>IF(ISNUMBER(SEARCH("Com",B711)),VLOOKUP(B711,'[10]COMP.BG'!$A:$N,3,FALSE),VLOOKUP(B711,[10]SINAPI!$A:$M,2,FALSE))</f>
        <v>CAIXA DE PASSAGEM PARA TELEFONE 15X15X10CM (SOBREPOR), FORNECIMENTO E INSTALACAO. AF_11/2019</v>
      </c>
      <c r="E711" s="250" t="str">
        <f>IF(ISNUMBER(SEARCH("Com",B711)),VLOOKUP(B711,'[10]COMP.BG'!$A:$N,5,FALSE),VLOOKUP(B711,[10]SINAPI!$A:$M,4,FALSE))</f>
        <v>UN</v>
      </c>
      <c r="F711" s="42">
        <v>5</v>
      </c>
      <c r="G711" s="131" t="str">
        <f>IF(ISNUMBER(SEARCH("COM",B711)),VLOOKUP(B711,'[10]COMP.BG'!$A:$M,13,FALSE),VLOOKUP(B711,[10]SINAPI!A:M,7,FALSE))</f>
        <v>34,03</v>
      </c>
      <c r="H711" s="131" t="str">
        <f>IF(ISNUMBER(SEARCH("COM",B711)),VLOOKUP(B711,'[10]COMP.BG'!$A:$N,14,FALSE),VLOOKUP(B711,[10]SINAPI!A:N,6,FALSE))</f>
        <v>13,93</v>
      </c>
      <c r="I711" s="42">
        <f t="shared" si="523"/>
        <v>170.15</v>
      </c>
      <c r="J711" s="42">
        <f t="shared" si="524"/>
        <v>69.650000000000006</v>
      </c>
      <c r="K711" s="42">
        <f t="shared" si="525"/>
        <v>239.8</v>
      </c>
      <c r="L711" s="42">
        <f t="shared" si="526"/>
        <v>56.5</v>
      </c>
      <c r="M711" s="42">
        <f t="shared" si="527"/>
        <v>296.3</v>
      </c>
      <c r="N711" s="99">
        <f t="shared" si="528"/>
        <v>2.9632742954851634E-3</v>
      </c>
    </row>
    <row r="712" spans="1:14" ht="25.5" x14ac:dyDescent="0.2">
      <c r="A712" s="219" t="s">
        <v>1130</v>
      </c>
      <c r="B712" s="223" t="s">
        <v>1131</v>
      </c>
      <c r="C712" s="210" t="s">
        <v>76</v>
      </c>
      <c r="D712" s="189" t="str">
        <f>IF(ISNUMBER(SEARCH("Com",B712)),VLOOKUP(B712,'[10]COMP.BG'!$A:$N,3,FALSE),VLOOKUP(B712,[10]SINAPI!$A:$M,2,FALSE))</f>
        <v>CAIXA DE PASSAGEM PARA TELEFONE 20X20X10CM (SOBREPOR), FORNECIMENTO E INSTALACAO.</v>
      </c>
      <c r="E712" s="250" t="str">
        <f>IF(ISNUMBER(SEARCH("Com",B712)),VLOOKUP(B712,'[10]COMP.BG'!$A:$N,5,FALSE),VLOOKUP(B712,[10]SINAPI!$A:$M,4,FALSE))</f>
        <v>UN</v>
      </c>
      <c r="F712" s="42">
        <v>5</v>
      </c>
      <c r="G712" s="131">
        <f>IF(ISNUMBER(SEARCH("COM",B712)),VLOOKUP(B712,'[10]COMP.BG'!$A:$M,13,FALSE),VLOOKUP(B712,[10]SINAPI!A:M,7,FALSE))</f>
        <v>42.256480000000003</v>
      </c>
      <c r="H712" s="131">
        <f>IF(ISNUMBER(SEARCH("COM",B712)),VLOOKUP(B712,'[10]COMP.BG'!$A:$N,14,FALSE),VLOOKUP(B712,[10]SINAPI!A:N,6,FALSE))</f>
        <v>1.2889600000000001</v>
      </c>
      <c r="I712" s="42">
        <f t="shared" si="523"/>
        <v>211.28</v>
      </c>
      <c r="J712" s="42">
        <f t="shared" si="524"/>
        <v>6.44</v>
      </c>
      <c r="K712" s="42">
        <f t="shared" si="525"/>
        <v>217.72</v>
      </c>
      <c r="L712" s="42">
        <f t="shared" si="526"/>
        <v>51.29</v>
      </c>
      <c r="M712" s="42">
        <f t="shared" si="527"/>
        <v>269.01</v>
      </c>
      <c r="N712" s="99">
        <f t="shared" si="528"/>
        <v>2.6903490321581632E-3</v>
      </c>
    </row>
    <row r="713" spans="1:14" ht="25.5" x14ac:dyDescent="0.2">
      <c r="A713" s="219" t="s">
        <v>1132</v>
      </c>
      <c r="B713" s="223" t="s">
        <v>1133</v>
      </c>
      <c r="C713" s="210" t="s">
        <v>76</v>
      </c>
      <c r="D713" s="189" t="str">
        <f>IF(ISNUMBER(SEARCH("Com",B713)),VLOOKUP(B713,'[10]COMP.BG'!$A:$N,3,FALSE),VLOOKUP(B713,[10]SINAPI!$A:$M,2,FALSE))</f>
        <v>CAIXA DE PASSAGEM PARA TELEFONE 30X30X10CM (SOBREPOR), FORNECIMENTO E INSTALACAO.</v>
      </c>
      <c r="E713" s="250" t="str">
        <f>IF(ISNUMBER(SEARCH("Com",B713)),VLOOKUP(B713,'[10]COMP.BG'!$A:$N,5,FALSE),VLOOKUP(B713,[10]SINAPI!$A:$M,4,FALSE))</f>
        <v>UN</v>
      </c>
      <c r="F713" s="42">
        <v>5</v>
      </c>
      <c r="G713" s="131">
        <f>IF(ISNUMBER(SEARCH("COM",B713)),VLOOKUP(B713,'[10]COMP.BG'!$A:$M,13,FALSE),VLOOKUP(B713,[10]SINAPI!A:M,7,FALSE))</f>
        <v>82.626479999999987</v>
      </c>
      <c r="H713" s="131">
        <f>IF(ISNUMBER(SEARCH("COM",B713)),VLOOKUP(B713,'[10]COMP.BG'!$A:$N,14,FALSE),VLOOKUP(B713,[10]SINAPI!A:N,6,FALSE))</f>
        <v>1.2889600000000001</v>
      </c>
      <c r="I713" s="42">
        <f t="shared" si="523"/>
        <v>413.13</v>
      </c>
      <c r="J713" s="42">
        <f t="shared" si="524"/>
        <v>6.44</v>
      </c>
      <c r="K713" s="42">
        <f t="shared" si="525"/>
        <v>419.57</v>
      </c>
      <c r="L713" s="42">
        <f t="shared" si="526"/>
        <v>98.85</v>
      </c>
      <c r="M713" s="42">
        <f t="shared" si="527"/>
        <v>518.41999999999996</v>
      </c>
      <c r="N713" s="99">
        <f t="shared" si="528"/>
        <v>5.1846799198967883E-3</v>
      </c>
    </row>
    <row r="714" spans="1:14" ht="25.5" x14ac:dyDescent="0.2">
      <c r="A714" s="219" t="s">
        <v>1134</v>
      </c>
      <c r="B714" s="115">
        <v>100557</v>
      </c>
      <c r="C714" s="210" t="s">
        <v>71</v>
      </c>
      <c r="D714" s="189" t="str">
        <f>IF(ISNUMBER(SEARCH("Com",B714)),VLOOKUP(B714,'[10]COMP.BG'!$A:$N,3,FALSE),VLOOKUP(B714,[10]SINAPI!$A:$M,2,FALSE))</f>
        <v>CAIXA DE PASSAGEM PARA TELEFONE 80X80X15CM (SOBREPOR) FORNECIMENTO E INSTALACAO. AF_11/2019</v>
      </c>
      <c r="E714" s="250" t="str">
        <f>IF(ISNUMBER(SEARCH("Com",B714)),VLOOKUP(B714,'[10]COMP.BG'!$A:$N,5,FALSE),VLOOKUP(B714,[10]SINAPI!$A:$M,4,FALSE))</f>
        <v>UN</v>
      </c>
      <c r="F714" s="42">
        <v>2</v>
      </c>
      <c r="G714" s="131" t="str">
        <f>IF(ISNUMBER(SEARCH("COM",B714)),VLOOKUP(B714,'[10]COMP.BG'!$A:$M,13,FALSE),VLOOKUP(B714,[10]SINAPI!A:M,7,FALSE))</f>
        <v>561,98</v>
      </c>
      <c r="H714" s="131" t="str">
        <f>IF(ISNUMBER(SEARCH("COM",B714)),VLOOKUP(B714,'[10]COMP.BG'!$A:$N,14,FALSE),VLOOKUP(B714,[10]SINAPI!A:N,6,FALSE))</f>
        <v>41,62</v>
      </c>
      <c r="I714" s="42">
        <f t="shared" si="523"/>
        <v>1123.96</v>
      </c>
      <c r="J714" s="42">
        <f t="shared" si="524"/>
        <v>83.24</v>
      </c>
      <c r="K714" s="42">
        <f t="shared" si="525"/>
        <v>1207.2</v>
      </c>
      <c r="L714" s="42">
        <f t="shared" si="526"/>
        <v>284.42</v>
      </c>
      <c r="M714" s="42">
        <f t="shared" si="527"/>
        <v>1491.6200000000001</v>
      </c>
      <c r="N714" s="99">
        <f t="shared" si="528"/>
        <v>1.4917580845871008E-2</v>
      </c>
    </row>
    <row r="715" spans="1:14" ht="25.5" x14ac:dyDescent="0.2">
      <c r="A715" s="219" t="s">
        <v>1135</v>
      </c>
      <c r="B715" s="115">
        <v>92867</v>
      </c>
      <c r="C715" s="95" t="s">
        <v>71</v>
      </c>
      <c r="D715" s="189" t="str">
        <f>IF(ISNUMBER(SEARCH("Com",B715)),VLOOKUP(B715,'[10]COMP.BG'!$A:$N,3,FALSE),VLOOKUP(B715,[10]SINAPI!$A:$M,2,FALSE))</f>
        <v>CAIXA RETANGULAR 4" X 2" ALTA (2,00 M DO PISO), METÁLICA, INSTALADA EM PAREDE - FORNECIMENTO E INSTALAÇÃO. AF_12/2015</v>
      </c>
      <c r="E715" s="250" t="str">
        <f>IF(ISNUMBER(SEARCH("Com",B715)),VLOOKUP(B715,'[10]COMP.BG'!$A:$N,5,FALSE),VLOOKUP(B715,[10]SINAPI!$A:$M,4,FALSE))</f>
        <v>UN</v>
      </c>
      <c r="F715" s="42">
        <v>8</v>
      </c>
      <c r="G715" s="131" t="str">
        <f>IF(ISNUMBER(SEARCH("COM",B715)),VLOOKUP(B715,'[10]COMP.BG'!$A:$M,13,FALSE),VLOOKUP(B715,[10]SINAPI!A:M,7,FALSE))</f>
        <v>9,47</v>
      </c>
      <c r="H715" s="131" t="str">
        <f>IF(ISNUMBER(SEARCH("COM",B715)),VLOOKUP(B715,'[10]COMP.BG'!$A:$N,14,FALSE),VLOOKUP(B715,[10]SINAPI!A:N,6,FALSE))</f>
        <v>21,08</v>
      </c>
      <c r="I715" s="42">
        <f t="shared" si="523"/>
        <v>75.760000000000005</v>
      </c>
      <c r="J715" s="42">
        <f t="shared" si="524"/>
        <v>168.64</v>
      </c>
      <c r="K715" s="42">
        <f t="shared" si="525"/>
        <v>244.39999999999998</v>
      </c>
      <c r="L715" s="42">
        <f t="shared" si="526"/>
        <v>57.58</v>
      </c>
      <c r="M715" s="42">
        <f t="shared" si="527"/>
        <v>301.97999999999996</v>
      </c>
      <c r="N715" s="99">
        <f t="shared" si="528"/>
        <v>3.0200795536638862E-3</v>
      </c>
    </row>
    <row r="716" spans="1:14" ht="25.5" x14ac:dyDescent="0.2">
      <c r="A716" s="219" t="s">
        <v>1136</v>
      </c>
      <c r="B716" s="115">
        <v>91939</v>
      </c>
      <c r="C716" s="95" t="s">
        <v>71</v>
      </c>
      <c r="D716" s="189" t="str">
        <f>IF(ISNUMBER(SEARCH("Com",B716)),VLOOKUP(B716,'[10]COMP.BG'!$A:$N,3,FALSE),VLOOKUP(B716,[10]SINAPI!$A:$M,2,FALSE))</f>
        <v>CAIXA RETANGULAR 4" X 2" ALTA (2,00 M DO PISO), PVC, INSTALADA EM PAREDE - FORNECIMENTO E INSTALAÇÃO. AF_12/2015</v>
      </c>
      <c r="E716" s="250" t="str">
        <f>IF(ISNUMBER(SEARCH("Com",B716)),VLOOKUP(B716,'[10]COMP.BG'!$A:$N,5,FALSE),VLOOKUP(B716,[10]SINAPI!$A:$M,4,FALSE))</f>
        <v>UN</v>
      </c>
      <c r="F716" s="42">
        <v>8</v>
      </c>
      <c r="G716" s="131" t="str">
        <f>IF(ISNUMBER(SEARCH("COM",B716)),VLOOKUP(B716,'[10]COMP.BG'!$A:$M,13,FALSE),VLOOKUP(B716,[10]SINAPI!A:M,7,FALSE))</f>
        <v>10,65</v>
      </c>
      <c r="H716" s="131" t="str">
        <f>IF(ISNUMBER(SEARCH("COM",B716)),VLOOKUP(B716,'[10]COMP.BG'!$A:$N,14,FALSE),VLOOKUP(B716,[10]SINAPI!A:N,6,FALSE))</f>
        <v>21,08</v>
      </c>
      <c r="I716" s="42">
        <f t="shared" si="523"/>
        <v>85.2</v>
      </c>
      <c r="J716" s="42">
        <f t="shared" si="524"/>
        <v>168.64</v>
      </c>
      <c r="K716" s="42">
        <f t="shared" si="525"/>
        <v>253.83999999999997</v>
      </c>
      <c r="L716" s="42">
        <f t="shared" si="526"/>
        <v>59.8</v>
      </c>
      <c r="M716" s="42">
        <f t="shared" si="527"/>
        <v>313.64</v>
      </c>
      <c r="N716" s="99">
        <f t="shared" si="528"/>
        <v>3.1366903477420406E-3</v>
      </c>
    </row>
    <row r="717" spans="1:14" ht="25.5" x14ac:dyDescent="0.2">
      <c r="A717" s="219" t="s">
        <v>1137</v>
      </c>
      <c r="B717" s="115">
        <v>92869</v>
      </c>
      <c r="C717" s="95" t="s">
        <v>71</v>
      </c>
      <c r="D717" s="189" t="str">
        <f>IF(ISNUMBER(SEARCH("Com",B717)),VLOOKUP(B717,'[10]COMP.BG'!$A:$N,3,FALSE),VLOOKUP(B717,[10]SINAPI!$A:$M,2,FALSE))</f>
        <v>CAIXA RETANGULAR 4" X 2" BAIXA (0,30 M DO PISO), METÁLICA, INSTALADA EM PAREDE - FORNECIMENTO E INSTALAÇÃO. AF_12/2015</v>
      </c>
      <c r="E717" s="250" t="str">
        <f>IF(ISNUMBER(SEARCH("Com",B717)),VLOOKUP(B717,'[10]COMP.BG'!$A:$N,5,FALSE),VLOOKUP(B717,[10]SINAPI!$A:$M,4,FALSE))</f>
        <v>UN</v>
      </c>
      <c r="F717" s="42">
        <v>8</v>
      </c>
      <c r="G717" s="131" t="str">
        <f>IF(ISNUMBER(SEARCH("COM",B717)),VLOOKUP(B717,'[10]COMP.BG'!$A:$M,13,FALSE),VLOOKUP(B717,[10]SINAPI!A:M,7,FALSE))</f>
        <v>4,36</v>
      </c>
      <c r="H717" s="131" t="str">
        <f>IF(ISNUMBER(SEARCH("COM",B717)),VLOOKUP(B717,'[10]COMP.BG'!$A:$N,14,FALSE),VLOOKUP(B717,[10]SINAPI!A:N,6,FALSE))</f>
        <v>6,03</v>
      </c>
      <c r="I717" s="42">
        <f t="shared" si="523"/>
        <v>34.880000000000003</v>
      </c>
      <c r="J717" s="42">
        <f t="shared" si="524"/>
        <v>48.24</v>
      </c>
      <c r="K717" s="42">
        <f t="shared" si="525"/>
        <v>83.12</v>
      </c>
      <c r="L717" s="42">
        <f t="shared" si="526"/>
        <v>19.579999999999998</v>
      </c>
      <c r="M717" s="42">
        <f t="shared" si="527"/>
        <v>102.7</v>
      </c>
      <c r="N717" s="99">
        <f t="shared" si="528"/>
        <v>1.027095073055438E-3</v>
      </c>
    </row>
    <row r="718" spans="1:14" ht="25.5" x14ac:dyDescent="0.2">
      <c r="A718" s="219" t="s">
        <v>1138</v>
      </c>
      <c r="B718" s="115">
        <v>91941</v>
      </c>
      <c r="C718" s="95" t="s">
        <v>71</v>
      </c>
      <c r="D718" s="189" t="str">
        <f>IF(ISNUMBER(SEARCH("Com",B718)),VLOOKUP(B718,'[10]COMP.BG'!$A:$N,3,FALSE),VLOOKUP(B718,[10]SINAPI!$A:$M,2,FALSE))</f>
        <v>CAIXA RETANGULAR 4" X 2" BAIXA (0,30 M DO PISO), PVC, INSTALADA EM PAREDE - FORNECIMENTO E INSTALAÇÃO. AF_12/2015</v>
      </c>
      <c r="E718" s="250" t="str">
        <f>IF(ISNUMBER(SEARCH("Com",B718)),VLOOKUP(B718,'[10]COMP.BG'!$A:$N,5,FALSE),VLOOKUP(B718,[10]SINAPI!$A:$M,4,FALSE))</f>
        <v>UN</v>
      </c>
      <c r="F718" s="42">
        <v>8</v>
      </c>
      <c r="G718" s="131" t="str">
        <f>IF(ISNUMBER(SEARCH("COM",B718)),VLOOKUP(B718,'[10]COMP.BG'!$A:$M,13,FALSE),VLOOKUP(B718,[10]SINAPI!A:M,7,FALSE))</f>
        <v>5,55</v>
      </c>
      <c r="H718" s="131" t="str">
        <f>IF(ISNUMBER(SEARCH("COM",B718)),VLOOKUP(B718,'[10]COMP.BG'!$A:$N,14,FALSE),VLOOKUP(B718,[10]SINAPI!A:N,6,FALSE))</f>
        <v>6,02</v>
      </c>
      <c r="I718" s="42">
        <f t="shared" si="523"/>
        <v>44.4</v>
      </c>
      <c r="J718" s="42">
        <f t="shared" si="524"/>
        <v>48.16</v>
      </c>
      <c r="K718" s="42">
        <f t="shared" si="525"/>
        <v>92.56</v>
      </c>
      <c r="L718" s="42">
        <f t="shared" si="526"/>
        <v>21.81</v>
      </c>
      <c r="M718" s="42">
        <f t="shared" si="527"/>
        <v>114.37</v>
      </c>
      <c r="N718" s="99">
        <f t="shared" si="528"/>
        <v>1.1438058763909489E-3</v>
      </c>
    </row>
    <row r="719" spans="1:14" ht="25.5" x14ac:dyDescent="0.2">
      <c r="A719" s="219" t="s">
        <v>1139</v>
      </c>
      <c r="B719" s="115">
        <v>92868</v>
      </c>
      <c r="C719" s="95" t="s">
        <v>71</v>
      </c>
      <c r="D719" s="189" t="str">
        <f>IF(ISNUMBER(SEARCH("Com",B719)),VLOOKUP(B719,'[10]COMP.BG'!$A:$N,3,FALSE),VLOOKUP(B719,[10]SINAPI!$A:$M,2,FALSE))</f>
        <v>CAIXA RETANGULAR 4" X 2" MÉDIA (1,30 M DO PISO), METÁLICA, INSTALADA EM PAREDE - FORNECIMENTO E INSTALAÇÃO. AF_12/2015</v>
      </c>
      <c r="E719" s="250" t="str">
        <f>IF(ISNUMBER(SEARCH("Com",B719)),VLOOKUP(B719,'[10]COMP.BG'!$A:$N,5,FALSE),VLOOKUP(B719,[10]SINAPI!$A:$M,4,FALSE))</f>
        <v>UN</v>
      </c>
      <c r="F719" s="42">
        <v>8</v>
      </c>
      <c r="G719" s="131" t="str">
        <f>IF(ISNUMBER(SEARCH("COM",B719)),VLOOKUP(B719,'[10]COMP.BG'!$A:$M,13,FALSE),VLOOKUP(B719,[10]SINAPI!A:M,7,FALSE))</f>
        <v>5,76</v>
      </c>
      <c r="H719" s="131" t="str">
        <f>IF(ISNUMBER(SEARCH("COM",B719)),VLOOKUP(B719,'[10]COMP.BG'!$A:$N,14,FALSE),VLOOKUP(B719,[10]SINAPI!A:N,6,FALSE))</f>
        <v>10,13</v>
      </c>
      <c r="I719" s="42">
        <f t="shared" si="523"/>
        <v>46.08</v>
      </c>
      <c r="J719" s="42">
        <f t="shared" si="524"/>
        <v>81.040000000000006</v>
      </c>
      <c r="K719" s="42">
        <f t="shared" si="525"/>
        <v>127.12</v>
      </c>
      <c r="L719" s="42">
        <f t="shared" si="526"/>
        <v>29.95</v>
      </c>
      <c r="M719" s="42">
        <f t="shared" si="527"/>
        <v>157.07</v>
      </c>
      <c r="N719" s="99">
        <f t="shared" si="528"/>
        <v>1.570845405304943E-3</v>
      </c>
    </row>
    <row r="720" spans="1:14" ht="25.5" x14ac:dyDescent="0.2">
      <c r="A720" s="219" t="s">
        <v>1140</v>
      </c>
      <c r="B720" s="115">
        <v>91940</v>
      </c>
      <c r="C720" s="95" t="s">
        <v>71</v>
      </c>
      <c r="D720" s="189" t="str">
        <f>IF(ISNUMBER(SEARCH("Com",B720)),VLOOKUP(B720,'[10]COMP.BG'!$A:$N,3,FALSE),VLOOKUP(B720,[10]SINAPI!$A:$M,2,FALSE))</f>
        <v>CAIXA RETANGULAR 4" X 2" MÉDIA (1,30 M DO PISO), PVC, INSTALADA EM PAREDE - FORNECIMENTO E INSTALAÇÃO. AF_12/2015</v>
      </c>
      <c r="E720" s="250" t="str">
        <f>IF(ISNUMBER(SEARCH("Com",B720)),VLOOKUP(B720,'[10]COMP.BG'!$A:$N,5,FALSE),VLOOKUP(B720,[10]SINAPI!$A:$M,4,FALSE))</f>
        <v>UN</v>
      </c>
      <c r="F720" s="42">
        <v>8</v>
      </c>
      <c r="G720" s="131" t="str">
        <f>IF(ISNUMBER(SEARCH("COM",B720)),VLOOKUP(B720,'[10]COMP.BG'!$A:$M,13,FALSE),VLOOKUP(B720,[10]SINAPI!A:M,7,FALSE))</f>
        <v>6,95</v>
      </c>
      <c r="H720" s="131" t="str">
        <f>IF(ISNUMBER(SEARCH("COM",B720)),VLOOKUP(B720,'[10]COMP.BG'!$A:$N,14,FALSE),VLOOKUP(B720,[10]SINAPI!A:N,6,FALSE))</f>
        <v>10,12</v>
      </c>
      <c r="I720" s="42">
        <f t="shared" si="523"/>
        <v>55.6</v>
      </c>
      <c r="J720" s="42">
        <f t="shared" si="524"/>
        <v>80.959999999999994</v>
      </c>
      <c r="K720" s="42">
        <f t="shared" si="525"/>
        <v>136.56</v>
      </c>
      <c r="L720" s="42">
        <f t="shared" si="526"/>
        <v>32.17</v>
      </c>
      <c r="M720" s="42">
        <f t="shared" si="527"/>
        <v>168.73000000000002</v>
      </c>
      <c r="N720" s="99">
        <f t="shared" si="528"/>
        <v>1.687456199383097E-3</v>
      </c>
    </row>
    <row r="721" spans="1:14" ht="25.5" x14ac:dyDescent="0.2">
      <c r="A721" s="219" t="s">
        <v>1141</v>
      </c>
      <c r="B721" s="115">
        <v>92870</v>
      </c>
      <c r="C721" s="95" t="s">
        <v>71</v>
      </c>
      <c r="D721" s="189" t="str">
        <f>IF(ISNUMBER(SEARCH("Com",B721)),VLOOKUP(B721,'[10]COMP.BG'!$A:$N,3,FALSE),VLOOKUP(B721,[10]SINAPI!$A:$M,2,FALSE))</f>
        <v>CAIXA RETANGULAR 4" X 4" ALTA (2,00 M DO PISO), METÁLICA, INSTALADA EM PAREDE - FORNECIMENTO E INSTALAÇÃO. AF_12/2015</v>
      </c>
      <c r="E721" s="250" t="str">
        <f>IF(ISNUMBER(SEARCH("Com",B721)),VLOOKUP(B721,'[10]COMP.BG'!$A:$N,5,FALSE),VLOOKUP(B721,[10]SINAPI!$A:$M,4,FALSE))</f>
        <v>UN</v>
      </c>
      <c r="F721" s="42">
        <v>8</v>
      </c>
      <c r="G721" s="131" t="str">
        <f>IF(ISNUMBER(SEARCH("COM",B721)),VLOOKUP(B721,'[10]COMP.BG'!$A:$M,13,FALSE),VLOOKUP(B721,[10]SINAPI!A:M,7,FALSE))</f>
        <v>12,94</v>
      </c>
      <c r="H721" s="131" t="str">
        <f>IF(ISNUMBER(SEARCH("COM",B721)),VLOOKUP(B721,'[10]COMP.BG'!$A:$N,14,FALSE),VLOOKUP(B721,[10]SINAPI!A:N,6,FALSE))</f>
        <v>24,24</v>
      </c>
      <c r="I721" s="42">
        <f t="shared" si="523"/>
        <v>103.52</v>
      </c>
      <c r="J721" s="42">
        <f t="shared" si="524"/>
        <v>193.92</v>
      </c>
      <c r="K721" s="42">
        <f t="shared" si="525"/>
        <v>297.44</v>
      </c>
      <c r="L721" s="42">
        <f t="shared" si="526"/>
        <v>70.08</v>
      </c>
      <c r="M721" s="42">
        <f t="shared" si="527"/>
        <v>367.52</v>
      </c>
      <c r="N721" s="99">
        <f t="shared" si="528"/>
        <v>3.6755402263810568E-3</v>
      </c>
    </row>
    <row r="722" spans="1:14" ht="25.5" x14ac:dyDescent="0.2">
      <c r="A722" s="219" t="s">
        <v>1142</v>
      </c>
      <c r="B722" s="115">
        <v>91942</v>
      </c>
      <c r="C722" s="95" t="s">
        <v>71</v>
      </c>
      <c r="D722" s="189" t="str">
        <f>IF(ISNUMBER(SEARCH("Com",B722)),VLOOKUP(B722,'[10]COMP.BG'!$A:$N,3,FALSE),VLOOKUP(B722,[10]SINAPI!$A:$M,2,FALSE))</f>
        <v>CAIXA RETANGULAR 4" X 4" ALTA (2,00 M DO PISO), PVC, INSTALADA EM PAREDE - FORNECIMENTO E INSTALAÇÃO. AF_12/2015</v>
      </c>
      <c r="E722" s="250" t="str">
        <f>IF(ISNUMBER(SEARCH("Com",B722)),VLOOKUP(B722,'[10]COMP.BG'!$A:$N,5,FALSE),VLOOKUP(B722,[10]SINAPI!$A:$M,4,FALSE))</f>
        <v>UN</v>
      </c>
      <c r="F722" s="42">
        <v>8</v>
      </c>
      <c r="G722" s="131" t="str">
        <f>IF(ISNUMBER(SEARCH("COM",B722)),VLOOKUP(B722,'[10]COMP.BG'!$A:$M,13,FALSE),VLOOKUP(B722,[10]SINAPI!A:M,7,FALSE))</f>
        <v>15,05</v>
      </c>
      <c r="H722" s="131" t="str">
        <f>IF(ISNUMBER(SEARCH("COM",B722)),VLOOKUP(B722,'[10]COMP.BG'!$A:$N,14,FALSE),VLOOKUP(B722,[10]SINAPI!A:N,6,FALSE))</f>
        <v>24,23</v>
      </c>
      <c r="I722" s="42">
        <f t="shared" si="523"/>
        <v>120.4</v>
      </c>
      <c r="J722" s="42">
        <f t="shared" si="524"/>
        <v>193.84</v>
      </c>
      <c r="K722" s="42">
        <f t="shared" si="525"/>
        <v>314.24</v>
      </c>
      <c r="L722" s="42">
        <f t="shared" si="526"/>
        <v>74.03</v>
      </c>
      <c r="M722" s="42">
        <f t="shared" si="527"/>
        <v>388.27</v>
      </c>
      <c r="N722" s="99">
        <f t="shared" si="528"/>
        <v>3.8830594353966401E-3</v>
      </c>
    </row>
    <row r="723" spans="1:14" ht="25.5" x14ac:dyDescent="0.2">
      <c r="A723" s="219" t="s">
        <v>1143</v>
      </c>
      <c r="B723" s="115">
        <v>92872</v>
      </c>
      <c r="C723" s="95" t="s">
        <v>71</v>
      </c>
      <c r="D723" s="189" t="str">
        <f>IF(ISNUMBER(SEARCH("Com",B723)),VLOOKUP(B723,'[10]COMP.BG'!$A:$N,3,FALSE),VLOOKUP(B723,[10]SINAPI!$A:$M,2,FALSE))</f>
        <v>CAIXA RETANGULAR 4" X 4" BAIXA (0,30 M DO PISO), METÁLICA, INSTALADA EM PAREDE - FORNECIMENTO E INSTALAÇÃO. AF_12/2015</v>
      </c>
      <c r="E723" s="250" t="str">
        <f>IF(ISNUMBER(SEARCH("Com",B723)),VLOOKUP(B723,'[10]COMP.BG'!$A:$N,5,FALSE),VLOOKUP(B723,[10]SINAPI!$A:$M,4,FALSE))</f>
        <v>UN</v>
      </c>
      <c r="F723" s="42">
        <v>8</v>
      </c>
      <c r="G723" s="131" t="str">
        <f>IF(ISNUMBER(SEARCH("COM",B723)),VLOOKUP(B723,'[10]COMP.BG'!$A:$M,13,FALSE),VLOOKUP(B723,[10]SINAPI!A:M,7,FALSE))</f>
        <v>7,09</v>
      </c>
      <c r="H723" s="131" t="str">
        <f>IF(ISNUMBER(SEARCH("COM",B723)),VLOOKUP(B723,'[10]COMP.BG'!$A:$N,14,FALSE),VLOOKUP(B723,[10]SINAPI!A:N,6,FALSE))</f>
        <v>6,90</v>
      </c>
      <c r="I723" s="42">
        <f t="shared" si="523"/>
        <v>56.72</v>
      </c>
      <c r="J723" s="42">
        <f t="shared" si="524"/>
        <v>55.2</v>
      </c>
      <c r="K723" s="42">
        <f t="shared" si="525"/>
        <v>111.92</v>
      </c>
      <c r="L723" s="42">
        <f t="shared" si="526"/>
        <v>26.37</v>
      </c>
      <c r="M723" s="42">
        <f t="shared" si="527"/>
        <v>138.29</v>
      </c>
      <c r="N723" s="99">
        <f t="shared" si="528"/>
        <v>1.383028019988671E-3</v>
      </c>
    </row>
    <row r="724" spans="1:14" ht="25.5" x14ac:dyDescent="0.2">
      <c r="A724" s="219" t="s">
        <v>1144</v>
      </c>
      <c r="B724" s="115">
        <v>91944</v>
      </c>
      <c r="C724" s="95" t="s">
        <v>71</v>
      </c>
      <c r="D724" s="189" t="str">
        <f>IF(ISNUMBER(SEARCH("Com",B724)),VLOOKUP(B724,'[10]COMP.BG'!$A:$N,3,FALSE),VLOOKUP(B724,[10]SINAPI!$A:$M,2,FALSE))</f>
        <v>CAIXA RETANGULAR 4" X 4" BAIXA (0,30 M DO PISO), PVC, INSTALADA EM PAREDE - FORNECIMENTO E INSTALAÇÃO. AF_12/2015</v>
      </c>
      <c r="E724" s="250" t="str">
        <f>IF(ISNUMBER(SEARCH("Com",B724)),VLOOKUP(B724,'[10]COMP.BG'!$A:$N,5,FALSE),VLOOKUP(B724,[10]SINAPI!$A:$M,4,FALSE))</f>
        <v>UN</v>
      </c>
      <c r="F724" s="42">
        <v>8</v>
      </c>
      <c r="G724" s="131" t="str">
        <f>IF(ISNUMBER(SEARCH("COM",B724)),VLOOKUP(B724,'[10]COMP.BG'!$A:$M,13,FALSE),VLOOKUP(B724,[10]SINAPI!A:M,7,FALSE))</f>
        <v>9,20</v>
      </c>
      <c r="H724" s="131" t="str">
        <f>IF(ISNUMBER(SEARCH("COM",B724)),VLOOKUP(B724,'[10]COMP.BG'!$A:$N,14,FALSE),VLOOKUP(B724,[10]SINAPI!A:N,6,FALSE))</f>
        <v>6,89</v>
      </c>
      <c r="I724" s="42">
        <f t="shared" si="523"/>
        <v>73.599999999999994</v>
      </c>
      <c r="J724" s="42">
        <f t="shared" si="524"/>
        <v>55.12</v>
      </c>
      <c r="K724" s="42">
        <f t="shared" si="525"/>
        <v>128.72</v>
      </c>
      <c r="L724" s="42">
        <f t="shared" si="526"/>
        <v>30.33</v>
      </c>
      <c r="M724" s="42">
        <f t="shared" si="527"/>
        <v>159.05000000000001</v>
      </c>
      <c r="N724" s="99">
        <f t="shared" si="528"/>
        <v>1.5906472382616107E-3</v>
      </c>
    </row>
    <row r="725" spans="1:14" ht="25.5" x14ac:dyDescent="0.2">
      <c r="A725" s="219" t="s">
        <v>1145</v>
      </c>
      <c r="B725" s="115">
        <v>92871</v>
      </c>
      <c r="C725" s="95" t="s">
        <v>71</v>
      </c>
      <c r="D725" s="189" t="str">
        <f>IF(ISNUMBER(SEARCH("Com",B725)),VLOOKUP(B725,'[10]COMP.BG'!$A:$N,3,FALSE),VLOOKUP(B725,[10]SINAPI!$A:$M,2,FALSE))</f>
        <v>CAIXA RETANGULAR 4" X 4" MÉDIA (1,30 M DO PISO), METÁLICA, INSTALADA EM PAREDE - FORNECIMENTO E INSTALAÇÃO. AF_12/2015</v>
      </c>
      <c r="E725" s="250" t="str">
        <f>IF(ISNUMBER(SEARCH("Com",B725)),VLOOKUP(B725,'[10]COMP.BG'!$A:$N,5,FALSE),VLOOKUP(B725,[10]SINAPI!$A:$M,4,FALSE))</f>
        <v>UN</v>
      </c>
      <c r="F725" s="42">
        <v>8</v>
      </c>
      <c r="G725" s="131" t="str">
        <f>IF(ISNUMBER(SEARCH("COM",B725)),VLOOKUP(B725,'[10]COMP.BG'!$A:$M,13,FALSE),VLOOKUP(B725,[10]SINAPI!A:M,7,FALSE))</f>
        <v>8,68</v>
      </c>
      <c r="H725" s="131" t="str">
        <f>IF(ISNUMBER(SEARCH("COM",B725)),VLOOKUP(B725,'[10]COMP.BG'!$A:$N,14,FALSE),VLOOKUP(B725,[10]SINAPI!A:N,6,FALSE))</f>
        <v>11,62</v>
      </c>
      <c r="I725" s="42">
        <f t="shared" si="523"/>
        <v>69.44</v>
      </c>
      <c r="J725" s="42">
        <f t="shared" si="524"/>
        <v>92.96</v>
      </c>
      <c r="K725" s="42">
        <f t="shared" si="525"/>
        <v>162.39999999999998</v>
      </c>
      <c r="L725" s="42">
        <f t="shared" si="526"/>
        <v>38.26</v>
      </c>
      <c r="M725" s="42">
        <f t="shared" si="527"/>
        <v>200.65999999999997</v>
      </c>
      <c r="N725" s="99">
        <f t="shared" si="528"/>
        <v>2.0067857581237019E-3</v>
      </c>
    </row>
    <row r="726" spans="1:14" ht="25.5" x14ac:dyDescent="0.2">
      <c r="A726" s="219" t="s">
        <v>1146</v>
      </c>
      <c r="B726" s="115">
        <v>91943</v>
      </c>
      <c r="C726" s="95" t="s">
        <v>71</v>
      </c>
      <c r="D726" s="189" t="str">
        <f>IF(ISNUMBER(SEARCH("Com",B726)),VLOOKUP(B726,'[10]COMP.BG'!$A:$N,3,FALSE),VLOOKUP(B726,[10]SINAPI!$A:$M,2,FALSE))</f>
        <v>CAIXA RETANGULAR 4" X 4" MÉDIA (1,30 M DO PISO), PVC, INSTALADA EM PAREDE - FORNECIMENTO E INSTALAÇÃO. AF_12/2015</v>
      </c>
      <c r="E726" s="250" t="str">
        <f>IF(ISNUMBER(SEARCH("Com",B726)),VLOOKUP(B726,'[10]COMP.BG'!$A:$N,5,FALSE),VLOOKUP(B726,[10]SINAPI!$A:$M,4,FALSE))</f>
        <v>UN</v>
      </c>
      <c r="F726" s="42">
        <v>8</v>
      </c>
      <c r="G726" s="131" t="str">
        <f>IF(ISNUMBER(SEARCH("COM",B726)),VLOOKUP(B726,'[10]COMP.BG'!$A:$M,13,FALSE),VLOOKUP(B726,[10]SINAPI!A:M,7,FALSE))</f>
        <v>10,78</v>
      </c>
      <c r="H726" s="131" t="str">
        <f>IF(ISNUMBER(SEARCH("COM",B726)),VLOOKUP(B726,'[10]COMP.BG'!$A:$N,14,FALSE),VLOOKUP(B726,[10]SINAPI!A:N,6,FALSE))</f>
        <v>11,62</v>
      </c>
      <c r="I726" s="42">
        <f t="shared" si="523"/>
        <v>86.24</v>
      </c>
      <c r="J726" s="42">
        <f t="shared" si="524"/>
        <v>92.96</v>
      </c>
      <c r="K726" s="42">
        <f t="shared" si="525"/>
        <v>179.2</v>
      </c>
      <c r="L726" s="42">
        <f t="shared" si="526"/>
        <v>42.22</v>
      </c>
      <c r="M726" s="42">
        <f t="shared" si="527"/>
        <v>221.42</v>
      </c>
      <c r="N726" s="99">
        <f t="shared" si="528"/>
        <v>2.2144049763966412E-3</v>
      </c>
    </row>
    <row r="727" spans="1:14" x14ac:dyDescent="0.2">
      <c r="A727" s="219" t="s">
        <v>1147</v>
      </c>
      <c r="B727" s="115" t="s">
        <v>1148</v>
      </c>
      <c r="C727" s="95" t="s">
        <v>76</v>
      </c>
      <c r="D727" s="189" t="str">
        <f>IF(ISNUMBER(SEARCH("Com",B727)),VLOOKUP(B727,'[10]COMP.BG'!$A:$N,3,FALSE),VLOOKUP(B727,[10]SINAPI!$A:$M,2,FALSE))</f>
        <v>CHICOTE PARA LIGAÇÃO DA LUMINÁRIA (CABO 3X1MM2+PLUG 2P+T MACHO)</v>
      </c>
      <c r="E727" s="250" t="str">
        <f>IF(ISNUMBER(SEARCH("Com",B727)),VLOOKUP(B727,'[10]COMP.BG'!$A:$N,5,FALSE),VLOOKUP(B727,[10]SINAPI!$A:$M,4,FALSE))</f>
        <v>UN</v>
      </c>
      <c r="F727" s="42">
        <v>8</v>
      </c>
      <c r="G727" s="131">
        <f>IF(ISNUMBER(SEARCH("COM",B727)),VLOOKUP(B727,'[10]COMP.BG'!$A:$M,13,FALSE),VLOOKUP(B727,[10]SINAPI!A:M,7,FALSE))</f>
        <v>30.226000000000003</v>
      </c>
      <c r="H727" s="131">
        <f>IF(ISNUMBER(SEARCH("COM",B727)),VLOOKUP(B727,'[10]COMP.BG'!$A:$N,14,FALSE),VLOOKUP(B727,[10]SINAPI!A:N,6,FALSE))</f>
        <v>16.112000000000002</v>
      </c>
      <c r="I727" s="42">
        <f t="shared" ref="I727:I757" si="534">ROUND(F727*G727,2)</f>
        <v>241.81</v>
      </c>
      <c r="J727" s="42">
        <f t="shared" ref="J727:J757" si="535">ROUND(F727*H727,2)</f>
        <v>128.9</v>
      </c>
      <c r="K727" s="42">
        <f t="shared" ref="K727:K757" si="536">I727+J727</f>
        <v>370.71000000000004</v>
      </c>
      <c r="L727" s="42">
        <f t="shared" ref="L727:L757" si="537">ROUND($L$15*K727,2)</f>
        <v>87.34</v>
      </c>
      <c r="M727" s="42">
        <f t="shared" ref="M727:M757" si="538">K727+L727</f>
        <v>458.05000000000007</v>
      </c>
      <c r="N727" s="99">
        <f t="shared" si="528"/>
        <v>4.5809240332331394E-3</v>
      </c>
    </row>
    <row r="728" spans="1:14" ht="25.5" x14ac:dyDescent="0.2">
      <c r="A728" s="219" t="s">
        <v>1149</v>
      </c>
      <c r="B728" s="115">
        <v>95777</v>
      </c>
      <c r="C728" s="95" t="s">
        <v>71</v>
      </c>
      <c r="D728" s="189" t="str">
        <f>IF(ISNUMBER(SEARCH("Com",B728)),VLOOKUP(B728,'[10]COMP.BG'!$A:$N,3,FALSE),VLOOKUP(B728,[10]SINAPI!$A:$M,2,FALSE))</f>
        <v>CONDULETE DE ALUMÍNIO, TIPO B, PARA ELETRODUTO DE AÇO GALVANIZADO DN 20 MM (3/4''), APARENTE - FORNECIMENTO E INSTALAÇÃO. AF_11/2016_P</v>
      </c>
      <c r="E728" s="250" t="str">
        <f>IF(ISNUMBER(SEARCH("Com",B728)),VLOOKUP(B728,'[10]COMP.BG'!$A:$N,5,FALSE),VLOOKUP(B728,[10]SINAPI!$A:$M,4,FALSE))</f>
        <v>UN</v>
      </c>
      <c r="F728" s="42">
        <v>26</v>
      </c>
      <c r="G728" s="131" t="str">
        <f>IF(ISNUMBER(SEARCH("COM",B728)),VLOOKUP(B728,'[10]COMP.BG'!$A:$M,13,FALSE),VLOOKUP(B728,[10]SINAPI!A:M,7,FALSE))</f>
        <v>17,11</v>
      </c>
      <c r="H728" s="131" t="str">
        <f>IF(ISNUMBER(SEARCH("COM",B728)),VLOOKUP(B728,'[10]COMP.BG'!$A:$N,14,FALSE),VLOOKUP(B728,[10]SINAPI!A:N,6,FALSE))</f>
        <v>13,84</v>
      </c>
      <c r="I728" s="42">
        <f t="shared" si="534"/>
        <v>444.86</v>
      </c>
      <c r="J728" s="42">
        <f t="shared" si="535"/>
        <v>359.84</v>
      </c>
      <c r="K728" s="42">
        <f t="shared" si="536"/>
        <v>804.7</v>
      </c>
      <c r="L728" s="42">
        <f t="shared" si="537"/>
        <v>189.59</v>
      </c>
      <c r="M728" s="42">
        <f t="shared" si="538"/>
        <v>994.29000000000008</v>
      </c>
      <c r="N728" s="99">
        <f t="shared" si="528"/>
        <v>9.943820449739937E-3</v>
      </c>
    </row>
    <row r="729" spans="1:14" ht="25.5" x14ac:dyDescent="0.2">
      <c r="A729" s="219" t="s">
        <v>1150</v>
      </c>
      <c r="B729" s="115">
        <v>95780</v>
      </c>
      <c r="C729" s="95" t="s">
        <v>71</v>
      </c>
      <c r="D729" s="189" t="str">
        <f>IF(ISNUMBER(SEARCH("Com",B729)),VLOOKUP(B729,'[10]COMP.BG'!$A:$N,3,FALSE),VLOOKUP(B729,[10]SINAPI!$A:$M,2,FALSE))</f>
        <v>CONDULETE DE ALUMÍNIO, TIPO B, PARA ELETRODUTO DE AÇO GALVANIZADO DN 25 MM (1''), APARENTE - FORNECIMENTO E INSTALAÇÃO. AF_11/2016_P</v>
      </c>
      <c r="E729" s="250" t="str">
        <f>IF(ISNUMBER(SEARCH("Com",B729)),VLOOKUP(B729,'[10]COMP.BG'!$A:$N,5,FALSE),VLOOKUP(B729,[10]SINAPI!$A:$M,4,FALSE))</f>
        <v>UN</v>
      </c>
      <c r="F729" s="42">
        <v>26</v>
      </c>
      <c r="G729" s="131" t="str">
        <f>IF(ISNUMBER(SEARCH("COM",B729)),VLOOKUP(B729,'[10]COMP.BG'!$A:$M,13,FALSE),VLOOKUP(B729,[10]SINAPI!A:M,7,FALSE))</f>
        <v>20,68</v>
      </c>
      <c r="H729" s="131" t="str">
        <f>IF(ISNUMBER(SEARCH("COM",B729)),VLOOKUP(B729,'[10]COMP.BG'!$A:$N,14,FALSE),VLOOKUP(B729,[10]SINAPI!A:N,6,FALSE))</f>
        <v>14,38</v>
      </c>
      <c r="I729" s="42">
        <f t="shared" si="534"/>
        <v>537.67999999999995</v>
      </c>
      <c r="J729" s="42">
        <f t="shared" si="535"/>
        <v>373.88</v>
      </c>
      <c r="K729" s="42">
        <f t="shared" si="536"/>
        <v>911.56</v>
      </c>
      <c r="L729" s="42">
        <f t="shared" si="537"/>
        <v>214.76</v>
      </c>
      <c r="M729" s="42">
        <f t="shared" si="538"/>
        <v>1126.32</v>
      </c>
      <c r="N729" s="99">
        <f t="shared" si="528"/>
        <v>1.1264242674623183E-2</v>
      </c>
    </row>
    <row r="730" spans="1:14" ht="25.5" x14ac:dyDescent="0.2">
      <c r="A730" s="219" t="s">
        <v>1151</v>
      </c>
      <c r="B730" s="115">
        <v>95778</v>
      </c>
      <c r="C730" s="95" t="s">
        <v>71</v>
      </c>
      <c r="D730" s="189" t="str">
        <f>IF(ISNUMBER(SEARCH("Com",B730)),VLOOKUP(B730,'[10]COMP.BG'!$A:$N,3,FALSE),VLOOKUP(B730,[10]SINAPI!$A:$M,2,FALSE))</f>
        <v>CONDULETE DE ALUMÍNIO, TIPO C, PARA ELETRODUTO DE AÇO GALVANIZADO DN 20 MM (3/4''), APARENTE - FORNECIMENTO E INSTALAÇÃO. AF_11/2016_P</v>
      </c>
      <c r="E730" s="250" t="str">
        <f>IF(ISNUMBER(SEARCH("Com",B730)),VLOOKUP(B730,'[10]COMP.BG'!$A:$N,5,FALSE),VLOOKUP(B730,[10]SINAPI!$A:$M,4,FALSE))</f>
        <v>UN</v>
      </c>
      <c r="F730" s="42">
        <v>26</v>
      </c>
      <c r="G730" s="131" t="str">
        <f>IF(ISNUMBER(SEARCH("COM",B730)),VLOOKUP(B730,'[10]COMP.BG'!$A:$M,13,FALSE),VLOOKUP(B730,[10]SINAPI!A:M,7,FALSE))</f>
        <v>17,83</v>
      </c>
      <c r="H730" s="131" t="str">
        <f>IF(ISNUMBER(SEARCH("COM",B730)),VLOOKUP(B730,'[10]COMP.BG'!$A:$N,14,FALSE),VLOOKUP(B730,[10]SINAPI!A:N,6,FALSE))</f>
        <v>13,84</v>
      </c>
      <c r="I730" s="42">
        <f t="shared" si="534"/>
        <v>463.58</v>
      </c>
      <c r="J730" s="42">
        <f t="shared" si="535"/>
        <v>359.84</v>
      </c>
      <c r="K730" s="42">
        <f t="shared" si="536"/>
        <v>823.42</v>
      </c>
      <c r="L730" s="42">
        <f t="shared" si="537"/>
        <v>194</v>
      </c>
      <c r="M730" s="42">
        <f t="shared" si="538"/>
        <v>1017.42</v>
      </c>
      <c r="N730" s="99">
        <f t="shared" ref="N730:N761" si="539">M730/$M$1018*100</f>
        <v>1.0175141862006461E-2</v>
      </c>
    </row>
    <row r="731" spans="1:14" ht="25.5" x14ac:dyDescent="0.2">
      <c r="A731" s="219" t="s">
        <v>1152</v>
      </c>
      <c r="B731" s="115">
        <v>95781</v>
      </c>
      <c r="C731" s="95" t="s">
        <v>71</v>
      </c>
      <c r="D731" s="189" t="str">
        <f>IF(ISNUMBER(SEARCH("Com",B731)),VLOOKUP(B731,'[10]COMP.BG'!$A:$N,3,FALSE),VLOOKUP(B731,[10]SINAPI!$A:$M,2,FALSE))</f>
        <v>CONDULETE DE ALUMÍNIO, TIPO C, PARA ELETRODUTO DE AÇO GALVANIZADO DN 25 MM (1''), APARENTE - FORNECIMENTO E INSTALAÇÃO. AF_11/2016_P</v>
      </c>
      <c r="E731" s="250" t="str">
        <f>IF(ISNUMBER(SEARCH("Com",B731)),VLOOKUP(B731,'[10]COMP.BG'!$A:$N,5,FALSE),VLOOKUP(B731,[10]SINAPI!$A:$M,4,FALSE))</f>
        <v>UN</v>
      </c>
      <c r="F731" s="42">
        <v>26</v>
      </c>
      <c r="G731" s="131" t="str">
        <f>IF(ISNUMBER(SEARCH("COM",B731)),VLOOKUP(B731,'[10]COMP.BG'!$A:$M,13,FALSE),VLOOKUP(B731,[10]SINAPI!A:M,7,FALSE))</f>
        <v>21,22</v>
      </c>
      <c r="H731" s="131" t="str">
        <f>IF(ISNUMBER(SEARCH("COM",B731)),VLOOKUP(B731,'[10]COMP.BG'!$A:$N,14,FALSE),VLOOKUP(B731,[10]SINAPI!A:N,6,FALSE))</f>
        <v>14,38</v>
      </c>
      <c r="I731" s="42">
        <f t="shared" si="534"/>
        <v>551.72</v>
      </c>
      <c r="J731" s="42">
        <f t="shared" si="535"/>
        <v>373.88</v>
      </c>
      <c r="K731" s="42">
        <f t="shared" si="536"/>
        <v>925.6</v>
      </c>
      <c r="L731" s="42">
        <f t="shared" si="537"/>
        <v>218.07</v>
      </c>
      <c r="M731" s="42">
        <f t="shared" si="538"/>
        <v>1143.67</v>
      </c>
      <c r="N731" s="99">
        <f t="shared" si="539"/>
        <v>1.1437758736137418E-2</v>
      </c>
    </row>
    <row r="732" spans="1:14" ht="25.5" x14ac:dyDescent="0.2">
      <c r="A732" s="219" t="s">
        <v>1153</v>
      </c>
      <c r="B732" s="115">
        <v>95782</v>
      </c>
      <c r="C732" s="95" t="s">
        <v>71</v>
      </c>
      <c r="D732" s="189" t="str">
        <f>IF(ISNUMBER(SEARCH("Com",B732)),VLOOKUP(B732,'[10]COMP.BG'!$A:$N,3,FALSE),VLOOKUP(B732,[10]SINAPI!$A:$M,2,FALSE))</f>
        <v>CONDULETE DE ALUMÍNIO, TIPO E, ELETRODUTO DE AÇO GALVANIZADO DN 25 MM (1''), APARENTE - FORNECIMENTO E INSTALAÇÃO. AF_11/2016_P</v>
      </c>
      <c r="E732" s="250" t="str">
        <f>IF(ISNUMBER(SEARCH("Com",B732)),VLOOKUP(B732,'[10]COMP.BG'!$A:$N,5,FALSE),VLOOKUP(B732,[10]SINAPI!$A:$M,4,FALSE))</f>
        <v>UN</v>
      </c>
      <c r="F732" s="42">
        <v>26</v>
      </c>
      <c r="G732" s="131" t="str">
        <f>IF(ISNUMBER(SEARCH("COM",B732)),VLOOKUP(B732,'[10]COMP.BG'!$A:$M,13,FALSE),VLOOKUP(B732,[10]SINAPI!A:M,7,FALSE))</f>
        <v>22,64</v>
      </c>
      <c r="H732" s="131" t="str">
        <f>IF(ISNUMBER(SEARCH("COM",B732)),VLOOKUP(B732,'[10]COMP.BG'!$A:$N,14,FALSE),VLOOKUP(B732,[10]SINAPI!A:N,6,FALSE))</f>
        <v>14,38</v>
      </c>
      <c r="I732" s="42">
        <f t="shared" si="534"/>
        <v>588.64</v>
      </c>
      <c r="J732" s="42">
        <f t="shared" si="535"/>
        <v>373.88</v>
      </c>
      <c r="K732" s="42">
        <f t="shared" si="536"/>
        <v>962.52</v>
      </c>
      <c r="L732" s="42">
        <f t="shared" si="537"/>
        <v>226.77</v>
      </c>
      <c r="M732" s="42">
        <f t="shared" si="538"/>
        <v>1189.29</v>
      </c>
      <c r="N732" s="99">
        <f t="shared" si="539"/>
        <v>1.1894000968199628E-2</v>
      </c>
    </row>
    <row r="733" spans="1:14" ht="25.5" x14ac:dyDescent="0.2">
      <c r="A733" s="219" t="s">
        <v>1154</v>
      </c>
      <c r="B733" s="115">
        <v>95779</v>
      </c>
      <c r="C733" s="95" t="s">
        <v>71</v>
      </c>
      <c r="D733" s="189" t="str">
        <f>IF(ISNUMBER(SEARCH("Com",B733)),VLOOKUP(B733,'[10]COMP.BG'!$A:$N,3,FALSE),VLOOKUP(B733,[10]SINAPI!$A:$M,2,FALSE))</f>
        <v>CONDULETE DE ALUMÍNIO, TIPO E, PARA ELETRODUTO DE AÇO GALVANIZADO DN 20 MM (3/4''), APARENTE - FORNECIMENTO E INSTALAÇÃO. AF_11/2016_P</v>
      </c>
      <c r="E733" s="250" t="str">
        <f>IF(ISNUMBER(SEARCH("Com",B733)),VLOOKUP(B733,'[10]COMP.BG'!$A:$N,5,FALSE),VLOOKUP(B733,[10]SINAPI!$A:$M,4,FALSE))</f>
        <v>UN</v>
      </c>
      <c r="F733" s="42">
        <v>26</v>
      </c>
      <c r="G733" s="131" t="str">
        <f>IF(ISNUMBER(SEARCH("COM",B733)),VLOOKUP(B733,'[10]COMP.BG'!$A:$M,13,FALSE),VLOOKUP(B733,[10]SINAPI!A:M,7,FALSE))</f>
        <v>15,40</v>
      </c>
      <c r="H733" s="131" t="str">
        <f>IF(ISNUMBER(SEARCH("COM",B733)),VLOOKUP(B733,'[10]COMP.BG'!$A:$N,14,FALSE),VLOOKUP(B733,[10]SINAPI!A:N,6,FALSE))</f>
        <v>13,84</v>
      </c>
      <c r="I733" s="42">
        <f t="shared" si="534"/>
        <v>400.4</v>
      </c>
      <c r="J733" s="42">
        <f t="shared" si="535"/>
        <v>359.84</v>
      </c>
      <c r="K733" s="42">
        <f t="shared" si="536"/>
        <v>760.24</v>
      </c>
      <c r="L733" s="42">
        <f t="shared" si="537"/>
        <v>179.11</v>
      </c>
      <c r="M733" s="42">
        <f t="shared" si="538"/>
        <v>939.35</v>
      </c>
      <c r="N733" s="99">
        <f t="shared" si="539"/>
        <v>9.3943695898210874E-3</v>
      </c>
    </row>
    <row r="734" spans="1:14" ht="25.5" x14ac:dyDescent="0.2">
      <c r="A734" s="219" t="s">
        <v>1155</v>
      </c>
      <c r="B734" s="115">
        <v>95785</v>
      </c>
      <c r="C734" s="95" t="s">
        <v>71</v>
      </c>
      <c r="D734" s="189" t="str">
        <f>IF(ISNUMBER(SEARCH("Com",B734)),VLOOKUP(B734,'[10]COMP.BG'!$A:$N,3,FALSE),VLOOKUP(B734,[10]SINAPI!$A:$M,2,FALSE))</f>
        <v>CONDULETE DE ALUMÍNIO, TIPO E, PARA ELETRODUTO DE AÇO GALVANIZADO DN 32 MM (1 1/4''), APARENTE - FORNECIMENTO E INSTALAÇÃO. AF_11/2016_P</v>
      </c>
      <c r="E734" s="250" t="str">
        <f>IF(ISNUMBER(SEARCH("Com",B734)),VLOOKUP(B734,'[10]COMP.BG'!$A:$N,5,FALSE),VLOOKUP(B734,[10]SINAPI!$A:$M,4,FALSE))</f>
        <v>UN</v>
      </c>
      <c r="F734" s="42">
        <v>26</v>
      </c>
      <c r="G734" s="131" t="str">
        <f>IF(ISNUMBER(SEARCH("COM",B734)),VLOOKUP(B734,'[10]COMP.BG'!$A:$M,13,FALSE),VLOOKUP(B734,[10]SINAPI!A:M,7,FALSE))</f>
        <v>26,84</v>
      </c>
      <c r="H734" s="131" t="str">
        <f>IF(ISNUMBER(SEARCH("COM",B734)),VLOOKUP(B734,'[10]COMP.BG'!$A:$N,14,FALSE),VLOOKUP(B734,[10]SINAPI!A:N,6,FALSE))</f>
        <v>15,15</v>
      </c>
      <c r="I734" s="42">
        <f t="shared" si="534"/>
        <v>697.84</v>
      </c>
      <c r="J734" s="42">
        <f t="shared" si="535"/>
        <v>393.9</v>
      </c>
      <c r="K734" s="42">
        <f t="shared" si="536"/>
        <v>1091.74</v>
      </c>
      <c r="L734" s="42">
        <f t="shared" si="537"/>
        <v>257.20999999999998</v>
      </c>
      <c r="M734" s="42">
        <f t="shared" si="538"/>
        <v>1348.95</v>
      </c>
      <c r="N734" s="99">
        <f t="shared" si="539"/>
        <v>1.3490748771160011E-2</v>
      </c>
    </row>
    <row r="735" spans="1:14" ht="25.5" x14ac:dyDescent="0.2">
      <c r="A735" s="219" t="s">
        <v>1156</v>
      </c>
      <c r="B735" s="115">
        <v>95787</v>
      </c>
      <c r="C735" s="95" t="s">
        <v>71</v>
      </c>
      <c r="D735" s="189" t="str">
        <f>IF(ISNUMBER(SEARCH("Com",B735)),VLOOKUP(B735,'[10]COMP.BG'!$A:$N,3,FALSE),VLOOKUP(B735,[10]SINAPI!$A:$M,2,FALSE))</f>
        <v>CONDULETE DE ALUMÍNIO, TIPO LR, PARA ELETRODUTO DE AÇO GALVANIZADO DN 20 MM (3/4''), APARENTE - FORNECIMENTO E INSTALAÇÃO. AF_11/2016_P</v>
      </c>
      <c r="E735" s="250" t="str">
        <f>IF(ISNUMBER(SEARCH("Com",B735)),VLOOKUP(B735,'[10]COMP.BG'!$A:$N,5,FALSE),VLOOKUP(B735,[10]SINAPI!$A:$M,4,FALSE))</f>
        <v>UN</v>
      </c>
      <c r="F735" s="42">
        <v>26</v>
      </c>
      <c r="G735" s="131" t="str">
        <f>IF(ISNUMBER(SEARCH("COM",B735)),VLOOKUP(B735,'[10]COMP.BG'!$A:$M,13,FALSE),VLOOKUP(B735,[10]SINAPI!A:M,7,FALSE))</f>
        <v>16,19</v>
      </c>
      <c r="H735" s="131" t="str">
        <f>IF(ISNUMBER(SEARCH("COM",B735)),VLOOKUP(B735,'[10]COMP.BG'!$A:$N,14,FALSE),VLOOKUP(B735,[10]SINAPI!A:N,6,FALSE))</f>
        <v>15,19</v>
      </c>
      <c r="I735" s="42">
        <f t="shared" si="534"/>
        <v>420.94</v>
      </c>
      <c r="J735" s="42">
        <f t="shared" si="535"/>
        <v>394.94</v>
      </c>
      <c r="K735" s="42">
        <f t="shared" si="536"/>
        <v>815.88</v>
      </c>
      <c r="L735" s="42">
        <f t="shared" si="537"/>
        <v>192.22</v>
      </c>
      <c r="M735" s="42">
        <f t="shared" si="538"/>
        <v>1008.1</v>
      </c>
      <c r="N735" s="99">
        <f t="shared" si="539"/>
        <v>1.0081933234149826E-2</v>
      </c>
    </row>
    <row r="736" spans="1:14" ht="25.5" x14ac:dyDescent="0.2">
      <c r="A736" s="219" t="s">
        <v>1157</v>
      </c>
      <c r="B736" s="115">
        <v>95789</v>
      </c>
      <c r="C736" s="95" t="s">
        <v>71</v>
      </c>
      <c r="D736" s="189" t="str">
        <f>IF(ISNUMBER(SEARCH("Com",B736)),VLOOKUP(B736,'[10]COMP.BG'!$A:$N,3,FALSE),VLOOKUP(B736,[10]SINAPI!$A:$M,2,FALSE))</f>
        <v>CONDULETE DE ALUMÍNIO, TIPO LR, PARA ELETRODUTO DE AÇO GALVANIZADO DN 25 MM (1''), APARENTE - FORNECIMENTO E INSTALAÇÃO. AF_11/2016_P</v>
      </c>
      <c r="E736" s="250" t="str">
        <f>IF(ISNUMBER(SEARCH("Com",B736)),VLOOKUP(B736,'[10]COMP.BG'!$A:$N,5,FALSE),VLOOKUP(B736,[10]SINAPI!$A:$M,4,FALSE))</f>
        <v>UN</v>
      </c>
      <c r="F736" s="42">
        <v>26</v>
      </c>
      <c r="G736" s="131" t="str">
        <f>IF(ISNUMBER(SEARCH("COM",B736)),VLOOKUP(B736,'[10]COMP.BG'!$A:$M,13,FALSE),VLOOKUP(B736,[10]SINAPI!A:M,7,FALSE))</f>
        <v>22,61</v>
      </c>
      <c r="H736" s="131" t="str">
        <f>IF(ISNUMBER(SEARCH("COM",B736)),VLOOKUP(B736,'[10]COMP.BG'!$A:$N,14,FALSE),VLOOKUP(B736,[10]SINAPI!A:N,6,FALSE))</f>
        <v>16,03</v>
      </c>
      <c r="I736" s="42">
        <f t="shared" si="534"/>
        <v>587.86</v>
      </c>
      <c r="J736" s="42">
        <f t="shared" si="535"/>
        <v>416.78</v>
      </c>
      <c r="K736" s="42">
        <f t="shared" si="536"/>
        <v>1004.64</v>
      </c>
      <c r="L736" s="42">
        <f t="shared" si="537"/>
        <v>236.69</v>
      </c>
      <c r="M736" s="42">
        <f t="shared" si="538"/>
        <v>1241.33</v>
      </c>
      <c r="N736" s="99">
        <f t="shared" si="539"/>
        <v>1.2414449143484973E-2</v>
      </c>
    </row>
    <row r="737" spans="1:14" ht="25.5" x14ac:dyDescent="0.2">
      <c r="A737" s="219" t="s">
        <v>1158</v>
      </c>
      <c r="B737" s="115">
        <v>95789</v>
      </c>
      <c r="C737" s="95" t="s">
        <v>71</v>
      </c>
      <c r="D737" s="189" t="str">
        <f>IF(ISNUMBER(SEARCH("Com",B737)),VLOOKUP(B737,'[10]COMP.BG'!$A:$N,3,FALSE),VLOOKUP(B737,[10]SINAPI!$A:$M,2,FALSE))</f>
        <v>CONDULETE DE ALUMÍNIO, TIPO LR, PARA ELETRODUTO DE AÇO GALVANIZADO DN 25 MM (1''), APARENTE - FORNECIMENTO E INSTALAÇÃO. AF_11/2016_P</v>
      </c>
      <c r="E737" s="250" t="str">
        <f>IF(ISNUMBER(SEARCH("Com",B737)),VLOOKUP(B737,'[10]COMP.BG'!$A:$N,5,FALSE),VLOOKUP(B737,[10]SINAPI!$A:$M,4,FALSE))</f>
        <v>UN</v>
      </c>
      <c r="F737" s="42">
        <v>26</v>
      </c>
      <c r="G737" s="131" t="str">
        <f>IF(ISNUMBER(SEARCH("COM",B737)),VLOOKUP(B737,'[10]COMP.BG'!$A:$M,13,FALSE),VLOOKUP(B737,[10]SINAPI!A:M,7,FALSE))</f>
        <v>22,61</v>
      </c>
      <c r="H737" s="131" t="str">
        <f>IF(ISNUMBER(SEARCH("COM",B737)),VLOOKUP(B737,'[10]COMP.BG'!$A:$N,14,FALSE),VLOOKUP(B737,[10]SINAPI!A:N,6,FALSE))</f>
        <v>16,03</v>
      </c>
      <c r="I737" s="42">
        <f t="shared" si="534"/>
        <v>587.86</v>
      </c>
      <c r="J737" s="42">
        <f t="shared" si="535"/>
        <v>416.78</v>
      </c>
      <c r="K737" s="42">
        <f t="shared" si="536"/>
        <v>1004.64</v>
      </c>
      <c r="L737" s="42">
        <f t="shared" si="537"/>
        <v>236.69</v>
      </c>
      <c r="M737" s="42">
        <f t="shared" si="538"/>
        <v>1241.33</v>
      </c>
      <c r="N737" s="99">
        <f t="shared" si="539"/>
        <v>1.2414449143484973E-2</v>
      </c>
    </row>
    <row r="738" spans="1:14" ht="25.5" x14ac:dyDescent="0.2">
      <c r="A738" s="219" t="s">
        <v>1159</v>
      </c>
      <c r="B738" s="115">
        <v>95797</v>
      </c>
      <c r="C738" s="95" t="s">
        <v>71</v>
      </c>
      <c r="D738" s="189" t="str">
        <f>IF(ISNUMBER(SEARCH("Com",B738)),VLOOKUP(B738,'[10]COMP.BG'!$A:$N,3,FALSE),VLOOKUP(B738,[10]SINAPI!$A:$M,2,FALSE))</f>
        <v>CONDULETE DE ALUMÍNIO, TIPO T, PARA ELETRODUTO DE AÇO GALVANIZADO DN 32 MM (1 1/4''), APARENTE - FORNECIMENTO E INSTALAÇÃO. AF_11/2016_P</v>
      </c>
      <c r="E738" s="250" t="str">
        <f>IF(ISNUMBER(SEARCH("Com",B738)),VLOOKUP(B738,'[10]COMP.BG'!$A:$N,5,FALSE),VLOOKUP(B738,[10]SINAPI!$A:$M,4,FALSE))</f>
        <v>UN</v>
      </c>
      <c r="F738" s="42">
        <v>26</v>
      </c>
      <c r="G738" s="131" t="str">
        <f>IF(ISNUMBER(SEARCH("COM",B738)),VLOOKUP(B738,'[10]COMP.BG'!$A:$M,13,FALSE),VLOOKUP(B738,[10]SINAPI!A:M,7,FALSE))</f>
        <v>36,89</v>
      </c>
      <c r="H738" s="131" t="str">
        <f>IF(ISNUMBER(SEARCH("COM",B738)),VLOOKUP(B738,'[10]COMP.BG'!$A:$N,14,FALSE),VLOOKUP(B738,[10]SINAPI!A:N,6,FALSE))</f>
        <v>20,63</v>
      </c>
      <c r="I738" s="42">
        <f t="shared" si="534"/>
        <v>959.14</v>
      </c>
      <c r="J738" s="42">
        <f t="shared" si="535"/>
        <v>536.38</v>
      </c>
      <c r="K738" s="42">
        <f t="shared" si="536"/>
        <v>1495.52</v>
      </c>
      <c r="L738" s="42">
        <f t="shared" si="537"/>
        <v>352.34</v>
      </c>
      <c r="M738" s="42">
        <f t="shared" si="538"/>
        <v>1847.86</v>
      </c>
      <c r="N738" s="99">
        <f t="shared" si="539"/>
        <v>1.8480310629953471E-2</v>
      </c>
    </row>
    <row r="739" spans="1:14" ht="25.5" x14ac:dyDescent="0.2">
      <c r="A739" s="219" t="s">
        <v>1160</v>
      </c>
      <c r="B739" s="115">
        <v>95801</v>
      </c>
      <c r="C739" s="95" t="s">
        <v>71</v>
      </c>
      <c r="D739" s="189" t="str">
        <f>IF(ISNUMBER(SEARCH("Com",B739)),VLOOKUP(B739,'[10]COMP.BG'!$A:$N,3,FALSE),VLOOKUP(B739,[10]SINAPI!$A:$M,2,FALSE))</f>
        <v>CONDULETE DE ALUMÍNIO, TIPO X, PARA ELETRODUTO DE AÇO GALVANIZADO DN 20 MM (3/4''), APARENTE - FORNECIMENTO E INSTALAÇÃO. AF_11/2016_P</v>
      </c>
      <c r="E739" s="250" t="str">
        <f>IF(ISNUMBER(SEARCH("Com",B739)),VLOOKUP(B739,'[10]COMP.BG'!$A:$N,5,FALSE),VLOOKUP(B739,[10]SINAPI!$A:$M,4,FALSE))</f>
        <v>UN</v>
      </c>
      <c r="F739" s="42">
        <v>26</v>
      </c>
      <c r="G739" s="131" t="str">
        <f>IF(ISNUMBER(SEARCH("COM",B739)),VLOOKUP(B739,'[10]COMP.BG'!$A:$M,13,FALSE),VLOOKUP(B739,[10]SINAPI!A:M,7,FALSE))</f>
        <v>23,42</v>
      </c>
      <c r="H739" s="131" t="str">
        <f>IF(ISNUMBER(SEARCH("COM",B739)),VLOOKUP(B739,'[10]COMP.BG'!$A:$N,14,FALSE),VLOOKUP(B739,[10]SINAPI!A:N,6,FALSE))</f>
        <v>20,02</v>
      </c>
      <c r="I739" s="42">
        <f t="shared" si="534"/>
        <v>608.91999999999996</v>
      </c>
      <c r="J739" s="42">
        <f t="shared" si="535"/>
        <v>520.52</v>
      </c>
      <c r="K739" s="42">
        <f t="shared" si="536"/>
        <v>1129.44</v>
      </c>
      <c r="L739" s="42">
        <f t="shared" si="537"/>
        <v>266.10000000000002</v>
      </c>
      <c r="M739" s="42">
        <f t="shared" si="538"/>
        <v>1395.54</v>
      </c>
      <c r="N739" s="99">
        <f t="shared" si="539"/>
        <v>1.3956691901185841E-2</v>
      </c>
    </row>
    <row r="740" spans="1:14" ht="25.5" x14ac:dyDescent="0.2">
      <c r="A740" s="219" t="s">
        <v>1161</v>
      </c>
      <c r="B740" s="115">
        <v>95802</v>
      </c>
      <c r="C740" s="95" t="s">
        <v>71</v>
      </c>
      <c r="D740" s="189" t="str">
        <f>IF(ISNUMBER(SEARCH("Com",B740)),VLOOKUP(B740,'[10]COMP.BG'!$A:$N,3,FALSE),VLOOKUP(B740,[10]SINAPI!$A:$M,2,FALSE))</f>
        <v>CONDULETE DE ALUMÍNIO, TIPO X, PARA ELETRODUTO DE AÇO GALVANIZADO DN 25 MM (1''), APARENTE - FORNECIMENTO E INSTALAÇÃO. AF_11/2016_P</v>
      </c>
      <c r="E740" s="250" t="str">
        <f>IF(ISNUMBER(SEARCH("Com",B740)),VLOOKUP(B740,'[10]COMP.BG'!$A:$N,5,FALSE),VLOOKUP(B740,[10]SINAPI!$A:$M,4,FALSE))</f>
        <v>UN</v>
      </c>
      <c r="F740" s="42">
        <v>26</v>
      </c>
      <c r="G740" s="131" t="str">
        <f>IF(ISNUMBER(SEARCH("COM",B740)),VLOOKUP(B740,'[10]COMP.BG'!$A:$M,13,FALSE),VLOOKUP(B740,[10]SINAPI!A:M,7,FALSE))</f>
        <v>26,72</v>
      </c>
      <c r="H740" s="131" t="str">
        <f>IF(ISNUMBER(SEARCH("COM",B740)),VLOOKUP(B740,'[10]COMP.BG'!$A:$N,14,FALSE),VLOOKUP(B740,[10]SINAPI!A:N,6,FALSE))</f>
        <v>21,70</v>
      </c>
      <c r="I740" s="42">
        <f t="shared" si="534"/>
        <v>694.72</v>
      </c>
      <c r="J740" s="42">
        <f t="shared" si="535"/>
        <v>564.20000000000005</v>
      </c>
      <c r="K740" s="42">
        <f t="shared" si="536"/>
        <v>1258.92</v>
      </c>
      <c r="L740" s="42">
        <f t="shared" si="537"/>
        <v>296.60000000000002</v>
      </c>
      <c r="M740" s="42">
        <f t="shared" si="538"/>
        <v>1555.52</v>
      </c>
      <c r="N740" s="99">
        <f t="shared" si="539"/>
        <v>1.5556640000381644E-2</v>
      </c>
    </row>
    <row r="741" spans="1:14" ht="25.5" x14ac:dyDescent="0.2">
      <c r="A741" s="219" t="s">
        <v>1162</v>
      </c>
      <c r="B741" s="115">
        <v>95803</v>
      </c>
      <c r="C741" s="95" t="s">
        <v>71</v>
      </c>
      <c r="D741" s="189" t="str">
        <f>IF(ISNUMBER(SEARCH("Com",B741)),VLOOKUP(B741,'[10]COMP.BG'!$A:$N,3,FALSE),VLOOKUP(B741,[10]SINAPI!$A:$M,2,FALSE))</f>
        <v>CONDULETE DE ALUMÍNIO, TIPO X, PARA ELETRODUTO DE AÇO GALVANIZADO DN 32 MM (1 1/4''), APARENTE - FORNECIMENTO E INSTALAÇÃO. AF_11/2016_P</v>
      </c>
      <c r="E741" s="250" t="str">
        <f>IF(ISNUMBER(SEARCH("Com",B741)),VLOOKUP(B741,'[10]COMP.BG'!$A:$N,5,FALSE),VLOOKUP(B741,[10]SINAPI!$A:$M,4,FALSE))</f>
        <v>UN</v>
      </c>
      <c r="F741" s="42">
        <v>26</v>
      </c>
      <c r="G741" s="131" t="str">
        <f>IF(ISNUMBER(SEARCH("COM",B741)),VLOOKUP(B741,'[10]COMP.BG'!$A:$M,13,FALSE),VLOOKUP(B741,[10]SINAPI!A:M,7,FALSE))</f>
        <v>39,75</v>
      </c>
      <c r="H741" s="131" t="str">
        <f>IF(ISNUMBER(SEARCH("COM",B741)),VLOOKUP(B741,'[10]COMP.BG'!$A:$N,14,FALSE),VLOOKUP(B741,[10]SINAPI!A:N,6,FALSE))</f>
        <v>24,06</v>
      </c>
      <c r="I741" s="42">
        <f t="shared" si="534"/>
        <v>1033.5</v>
      </c>
      <c r="J741" s="42">
        <f t="shared" si="535"/>
        <v>625.55999999999995</v>
      </c>
      <c r="K741" s="42">
        <f t="shared" si="536"/>
        <v>1659.06</v>
      </c>
      <c r="L741" s="42">
        <f t="shared" si="537"/>
        <v>390.87</v>
      </c>
      <c r="M741" s="42">
        <f t="shared" si="538"/>
        <v>2049.9299999999998</v>
      </c>
      <c r="N741" s="99">
        <f t="shared" si="539"/>
        <v>2.0501197693364497E-2</v>
      </c>
    </row>
    <row r="742" spans="1:14" ht="25.5" x14ac:dyDescent="0.2">
      <c r="A742" s="219" t="s">
        <v>1163</v>
      </c>
      <c r="B742" s="115">
        <v>95805</v>
      </c>
      <c r="C742" s="95" t="s">
        <v>71</v>
      </c>
      <c r="D742" s="189" t="str">
        <f>IF(ISNUMBER(SEARCH("Com",B742)),VLOOKUP(B742,'[10]COMP.BG'!$A:$N,3,FALSE),VLOOKUP(B742,[10]SINAPI!$A:$M,2,FALSE))</f>
        <v>CONDULETE DE PVC, TIPO B, PARA ELETRODUTO DE PVC SOLDÁVEL DN 25 MM (3/4''), APARENTE - FORNECIMENTO E INSTALAÇÃO. AF_11/2016</v>
      </c>
      <c r="E742" s="250" t="str">
        <f>IF(ISNUMBER(SEARCH("Com",B742)),VLOOKUP(B742,'[10]COMP.BG'!$A:$N,5,FALSE),VLOOKUP(B742,[10]SINAPI!$A:$M,4,FALSE))</f>
        <v>UN</v>
      </c>
      <c r="F742" s="42">
        <v>26</v>
      </c>
      <c r="G742" s="131" t="str">
        <f>IF(ISNUMBER(SEARCH("COM",B742)),VLOOKUP(B742,'[10]COMP.BG'!$A:$M,13,FALSE),VLOOKUP(B742,[10]SINAPI!A:M,7,FALSE))</f>
        <v>17,91</v>
      </c>
      <c r="H742" s="131" t="str">
        <f>IF(ISNUMBER(SEARCH("COM",B742)),VLOOKUP(B742,'[10]COMP.BG'!$A:$N,14,FALSE),VLOOKUP(B742,[10]SINAPI!A:N,6,FALSE))</f>
        <v>11,64</v>
      </c>
      <c r="I742" s="42">
        <f t="shared" si="534"/>
        <v>465.66</v>
      </c>
      <c r="J742" s="42">
        <f t="shared" si="535"/>
        <v>302.64</v>
      </c>
      <c r="K742" s="42">
        <f t="shared" si="536"/>
        <v>768.3</v>
      </c>
      <c r="L742" s="42">
        <f t="shared" si="537"/>
        <v>181.01</v>
      </c>
      <c r="M742" s="42">
        <f t="shared" si="538"/>
        <v>949.31</v>
      </c>
      <c r="N742" s="99">
        <f t="shared" si="539"/>
        <v>9.4939788101485664E-3</v>
      </c>
    </row>
    <row r="743" spans="1:14" ht="25.5" x14ac:dyDescent="0.2">
      <c r="A743" s="219" t="s">
        <v>1164</v>
      </c>
      <c r="B743" s="115">
        <v>95811</v>
      </c>
      <c r="C743" s="95" t="s">
        <v>71</v>
      </c>
      <c r="D743" s="189" t="str">
        <f>IF(ISNUMBER(SEARCH("Com",B743)),VLOOKUP(B743,'[10]COMP.BG'!$A:$N,3,FALSE),VLOOKUP(B743,[10]SINAPI!$A:$M,2,FALSE))</f>
        <v>CONDULETE DE PVC, TIPO LB, PARA ELETRODUTO DE PVC SOLDÁVEL DN 25 MM (3/4''), APARENTE - FORNECIMENTO E INSTALAÇÃO. AF_11/2016</v>
      </c>
      <c r="E743" s="250" t="str">
        <f>IF(ISNUMBER(SEARCH("Com",B743)),VLOOKUP(B743,'[10]COMP.BG'!$A:$N,5,FALSE),VLOOKUP(B743,[10]SINAPI!$A:$M,4,FALSE))</f>
        <v>UN</v>
      </c>
      <c r="F743" s="42">
        <v>26</v>
      </c>
      <c r="G743" s="131" t="str">
        <f>IF(ISNUMBER(SEARCH("COM",B743)),VLOOKUP(B743,'[10]COMP.BG'!$A:$M,13,FALSE),VLOOKUP(B743,[10]SINAPI!A:M,7,FALSE))</f>
        <v>16,31</v>
      </c>
      <c r="H743" s="131" t="str">
        <f>IF(ISNUMBER(SEARCH("COM",B743)),VLOOKUP(B743,'[10]COMP.BG'!$A:$N,14,FALSE),VLOOKUP(B743,[10]SINAPI!A:N,6,FALSE))</f>
        <v>3,83</v>
      </c>
      <c r="I743" s="42">
        <f t="shared" si="534"/>
        <v>424.06</v>
      </c>
      <c r="J743" s="42">
        <f t="shared" si="535"/>
        <v>99.58</v>
      </c>
      <c r="K743" s="42">
        <f t="shared" si="536"/>
        <v>523.64</v>
      </c>
      <c r="L743" s="42">
        <f t="shared" si="537"/>
        <v>123.37</v>
      </c>
      <c r="M743" s="42">
        <f t="shared" si="538"/>
        <v>647.01</v>
      </c>
      <c r="N743" s="99">
        <f t="shared" si="539"/>
        <v>6.470698960249259E-3</v>
      </c>
    </row>
    <row r="744" spans="1:14" ht="25.5" x14ac:dyDescent="0.2">
      <c r="A744" s="219" t="s">
        <v>1165</v>
      </c>
      <c r="B744" s="115">
        <v>95808</v>
      </c>
      <c r="C744" s="95" t="s">
        <v>71</v>
      </c>
      <c r="D744" s="189" t="str">
        <f>IF(ISNUMBER(SEARCH("Com",B744)),VLOOKUP(B744,'[10]COMP.BG'!$A:$N,3,FALSE),VLOOKUP(B744,[10]SINAPI!$A:$M,2,FALSE))</f>
        <v>CONDULETE DE PVC, TIPO LL, PARA ELETRODUTO DE PVC SOLDÁVEL DN 25 MM (3/4''), APARENTE - FORNECIMENTO E INSTALAÇÃO. AF_11/2016</v>
      </c>
      <c r="E744" s="250" t="str">
        <f>IF(ISNUMBER(SEARCH("Com",B744)),VLOOKUP(B744,'[10]COMP.BG'!$A:$N,5,FALSE),VLOOKUP(B744,[10]SINAPI!$A:$M,4,FALSE))</f>
        <v>UN</v>
      </c>
      <c r="F744" s="42">
        <v>26</v>
      </c>
      <c r="G744" s="131" t="str">
        <f>IF(ISNUMBER(SEARCH("COM",B744)),VLOOKUP(B744,'[10]COMP.BG'!$A:$M,13,FALSE),VLOOKUP(B744,[10]SINAPI!A:M,7,FALSE))</f>
        <v>20,18</v>
      </c>
      <c r="H744" s="131" t="str">
        <f>IF(ISNUMBER(SEARCH("COM",B744)),VLOOKUP(B744,'[10]COMP.BG'!$A:$N,14,FALSE),VLOOKUP(B744,[10]SINAPI!A:N,6,FALSE))</f>
        <v>14,19</v>
      </c>
      <c r="I744" s="42">
        <f t="shared" si="534"/>
        <v>524.67999999999995</v>
      </c>
      <c r="J744" s="42">
        <f t="shared" si="535"/>
        <v>368.94</v>
      </c>
      <c r="K744" s="42">
        <f t="shared" si="536"/>
        <v>893.61999999999989</v>
      </c>
      <c r="L744" s="42">
        <f t="shared" si="537"/>
        <v>210.54</v>
      </c>
      <c r="M744" s="42">
        <f t="shared" si="538"/>
        <v>1104.1599999999999</v>
      </c>
      <c r="N744" s="99">
        <f t="shared" si="539"/>
        <v>1.1042622160320275E-2</v>
      </c>
    </row>
    <row r="745" spans="1:14" ht="25.5" x14ac:dyDescent="0.2">
      <c r="A745" s="219" t="s">
        <v>1166</v>
      </c>
      <c r="B745" s="115">
        <v>95814</v>
      </c>
      <c r="C745" s="95" t="s">
        <v>71</v>
      </c>
      <c r="D745" s="189" t="str">
        <f>IF(ISNUMBER(SEARCH("Com",B745)),VLOOKUP(B745,'[10]COMP.BG'!$A:$N,3,FALSE),VLOOKUP(B745,[10]SINAPI!$A:$M,2,FALSE))</f>
        <v>CONDULETE DE PVC, TIPO TB, PARA ELETRODUTO DE PVC SOLDÁVEL DN 25 MM (3/4''), APARENTE - FORNECIMENTO E INSTALAÇÃO. AF_11/2016</v>
      </c>
      <c r="E745" s="250" t="str">
        <f>IF(ISNUMBER(SEARCH("Com",B745)),VLOOKUP(B745,'[10]COMP.BG'!$A:$N,5,FALSE),VLOOKUP(B745,[10]SINAPI!$A:$M,4,FALSE))</f>
        <v>UN</v>
      </c>
      <c r="F745" s="42">
        <v>26</v>
      </c>
      <c r="G745" s="131" t="str">
        <f>IF(ISNUMBER(SEARCH("COM",B745)),VLOOKUP(B745,'[10]COMP.BG'!$A:$M,13,FALSE),VLOOKUP(B745,[10]SINAPI!A:M,7,FALSE))</f>
        <v>18,52</v>
      </c>
      <c r="H745" s="131" t="str">
        <f>IF(ISNUMBER(SEARCH("COM",B745)),VLOOKUP(B745,'[10]COMP.BG'!$A:$N,14,FALSE),VLOOKUP(B745,[10]SINAPI!A:N,6,FALSE))</f>
        <v>5,74</v>
      </c>
      <c r="I745" s="42">
        <f t="shared" si="534"/>
        <v>481.52</v>
      </c>
      <c r="J745" s="42">
        <f t="shared" si="535"/>
        <v>149.24</v>
      </c>
      <c r="K745" s="42">
        <f t="shared" si="536"/>
        <v>630.76</v>
      </c>
      <c r="L745" s="42">
        <f t="shared" si="537"/>
        <v>148.61000000000001</v>
      </c>
      <c r="M745" s="42">
        <f t="shared" si="538"/>
        <v>779.37</v>
      </c>
      <c r="N745" s="99">
        <f t="shared" si="539"/>
        <v>7.7944214906252836E-3</v>
      </c>
    </row>
    <row r="746" spans="1:14" ht="25.5" x14ac:dyDescent="0.2">
      <c r="A746" s="219" t="s">
        <v>1167</v>
      </c>
      <c r="B746" s="115">
        <v>95817</v>
      </c>
      <c r="C746" s="95" t="s">
        <v>71</v>
      </c>
      <c r="D746" s="189" t="str">
        <f>IF(ISNUMBER(SEARCH("Com",B746)),VLOOKUP(B746,'[10]COMP.BG'!$A:$N,3,FALSE),VLOOKUP(B746,[10]SINAPI!$A:$M,2,FALSE))</f>
        <v>CONDULETE DE PVC, TIPO X, PARA ELETRODUTO DE PVC SOLDÁVEL DN 25 MM (3/4''), APARENTE - FORNECIMENTO E INSTALAÇÃO. AF_11/2016</v>
      </c>
      <c r="E746" s="250" t="str">
        <f>IF(ISNUMBER(SEARCH("Com",B746)),VLOOKUP(B746,'[10]COMP.BG'!$A:$N,5,FALSE),VLOOKUP(B746,[10]SINAPI!$A:$M,4,FALSE))</f>
        <v>UN</v>
      </c>
      <c r="F746" s="42">
        <v>26</v>
      </c>
      <c r="G746" s="131" t="str">
        <f>IF(ISNUMBER(SEARCH("COM",B746)),VLOOKUP(B746,'[10]COMP.BG'!$A:$M,13,FALSE),VLOOKUP(B746,[10]SINAPI!A:M,7,FALSE))</f>
        <v>24,29</v>
      </c>
      <c r="H746" s="131" t="str">
        <f>IF(ISNUMBER(SEARCH("COM",B746)),VLOOKUP(B746,'[10]COMP.BG'!$A:$N,14,FALSE),VLOOKUP(B746,[10]SINAPI!A:N,6,FALSE))</f>
        <v>18,03</v>
      </c>
      <c r="I746" s="42">
        <f t="shared" si="534"/>
        <v>631.54</v>
      </c>
      <c r="J746" s="42">
        <f t="shared" si="535"/>
        <v>468.78</v>
      </c>
      <c r="K746" s="42">
        <f t="shared" si="536"/>
        <v>1100.32</v>
      </c>
      <c r="L746" s="42">
        <f t="shared" si="537"/>
        <v>259.24</v>
      </c>
      <c r="M746" s="42">
        <f t="shared" si="538"/>
        <v>1359.56</v>
      </c>
      <c r="N746" s="99">
        <f t="shared" si="539"/>
        <v>1.3596858593215688E-2</v>
      </c>
    </row>
    <row r="747" spans="1:14" x14ac:dyDescent="0.2">
      <c r="A747" s="219" t="s">
        <v>1168</v>
      </c>
      <c r="B747" s="115" t="s">
        <v>1169</v>
      </c>
      <c r="C747" s="95" t="s">
        <v>76</v>
      </c>
      <c r="D747" s="189" t="str">
        <f>IF(ISNUMBER(SEARCH("Com",B747)),VLOOKUP(B747,'[10]COMP.BG'!$A:$N,3,FALSE),VLOOKUP(B747,[10]SINAPI!$A:$M,2,FALSE))</f>
        <v>CONDULETE METÁLICO, (2")</v>
      </c>
      <c r="E747" s="250" t="str">
        <f>IF(ISNUMBER(SEARCH("Com",B747)),VLOOKUP(B747,'[10]COMP.BG'!$A:$N,5,FALSE),VLOOKUP(B747,[10]SINAPI!$A:$M,4,FALSE))</f>
        <v>UN</v>
      </c>
      <c r="F747" s="42">
        <v>26</v>
      </c>
      <c r="G747" s="131">
        <f>IF(ISNUMBER(SEARCH("COM",B747)),VLOOKUP(B747,'[10]COMP.BG'!$A:$M,13,FALSE),VLOOKUP(B747,[10]SINAPI!A:M,7,FALSE))</f>
        <v>38.628799999999998</v>
      </c>
      <c r="H747" s="131">
        <f>IF(ISNUMBER(SEARCH("COM",B747)),VLOOKUP(B747,'[10]COMP.BG'!$A:$N,14,FALSE),VLOOKUP(B747,[10]SINAPI!A:N,6,FALSE))</f>
        <v>16.9176</v>
      </c>
      <c r="I747" s="42">
        <f t="shared" si="534"/>
        <v>1004.35</v>
      </c>
      <c r="J747" s="42">
        <f t="shared" si="535"/>
        <v>439.86</v>
      </c>
      <c r="K747" s="42">
        <f t="shared" si="536"/>
        <v>1444.21</v>
      </c>
      <c r="L747" s="42">
        <f t="shared" si="537"/>
        <v>340.26</v>
      </c>
      <c r="M747" s="42">
        <f t="shared" si="538"/>
        <v>1784.47</v>
      </c>
      <c r="N747" s="99">
        <f t="shared" si="539"/>
        <v>1.7846351947568038E-2</v>
      </c>
    </row>
    <row r="748" spans="1:14" x14ac:dyDescent="0.2">
      <c r="A748" s="219" t="s">
        <v>1170</v>
      </c>
      <c r="B748" s="115" t="s">
        <v>1171</v>
      </c>
      <c r="C748" s="95" t="s">
        <v>76</v>
      </c>
      <c r="D748" s="189" t="str">
        <f>IF(ISNUMBER(SEARCH("Com",B748)),VLOOKUP(B748,'[10]COMP.BG'!$A:$N,3,FALSE),VLOOKUP(B748,[10]SINAPI!$A:$M,2,FALSE))</f>
        <v>CONDULETE METÁLICO, (3")</v>
      </c>
      <c r="E748" s="250" t="str">
        <f>IF(ISNUMBER(SEARCH("Com",B748)),VLOOKUP(B748,'[10]COMP.BG'!$A:$N,5,FALSE),VLOOKUP(B748,[10]SINAPI!$A:$M,4,FALSE))</f>
        <v>UN</v>
      </c>
      <c r="F748" s="42">
        <v>13</v>
      </c>
      <c r="G748" s="131">
        <f>IF(ISNUMBER(SEARCH("COM",B748)),VLOOKUP(B748,'[10]COMP.BG'!$A:$M,13,FALSE),VLOOKUP(B748,[10]SINAPI!A:M,7,FALSE))</f>
        <v>147.91159999999999</v>
      </c>
      <c r="H748" s="131">
        <f>IF(ISNUMBER(SEARCH("COM",B748)),VLOOKUP(B748,'[10]COMP.BG'!$A:$N,14,FALSE),VLOOKUP(B748,[10]SINAPI!A:N,6,FALSE))</f>
        <v>17.723200000000002</v>
      </c>
      <c r="I748" s="42">
        <f t="shared" si="534"/>
        <v>1922.85</v>
      </c>
      <c r="J748" s="42">
        <f t="shared" si="535"/>
        <v>230.4</v>
      </c>
      <c r="K748" s="42">
        <f t="shared" si="536"/>
        <v>2153.25</v>
      </c>
      <c r="L748" s="42">
        <f t="shared" si="537"/>
        <v>507.31</v>
      </c>
      <c r="M748" s="42">
        <f t="shared" si="538"/>
        <v>2660.56</v>
      </c>
      <c r="N748" s="99">
        <f t="shared" si="539"/>
        <v>2.6608062975349331E-2</v>
      </c>
    </row>
    <row r="749" spans="1:14" ht="33" customHeight="1" x14ac:dyDescent="0.2">
      <c r="A749" s="219" t="s">
        <v>1172</v>
      </c>
      <c r="B749" s="115" t="s">
        <v>1173</v>
      </c>
      <c r="C749" s="95" t="s">
        <v>76</v>
      </c>
      <c r="D749" s="189" t="str">
        <f>IF(ISNUMBER(SEARCH("Com",B749)),VLOOKUP(B749,'[10]COMP.BG'!$A:$N,3,FALSE),VLOOKUP(B749,[10]SINAPI!$A:$M,2,FALSE))</f>
        <v>CONECTORES ELÉTRICOS DE EMENDA E DERIVAÇÃO EM MATERIAL ISOLANTE PROLIPROPILENO ANTICHAMA CLASSE 750V MODELO SCOTCHLOK IDC - FABR. 3M OU EQUIVALENTE #2,5MM² - #4MM² (COR AMARELA)</v>
      </c>
      <c r="E749" s="250" t="str">
        <f>IF(ISNUMBER(SEARCH("Com",B749)),VLOOKUP(B749,'[10]COMP.BG'!$A:$N,5,FALSE),VLOOKUP(B749,[10]SINAPI!$A:$M,4,FALSE))</f>
        <v>UN</v>
      </c>
      <c r="F749" s="42">
        <v>13</v>
      </c>
      <c r="G749" s="131">
        <f>IF(ISNUMBER(SEARCH("COM",B749)),VLOOKUP(B749,'[10]COMP.BG'!$A:$M,13,FALSE),VLOOKUP(B749,[10]SINAPI!A:M,7,FALSE))</f>
        <v>3.8984000000000005</v>
      </c>
      <c r="H749" s="131">
        <f>IF(ISNUMBER(SEARCH("COM",B749)),VLOOKUP(B749,'[10]COMP.BG'!$A:$N,14,FALSE),VLOOKUP(B749,[10]SINAPI!A:N,6,FALSE))</f>
        <v>2.4168000000000003</v>
      </c>
      <c r="I749" s="42">
        <f t="shared" si="534"/>
        <v>50.68</v>
      </c>
      <c r="J749" s="42">
        <f t="shared" si="535"/>
        <v>31.42</v>
      </c>
      <c r="K749" s="42">
        <f t="shared" si="536"/>
        <v>82.1</v>
      </c>
      <c r="L749" s="42">
        <f t="shared" si="537"/>
        <v>19.34</v>
      </c>
      <c r="M749" s="42">
        <f t="shared" si="538"/>
        <v>101.44</v>
      </c>
      <c r="N749" s="99">
        <f t="shared" si="539"/>
        <v>1.0144939066284676E-3</v>
      </c>
    </row>
    <row r="750" spans="1:14" x14ac:dyDescent="0.2">
      <c r="A750" s="219" t="s">
        <v>1174</v>
      </c>
      <c r="B750" s="115" t="s">
        <v>1175</v>
      </c>
      <c r="C750" s="95" t="s">
        <v>76</v>
      </c>
      <c r="D750" s="189" t="str">
        <f>IF(ISNUMBER(SEARCH("Com",B750)),VLOOKUP(B750,'[10]COMP.BG'!$A:$N,3,FALSE),VLOOKUP(B750,[10]SINAPI!$A:$M,2,FALSE))</f>
        <v>CONECTOR DO TIPO BALUN PARA CÂMERA DE CFTV</v>
      </c>
      <c r="E750" s="250" t="str">
        <f>IF(ISNUMBER(SEARCH("Com",B750)),VLOOKUP(B750,'[10]COMP.BG'!$A:$N,5,FALSE),VLOOKUP(B750,[10]SINAPI!$A:$M,4,FALSE))</f>
        <v>UN</v>
      </c>
      <c r="F750" s="42">
        <v>13</v>
      </c>
      <c r="G750" s="131">
        <f>IF(ISNUMBER(SEARCH("COM",B750)),VLOOKUP(B750,'[10]COMP.BG'!$A:$M,13,FALSE),VLOOKUP(B750,[10]SINAPI!A:M,7,FALSE))</f>
        <v>30.456000000000003</v>
      </c>
      <c r="H750" s="131">
        <f>IF(ISNUMBER(SEARCH("COM",B750)),VLOOKUP(B750,'[10]COMP.BG'!$A:$N,14,FALSE),VLOOKUP(B750,[10]SINAPI!A:N,6,FALSE))</f>
        <v>16.112000000000002</v>
      </c>
      <c r="I750" s="42">
        <f t="shared" ref="I750" si="540">ROUND(F750*G750,2)</f>
        <v>395.93</v>
      </c>
      <c r="J750" s="42">
        <f t="shared" ref="J750" si="541">ROUND(F750*H750,2)</f>
        <v>209.46</v>
      </c>
      <c r="K750" s="42">
        <f t="shared" ref="K750" si="542">I750+J750</f>
        <v>605.39</v>
      </c>
      <c r="L750" s="42">
        <f t="shared" ref="L750" si="543">ROUND($L$15*K750,2)</f>
        <v>142.63</v>
      </c>
      <c r="M750" s="42">
        <f t="shared" ref="M750" si="544">K750+L750</f>
        <v>748.02</v>
      </c>
      <c r="N750" s="99">
        <f t="shared" si="539"/>
        <v>7.4808924688113789E-3</v>
      </c>
    </row>
    <row r="751" spans="1:14" ht="25.5" x14ac:dyDescent="0.2">
      <c r="A751" s="219" t="s">
        <v>1176</v>
      </c>
      <c r="B751" s="115" t="s">
        <v>1177</v>
      </c>
      <c r="C751" s="95" t="s">
        <v>76</v>
      </c>
      <c r="D751" s="189" t="str">
        <f>IF(ISNUMBER(SEARCH("Com",B751)),VLOOKUP(B751,'[10]COMP.BG'!$A:$N,3,FALSE),VLOOKUP(B751,[10]SINAPI!$A:$M,2,FALSE))</f>
        <v>CONEXÕES ROSQUEÁVEIS PARA ELETRODUTO METÁLICO FLEXÍVEL COM CAPA (SEAL TUBE) TERMINAL MACHO GIRATÓRIO Ø 1"</v>
      </c>
      <c r="E751" s="250" t="str">
        <f>IF(ISNUMBER(SEARCH("Com",B751)),VLOOKUP(B751,'[10]COMP.BG'!$A:$N,5,FALSE),VLOOKUP(B751,[10]SINAPI!$A:$M,4,FALSE))</f>
        <v>UN</v>
      </c>
      <c r="F751" s="42">
        <v>13</v>
      </c>
      <c r="G751" s="131">
        <f>IF(ISNUMBER(SEARCH("COM",B751)),VLOOKUP(B751,'[10]COMP.BG'!$A:$M,13,FALSE),VLOOKUP(B751,[10]SINAPI!A:M,7,FALSE))</f>
        <v>19.352999999999998</v>
      </c>
      <c r="H751" s="131">
        <f>IF(ISNUMBER(SEARCH("COM",B751)),VLOOKUP(B751,'[10]COMP.BG'!$A:$N,14,FALSE),VLOOKUP(B751,[10]SINAPI!A:N,6,FALSE))</f>
        <v>2.9225000000000003</v>
      </c>
      <c r="I751" s="42">
        <f t="shared" si="534"/>
        <v>251.59</v>
      </c>
      <c r="J751" s="42">
        <f t="shared" si="535"/>
        <v>37.99</v>
      </c>
      <c r="K751" s="42">
        <f t="shared" si="536"/>
        <v>289.58</v>
      </c>
      <c r="L751" s="42">
        <f t="shared" si="537"/>
        <v>68.23</v>
      </c>
      <c r="M751" s="42">
        <f t="shared" si="538"/>
        <v>357.81</v>
      </c>
      <c r="N751" s="99">
        <f t="shared" si="539"/>
        <v>3.5784312374874997E-3</v>
      </c>
    </row>
    <row r="752" spans="1:14" ht="25.5" x14ac:dyDescent="0.2">
      <c r="A752" s="219" t="s">
        <v>1178</v>
      </c>
      <c r="B752" s="115" t="s">
        <v>1179</v>
      </c>
      <c r="C752" s="95" t="s">
        <v>76</v>
      </c>
      <c r="D752" s="189" t="str">
        <f>IF(ISNUMBER(SEARCH("Com",B752)),VLOOKUP(B752,'[10]COMP.BG'!$A:$N,3,FALSE),VLOOKUP(B752,[10]SINAPI!$A:$M,2,FALSE))</f>
        <v>CONEXÕES ROSQUEÁVEIS PARA ELETRODUTO METÁLICO FLEXÍVEL COM CAPA (SEAL TUBE) TERMINAL MACHO GIRATÓRIO Ø 3/4"</v>
      </c>
      <c r="E752" s="250" t="str">
        <f>IF(ISNUMBER(SEARCH("Com",B752)),VLOOKUP(B752,'[10]COMP.BG'!$A:$N,5,FALSE),VLOOKUP(B752,[10]SINAPI!$A:$M,4,FALSE))</f>
        <v>UN</v>
      </c>
      <c r="F752" s="42">
        <v>13</v>
      </c>
      <c r="G752" s="131">
        <f>IF(ISNUMBER(SEARCH("COM",B752)),VLOOKUP(B752,'[10]COMP.BG'!$A:$M,13,FALSE),VLOOKUP(B752,[10]SINAPI!A:M,7,FALSE))</f>
        <v>26.913</v>
      </c>
      <c r="H752" s="131">
        <f>IF(ISNUMBER(SEARCH("COM",B752)),VLOOKUP(B752,'[10]COMP.BG'!$A:$N,14,FALSE),VLOOKUP(B752,[10]SINAPI!A:N,6,FALSE))</f>
        <v>2.9225000000000003</v>
      </c>
      <c r="I752" s="42">
        <f t="shared" si="534"/>
        <v>349.87</v>
      </c>
      <c r="J752" s="42">
        <f t="shared" si="535"/>
        <v>37.99</v>
      </c>
      <c r="K752" s="42">
        <f t="shared" si="536"/>
        <v>387.86</v>
      </c>
      <c r="L752" s="42">
        <f t="shared" si="537"/>
        <v>91.38</v>
      </c>
      <c r="M752" s="42">
        <f t="shared" si="538"/>
        <v>479.24</v>
      </c>
      <c r="N752" s="99">
        <f t="shared" si="539"/>
        <v>4.7928436495724251E-3</v>
      </c>
    </row>
    <row r="753" spans="1:14" x14ac:dyDescent="0.2">
      <c r="A753" s="219" t="s">
        <v>1180</v>
      </c>
      <c r="B753" s="115">
        <v>101904</v>
      </c>
      <c r="C753" s="95" t="s">
        <v>71</v>
      </c>
      <c r="D753" s="189" t="str">
        <f>IF(ISNUMBER(SEARCH("Com",B753)),VLOOKUP(B753,'[10]COMP.BG'!$A:$N,3,FALSE),VLOOKUP(B753,[10]SINAPI!$A:$M,2,FALSE))</f>
        <v>CONTATOR TRIPOLAR I NOMIMAL 95A - FORNECIMENTO E INSTALAÇÃO. AF_10/2020</v>
      </c>
      <c r="E753" s="250" t="str">
        <f>IF(ISNUMBER(SEARCH("Com",B753)),VLOOKUP(B753,'[10]COMP.BG'!$A:$N,5,FALSE),VLOOKUP(B753,[10]SINAPI!$A:$M,4,FALSE))</f>
        <v>UN</v>
      </c>
      <c r="F753" s="42">
        <v>2</v>
      </c>
      <c r="G753" s="131" t="str">
        <f>IF(ISNUMBER(SEARCH("COM",B753)),VLOOKUP(B753,'[10]COMP.BG'!$A:$M,13,FALSE),VLOOKUP(B753,[10]SINAPI!A:M,7,FALSE))</f>
        <v>1.201,22</v>
      </c>
      <c r="H753" s="131" t="str">
        <f>IF(ISNUMBER(SEARCH("COM",B753)),VLOOKUP(B753,'[10]COMP.BG'!$A:$N,14,FALSE),VLOOKUP(B753,[10]SINAPI!A:N,6,FALSE))</f>
        <v>31,53</v>
      </c>
      <c r="I753" s="42">
        <f t="shared" si="534"/>
        <v>2402.44</v>
      </c>
      <c r="J753" s="42">
        <f t="shared" si="535"/>
        <v>63.06</v>
      </c>
      <c r="K753" s="42">
        <f t="shared" si="536"/>
        <v>2465.5</v>
      </c>
      <c r="L753" s="42">
        <f t="shared" si="537"/>
        <v>580.87</v>
      </c>
      <c r="M753" s="42">
        <f t="shared" si="538"/>
        <v>3046.37</v>
      </c>
      <c r="N753" s="99">
        <f t="shared" si="539"/>
        <v>3.0466520133436169E-2</v>
      </c>
    </row>
    <row r="754" spans="1:14" x14ac:dyDescent="0.2">
      <c r="A754" s="219" t="s">
        <v>1181</v>
      </c>
      <c r="B754" s="115">
        <v>101901</v>
      </c>
      <c r="C754" s="95" t="s">
        <v>71</v>
      </c>
      <c r="D754" s="189" t="str">
        <f>IF(ISNUMBER(SEARCH("Com",B754)),VLOOKUP(B754,'[10]COMP.BG'!$A:$N,3,FALSE),VLOOKUP(B754,[10]SINAPI!$A:$M,2,FALSE))</f>
        <v>CONTATOR TRIPOLAR I NOMINAL 12A - FORNECIMENTO E INSTALAÇÃO. AF_10/2020</v>
      </c>
      <c r="E754" s="250" t="str">
        <f>IF(ISNUMBER(SEARCH("Com",B754)),VLOOKUP(B754,'[10]COMP.BG'!$A:$N,5,FALSE),VLOOKUP(B754,[10]SINAPI!$A:$M,4,FALSE))</f>
        <v>UN</v>
      </c>
      <c r="F754" s="42">
        <v>8</v>
      </c>
      <c r="G754" s="131" t="str">
        <f>IF(ISNUMBER(SEARCH("COM",B754)),VLOOKUP(B754,'[10]COMP.BG'!$A:$M,13,FALSE),VLOOKUP(B754,[10]SINAPI!A:M,7,FALSE))</f>
        <v>125,33</v>
      </c>
      <c r="H754" s="131" t="str">
        <f>IF(ISNUMBER(SEARCH("COM",B754)),VLOOKUP(B754,'[10]COMP.BG'!$A:$N,14,FALSE),VLOOKUP(B754,[10]SINAPI!A:N,6,FALSE))</f>
        <v>5,73</v>
      </c>
      <c r="I754" s="42">
        <f t="shared" si="534"/>
        <v>1002.64</v>
      </c>
      <c r="J754" s="42">
        <f t="shared" si="535"/>
        <v>45.84</v>
      </c>
      <c r="K754" s="42">
        <f t="shared" si="536"/>
        <v>1048.48</v>
      </c>
      <c r="L754" s="42">
        <f t="shared" si="537"/>
        <v>247.02</v>
      </c>
      <c r="M754" s="42">
        <f t="shared" si="538"/>
        <v>1295.5</v>
      </c>
      <c r="N754" s="99">
        <f t="shared" si="539"/>
        <v>1.2956199290587342E-2</v>
      </c>
    </row>
    <row r="755" spans="1:14" x14ac:dyDescent="0.2">
      <c r="A755" s="219" t="s">
        <v>1182</v>
      </c>
      <c r="B755" s="115">
        <v>101902</v>
      </c>
      <c r="C755" s="95" t="s">
        <v>71</v>
      </c>
      <c r="D755" s="189" t="str">
        <f>IF(ISNUMBER(SEARCH("Com",B755)),VLOOKUP(B755,'[10]COMP.BG'!$A:$N,3,FALSE),VLOOKUP(B755,[10]SINAPI!$A:$M,2,FALSE))</f>
        <v>CONTATOR TRIPOLAR I NOMINAL 22A - FORNECIMENTO E INSTALAÇÃO. AF_10/2020</v>
      </c>
      <c r="E755" s="250" t="str">
        <f>IF(ISNUMBER(SEARCH("Com",B755)),VLOOKUP(B755,'[10]COMP.BG'!$A:$N,5,FALSE),VLOOKUP(B755,[10]SINAPI!$A:$M,4,FALSE))</f>
        <v>UN</v>
      </c>
      <c r="F755" s="42">
        <v>8</v>
      </c>
      <c r="G755" s="131" t="str">
        <f>IF(ISNUMBER(SEARCH("COM",B755)),VLOOKUP(B755,'[10]COMP.BG'!$A:$M,13,FALSE),VLOOKUP(B755,[10]SINAPI!A:M,7,FALSE))</f>
        <v>154,24</v>
      </c>
      <c r="H755" s="131" t="str">
        <f>IF(ISNUMBER(SEARCH("COM",B755)),VLOOKUP(B755,'[10]COMP.BG'!$A:$N,14,FALSE),VLOOKUP(B755,[10]SINAPI!A:N,6,FALSE))</f>
        <v>7,98</v>
      </c>
      <c r="I755" s="42">
        <f t="shared" si="534"/>
        <v>1233.92</v>
      </c>
      <c r="J755" s="42">
        <f t="shared" si="535"/>
        <v>63.84</v>
      </c>
      <c r="K755" s="42">
        <f t="shared" si="536"/>
        <v>1297.76</v>
      </c>
      <c r="L755" s="42">
        <f t="shared" si="537"/>
        <v>305.75</v>
      </c>
      <c r="M755" s="42">
        <f t="shared" si="538"/>
        <v>1603.51</v>
      </c>
      <c r="N755" s="99">
        <f t="shared" si="539"/>
        <v>1.6036584426437444E-2</v>
      </c>
    </row>
    <row r="756" spans="1:14" x14ac:dyDescent="0.2">
      <c r="A756" s="219" t="s">
        <v>1183</v>
      </c>
      <c r="B756" s="115">
        <v>101903</v>
      </c>
      <c r="C756" s="95" t="s">
        <v>71</v>
      </c>
      <c r="D756" s="189" t="str">
        <f>IF(ISNUMBER(SEARCH("Com",B756)),VLOOKUP(B756,'[10]COMP.BG'!$A:$N,3,FALSE),VLOOKUP(B756,[10]SINAPI!$A:$M,2,FALSE))</f>
        <v>CONTATOR TRIPOLAR I NOMINAL 38A - FORNECIMENTO E INSTALAÇÃO. AF_10/2020</v>
      </c>
      <c r="E756" s="250" t="str">
        <f>IF(ISNUMBER(SEARCH("Com",B756)),VLOOKUP(B756,'[10]COMP.BG'!$A:$N,5,FALSE),VLOOKUP(B756,[10]SINAPI!$A:$M,4,FALSE))</f>
        <v>UN</v>
      </c>
      <c r="F756" s="42">
        <v>8</v>
      </c>
      <c r="G756" s="131" t="str">
        <f>IF(ISNUMBER(SEARCH("COM",B756)),VLOOKUP(B756,'[10]COMP.BG'!$A:$M,13,FALSE),VLOOKUP(B756,[10]SINAPI!A:M,7,FALSE))</f>
        <v>321,46</v>
      </c>
      <c r="H756" s="131" t="str">
        <f>IF(ISNUMBER(SEARCH("COM",B756)),VLOOKUP(B756,'[10]COMP.BG'!$A:$N,14,FALSE),VLOOKUP(B756,[10]SINAPI!A:N,6,FALSE))</f>
        <v>16,32</v>
      </c>
      <c r="I756" s="42">
        <f t="shared" si="534"/>
        <v>2571.6799999999998</v>
      </c>
      <c r="J756" s="42">
        <f t="shared" si="535"/>
        <v>130.56</v>
      </c>
      <c r="K756" s="42">
        <f t="shared" si="536"/>
        <v>2702.24</v>
      </c>
      <c r="L756" s="42">
        <f t="shared" si="537"/>
        <v>636.65</v>
      </c>
      <c r="M756" s="42">
        <f t="shared" si="538"/>
        <v>3338.89</v>
      </c>
      <c r="N756" s="99">
        <f t="shared" si="539"/>
        <v>3.3391990929640417E-2</v>
      </c>
    </row>
    <row r="757" spans="1:14" ht="25.5" x14ac:dyDescent="0.2">
      <c r="A757" s="219" t="s">
        <v>1184</v>
      </c>
      <c r="B757" s="115">
        <v>91899</v>
      </c>
      <c r="C757" s="95" t="s">
        <v>71</v>
      </c>
      <c r="D757" s="189" t="str">
        <f>IF(ISNUMBER(SEARCH("Com",B757)),VLOOKUP(B757,'[10]COMP.BG'!$A:$N,3,FALSE),VLOOKUP(B757,[10]SINAPI!$A:$M,2,FALSE))</f>
        <v>CURVA 90 GRAUS PARA ELETRODUTO, PVC, ROSCÁVEL, DN 20 MM (1/2"), PARA CIRCUITOS TERMINAIS, INSTALADA EM LAJE - FORNECIMENTO E INSTALAÇÃO. AF_12/2015</v>
      </c>
      <c r="E757" s="250" t="str">
        <f>IF(ISNUMBER(SEARCH("Com",B757)),VLOOKUP(B757,'[10]COMP.BG'!$A:$N,5,FALSE),VLOOKUP(B757,[10]SINAPI!$A:$M,4,FALSE))</f>
        <v>UN</v>
      </c>
      <c r="F757" s="42">
        <v>13</v>
      </c>
      <c r="G757" s="131" t="str">
        <f>IF(ISNUMBER(SEARCH("COM",B757)),VLOOKUP(B757,'[10]COMP.BG'!$A:$M,13,FALSE),VLOOKUP(B757,[10]SINAPI!A:M,7,FALSE))</f>
        <v>5,97</v>
      </c>
      <c r="H757" s="131" t="str">
        <f>IF(ISNUMBER(SEARCH("COM",B757)),VLOOKUP(B757,'[10]COMP.BG'!$A:$N,14,FALSE),VLOOKUP(B757,[10]SINAPI!A:N,6,FALSE))</f>
        <v>6,74</v>
      </c>
      <c r="I757" s="42">
        <f t="shared" si="534"/>
        <v>77.61</v>
      </c>
      <c r="J757" s="42">
        <f t="shared" si="535"/>
        <v>87.62</v>
      </c>
      <c r="K757" s="42">
        <f t="shared" si="536"/>
        <v>165.23000000000002</v>
      </c>
      <c r="L757" s="42">
        <f t="shared" si="537"/>
        <v>38.93</v>
      </c>
      <c r="M757" s="42">
        <f t="shared" si="538"/>
        <v>204.16000000000003</v>
      </c>
      <c r="N757" s="99">
        <f t="shared" si="539"/>
        <v>2.0417889981986198E-3</v>
      </c>
    </row>
    <row r="758" spans="1:14" ht="25.5" x14ac:dyDescent="0.2">
      <c r="A758" s="219" t="s">
        <v>1185</v>
      </c>
      <c r="B758" s="115">
        <v>91911</v>
      </c>
      <c r="C758" s="95" t="s">
        <v>71</v>
      </c>
      <c r="D758" s="189" t="str">
        <f>IF(ISNUMBER(SEARCH("Com",B758)),VLOOKUP(B758,'[10]COMP.BG'!$A:$N,3,FALSE),VLOOKUP(B758,[10]SINAPI!$A:$M,2,FALSE))</f>
        <v>CURVA 90 GRAUS PARA ELETRODUTO, PVC, ROSCÁVEL, DN 20 MM (1/2"), PARA CIRCUITOS TERMINAIS, INSTALADA EM PAREDE - FORNECIMENTO E INSTALAÇÃO. AF_12/2015</v>
      </c>
      <c r="E758" s="250" t="str">
        <f>IF(ISNUMBER(SEARCH("Com",B758)),VLOOKUP(B758,'[10]COMP.BG'!$A:$N,5,FALSE),VLOOKUP(B758,[10]SINAPI!$A:$M,4,FALSE))</f>
        <v>UN</v>
      </c>
      <c r="F758" s="42">
        <v>13</v>
      </c>
      <c r="G758" s="131" t="str">
        <f>IF(ISNUMBER(SEARCH("COM",B758)),VLOOKUP(B758,'[10]COMP.BG'!$A:$M,13,FALSE),VLOOKUP(B758,[10]SINAPI!A:M,7,FALSE))</f>
        <v>6,61</v>
      </c>
      <c r="H758" s="131" t="str">
        <f>IF(ISNUMBER(SEARCH("COM",B758)),VLOOKUP(B758,'[10]COMP.BG'!$A:$N,14,FALSE),VLOOKUP(B758,[10]SINAPI!A:N,6,FALSE))</f>
        <v>8,68</v>
      </c>
      <c r="I758" s="42">
        <f t="shared" ref="I758:I779" si="545">ROUND(F758*G758,2)</f>
        <v>85.93</v>
      </c>
      <c r="J758" s="42">
        <f t="shared" ref="J758:J779" si="546">ROUND(F758*H758,2)</f>
        <v>112.84</v>
      </c>
      <c r="K758" s="42">
        <f t="shared" ref="K758:K779" si="547">I758+J758</f>
        <v>198.77</v>
      </c>
      <c r="L758" s="42">
        <f t="shared" ref="L758:L779" si="548">ROUND($L$15*K758,2)</f>
        <v>46.83</v>
      </c>
      <c r="M758" s="42">
        <f t="shared" ref="M758:M779" si="549">K758+L758</f>
        <v>245.60000000000002</v>
      </c>
      <c r="N758" s="99">
        <f t="shared" si="539"/>
        <v>2.4562273606856437E-3</v>
      </c>
    </row>
    <row r="759" spans="1:14" ht="25.5" x14ac:dyDescent="0.2">
      <c r="A759" s="219" t="s">
        <v>1186</v>
      </c>
      <c r="B759" s="115">
        <v>91902</v>
      </c>
      <c r="C759" s="95" t="s">
        <v>71</v>
      </c>
      <c r="D759" s="189" t="str">
        <f>IF(ISNUMBER(SEARCH("Com",B759)),VLOOKUP(B759,'[10]COMP.BG'!$A:$N,3,FALSE),VLOOKUP(B759,[10]SINAPI!$A:$M,2,FALSE))</f>
        <v>CURVA 90 GRAUS PARA ELETRODUTO, PVC, ROSCÁVEL, DN 25 MM (3/4"), PARA CIRCUITOS TERMINAIS, INSTALADA EM LAJE - FORNECIMENTO E INSTALAÇÃO. AF_12/2015</v>
      </c>
      <c r="E759" s="250" t="str">
        <f>IF(ISNUMBER(SEARCH("Com",B759)),VLOOKUP(B759,'[10]COMP.BG'!$A:$N,5,FALSE),VLOOKUP(B759,[10]SINAPI!$A:$M,4,FALSE))</f>
        <v>UN</v>
      </c>
      <c r="F759" s="42">
        <v>13</v>
      </c>
      <c r="G759" s="131" t="str">
        <f>IF(ISNUMBER(SEARCH("COM",B759)),VLOOKUP(B759,'[10]COMP.BG'!$A:$M,13,FALSE),VLOOKUP(B759,[10]SINAPI!A:M,7,FALSE))</f>
        <v>6,47</v>
      </c>
      <c r="H759" s="131" t="str">
        <f>IF(ISNUMBER(SEARCH("COM",B759)),VLOOKUP(B759,'[10]COMP.BG'!$A:$N,14,FALSE),VLOOKUP(B759,[10]SINAPI!A:N,6,FALSE))</f>
        <v>8,17</v>
      </c>
      <c r="I759" s="42">
        <f t="shared" si="545"/>
        <v>84.11</v>
      </c>
      <c r="J759" s="42">
        <f t="shared" si="546"/>
        <v>106.21</v>
      </c>
      <c r="K759" s="42">
        <f t="shared" si="547"/>
        <v>190.32</v>
      </c>
      <c r="L759" s="42">
        <f t="shared" si="548"/>
        <v>44.84</v>
      </c>
      <c r="M759" s="42">
        <f t="shared" si="549"/>
        <v>235.16</v>
      </c>
      <c r="N759" s="99">
        <f t="shared" si="539"/>
        <v>2.3518176960050318E-3</v>
      </c>
    </row>
    <row r="760" spans="1:14" ht="25.5" x14ac:dyDescent="0.2">
      <c r="A760" s="219" t="s">
        <v>1187</v>
      </c>
      <c r="B760" s="115">
        <v>91914</v>
      </c>
      <c r="C760" s="95" t="s">
        <v>71</v>
      </c>
      <c r="D760" s="189" t="str">
        <f>IF(ISNUMBER(SEARCH("Com",B760)),VLOOKUP(B760,'[10]COMP.BG'!$A:$N,3,FALSE),VLOOKUP(B760,[10]SINAPI!$A:$M,2,FALSE))</f>
        <v>CURVA 90 GRAUS PARA ELETRODUTO, PVC, ROSCÁVEL, DN 25 MM (3/4"), PARA CIRCUITOS TERMINAIS, INSTALADA EM PAREDE - FORNECIMENTO E INSTALAÇÃO. AF_12/2015</v>
      </c>
      <c r="E760" s="250" t="str">
        <f>IF(ISNUMBER(SEARCH("Com",B760)),VLOOKUP(B760,'[10]COMP.BG'!$A:$N,5,FALSE),VLOOKUP(B760,[10]SINAPI!$A:$M,4,FALSE))</f>
        <v>UN</v>
      </c>
      <c r="F760" s="42">
        <v>13</v>
      </c>
      <c r="G760" s="131" t="str">
        <f>IF(ISNUMBER(SEARCH("COM",B760)),VLOOKUP(B760,'[10]COMP.BG'!$A:$M,13,FALSE),VLOOKUP(B760,[10]SINAPI!A:M,7,FALSE))</f>
        <v>6,98</v>
      </c>
      <c r="H760" s="131" t="str">
        <f>IF(ISNUMBER(SEARCH("COM",B760)),VLOOKUP(B760,'[10]COMP.BG'!$A:$N,14,FALSE),VLOOKUP(B760,[10]SINAPI!A:N,6,FALSE))</f>
        <v>9,66</v>
      </c>
      <c r="I760" s="42">
        <f t="shared" si="545"/>
        <v>90.74</v>
      </c>
      <c r="J760" s="42">
        <f t="shared" si="546"/>
        <v>125.58</v>
      </c>
      <c r="K760" s="42">
        <f t="shared" si="547"/>
        <v>216.32</v>
      </c>
      <c r="L760" s="42">
        <f t="shared" si="548"/>
        <v>50.96</v>
      </c>
      <c r="M760" s="42">
        <f t="shared" si="549"/>
        <v>267.27999999999997</v>
      </c>
      <c r="N760" s="99">
        <f t="shared" si="539"/>
        <v>2.673047430635418E-3</v>
      </c>
    </row>
    <row r="761" spans="1:14" ht="25.5" x14ac:dyDescent="0.2">
      <c r="A761" s="219" t="s">
        <v>1188</v>
      </c>
      <c r="B761" s="115">
        <v>91905</v>
      </c>
      <c r="C761" s="95" t="s">
        <v>71</v>
      </c>
      <c r="D761" s="189" t="str">
        <f>IF(ISNUMBER(SEARCH("Com",B761)),VLOOKUP(B761,'[10]COMP.BG'!$A:$N,3,FALSE),VLOOKUP(B761,[10]SINAPI!$A:$M,2,FALSE))</f>
        <v>CURVA 90 GRAUS PARA ELETRODUTO, PVC, ROSCÁVEL, DN 32 MM (1"), PARA CIRCUITOS TERMINAIS, INSTALADA EM LAJE - FORNECIMENTO E INSTALAÇÃO. AF_12/2015</v>
      </c>
      <c r="E761" s="250" t="str">
        <f>IF(ISNUMBER(SEARCH("Com",B761)),VLOOKUP(B761,'[10]COMP.BG'!$A:$N,5,FALSE),VLOOKUP(B761,[10]SINAPI!$A:$M,4,FALSE))</f>
        <v>UN</v>
      </c>
      <c r="F761" s="42">
        <v>13</v>
      </c>
      <c r="G761" s="131" t="str">
        <f>IF(ISNUMBER(SEARCH("COM",B761)),VLOOKUP(B761,'[10]COMP.BG'!$A:$M,13,FALSE),VLOOKUP(B761,[10]SINAPI!A:M,7,FALSE))</f>
        <v>9,08</v>
      </c>
      <c r="H761" s="131" t="str">
        <f>IF(ISNUMBER(SEARCH("COM",B761)),VLOOKUP(B761,'[10]COMP.BG'!$A:$N,14,FALSE),VLOOKUP(B761,[10]SINAPI!A:N,6,FALSE))</f>
        <v>10,14</v>
      </c>
      <c r="I761" s="42">
        <f t="shared" si="545"/>
        <v>118.04</v>
      </c>
      <c r="J761" s="42">
        <f t="shared" si="546"/>
        <v>131.82</v>
      </c>
      <c r="K761" s="42">
        <f t="shared" si="547"/>
        <v>249.86</v>
      </c>
      <c r="L761" s="42">
        <f t="shared" si="548"/>
        <v>58.87</v>
      </c>
      <c r="M761" s="42">
        <f t="shared" si="549"/>
        <v>308.73</v>
      </c>
      <c r="N761" s="99">
        <f t="shared" si="539"/>
        <v>3.0875858023797992E-3</v>
      </c>
    </row>
    <row r="762" spans="1:14" ht="25.5" x14ac:dyDescent="0.2">
      <c r="A762" s="219" t="s">
        <v>1189</v>
      </c>
      <c r="B762" s="115">
        <v>91917</v>
      </c>
      <c r="C762" s="95" t="s">
        <v>71</v>
      </c>
      <c r="D762" s="189" t="str">
        <f>IF(ISNUMBER(SEARCH("Com",B762)),VLOOKUP(B762,'[10]COMP.BG'!$A:$N,3,FALSE),VLOOKUP(B762,[10]SINAPI!$A:$M,2,FALSE))</f>
        <v>CURVA 90 GRAUS PARA ELETRODUTO, PVC, ROSCÁVEL, DN 32 MM (1"), PARA CIRCUITOS TERMINAIS, INSTALADA EM PAREDE - FORNECIMENTO E INSTALAÇÃO. AF_12/2015</v>
      </c>
      <c r="E762" s="250" t="str">
        <f>IF(ISNUMBER(SEARCH("Com",B762)),VLOOKUP(B762,'[10]COMP.BG'!$A:$N,5,FALSE),VLOOKUP(B762,[10]SINAPI!$A:$M,4,FALSE))</f>
        <v>UN</v>
      </c>
      <c r="F762" s="42">
        <v>13</v>
      </c>
      <c r="G762" s="131" t="str">
        <f>IF(ISNUMBER(SEARCH("COM",B762)),VLOOKUP(B762,'[10]COMP.BG'!$A:$M,13,FALSE),VLOOKUP(B762,[10]SINAPI!A:M,7,FALSE))</f>
        <v>9,39</v>
      </c>
      <c r="H762" s="131" t="str">
        <f>IF(ISNUMBER(SEARCH("COM",B762)),VLOOKUP(B762,'[10]COMP.BG'!$A:$N,14,FALSE),VLOOKUP(B762,[10]SINAPI!A:N,6,FALSE))</f>
        <v>11,01</v>
      </c>
      <c r="I762" s="42">
        <f t="shared" si="545"/>
        <v>122.07</v>
      </c>
      <c r="J762" s="42">
        <f t="shared" si="546"/>
        <v>143.13</v>
      </c>
      <c r="K762" s="42">
        <f t="shared" si="547"/>
        <v>265.2</v>
      </c>
      <c r="L762" s="42">
        <f t="shared" si="548"/>
        <v>62.48</v>
      </c>
      <c r="M762" s="42">
        <f t="shared" si="549"/>
        <v>327.68</v>
      </c>
      <c r="N762" s="99">
        <f t="shared" ref="N762:N793" si="550">M762/$M$1018*100</f>
        <v>3.2771033450711387E-3</v>
      </c>
    </row>
    <row r="763" spans="1:14" ht="25.5" x14ac:dyDescent="0.2">
      <c r="A763" s="219" t="s">
        <v>1190</v>
      </c>
      <c r="B763" s="115">
        <v>91920</v>
      </c>
      <c r="C763" s="95" t="s">
        <v>71</v>
      </c>
      <c r="D763" s="189" t="str">
        <f>IF(ISNUMBER(SEARCH("Com",B763)),VLOOKUP(B763,'[10]COMP.BG'!$A:$N,3,FALSE),VLOOKUP(B763,[10]SINAPI!$A:$M,2,FALSE))</f>
        <v>CURVA 90 GRAUS PARA ELETRODUTO, PVC, ROSCÁVEL, DN 40 MM (1 1/4"), PARA CIRCUITOS TERMINAIS, INSTALADA EM PAREDE - FORNECIMENTO E INSTALAÇÃO. AF_12/2015</v>
      </c>
      <c r="E763" s="250" t="str">
        <f>IF(ISNUMBER(SEARCH("Com",B763)),VLOOKUP(B763,'[10]COMP.BG'!$A:$N,5,FALSE),VLOOKUP(B763,[10]SINAPI!$A:$M,4,FALSE))</f>
        <v>UN</v>
      </c>
      <c r="F763" s="42">
        <v>13</v>
      </c>
      <c r="G763" s="131" t="str">
        <f>IF(ISNUMBER(SEARCH("COM",B763)),VLOOKUP(B763,'[10]COMP.BG'!$A:$M,13,FALSE),VLOOKUP(B763,[10]SINAPI!A:M,7,FALSE))</f>
        <v>10,66</v>
      </c>
      <c r="H763" s="131" t="str">
        <f>IF(ISNUMBER(SEARCH("COM",B763)),VLOOKUP(B763,'[10]COMP.BG'!$A:$N,14,FALSE),VLOOKUP(B763,[10]SINAPI!A:N,6,FALSE))</f>
        <v>12,58</v>
      </c>
      <c r="I763" s="42">
        <f t="shared" si="545"/>
        <v>138.58000000000001</v>
      </c>
      <c r="J763" s="42">
        <f t="shared" si="546"/>
        <v>163.54</v>
      </c>
      <c r="K763" s="42">
        <f t="shared" si="547"/>
        <v>302.12</v>
      </c>
      <c r="L763" s="42">
        <f t="shared" si="548"/>
        <v>71.180000000000007</v>
      </c>
      <c r="M763" s="42">
        <f t="shared" si="549"/>
        <v>373.3</v>
      </c>
      <c r="N763" s="99">
        <f t="shared" si="550"/>
        <v>3.7333455771333497E-3</v>
      </c>
    </row>
    <row r="764" spans="1:14" ht="33" customHeight="1" x14ac:dyDescent="0.2">
      <c r="A764" s="219" t="s">
        <v>1191</v>
      </c>
      <c r="B764" s="115">
        <v>93018</v>
      </c>
      <c r="C764" s="95" t="s">
        <v>71</v>
      </c>
      <c r="D764" s="189" t="str">
        <f>IF(ISNUMBER(SEARCH("Com",B764)),VLOOKUP(B764,'[10]COMP.BG'!$A:$N,3,FALSE),VLOOKUP(B764,[10]SINAPI!$A:$M,2,FALSE))</f>
        <v>CURVA 90 GRAUS PARA ELETRODUTO, PVC, ROSCÁVEL, DN 50 MM (1 1/2"), PARA REDE ENTERRADA DE DISTRIBUIÇÃO DE ENERGIA ELÉTRICA - FORNECIMENTO E INSTALAÇÃO. AF_12/2021</v>
      </c>
      <c r="E764" s="250" t="str">
        <f>IF(ISNUMBER(SEARCH("Com",B764)),VLOOKUP(B764,'[10]COMP.BG'!$A:$N,5,FALSE),VLOOKUP(B764,[10]SINAPI!$A:$M,4,FALSE))</f>
        <v>UN</v>
      </c>
      <c r="F764" s="42">
        <v>13</v>
      </c>
      <c r="G764" s="131" t="str">
        <f>IF(ISNUMBER(SEARCH("COM",B764)),VLOOKUP(B764,'[10]COMP.BG'!$A:$M,13,FALSE),VLOOKUP(B764,[10]SINAPI!A:M,7,FALSE))</f>
        <v>12,35</v>
      </c>
      <c r="H764" s="131" t="str">
        <f>IF(ISNUMBER(SEARCH("COM",B764)),VLOOKUP(B764,'[10]COMP.BG'!$A:$N,14,FALSE),VLOOKUP(B764,[10]SINAPI!A:N,6,FALSE))</f>
        <v>13,56</v>
      </c>
      <c r="I764" s="42">
        <f t="shared" si="545"/>
        <v>160.55000000000001</v>
      </c>
      <c r="J764" s="42">
        <f t="shared" si="546"/>
        <v>176.28</v>
      </c>
      <c r="K764" s="42">
        <f t="shared" si="547"/>
        <v>336.83000000000004</v>
      </c>
      <c r="L764" s="42">
        <f t="shared" si="548"/>
        <v>79.36</v>
      </c>
      <c r="M764" s="42">
        <f t="shared" si="549"/>
        <v>416.19000000000005</v>
      </c>
      <c r="N764" s="99">
        <f t="shared" si="550"/>
        <v>4.1622852819371255E-3</v>
      </c>
    </row>
    <row r="765" spans="1:14" ht="30" customHeight="1" x14ac:dyDescent="0.2">
      <c r="A765" s="219" t="s">
        <v>1192</v>
      </c>
      <c r="B765" s="115">
        <v>93020</v>
      </c>
      <c r="C765" s="95" t="s">
        <v>71</v>
      </c>
      <c r="D765" s="189" t="str">
        <f>IF(ISNUMBER(SEARCH("Com",B765)),VLOOKUP(B765,'[10]COMP.BG'!$A:$N,3,FALSE),VLOOKUP(B765,[10]SINAPI!$A:$M,2,FALSE))</f>
        <v>CURVA 90 GRAUS PARA ELETRODUTO, PVC, ROSCÁVEL, DN 60 MM (2"), PARA REDE ENTERRADA DE DISTRIBUIÇÃO DE ENERGIA ELÉTRICA - FORNECIMENTO E INSTALAÇÃO. AF_12/2021</v>
      </c>
      <c r="E765" s="250" t="str">
        <f>IF(ISNUMBER(SEARCH("Com",B765)),VLOOKUP(B765,'[10]COMP.BG'!$A:$N,5,FALSE),VLOOKUP(B765,[10]SINAPI!$A:$M,4,FALSE))</f>
        <v>UN</v>
      </c>
      <c r="F765" s="42">
        <v>13</v>
      </c>
      <c r="G765" s="131" t="str">
        <f>IF(ISNUMBER(SEARCH("COM",B765)),VLOOKUP(B765,'[10]COMP.BG'!$A:$M,13,FALSE),VLOOKUP(B765,[10]SINAPI!A:M,7,FALSE))</f>
        <v>17,90</v>
      </c>
      <c r="H765" s="131" t="str">
        <f>IF(ISNUMBER(SEARCH("COM",B765)),VLOOKUP(B765,'[10]COMP.BG'!$A:$N,14,FALSE),VLOOKUP(B765,[10]SINAPI!A:N,6,FALSE))</f>
        <v>15,59</v>
      </c>
      <c r="I765" s="42">
        <f t="shared" si="545"/>
        <v>232.7</v>
      </c>
      <c r="J765" s="42">
        <f t="shared" si="546"/>
        <v>202.67</v>
      </c>
      <c r="K765" s="42">
        <f t="shared" si="547"/>
        <v>435.37</v>
      </c>
      <c r="L765" s="42">
        <f t="shared" si="548"/>
        <v>102.57</v>
      </c>
      <c r="M765" s="42">
        <f t="shared" si="549"/>
        <v>537.94000000000005</v>
      </c>
      <c r="N765" s="99">
        <f t="shared" si="550"/>
        <v>5.3798979902574722E-3</v>
      </c>
    </row>
    <row r="766" spans="1:14" x14ac:dyDescent="0.2">
      <c r="A766" s="219" t="s">
        <v>1193</v>
      </c>
      <c r="B766" s="115" t="s">
        <v>1194</v>
      </c>
      <c r="C766" s="95" t="s">
        <v>76</v>
      </c>
      <c r="D766" s="189" t="str">
        <f>IF(ISNUMBER(SEARCH("Com",B766)),VLOOKUP(B766,'[10]COMP.BG'!$A:$N,3,FALSE),VLOOKUP(B766,[10]SINAPI!$A:$M,2,FALSE))</f>
        <v>CURVA 90º HORIZONTAL, REF. DX 18240</v>
      </c>
      <c r="E766" s="250" t="str">
        <f>IF(ISNUMBER(SEARCH("Com",B766)),VLOOKUP(B766,'[10]COMP.BG'!$A:$N,5,FALSE),VLOOKUP(B766,[10]SINAPI!$A:$M,4,FALSE))</f>
        <v>UN</v>
      </c>
      <c r="F766" s="42">
        <v>8</v>
      </c>
      <c r="G766" s="131">
        <f>IF(ISNUMBER(SEARCH("COM",B766)),VLOOKUP(B766,'[10]COMP.BG'!$A:$M,13,FALSE),VLOOKUP(B766,[10]SINAPI!A:M,7,FALSE))</f>
        <v>10.436</v>
      </c>
      <c r="H766" s="131">
        <f>IF(ISNUMBER(SEARCH("COM",B766)),VLOOKUP(B766,'[10]COMP.BG'!$A:$N,14,FALSE),VLOOKUP(B766,[10]SINAPI!A:N,6,FALSE))</f>
        <v>6.0419999999999998</v>
      </c>
      <c r="I766" s="42">
        <f t="shared" si="545"/>
        <v>83.49</v>
      </c>
      <c r="J766" s="42">
        <f t="shared" si="546"/>
        <v>48.34</v>
      </c>
      <c r="K766" s="42">
        <f t="shared" si="547"/>
        <v>131.82999999999998</v>
      </c>
      <c r="L766" s="42">
        <f t="shared" si="548"/>
        <v>31.06</v>
      </c>
      <c r="M766" s="42">
        <f t="shared" si="549"/>
        <v>162.88999999999999</v>
      </c>
      <c r="N766" s="99">
        <f t="shared" si="550"/>
        <v>1.6290507930866629E-3</v>
      </c>
    </row>
    <row r="767" spans="1:14" x14ac:dyDescent="0.2">
      <c r="A767" s="219" t="s">
        <v>1195</v>
      </c>
      <c r="B767" s="115" t="s">
        <v>1196</v>
      </c>
      <c r="C767" s="95" t="s">
        <v>76</v>
      </c>
      <c r="D767" s="189" t="str">
        <f>IF(ISNUMBER(SEARCH("Com",B767)),VLOOKUP(B767,'[10]COMP.BG'!$A:$N,3,FALSE),VLOOKUP(B767,[10]SINAPI!$A:$M,2,FALSE))</f>
        <v>CURVA 90º VERTICAL EXTERNA, REF. DX 18340</v>
      </c>
      <c r="E767" s="250" t="str">
        <f>IF(ISNUMBER(SEARCH("Com",B767)),VLOOKUP(B767,'[10]COMP.BG'!$A:$N,5,FALSE),VLOOKUP(B767,[10]SINAPI!$A:$M,4,FALSE))</f>
        <v>UN</v>
      </c>
      <c r="F767" s="42">
        <v>8</v>
      </c>
      <c r="G767" s="131">
        <f>IF(ISNUMBER(SEARCH("COM",B767)),VLOOKUP(B767,'[10]COMP.BG'!$A:$M,13,FALSE),VLOOKUP(B767,[10]SINAPI!A:M,7,FALSE))</f>
        <v>7.9640000000000004</v>
      </c>
      <c r="H767" s="131">
        <f>IF(ISNUMBER(SEARCH("COM",B767)),VLOOKUP(B767,'[10]COMP.BG'!$A:$N,14,FALSE),VLOOKUP(B767,[10]SINAPI!A:N,6,FALSE))</f>
        <v>4.0280000000000005</v>
      </c>
      <c r="I767" s="42">
        <f t="shared" si="545"/>
        <v>63.71</v>
      </c>
      <c r="J767" s="42">
        <f t="shared" si="546"/>
        <v>32.22</v>
      </c>
      <c r="K767" s="42">
        <f t="shared" si="547"/>
        <v>95.93</v>
      </c>
      <c r="L767" s="42">
        <f t="shared" si="548"/>
        <v>22.6</v>
      </c>
      <c r="M767" s="42">
        <f t="shared" si="549"/>
        <v>118.53</v>
      </c>
      <c r="N767" s="99">
        <f t="shared" si="550"/>
        <v>1.1854097274514223E-3</v>
      </c>
    </row>
    <row r="768" spans="1:14" x14ac:dyDescent="0.2">
      <c r="A768" s="219" t="s">
        <v>1197</v>
      </c>
      <c r="B768" s="115" t="s">
        <v>1198</v>
      </c>
      <c r="C768" s="95" t="s">
        <v>76</v>
      </c>
      <c r="D768" s="189" t="str">
        <f>IF(ISNUMBER(SEARCH("Com",B768)),VLOOKUP(B768,'[10]COMP.BG'!$A:$N,3,FALSE),VLOOKUP(B768,[10]SINAPI!$A:$M,2,FALSE))</f>
        <v>CURVA 90º VERTICAL INTERNA, REF. DX 18440</v>
      </c>
      <c r="E768" s="250" t="str">
        <f>IF(ISNUMBER(SEARCH("Com",B768)),VLOOKUP(B768,'[10]COMP.BG'!$A:$N,5,FALSE),VLOOKUP(B768,[10]SINAPI!$A:$M,4,FALSE))</f>
        <v>UN</v>
      </c>
      <c r="F768" s="42">
        <v>8</v>
      </c>
      <c r="G768" s="131">
        <f>IF(ISNUMBER(SEARCH("COM",B768)),VLOOKUP(B768,'[10]COMP.BG'!$A:$M,13,FALSE),VLOOKUP(B768,[10]SINAPI!A:M,7,FALSE))</f>
        <v>8.1539999999999999</v>
      </c>
      <c r="H768" s="131">
        <f>IF(ISNUMBER(SEARCH("COM",B768)),VLOOKUP(B768,'[10]COMP.BG'!$A:$N,14,FALSE),VLOOKUP(B768,[10]SINAPI!A:N,6,FALSE))</f>
        <v>4.0280000000000005</v>
      </c>
      <c r="I768" s="42">
        <f t="shared" si="545"/>
        <v>65.23</v>
      </c>
      <c r="J768" s="42">
        <f t="shared" si="546"/>
        <v>32.22</v>
      </c>
      <c r="K768" s="42">
        <f t="shared" si="547"/>
        <v>97.45</v>
      </c>
      <c r="L768" s="42">
        <f t="shared" si="548"/>
        <v>22.96</v>
      </c>
      <c r="M768" s="42">
        <f t="shared" si="549"/>
        <v>120.41</v>
      </c>
      <c r="N768" s="99">
        <f t="shared" si="550"/>
        <v>1.2042114678345209E-3</v>
      </c>
    </row>
    <row r="769" spans="1:14" x14ac:dyDescent="0.2">
      <c r="A769" s="219" t="s">
        <v>1199</v>
      </c>
      <c r="B769" s="115" t="s">
        <v>1200</v>
      </c>
      <c r="C769" s="95" t="s">
        <v>76</v>
      </c>
      <c r="D769" s="189" t="str">
        <f>IF(ISNUMBER(SEARCH("Com",B769)),VLOOKUP(B769,'[10]COMP.BG'!$A:$N,3,FALSE),VLOOKUP(B769,[10]SINAPI!$A:$M,2,FALSE))</f>
        <v>CURVA HORIZONTAL 73X45MM BRANCA</v>
      </c>
      <c r="E769" s="250" t="str">
        <f>IF(ISNUMBER(SEARCH("Com",B769)),VLOOKUP(B769,'[10]COMP.BG'!$A:$N,5,FALSE),VLOOKUP(B769,[10]SINAPI!$A:$M,4,FALSE))</f>
        <v>UN</v>
      </c>
      <c r="F769" s="42">
        <v>8</v>
      </c>
      <c r="G769" s="131">
        <f>IF(ISNUMBER(SEARCH("COM",B769)),VLOOKUP(B769,'[10]COMP.BG'!$A:$M,13,FALSE),VLOOKUP(B769,[10]SINAPI!A:M,7,FALSE))</f>
        <v>117.994</v>
      </c>
      <c r="H769" s="131">
        <f>IF(ISNUMBER(SEARCH("COM",B769)),VLOOKUP(B769,'[10]COMP.BG'!$A:$N,14,FALSE),VLOOKUP(B769,[10]SINAPI!A:N,6,FALSE))</f>
        <v>24.167999999999999</v>
      </c>
      <c r="I769" s="42">
        <f t="shared" si="545"/>
        <v>943.95</v>
      </c>
      <c r="J769" s="42">
        <f t="shared" si="546"/>
        <v>193.34</v>
      </c>
      <c r="K769" s="42">
        <f t="shared" si="547"/>
        <v>1137.29</v>
      </c>
      <c r="L769" s="42">
        <f t="shared" si="548"/>
        <v>267.95</v>
      </c>
      <c r="M769" s="42">
        <f t="shared" si="549"/>
        <v>1405.24</v>
      </c>
      <c r="N769" s="99">
        <f t="shared" si="550"/>
        <v>1.4053700880822041E-2</v>
      </c>
    </row>
    <row r="770" spans="1:14" x14ac:dyDescent="0.2">
      <c r="A770" s="219" t="s">
        <v>1201</v>
      </c>
      <c r="B770" s="115" t="s">
        <v>1202</v>
      </c>
      <c r="C770" s="95" t="s">
        <v>76</v>
      </c>
      <c r="D770" s="189" t="str">
        <f>IF(ISNUMBER(SEARCH("Com",B770)),VLOOKUP(B770,'[10]COMP.BG'!$A:$N,3,FALSE),VLOOKUP(B770,[10]SINAPI!$A:$M,2,FALSE))</f>
        <v xml:space="preserve">CURVA HORIZONTAL 90º, CANALETA 25MM, REF. DT 35140.00 </v>
      </c>
      <c r="E770" s="250" t="str">
        <f>IF(ISNUMBER(SEARCH("Com",B770)),VLOOKUP(B770,'[10]COMP.BG'!$A:$N,5,FALSE),VLOOKUP(B770,[10]SINAPI!$A:$M,4,FALSE))</f>
        <v>UN</v>
      </c>
      <c r="F770" s="42">
        <v>8</v>
      </c>
      <c r="G770" s="131">
        <f>IF(ISNUMBER(SEARCH("COM",B770)),VLOOKUP(B770,'[10]COMP.BG'!$A:$M,13,FALSE),VLOOKUP(B770,[10]SINAPI!A:M,7,FALSE))</f>
        <v>79.573999999999998</v>
      </c>
      <c r="H770" s="131">
        <f>IF(ISNUMBER(SEARCH("COM",B770)),VLOOKUP(B770,'[10]COMP.BG'!$A:$N,14,FALSE),VLOOKUP(B770,[10]SINAPI!A:N,6,FALSE))</f>
        <v>24.167999999999999</v>
      </c>
      <c r="I770" s="42">
        <f t="shared" si="545"/>
        <v>636.59</v>
      </c>
      <c r="J770" s="42">
        <f t="shared" si="546"/>
        <v>193.34</v>
      </c>
      <c r="K770" s="42">
        <f t="shared" si="547"/>
        <v>829.93000000000006</v>
      </c>
      <c r="L770" s="42">
        <f t="shared" si="548"/>
        <v>195.53</v>
      </c>
      <c r="M770" s="42">
        <f t="shared" si="549"/>
        <v>1025.46</v>
      </c>
      <c r="N770" s="99">
        <f t="shared" si="550"/>
        <v>1.0255549304921417E-2</v>
      </c>
    </row>
    <row r="771" spans="1:14" x14ac:dyDescent="0.2">
      <c r="A771" s="219" t="s">
        <v>1203</v>
      </c>
      <c r="B771" s="115" t="s">
        <v>1204</v>
      </c>
      <c r="C771" s="95" t="s">
        <v>76</v>
      </c>
      <c r="D771" s="189" t="str">
        <f>IF(ISNUMBER(SEARCH("Com",B771)),VLOOKUP(B771,'[10]COMP.BG'!$A:$N,3,FALSE),VLOOKUP(B771,[10]SINAPI!$A:$M,2,FALSE))</f>
        <v xml:space="preserve">CURVA HORIZONTAL 90º, CANALETA 45MM, REF. DT 35440.00 </v>
      </c>
      <c r="E771" s="250" t="str">
        <f>IF(ISNUMBER(SEARCH("Com",B771)),VLOOKUP(B771,'[10]COMP.BG'!$A:$N,5,FALSE),VLOOKUP(B771,[10]SINAPI!$A:$M,4,FALSE))</f>
        <v>UN</v>
      </c>
      <c r="F771" s="42">
        <v>8</v>
      </c>
      <c r="G771" s="131">
        <f>IF(ISNUMBER(SEARCH("COM",B771)),VLOOKUP(B771,'[10]COMP.BG'!$A:$M,13,FALSE),VLOOKUP(B771,[10]SINAPI!A:M,7,FALSE))</f>
        <v>79.573999999999998</v>
      </c>
      <c r="H771" s="131">
        <f>IF(ISNUMBER(SEARCH("COM",B771)),VLOOKUP(B771,'[10]COMP.BG'!$A:$N,14,FALSE),VLOOKUP(B771,[10]SINAPI!A:N,6,FALSE))</f>
        <v>24.167999999999999</v>
      </c>
      <c r="I771" s="42">
        <f t="shared" si="545"/>
        <v>636.59</v>
      </c>
      <c r="J771" s="42">
        <f t="shared" si="546"/>
        <v>193.34</v>
      </c>
      <c r="K771" s="42">
        <f t="shared" si="547"/>
        <v>829.93000000000006</v>
      </c>
      <c r="L771" s="42">
        <f t="shared" si="548"/>
        <v>195.53</v>
      </c>
      <c r="M771" s="42">
        <f t="shared" si="549"/>
        <v>1025.46</v>
      </c>
      <c r="N771" s="99">
        <f t="shared" si="550"/>
        <v>1.0255549304921417E-2</v>
      </c>
    </row>
    <row r="772" spans="1:14" x14ac:dyDescent="0.2">
      <c r="A772" s="219" t="s">
        <v>1205</v>
      </c>
      <c r="B772" s="115" t="s">
        <v>1206</v>
      </c>
      <c r="C772" s="95" t="s">
        <v>76</v>
      </c>
      <c r="D772" s="189" t="str">
        <f>IF(ISNUMBER(SEARCH("Com",B772)),VLOOKUP(B772,'[10]COMP.BG'!$A:$N,3,FALSE),VLOOKUP(B772,[10]SINAPI!$A:$M,2,FALSE))</f>
        <v>CURVA VERTICAL 73X45MM BRANCA</v>
      </c>
      <c r="E772" s="250" t="str">
        <f>IF(ISNUMBER(SEARCH("Com",B772)),VLOOKUP(B772,'[10]COMP.BG'!$A:$N,5,FALSE),VLOOKUP(B772,[10]SINAPI!$A:$M,4,FALSE))</f>
        <v>UN</v>
      </c>
      <c r="F772" s="42">
        <v>8</v>
      </c>
      <c r="G772" s="131">
        <f>IF(ISNUMBER(SEARCH("COM",B772)),VLOOKUP(B772,'[10]COMP.BG'!$A:$M,13,FALSE),VLOOKUP(B772,[10]SINAPI!A:M,7,FALSE))</f>
        <v>38.713999999999999</v>
      </c>
      <c r="H772" s="131">
        <f>IF(ISNUMBER(SEARCH("COM",B772)),VLOOKUP(B772,'[10]COMP.BG'!$A:$N,14,FALSE),VLOOKUP(B772,[10]SINAPI!A:N,6,FALSE))</f>
        <v>24.167999999999999</v>
      </c>
      <c r="I772" s="42">
        <f t="shared" si="545"/>
        <v>309.70999999999998</v>
      </c>
      <c r="J772" s="42">
        <f t="shared" si="546"/>
        <v>193.34</v>
      </c>
      <c r="K772" s="42">
        <f t="shared" si="547"/>
        <v>503.04999999999995</v>
      </c>
      <c r="L772" s="42">
        <f t="shared" si="548"/>
        <v>118.52</v>
      </c>
      <c r="M772" s="42">
        <f t="shared" si="549"/>
        <v>621.56999999999994</v>
      </c>
      <c r="N772" s="99">
        <f t="shared" si="550"/>
        <v>6.2162754095332869E-3</v>
      </c>
    </row>
    <row r="773" spans="1:14" x14ac:dyDescent="0.2">
      <c r="A773" s="219" t="s">
        <v>1207</v>
      </c>
      <c r="B773" s="115" t="s">
        <v>1208</v>
      </c>
      <c r="C773" s="95" t="s">
        <v>76</v>
      </c>
      <c r="D773" s="189" t="str">
        <f>IF(ISNUMBER(SEARCH("Com",B773)),VLOOKUP(B773,'[10]COMP.BG'!$A:$N,3,FALSE),VLOOKUP(B773,[10]SINAPI!$A:$M,2,FALSE))</f>
        <v xml:space="preserve">CURVA VERTICAL 90º, CANALETA 25MM, REF. 37140.00 </v>
      </c>
      <c r="E773" s="250" t="str">
        <f>IF(ISNUMBER(SEARCH("Com",B773)),VLOOKUP(B773,'[10]COMP.BG'!$A:$N,5,FALSE),VLOOKUP(B773,[10]SINAPI!$A:$M,4,FALSE))</f>
        <v>UN</v>
      </c>
      <c r="F773" s="42">
        <v>8</v>
      </c>
      <c r="G773" s="131">
        <f>IF(ISNUMBER(SEARCH("COM",B773)),VLOOKUP(B773,'[10]COMP.BG'!$A:$M,13,FALSE),VLOOKUP(B773,[10]SINAPI!A:M,7,FALSE))</f>
        <v>65.084000000000003</v>
      </c>
      <c r="H773" s="131">
        <f>IF(ISNUMBER(SEARCH("COM",B773)),VLOOKUP(B773,'[10]COMP.BG'!$A:$N,14,FALSE),VLOOKUP(B773,[10]SINAPI!A:N,6,FALSE))</f>
        <v>24.167999999999999</v>
      </c>
      <c r="I773" s="42">
        <f t="shared" si="545"/>
        <v>520.66999999999996</v>
      </c>
      <c r="J773" s="42">
        <f t="shared" si="546"/>
        <v>193.34</v>
      </c>
      <c r="K773" s="42">
        <f t="shared" si="547"/>
        <v>714.01</v>
      </c>
      <c r="L773" s="42">
        <f t="shared" si="548"/>
        <v>168.22</v>
      </c>
      <c r="M773" s="42">
        <f t="shared" si="549"/>
        <v>882.23</v>
      </c>
      <c r="N773" s="99">
        <f t="shared" si="550"/>
        <v>8.8231167117984333E-3</v>
      </c>
    </row>
    <row r="774" spans="1:14" x14ac:dyDescent="0.2">
      <c r="A774" s="219" t="s">
        <v>1209</v>
      </c>
      <c r="B774" s="115" t="s">
        <v>1210</v>
      </c>
      <c r="C774" s="95" t="s">
        <v>76</v>
      </c>
      <c r="D774" s="189" t="str">
        <f>IF(ISNUMBER(SEARCH("Com",B774)),VLOOKUP(B774,'[10]COMP.BG'!$A:$N,3,FALSE),VLOOKUP(B774,[10]SINAPI!$A:$M,2,FALSE))</f>
        <v xml:space="preserve">CURVA VERTICAL 90º, CANALETA 45MM, REF. 37440.00 </v>
      </c>
      <c r="E774" s="250" t="str">
        <f>IF(ISNUMBER(SEARCH("Com",B774)),VLOOKUP(B774,'[10]COMP.BG'!$A:$N,5,FALSE),VLOOKUP(B774,[10]SINAPI!$A:$M,4,FALSE))</f>
        <v>UN</v>
      </c>
      <c r="F774" s="42">
        <v>8</v>
      </c>
      <c r="G774" s="131">
        <f>IF(ISNUMBER(SEARCH("COM",B774)),VLOOKUP(B774,'[10]COMP.BG'!$A:$M,13,FALSE),VLOOKUP(B774,[10]SINAPI!A:M,7,FALSE))</f>
        <v>100.164</v>
      </c>
      <c r="H774" s="131">
        <f>IF(ISNUMBER(SEARCH("COM",B774)),VLOOKUP(B774,'[10]COMP.BG'!$A:$N,14,FALSE),VLOOKUP(B774,[10]SINAPI!A:N,6,FALSE))</f>
        <v>24.167999999999999</v>
      </c>
      <c r="I774" s="42">
        <f t="shared" si="545"/>
        <v>801.31</v>
      </c>
      <c r="J774" s="42">
        <f t="shared" si="546"/>
        <v>193.34</v>
      </c>
      <c r="K774" s="42">
        <f t="shared" si="547"/>
        <v>994.65</v>
      </c>
      <c r="L774" s="42">
        <f t="shared" si="548"/>
        <v>234.34</v>
      </c>
      <c r="M774" s="42">
        <f t="shared" si="549"/>
        <v>1228.99</v>
      </c>
      <c r="N774" s="99">
        <f t="shared" si="550"/>
        <v>1.2291037719906549E-2</v>
      </c>
    </row>
    <row r="775" spans="1:14" x14ac:dyDescent="0.2">
      <c r="A775" s="219" t="s">
        <v>1211</v>
      </c>
      <c r="B775" s="115" t="s">
        <v>1212</v>
      </c>
      <c r="C775" s="95" t="s">
        <v>76</v>
      </c>
      <c r="D775" s="189" t="str">
        <f>IF(ISNUMBER(SEARCH("Com",B775)),VLOOKUP(B775,'[10]COMP.BG'!$A:$N,3,FALSE),VLOOKUP(B775,[10]SINAPI!$A:$M,2,FALSE))</f>
        <v>DUTO DUPLO 25MM TIPO C, REF. DT 12240.00</v>
      </c>
      <c r="E775" s="250" t="str">
        <f>IF(ISNUMBER(SEARCH("Com",B775)),VLOOKUP(B775,'[10]COMP.BG'!$A:$N,5,FALSE),VLOOKUP(B775,[10]SINAPI!$A:$M,4,FALSE))</f>
        <v>M</v>
      </c>
      <c r="F775" s="42">
        <v>26</v>
      </c>
      <c r="G775" s="131">
        <f>IF(ISNUMBER(SEARCH("COM",B775)),VLOOKUP(B775,'[10]COMP.BG'!$A:$M,13,FALSE),VLOOKUP(B775,[10]SINAPI!A:M,7,FALSE))</f>
        <v>91.960666666666668</v>
      </c>
      <c r="H775" s="131">
        <f>IF(ISNUMBER(SEARCH("COM",B775)),VLOOKUP(B775,'[10]COMP.BG'!$A:$N,14,FALSE),VLOOKUP(B775,[10]SINAPI!A:N,6,FALSE))</f>
        <v>24.167999999999999</v>
      </c>
      <c r="I775" s="42">
        <f t="shared" si="545"/>
        <v>2390.98</v>
      </c>
      <c r="J775" s="42">
        <f t="shared" si="546"/>
        <v>628.37</v>
      </c>
      <c r="K775" s="42">
        <f t="shared" si="547"/>
        <v>3019.35</v>
      </c>
      <c r="L775" s="42">
        <f t="shared" si="548"/>
        <v>711.36</v>
      </c>
      <c r="M775" s="42">
        <f t="shared" si="549"/>
        <v>3730.71</v>
      </c>
      <c r="N775" s="99">
        <f t="shared" si="550"/>
        <v>3.7310553651398765E-2</v>
      </c>
    </row>
    <row r="776" spans="1:14" x14ac:dyDescent="0.2">
      <c r="A776" s="219" t="s">
        <v>1213</v>
      </c>
      <c r="B776" s="115" t="s">
        <v>1214</v>
      </c>
      <c r="C776" s="95" t="s">
        <v>76</v>
      </c>
      <c r="D776" s="189" t="str">
        <f>IF(ISNUMBER(SEARCH("Com",B776)),VLOOKUP(B776,'[10]COMP.BG'!$A:$N,3,FALSE),VLOOKUP(B776,[10]SINAPI!$A:$M,2,FALSE))</f>
        <v>DUTO DUPLO 25MM TIPO D, REF. DT 12241.00</v>
      </c>
      <c r="E776" s="250" t="str">
        <f>IF(ISNUMBER(SEARCH("Com",B776)),VLOOKUP(B776,'[10]COMP.BG'!$A:$N,5,FALSE),VLOOKUP(B776,[10]SINAPI!$A:$M,4,FALSE))</f>
        <v>M</v>
      </c>
      <c r="F776" s="42">
        <v>26</v>
      </c>
      <c r="G776" s="131">
        <f>IF(ISNUMBER(SEARCH("COM",B776)),VLOOKUP(B776,'[10]COMP.BG'!$A:$M,13,FALSE),VLOOKUP(B776,[10]SINAPI!A:M,7,FALSE))</f>
        <v>87.012000000000015</v>
      </c>
      <c r="H776" s="131">
        <f>IF(ISNUMBER(SEARCH("COM",B776)),VLOOKUP(B776,'[10]COMP.BG'!$A:$N,14,FALSE),VLOOKUP(B776,[10]SINAPI!A:N,6,FALSE))</f>
        <v>12.084</v>
      </c>
      <c r="I776" s="42">
        <f t="shared" si="545"/>
        <v>2262.31</v>
      </c>
      <c r="J776" s="42">
        <f t="shared" si="546"/>
        <v>314.18</v>
      </c>
      <c r="K776" s="42">
        <f t="shared" si="547"/>
        <v>2576.4899999999998</v>
      </c>
      <c r="L776" s="42">
        <f t="shared" si="548"/>
        <v>607.02</v>
      </c>
      <c r="M776" s="42">
        <f t="shared" si="549"/>
        <v>3183.5099999999998</v>
      </c>
      <c r="N776" s="99">
        <f t="shared" si="550"/>
        <v>3.1838047088828793E-2</v>
      </c>
    </row>
    <row r="777" spans="1:14" x14ac:dyDescent="0.2">
      <c r="A777" s="219" t="s">
        <v>1215</v>
      </c>
      <c r="B777" s="115" t="s">
        <v>1216</v>
      </c>
      <c r="C777" s="95" t="s">
        <v>76</v>
      </c>
      <c r="D777" s="189" t="str">
        <f>IF(ISNUMBER(SEARCH("Com",B777)),VLOOKUP(B777,'[10]COMP.BG'!$A:$N,3,FALSE),VLOOKUP(B777,[10]SINAPI!$A:$M,2,FALSE))</f>
        <v>DUTO DUPLO 45MM TIPO D, REF. DT 14441.00</v>
      </c>
      <c r="E777" s="250" t="str">
        <f>IF(ISNUMBER(SEARCH("Com",B777)),VLOOKUP(B777,'[10]COMP.BG'!$A:$N,5,FALSE),VLOOKUP(B777,[10]SINAPI!$A:$M,4,FALSE))</f>
        <v>M</v>
      </c>
      <c r="F777" s="42">
        <v>26</v>
      </c>
      <c r="G777" s="131">
        <f>IF(ISNUMBER(SEARCH("COM",B777)),VLOOKUP(B777,'[10]COMP.BG'!$A:$M,13,FALSE),VLOOKUP(B777,[10]SINAPI!A:M,7,FALSE))</f>
        <v>149.28533333333331</v>
      </c>
      <c r="H777" s="131">
        <f>IF(ISNUMBER(SEARCH("COM",B777)),VLOOKUP(B777,'[10]COMP.BG'!$A:$N,14,FALSE),VLOOKUP(B777,[10]SINAPI!A:N,6,FALSE))</f>
        <v>12.084</v>
      </c>
      <c r="I777" s="42">
        <f t="shared" si="545"/>
        <v>3881.42</v>
      </c>
      <c r="J777" s="42">
        <f t="shared" si="546"/>
        <v>314.18</v>
      </c>
      <c r="K777" s="42">
        <f t="shared" si="547"/>
        <v>4195.6000000000004</v>
      </c>
      <c r="L777" s="42">
        <f t="shared" si="548"/>
        <v>988.48</v>
      </c>
      <c r="M777" s="42">
        <f t="shared" si="549"/>
        <v>5184.08</v>
      </c>
      <c r="N777" s="99">
        <f t="shared" si="550"/>
        <v>5.1845599087879606E-2</v>
      </c>
    </row>
    <row r="778" spans="1:14" x14ac:dyDescent="0.2">
      <c r="A778" s="219" t="s">
        <v>1217</v>
      </c>
      <c r="B778" s="115" t="s">
        <v>1218</v>
      </c>
      <c r="C778" s="95" t="s">
        <v>76</v>
      </c>
      <c r="D778" s="189" t="str">
        <f>IF(ISNUMBER(SEARCH("Com",B778)),VLOOKUP(B778,'[10]COMP.BG'!$A:$N,3,FALSE),VLOOKUP(B778,[10]SINAPI!$A:$M,2,FALSE))</f>
        <v>DUTO SIMPLES 25MM, REF. DT 11140.00</v>
      </c>
      <c r="E778" s="250" t="str">
        <f>IF(ISNUMBER(SEARCH("Com",B778)),VLOOKUP(B778,'[10]COMP.BG'!$A:$N,5,FALSE),VLOOKUP(B778,[10]SINAPI!$A:$M,4,FALSE))</f>
        <v>M</v>
      </c>
      <c r="F778" s="42">
        <v>26</v>
      </c>
      <c r="G778" s="131">
        <f>IF(ISNUMBER(SEARCH("COM",B778)),VLOOKUP(B778,'[10]COMP.BG'!$A:$M,13,FALSE),VLOOKUP(B778,[10]SINAPI!A:M,7,FALSE))</f>
        <v>59.392000000000003</v>
      </c>
      <c r="H778" s="131">
        <f>IF(ISNUMBER(SEARCH("COM",B778)),VLOOKUP(B778,'[10]COMP.BG'!$A:$N,14,FALSE),VLOOKUP(B778,[10]SINAPI!A:N,6,FALSE))</f>
        <v>12.084</v>
      </c>
      <c r="I778" s="42">
        <f t="shared" si="545"/>
        <v>1544.19</v>
      </c>
      <c r="J778" s="42">
        <f t="shared" si="546"/>
        <v>314.18</v>
      </c>
      <c r="K778" s="42">
        <f t="shared" si="547"/>
        <v>1858.3700000000001</v>
      </c>
      <c r="L778" s="42">
        <f t="shared" si="548"/>
        <v>437.83</v>
      </c>
      <c r="M778" s="42">
        <f t="shared" si="549"/>
        <v>2296.2000000000003</v>
      </c>
      <c r="N778" s="99">
        <f t="shared" si="550"/>
        <v>2.2964125674293057E-2</v>
      </c>
    </row>
    <row r="779" spans="1:14" ht="25.5" x14ac:dyDescent="0.2">
      <c r="A779" s="219" t="s">
        <v>1219</v>
      </c>
      <c r="B779" s="115" t="s">
        <v>1220</v>
      </c>
      <c r="C779" s="95" t="s">
        <v>76</v>
      </c>
      <c r="D779" s="189" t="str">
        <f>IF(ISNUMBER(SEARCH("Com",B779)),VLOOKUP(B779,'[10]COMP.BG'!$A:$N,3,FALSE),VLOOKUP(B779,[10]SINAPI!$A:$M,2,FALSE))</f>
        <v>DUTO ESPIRAL FLEXIVEL SINGELO PEAD D=50MM(2") REVESTIDO COM PVC COM FIO GUIA DE ACO GALVANIZADO, LANCADO DIRETO NO SOLO, INCL CONEXOES</v>
      </c>
      <c r="E779" s="250" t="str">
        <f>IF(ISNUMBER(SEARCH("Com",B779)),VLOOKUP(B779,'[10]COMP.BG'!$A:$N,5,FALSE),VLOOKUP(B779,[10]SINAPI!$A:$M,4,FALSE))</f>
        <v>M</v>
      </c>
      <c r="F779" s="42">
        <v>53</v>
      </c>
      <c r="G779" s="131">
        <f>IF(ISNUMBER(SEARCH("COM",B779)),VLOOKUP(B779,'[10]COMP.BG'!$A:$M,13,FALSE),VLOOKUP(B779,[10]SINAPI!A:M,7,FALSE))</f>
        <v>15.741999999999999</v>
      </c>
      <c r="H779" s="131">
        <f>IF(ISNUMBER(SEARCH("COM",B779)),VLOOKUP(B779,'[10]COMP.BG'!$A:$N,14,FALSE),VLOOKUP(B779,[10]SINAPI!A:N,6,FALSE))</f>
        <v>12.084</v>
      </c>
      <c r="I779" s="42">
        <f t="shared" si="545"/>
        <v>834.33</v>
      </c>
      <c r="J779" s="42">
        <f t="shared" si="546"/>
        <v>640.45000000000005</v>
      </c>
      <c r="K779" s="42">
        <f t="shared" si="547"/>
        <v>1474.7800000000002</v>
      </c>
      <c r="L779" s="42">
        <f t="shared" si="548"/>
        <v>347.46</v>
      </c>
      <c r="M779" s="42">
        <f t="shared" si="549"/>
        <v>1822.2400000000002</v>
      </c>
      <c r="N779" s="99">
        <f t="shared" si="550"/>
        <v>1.8224086912605079E-2</v>
      </c>
    </row>
    <row r="780" spans="1:14" ht="25.5" x14ac:dyDescent="0.2">
      <c r="A780" s="219" t="s">
        <v>1221</v>
      </c>
      <c r="B780" s="115" t="s">
        <v>1222</v>
      </c>
      <c r="C780" s="95" t="s">
        <v>76</v>
      </c>
      <c r="D780" s="189" t="str">
        <f>IF(ISNUMBER(SEARCH("Com",B780)),VLOOKUP(B780,'[10]COMP.BG'!$A:$N,3,FALSE),VLOOKUP(B780,[10]SINAPI!$A:$M,2,FALSE))</f>
        <v>DUTO ESPIRAL FLEXIVEL SINGELO PEAD D=75MM(3") REVESTIDO COM PVC COM FIO GUIA DE ACO GALVANIZADO, LANCADO DIRETO NO SOLO, INCL CONEXOES</v>
      </c>
      <c r="E780" s="250" t="str">
        <f>IF(ISNUMBER(SEARCH("Com",B780)),VLOOKUP(B780,'[10]COMP.BG'!$A:$N,5,FALSE),VLOOKUP(B780,[10]SINAPI!$A:$M,4,FALSE))</f>
        <v>M</v>
      </c>
      <c r="F780" s="42">
        <v>107</v>
      </c>
      <c r="G780" s="131">
        <f>IF(ISNUMBER(SEARCH("COM",B780)),VLOOKUP(B780,'[10]COMP.BG'!$A:$M,13,FALSE),VLOOKUP(B780,[10]SINAPI!A:M,7,FALSE))</f>
        <v>18.152000000000001</v>
      </c>
      <c r="H780" s="131">
        <f>IF(ISNUMBER(SEARCH("COM",B780)),VLOOKUP(B780,'[10]COMP.BG'!$A:$N,14,FALSE),VLOOKUP(B780,[10]SINAPI!A:N,6,FALSE))</f>
        <v>12.084</v>
      </c>
      <c r="I780" s="42">
        <f t="shared" ref="I780:I818" si="551">ROUND(F780*G780,2)</f>
        <v>1942.26</v>
      </c>
      <c r="J780" s="42">
        <f t="shared" ref="J780:J818" si="552">ROUND(F780*H780,2)</f>
        <v>1292.99</v>
      </c>
      <c r="K780" s="42">
        <f t="shared" ref="K780:K818" si="553">I780+J780</f>
        <v>3235.25</v>
      </c>
      <c r="L780" s="42">
        <f t="shared" ref="L780:L818" si="554">ROUND($L$15*K780,2)</f>
        <v>762.22</v>
      </c>
      <c r="M780" s="42">
        <f t="shared" ref="M780:M818" si="555">K780+L780</f>
        <v>3997.4700000000003</v>
      </c>
      <c r="N780" s="99">
        <f t="shared" si="550"/>
        <v>3.997840060065163E-2</v>
      </c>
    </row>
    <row r="781" spans="1:14" ht="25.5" x14ac:dyDescent="0.2">
      <c r="A781" s="219" t="s">
        <v>1223</v>
      </c>
      <c r="B781" s="115" t="s">
        <v>1224</v>
      </c>
      <c r="C781" s="95" t="s">
        <v>76</v>
      </c>
      <c r="D781" s="189" t="str">
        <f>IF(ISNUMBER(SEARCH("Com",B781)),VLOOKUP(B781,'[10]COMP.BG'!$A:$N,3,FALSE),VLOOKUP(B781,[10]SINAPI!$A:$M,2,FALSE))</f>
        <v>ELETROCALHA LISA EM CHAPA DE AÇO GALVANIZADO # 22, TIPO "U" COM TAMPA LARGURA 75 MM X ALTURA 50 MM, INSTALAÇÃO SUPERIOR COM BUCHA, INCLUSIVE CONEXÕES</v>
      </c>
      <c r="E781" s="250" t="str">
        <f>IF(ISNUMBER(SEARCH("Com",B781)),VLOOKUP(B781,'[10]COMP.BG'!$A:$N,5,FALSE),VLOOKUP(B781,[10]SINAPI!$A:$M,4,FALSE))</f>
        <v>M</v>
      </c>
      <c r="F781" s="42">
        <v>107</v>
      </c>
      <c r="G781" s="131">
        <f>IF(ISNUMBER(SEARCH("COM",B781)),VLOOKUP(B781,'[10]COMP.BG'!$A:$M,13,FALSE),VLOOKUP(B781,[10]SINAPI!A:M,7,FALSE))</f>
        <v>72.970600000000005</v>
      </c>
      <c r="H781" s="131">
        <f>IF(ISNUMBER(SEARCH("COM",B781)),VLOOKUP(B781,'[10]COMP.BG'!$A:$N,14,FALSE),VLOOKUP(B781,[10]SINAPI!A:N,6,FALSE))</f>
        <v>21.751200000000004</v>
      </c>
      <c r="I781" s="42">
        <f t="shared" ref="I781:I801" si="556">ROUND(F781*G781,2)</f>
        <v>7807.85</v>
      </c>
      <c r="J781" s="42">
        <f t="shared" ref="J781:J801" si="557">ROUND(F781*H781,2)</f>
        <v>2327.38</v>
      </c>
      <c r="K781" s="42">
        <f t="shared" ref="K781:K801" si="558">I781+J781</f>
        <v>10135.23</v>
      </c>
      <c r="L781" s="42">
        <f t="shared" ref="L781:L801" si="559">ROUND($L$15*K781,2)</f>
        <v>2387.86</v>
      </c>
      <c r="M781" s="42">
        <f t="shared" ref="M781:M801" si="560">K781+L781</f>
        <v>12523.09</v>
      </c>
      <c r="N781" s="99">
        <f t="shared" si="550"/>
        <v>0.12524249307137122</v>
      </c>
    </row>
    <row r="782" spans="1:14" ht="25.5" x14ac:dyDescent="0.2">
      <c r="A782" s="219" t="s">
        <v>1225</v>
      </c>
      <c r="B782" s="115" t="s">
        <v>1226</v>
      </c>
      <c r="C782" s="95" t="s">
        <v>76</v>
      </c>
      <c r="D782" s="189" t="str">
        <f>IF(ISNUMBER(SEARCH("Com",B782)),VLOOKUP(B782,'[10]COMP.BG'!$A:$N,3,FALSE),VLOOKUP(B782,[10]SINAPI!$A:$M,2,FALSE))</f>
        <v>ELETROCALHA LISA EM CHAPA DE AÇO GALVANIZADO # 22, TIPO "U" COM TAMPA LARGURA 100 MM X ALTURA 100 MM, INSTALAÇÃO SUPERIOR COM BUCHA, INCLUSIVE CONEXÕES</v>
      </c>
      <c r="E782" s="250" t="str">
        <f>IF(ISNUMBER(SEARCH("Com",B782)),VLOOKUP(B782,'[10]COMP.BG'!$A:$N,5,FALSE),VLOOKUP(B782,[10]SINAPI!$A:$M,4,FALSE))</f>
        <v>M</v>
      </c>
      <c r="F782" s="42">
        <v>107</v>
      </c>
      <c r="G782" s="131">
        <f>IF(ISNUMBER(SEARCH("COM",B782)),VLOOKUP(B782,'[10]COMP.BG'!$A:$M,13,FALSE),VLOOKUP(B782,[10]SINAPI!A:M,7,FALSE))</f>
        <v>147.54525000000001</v>
      </c>
      <c r="H782" s="131">
        <f>IF(ISNUMBER(SEARCH("COM",B782)),VLOOKUP(B782,'[10]COMP.BG'!$A:$N,14,FALSE),VLOOKUP(B782,[10]SINAPI!A:N,6,FALSE))</f>
        <v>23.765200000000004</v>
      </c>
      <c r="I782" s="42">
        <f t="shared" si="556"/>
        <v>15787.34</v>
      </c>
      <c r="J782" s="42">
        <f t="shared" si="557"/>
        <v>2542.88</v>
      </c>
      <c r="K782" s="42">
        <f t="shared" si="558"/>
        <v>18330.22</v>
      </c>
      <c r="L782" s="42">
        <f t="shared" si="559"/>
        <v>4318.6000000000004</v>
      </c>
      <c r="M782" s="42">
        <f t="shared" si="560"/>
        <v>22648.82</v>
      </c>
      <c r="N782" s="99">
        <f t="shared" si="550"/>
        <v>0.22650916682102692</v>
      </c>
    </row>
    <row r="783" spans="1:14" ht="25.5" x14ac:dyDescent="0.2">
      <c r="A783" s="219" t="s">
        <v>1227</v>
      </c>
      <c r="B783" s="115" t="s">
        <v>1228</v>
      </c>
      <c r="C783" s="95" t="s">
        <v>76</v>
      </c>
      <c r="D783" s="189" t="str">
        <f>IF(ISNUMBER(SEARCH("Com",B783)),VLOOKUP(B783,'[10]COMP.BG'!$A:$N,3,FALSE),VLOOKUP(B783,[10]SINAPI!$A:$M,2,FALSE))</f>
        <v>ELETROCALHA LISA EM CHAPA DE AÇO GALVANIZADO # 22, TIPO "U" COM TAMPA LARGURA 100 MM X ALTURA 50 MM, INSTALAÇÃO SUPERIOR COM BUCHA, INCLUSIVE CONEXÕES</v>
      </c>
      <c r="E783" s="250" t="str">
        <f>IF(ISNUMBER(SEARCH("Com",B783)),VLOOKUP(B783,'[10]COMP.BG'!$A:$N,5,FALSE),VLOOKUP(B783,[10]SINAPI!$A:$M,4,FALSE))</f>
        <v>M</v>
      </c>
      <c r="F783" s="42">
        <v>107</v>
      </c>
      <c r="G783" s="131">
        <f>IF(ISNUMBER(SEARCH("COM",B783)),VLOOKUP(B783,'[10]COMP.BG'!$A:$M,13,FALSE),VLOOKUP(B783,[10]SINAPI!A:M,7,FALSE))</f>
        <v>114.62524999999999</v>
      </c>
      <c r="H783" s="131">
        <f>IF(ISNUMBER(SEARCH("COM",B783)),VLOOKUP(B783,'[10]COMP.BG'!$A:$N,14,FALSE),VLOOKUP(B783,[10]SINAPI!A:N,6,FALSE))</f>
        <v>23.7652</v>
      </c>
      <c r="I783" s="42">
        <f t="shared" si="556"/>
        <v>12264.9</v>
      </c>
      <c r="J783" s="42">
        <f t="shared" si="557"/>
        <v>2542.88</v>
      </c>
      <c r="K783" s="42">
        <f t="shared" si="558"/>
        <v>14807.779999999999</v>
      </c>
      <c r="L783" s="42">
        <f t="shared" si="559"/>
        <v>3488.71</v>
      </c>
      <c r="M783" s="42">
        <f t="shared" si="560"/>
        <v>18296.489999999998</v>
      </c>
      <c r="N783" s="99">
        <f t="shared" si="550"/>
        <v>0.18298183771380808</v>
      </c>
    </row>
    <row r="784" spans="1:14" ht="25.5" x14ac:dyDescent="0.2">
      <c r="A784" s="219" t="s">
        <v>1229</v>
      </c>
      <c r="B784" s="115" t="s">
        <v>1230</v>
      </c>
      <c r="C784" s="95" t="s">
        <v>76</v>
      </c>
      <c r="D784" s="189" t="str">
        <f>IF(ISNUMBER(SEARCH("Com",B784)),VLOOKUP(B784,'[10]COMP.BG'!$A:$N,3,FALSE),VLOOKUP(B784,[10]SINAPI!$A:$M,2,FALSE))</f>
        <v>ELETROCALHA LISA EM CHAPA DE AÇO GALVANIZADO # 22, TIPO "U" COM TAMPA LARGURA 100 MM X ALTURA 75 MM, INSTALAÇÃO SUPERIOR COM BUCHA, INCLUSIVE CONEXÕES</v>
      </c>
      <c r="E784" s="250" t="str">
        <f>IF(ISNUMBER(SEARCH("Com",B784)),VLOOKUP(B784,'[10]COMP.BG'!$A:$N,5,FALSE),VLOOKUP(B784,[10]SINAPI!$A:$M,4,FALSE))</f>
        <v>M</v>
      </c>
      <c r="F784" s="42">
        <v>107</v>
      </c>
      <c r="G784" s="131">
        <f>IF(ISNUMBER(SEARCH("COM",B784)),VLOOKUP(B784,'[10]COMP.BG'!$A:$M,13,FALSE),VLOOKUP(B784,[10]SINAPI!A:M,7,FALSE))</f>
        <v>140.58205000000001</v>
      </c>
      <c r="H784" s="131">
        <f>IF(ISNUMBER(SEARCH("COM",B784)),VLOOKUP(B784,'[10]COMP.BG'!$A:$N,14,FALSE),VLOOKUP(B784,[10]SINAPI!A:N,6,FALSE))</f>
        <v>28.598799999999997</v>
      </c>
      <c r="I784" s="42">
        <f t="shared" si="556"/>
        <v>15042.28</v>
      </c>
      <c r="J784" s="42">
        <f t="shared" si="557"/>
        <v>3060.07</v>
      </c>
      <c r="K784" s="42">
        <f t="shared" si="558"/>
        <v>18102.350000000002</v>
      </c>
      <c r="L784" s="42">
        <f t="shared" si="559"/>
        <v>4264.91</v>
      </c>
      <c r="M784" s="42">
        <f t="shared" si="560"/>
        <v>22367.260000000002</v>
      </c>
      <c r="N784" s="99">
        <f t="shared" si="550"/>
        <v>0.22369330617088584</v>
      </c>
    </row>
    <row r="785" spans="1:14" ht="25.5" x14ac:dyDescent="0.2">
      <c r="A785" s="219" t="s">
        <v>1231</v>
      </c>
      <c r="B785" s="115" t="s">
        <v>1232</v>
      </c>
      <c r="C785" s="95" t="s">
        <v>76</v>
      </c>
      <c r="D785" s="189" t="str">
        <f>IF(ISNUMBER(SEARCH("Com",B785)),VLOOKUP(B785,'[10]COMP.BG'!$A:$N,3,FALSE),VLOOKUP(B785,[10]SINAPI!$A:$M,2,FALSE))</f>
        <v>ELETROCALHA LISA EM CHAPA DE AÇO GALVANIZADO # 22, TIPO "U" COM TAMPA LARGURA 150 MM X ALTURA 100 MM, INSTALAÇÃO SUPERIOR COM BUCHA, INCLUSIVE CONEXÕES</v>
      </c>
      <c r="E785" s="250" t="str">
        <f>IF(ISNUMBER(SEARCH("Com",B785)),VLOOKUP(B785,'[10]COMP.BG'!$A:$N,5,FALSE),VLOOKUP(B785,[10]SINAPI!$A:$M,4,FALSE))</f>
        <v>M</v>
      </c>
      <c r="F785" s="42">
        <v>107</v>
      </c>
      <c r="G785" s="131">
        <f>IF(ISNUMBER(SEARCH("COM",B785)),VLOOKUP(B785,'[10]COMP.BG'!$A:$M,13,FALSE),VLOOKUP(B785,[10]SINAPI!A:M,7,FALSE))</f>
        <v>175.57645000000002</v>
      </c>
      <c r="H785" s="131">
        <f>IF(ISNUMBER(SEARCH("COM",B785)),VLOOKUP(B785,'[10]COMP.BG'!$A:$N,14,FALSE),VLOOKUP(B785,[10]SINAPI!A:N,6,FALSE))</f>
        <v>31.015599999999999</v>
      </c>
      <c r="I785" s="42">
        <f t="shared" si="556"/>
        <v>18786.68</v>
      </c>
      <c r="J785" s="42">
        <f t="shared" si="557"/>
        <v>3318.67</v>
      </c>
      <c r="K785" s="42">
        <f t="shared" si="558"/>
        <v>22105.35</v>
      </c>
      <c r="L785" s="42">
        <f t="shared" si="559"/>
        <v>5208.0200000000004</v>
      </c>
      <c r="M785" s="42">
        <f t="shared" si="560"/>
        <v>27313.37</v>
      </c>
      <c r="N785" s="99">
        <f t="shared" si="550"/>
        <v>0.27315898496144309</v>
      </c>
    </row>
    <row r="786" spans="1:14" ht="25.5" x14ac:dyDescent="0.2">
      <c r="A786" s="219" t="s">
        <v>1233</v>
      </c>
      <c r="B786" s="115" t="s">
        <v>1234</v>
      </c>
      <c r="C786" s="95" t="s">
        <v>76</v>
      </c>
      <c r="D786" s="189" t="str">
        <f>IF(ISNUMBER(SEARCH("Com",B786)),VLOOKUP(B786,'[10]COMP.BG'!$A:$N,3,FALSE),VLOOKUP(B786,[10]SINAPI!$A:$M,2,FALSE))</f>
        <v>ELETROCALHA LISA EM CHAPA DE AÇO GALVANIZADO # 22, TIPO "U" COM TAMPA LARGURA 150 MM X ALTURA 75 MM, INSTALAÇÃO SUPERIOR COM BUCHA, INCLUSIVE CONEXÕES</v>
      </c>
      <c r="E786" s="250" t="str">
        <f>IF(ISNUMBER(SEARCH("Com",B786)),VLOOKUP(B786,'[10]COMP.BG'!$A:$N,5,FALSE),VLOOKUP(B786,[10]SINAPI!$A:$M,4,FALSE))</f>
        <v>M</v>
      </c>
      <c r="F786" s="42">
        <v>53</v>
      </c>
      <c r="G786" s="131">
        <f>IF(ISNUMBER(SEARCH("COM",B786)),VLOOKUP(B786,'[10]COMP.BG'!$A:$M,13,FALSE),VLOOKUP(B786,[10]SINAPI!A:M,7,FALSE))</f>
        <v>163.47805000000002</v>
      </c>
      <c r="H786" s="131">
        <f>IF(ISNUMBER(SEARCH("COM",B786)),VLOOKUP(B786,'[10]COMP.BG'!$A:$N,14,FALSE),VLOOKUP(B786,[10]SINAPI!A:N,6,FALSE))</f>
        <v>28.598799999999997</v>
      </c>
      <c r="I786" s="42">
        <f t="shared" si="556"/>
        <v>8664.34</v>
      </c>
      <c r="J786" s="42">
        <f t="shared" si="557"/>
        <v>1515.74</v>
      </c>
      <c r="K786" s="42">
        <f t="shared" si="558"/>
        <v>10180.08</v>
      </c>
      <c r="L786" s="42">
        <f t="shared" si="559"/>
        <v>2398.4299999999998</v>
      </c>
      <c r="M786" s="42">
        <f t="shared" si="560"/>
        <v>12578.51</v>
      </c>
      <c r="N786" s="99">
        <f t="shared" si="550"/>
        <v>0.1257967443756432</v>
      </c>
    </row>
    <row r="787" spans="1:14" ht="25.5" x14ac:dyDescent="0.2">
      <c r="A787" s="219" t="s">
        <v>1235</v>
      </c>
      <c r="B787" s="115" t="s">
        <v>1236</v>
      </c>
      <c r="C787" s="95" t="s">
        <v>76</v>
      </c>
      <c r="D787" s="189" t="str">
        <f>IF(ISNUMBER(SEARCH("Com",B787)),VLOOKUP(B787,'[10]COMP.BG'!$A:$N,3,FALSE),VLOOKUP(B787,[10]SINAPI!$A:$M,2,FALSE))</f>
        <v>ELETROCALHA LISA EM CHAPA DE AÇO GALVANIZADO # 22, TIPO "U" COM TAMPA LARGURA 200 MM X ALTURA 100 MM, INSTALAÇÃO SUPERIOR COM BUCHA, INCLUSIVE CONEXÕES</v>
      </c>
      <c r="E787" s="250" t="str">
        <f>IF(ISNUMBER(SEARCH("Com",B787)),VLOOKUP(B787,'[10]COMP.BG'!$A:$N,5,FALSE),VLOOKUP(B787,[10]SINAPI!$A:$M,4,FALSE))</f>
        <v>M</v>
      </c>
      <c r="F787" s="42">
        <v>134</v>
      </c>
      <c r="G787" s="131">
        <f>IF(ISNUMBER(SEARCH("COM",B787)),VLOOKUP(B787,'[10]COMP.BG'!$A:$M,13,FALSE),VLOOKUP(B787,[10]SINAPI!A:M,7,FALSE))</f>
        <v>194.55045000000004</v>
      </c>
      <c r="H787" s="131">
        <f>IF(ISNUMBER(SEARCH("COM",B787)),VLOOKUP(B787,'[10]COMP.BG'!$A:$N,14,FALSE),VLOOKUP(B787,[10]SINAPI!A:N,6,FALSE))</f>
        <v>31.015599999999999</v>
      </c>
      <c r="I787" s="42">
        <f t="shared" si="556"/>
        <v>26069.759999999998</v>
      </c>
      <c r="J787" s="42">
        <f t="shared" si="557"/>
        <v>4156.09</v>
      </c>
      <c r="K787" s="42">
        <f t="shared" si="558"/>
        <v>30225.85</v>
      </c>
      <c r="L787" s="42">
        <f t="shared" si="559"/>
        <v>7121.21</v>
      </c>
      <c r="M787" s="42">
        <f t="shared" si="560"/>
        <v>37347.06</v>
      </c>
      <c r="N787" s="99">
        <f t="shared" si="550"/>
        <v>0.37350517350638585</v>
      </c>
    </row>
    <row r="788" spans="1:14" ht="25.5" x14ac:dyDescent="0.2">
      <c r="A788" s="219" t="s">
        <v>1237</v>
      </c>
      <c r="B788" s="115" t="s">
        <v>1238</v>
      </c>
      <c r="C788" s="95" t="s">
        <v>76</v>
      </c>
      <c r="D788" s="189" t="str">
        <f>IF(ISNUMBER(SEARCH("Com",B788)),VLOOKUP(B788,'[10]COMP.BG'!$A:$N,3,FALSE),VLOOKUP(B788,[10]SINAPI!$A:$M,2,FALSE))</f>
        <v>ELETROCALHA LISA EM CHAPA DE AÇO GALVANIZADO # 22, TIPO "U" COM TAMPA LARGURA 200 MM X ALTURA 75 MM, INSTALAÇÃO SUPERIOR COM BUCHA, INCLUSIVE CONEXÕES</v>
      </c>
      <c r="E788" s="250" t="str">
        <f>IF(ISNUMBER(SEARCH("Com",B788)),VLOOKUP(B788,'[10]COMP.BG'!$A:$N,5,FALSE),VLOOKUP(B788,[10]SINAPI!$A:$M,4,FALSE))</f>
        <v>M</v>
      </c>
      <c r="F788" s="42">
        <v>80</v>
      </c>
      <c r="G788" s="131">
        <f>IF(ISNUMBER(SEARCH("COM",B788)),VLOOKUP(B788,'[10]COMP.BG'!$A:$M,13,FALSE),VLOOKUP(B788,[10]SINAPI!A:M,7,FALSE))</f>
        <v>206.26205000000002</v>
      </c>
      <c r="H788" s="131">
        <f>IF(ISNUMBER(SEARCH("COM",B788)),VLOOKUP(B788,'[10]COMP.BG'!$A:$N,14,FALSE),VLOOKUP(B788,[10]SINAPI!A:N,6,FALSE))</f>
        <v>28.598799999999997</v>
      </c>
      <c r="I788" s="42">
        <f t="shared" si="556"/>
        <v>16500.96</v>
      </c>
      <c r="J788" s="42">
        <f t="shared" si="557"/>
        <v>2287.9</v>
      </c>
      <c r="K788" s="42">
        <f t="shared" si="558"/>
        <v>18788.86</v>
      </c>
      <c r="L788" s="42">
        <f t="shared" si="559"/>
        <v>4426.66</v>
      </c>
      <c r="M788" s="42">
        <f t="shared" si="560"/>
        <v>23215.52</v>
      </c>
      <c r="N788" s="99">
        <f t="shared" si="550"/>
        <v>0.23217669143544289</v>
      </c>
    </row>
    <row r="789" spans="1:14" ht="25.5" x14ac:dyDescent="0.2">
      <c r="A789" s="219" t="s">
        <v>1239</v>
      </c>
      <c r="B789" s="115" t="s">
        <v>1240</v>
      </c>
      <c r="C789" s="95" t="s">
        <v>76</v>
      </c>
      <c r="D789" s="189" t="str">
        <f>IF(ISNUMBER(SEARCH("Com",B789)),VLOOKUP(B789,'[10]COMP.BG'!$A:$N,3,FALSE),VLOOKUP(B789,[10]SINAPI!$A:$M,2,FALSE))</f>
        <v>ELETROCALHA LISA EM CHAPA DE AÇO GALVANIZADO # 22, TIPO "U" COM TAMPA LARGURA 300 MM X ALTURA 100 MM, INSTALAÇÃO SUPERIOR COM BUCHA, INCLUSIVE CONEXÕES</v>
      </c>
      <c r="E789" s="250" t="str">
        <f>IF(ISNUMBER(SEARCH("Com",B789)),VLOOKUP(B789,'[10]COMP.BG'!$A:$N,5,FALSE),VLOOKUP(B789,[10]SINAPI!$A:$M,4,FALSE))</f>
        <v>M</v>
      </c>
      <c r="F789" s="42">
        <v>26</v>
      </c>
      <c r="G789" s="131">
        <f>IF(ISNUMBER(SEARCH("COM",B789)),VLOOKUP(B789,'[10]COMP.BG'!$A:$M,13,FALSE),VLOOKUP(B789,[10]SINAPI!A:M,7,FALSE))</f>
        <v>241.83685</v>
      </c>
      <c r="H789" s="131">
        <f>IF(ISNUMBER(SEARCH("COM",B789)),VLOOKUP(B789,'[10]COMP.BG'!$A:$N,14,FALSE),VLOOKUP(B789,[10]SINAPI!A:N,6,FALSE))</f>
        <v>33.432400000000001</v>
      </c>
      <c r="I789" s="42">
        <f t="shared" si="556"/>
        <v>6287.76</v>
      </c>
      <c r="J789" s="42">
        <f t="shared" si="557"/>
        <v>869.24</v>
      </c>
      <c r="K789" s="42">
        <f t="shared" si="558"/>
        <v>7157</v>
      </c>
      <c r="L789" s="42">
        <f t="shared" si="559"/>
        <v>1686.19</v>
      </c>
      <c r="M789" s="42">
        <f t="shared" si="560"/>
        <v>8843.19</v>
      </c>
      <c r="N789" s="99">
        <f t="shared" si="550"/>
        <v>8.8440086456602909E-2</v>
      </c>
    </row>
    <row r="790" spans="1:14" ht="25.5" x14ac:dyDescent="0.2">
      <c r="A790" s="219" t="s">
        <v>1241</v>
      </c>
      <c r="B790" s="115" t="s">
        <v>1242</v>
      </c>
      <c r="C790" s="95" t="s">
        <v>76</v>
      </c>
      <c r="D790" s="189" t="str">
        <f>IF(ISNUMBER(SEARCH("Com",B790)),VLOOKUP(B790,'[10]COMP.BG'!$A:$N,3,FALSE),VLOOKUP(B790,[10]SINAPI!$A:$M,2,FALSE))</f>
        <v>ELETROCALHA LISA EM CHAPA DE AÇO GALVANIZADO # 22, TIPO "U" COM TAMPA LARGURA 400 MM X ALTURA 100 MM, INSTALAÇÃO SUPERIOR COM BUCHA, INCLUSIVE CONEXÕES</v>
      </c>
      <c r="E790" s="250" t="str">
        <f>IF(ISNUMBER(SEARCH("Com",B790)),VLOOKUP(B790,'[10]COMP.BG'!$A:$N,5,FALSE),VLOOKUP(B790,[10]SINAPI!$A:$M,4,FALSE))</f>
        <v>M</v>
      </c>
      <c r="F790" s="42">
        <v>26</v>
      </c>
      <c r="G790" s="131">
        <f>IF(ISNUMBER(SEARCH("COM",B790)),VLOOKUP(B790,'[10]COMP.BG'!$A:$M,13,FALSE),VLOOKUP(B790,[10]SINAPI!A:M,7,FALSE))</f>
        <v>326.12284999999991</v>
      </c>
      <c r="H790" s="131">
        <f>IF(ISNUMBER(SEARCH("COM",B790)),VLOOKUP(B790,'[10]COMP.BG'!$A:$N,14,FALSE),VLOOKUP(B790,[10]SINAPI!A:N,6,FALSE))</f>
        <v>33.432400000000001</v>
      </c>
      <c r="I790" s="42">
        <f t="shared" si="556"/>
        <v>8479.19</v>
      </c>
      <c r="J790" s="42">
        <f t="shared" si="557"/>
        <v>869.24</v>
      </c>
      <c r="K790" s="42">
        <f t="shared" si="558"/>
        <v>9348.43</v>
      </c>
      <c r="L790" s="42">
        <f t="shared" si="559"/>
        <v>2202.4899999999998</v>
      </c>
      <c r="M790" s="42">
        <f t="shared" si="560"/>
        <v>11550.92</v>
      </c>
      <c r="N790" s="99">
        <f t="shared" si="550"/>
        <v>0.11551989309890476</v>
      </c>
    </row>
    <row r="791" spans="1:14" ht="38.25" x14ac:dyDescent="0.2">
      <c r="A791" s="219" t="s">
        <v>1243</v>
      </c>
      <c r="B791" s="115" t="s">
        <v>1244</v>
      </c>
      <c r="C791" s="95" t="s">
        <v>76</v>
      </c>
      <c r="D791" s="189" t="str">
        <f>IF(ISNUMBER(SEARCH("Com",B791)),VLOOKUP(B791,'[10]COMP.BG'!$A:$N,3,FALSE),VLOOKUP(B791,[10]SINAPI!$A:$M,2,FALSE))</f>
        <v>ELETROCALHA PERFURADA EM CHAPA DE AÇO GALVANIZADO # 22, TIPO "U" COM TAMPA LARGURA 100 MM X ALTURA 50 MM, INSTALAÇÃO SUPERIOR COM BUCHA, INCLUSIVE CONEXÕES</v>
      </c>
      <c r="E791" s="250" t="str">
        <f>IF(ISNUMBER(SEARCH("Com",B791)),VLOOKUP(B791,'[10]COMP.BG'!$A:$N,5,FALSE),VLOOKUP(B791,[10]SINAPI!$A:$M,4,FALSE))</f>
        <v>M</v>
      </c>
      <c r="F791" s="42">
        <v>53</v>
      </c>
      <c r="G791" s="131">
        <f>IF(ISNUMBER(SEARCH("COM",B791)),VLOOKUP(B791,'[10]COMP.BG'!$A:$M,13,FALSE),VLOOKUP(B791,[10]SINAPI!A:M,7,FALSE))</f>
        <v>79.112599999999986</v>
      </c>
      <c r="H791" s="131">
        <f>IF(ISNUMBER(SEARCH("COM",B791)),VLOOKUP(B791,'[10]COMP.BG'!$A:$N,14,FALSE),VLOOKUP(B791,[10]SINAPI!A:N,6,FALSE))</f>
        <v>21.751200000000004</v>
      </c>
      <c r="I791" s="42">
        <f t="shared" si="556"/>
        <v>4192.97</v>
      </c>
      <c r="J791" s="42">
        <f t="shared" si="557"/>
        <v>1152.81</v>
      </c>
      <c r="K791" s="42">
        <f t="shared" si="558"/>
        <v>5345.7800000000007</v>
      </c>
      <c r="L791" s="42">
        <f t="shared" si="559"/>
        <v>1259.47</v>
      </c>
      <c r="M791" s="42">
        <f t="shared" si="560"/>
        <v>6605.2500000000009</v>
      </c>
      <c r="N791" s="99">
        <f t="shared" si="550"/>
        <v>6.6058614715671204E-2</v>
      </c>
    </row>
    <row r="792" spans="1:14" ht="38.25" x14ac:dyDescent="0.2">
      <c r="A792" s="219" t="s">
        <v>1245</v>
      </c>
      <c r="B792" s="115" t="s">
        <v>1246</v>
      </c>
      <c r="C792" s="95" t="s">
        <v>76</v>
      </c>
      <c r="D792" s="189" t="str">
        <f>IF(ISNUMBER(SEARCH("Com",B792)),VLOOKUP(B792,'[10]COMP.BG'!$A:$N,3,FALSE),VLOOKUP(B792,[10]SINAPI!$A:$M,2,FALSE))</f>
        <v>ELETROCALHA PERFURADA EM CHAPA DE AÇO GALVANIZADO # 22, TIPO "U" COM TAMPA LARGURA 100 MM X ALTURA 100 MM, INSTALAÇÃO SUPERIOR COM BUCHA, INCLUSIVE CONEXÕES</v>
      </c>
      <c r="E792" s="250" t="str">
        <f>IF(ISNUMBER(SEARCH("Com",B792)),VLOOKUP(B792,'[10]COMP.BG'!$A:$N,5,FALSE),VLOOKUP(B792,[10]SINAPI!$A:$M,4,FALSE))</f>
        <v>M</v>
      </c>
      <c r="F792" s="42">
        <v>26</v>
      </c>
      <c r="G792" s="131">
        <f>IF(ISNUMBER(SEARCH("COM",B792)),VLOOKUP(B792,'[10]COMP.BG'!$A:$M,13,FALSE),VLOOKUP(B792,[10]SINAPI!A:M,7,FALSE))</f>
        <v>152.28045</v>
      </c>
      <c r="H792" s="131">
        <f>IF(ISNUMBER(SEARCH("COM",B792)),VLOOKUP(B792,'[10]COMP.BG'!$A:$N,14,FALSE),VLOOKUP(B792,[10]SINAPI!A:N,6,FALSE))</f>
        <v>31.015599999999999</v>
      </c>
      <c r="I792" s="42">
        <f t="shared" si="556"/>
        <v>3959.29</v>
      </c>
      <c r="J792" s="42">
        <f t="shared" si="557"/>
        <v>806.41</v>
      </c>
      <c r="K792" s="42">
        <f t="shared" si="558"/>
        <v>4765.7</v>
      </c>
      <c r="L792" s="42">
        <f t="shared" si="559"/>
        <v>1122.8</v>
      </c>
      <c r="M792" s="42">
        <f t="shared" si="560"/>
        <v>5888.5</v>
      </c>
      <c r="N792" s="99">
        <f t="shared" si="550"/>
        <v>5.8890451194614869E-2</v>
      </c>
    </row>
    <row r="793" spans="1:14" ht="38.25" x14ac:dyDescent="0.2">
      <c r="A793" s="219" t="s">
        <v>1247</v>
      </c>
      <c r="B793" s="115" t="s">
        <v>1248</v>
      </c>
      <c r="C793" s="95" t="s">
        <v>76</v>
      </c>
      <c r="D793" s="189" t="str">
        <f>IF(ISNUMBER(SEARCH("Com",B793)),VLOOKUP(B793,'[10]COMP.BG'!$A:$N,3,FALSE),VLOOKUP(B793,[10]SINAPI!$A:$M,2,FALSE))</f>
        <v>ELETROCALHA PERFURADA EM CHAPA DE AÇO GALVANIZADO # 22, TIPO "U" COM TAMPA LARGURA 150 MM X ALTURA 100 MM, INSTALAÇÃO SUPERIOR COM BUCHA, INCLUSIVE CONEXÕES</v>
      </c>
      <c r="E793" s="250" t="str">
        <f>IF(ISNUMBER(SEARCH("Com",B793)),VLOOKUP(B793,'[10]COMP.BG'!$A:$N,5,FALSE),VLOOKUP(B793,[10]SINAPI!$A:$M,4,FALSE))</f>
        <v>M</v>
      </c>
      <c r="F793" s="42">
        <v>26</v>
      </c>
      <c r="G793" s="131">
        <f>IF(ISNUMBER(SEARCH("COM",B793)),VLOOKUP(B793,'[10]COMP.BG'!$A:$M,13,FALSE),VLOOKUP(B793,[10]SINAPI!A:M,7,FALSE))</f>
        <v>178.29645000000002</v>
      </c>
      <c r="H793" s="131">
        <f>IF(ISNUMBER(SEARCH("COM",B793)),VLOOKUP(B793,'[10]COMP.BG'!$A:$N,14,FALSE),VLOOKUP(B793,[10]SINAPI!A:N,6,FALSE))</f>
        <v>31.015599999999999</v>
      </c>
      <c r="I793" s="42">
        <f t="shared" si="556"/>
        <v>4635.71</v>
      </c>
      <c r="J793" s="42">
        <f t="shared" si="557"/>
        <v>806.41</v>
      </c>
      <c r="K793" s="42">
        <f t="shared" si="558"/>
        <v>5442.12</v>
      </c>
      <c r="L793" s="42">
        <f t="shared" si="559"/>
        <v>1282.1600000000001</v>
      </c>
      <c r="M793" s="42">
        <f t="shared" si="560"/>
        <v>6724.28</v>
      </c>
      <c r="N793" s="99">
        <f t="shared" si="550"/>
        <v>6.7249024905990468E-2</v>
      </c>
    </row>
    <row r="794" spans="1:14" ht="38.25" x14ac:dyDescent="0.2">
      <c r="A794" s="219" t="s">
        <v>1249</v>
      </c>
      <c r="B794" s="115" t="s">
        <v>1250</v>
      </c>
      <c r="C794" s="95" t="s">
        <v>76</v>
      </c>
      <c r="D794" s="189" t="str">
        <f>IF(ISNUMBER(SEARCH("Com",B794)),VLOOKUP(B794,'[10]COMP.BG'!$A:$N,3,FALSE),VLOOKUP(B794,[10]SINAPI!$A:$M,2,FALSE))</f>
        <v>ELETROCALHA PERFURADA EM CHAPA DE AÇO GALVANIZADO # 22, TIPO "U" COM TAMPA LARGURA 200 MM X ALTURA 100 MM, INSTALAÇÃO SUPERIOR COM BUCHA, INCLUSIVE CONEXÕES</v>
      </c>
      <c r="E794" s="250" t="str">
        <f>IF(ISNUMBER(SEARCH("Com",B794)),VLOOKUP(B794,'[10]COMP.BG'!$A:$N,5,FALSE),VLOOKUP(B794,[10]SINAPI!$A:$M,4,FALSE))</f>
        <v>M</v>
      </c>
      <c r="F794" s="42">
        <v>26</v>
      </c>
      <c r="G794" s="131">
        <f>IF(ISNUMBER(SEARCH("COM",B794)),VLOOKUP(B794,'[10]COMP.BG'!$A:$M,13,FALSE),VLOOKUP(B794,[10]SINAPI!A:M,7,FALSE))</f>
        <v>197.65045000000001</v>
      </c>
      <c r="H794" s="131">
        <f>IF(ISNUMBER(SEARCH("COM",B794)),VLOOKUP(B794,'[10]COMP.BG'!$A:$N,14,FALSE),VLOOKUP(B794,[10]SINAPI!A:N,6,FALSE))</f>
        <v>31.015599999999999</v>
      </c>
      <c r="I794" s="42">
        <f t="shared" si="556"/>
        <v>5138.91</v>
      </c>
      <c r="J794" s="42">
        <f t="shared" si="557"/>
        <v>806.41</v>
      </c>
      <c r="K794" s="42">
        <f t="shared" si="558"/>
        <v>5945.32</v>
      </c>
      <c r="L794" s="42">
        <f t="shared" si="559"/>
        <v>1400.72</v>
      </c>
      <c r="M794" s="42">
        <f t="shared" si="560"/>
        <v>7346.04</v>
      </c>
      <c r="N794" s="99">
        <f t="shared" ref="N794:N825" si="561">M794/$M$1018*100</f>
        <v>7.3467200491413531E-2</v>
      </c>
    </row>
    <row r="795" spans="1:14" ht="38.25" x14ac:dyDescent="0.2">
      <c r="A795" s="219" t="s">
        <v>1251</v>
      </c>
      <c r="B795" s="115" t="s">
        <v>1252</v>
      </c>
      <c r="C795" s="95" t="s">
        <v>76</v>
      </c>
      <c r="D795" s="189" t="str">
        <f>IF(ISNUMBER(SEARCH("Com",B795)),VLOOKUP(B795,'[10]COMP.BG'!$A:$N,3,FALSE),VLOOKUP(B795,[10]SINAPI!$A:$M,2,FALSE))</f>
        <v>ELETROCALHA PERFURADA EM CHAPA DE AÇO GALVANIZADO # 22, TIPO "U" COM TAMPA LARGURA 300 MM X ALTURA 100 MM, INSTALAÇÃO SUPERIOR COM BUCHA, INCLUSIVE CONEXÕES</v>
      </c>
      <c r="E795" s="250" t="str">
        <f>IF(ISNUMBER(SEARCH("Com",B795)),VLOOKUP(B795,'[10]COMP.BG'!$A:$N,5,FALSE),VLOOKUP(B795,[10]SINAPI!$A:$M,4,FALSE))</f>
        <v>M</v>
      </c>
      <c r="F795" s="42">
        <v>26</v>
      </c>
      <c r="G795" s="131">
        <f>IF(ISNUMBER(SEARCH("COM",B795)),VLOOKUP(B795,'[10]COMP.BG'!$A:$M,13,FALSE),VLOOKUP(B795,[10]SINAPI!A:M,7,FALSE))</f>
        <v>245.67685</v>
      </c>
      <c r="H795" s="131">
        <f>IF(ISNUMBER(SEARCH("COM",B795)),VLOOKUP(B795,'[10]COMP.BG'!$A:$N,14,FALSE),VLOOKUP(B795,[10]SINAPI!A:N,6,FALSE))</f>
        <v>33.432400000000001</v>
      </c>
      <c r="I795" s="42">
        <f t="shared" si="556"/>
        <v>6387.6</v>
      </c>
      <c r="J795" s="42">
        <f t="shared" si="557"/>
        <v>869.24</v>
      </c>
      <c r="K795" s="42">
        <f t="shared" si="558"/>
        <v>7256.84</v>
      </c>
      <c r="L795" s="42">
        <f t="shared" si="559"/>
        <v>1709.71</v>
      </c>
      <c r="M795" s="42">
        <f t="shared" si="560"/>
        <v>8966.5499999999993</v>
      </c>
      <c r="N795" s="99">
        <f t="shared" si="561"/>
        <v>8.967380065535771E-2</v>
      </c>
    </row>
    <row r="796" spans="1:14" ht="38.25" x14ac:dyDescent="0.2">
      <c r="A796" s="219" t="s">
        <v>1253</v>
      </c>
      <c r="B796" s="115" t="s">
        <v>1254</v>
      </c>
      <c r="C796" s="95" t="s">
        <v>76</v>
      </c>
      <c r="D796" s="189" t="str">
        <f>IF(ISNUMBER(SEARCH("Com",B796)),VLOOKUP(B796,'[10]COMP.BG'!$A:$N,3,FALSE),VLOOKUP(B796,[10]SINAPI!$A:$M,2,FALSE))</f>
        <v>ELETROCALHA PERFURADA EM CHAPA DE AÇO GALVANIZADO # 22, TIPO "U" COM TAMPA LARGURA 400 MM X ALTURA 100 MM, INSTALAÇÃO SUPERIOR COM BUCHA, INCLUSIVE CONEXÕES</v>
      </c>
      <c r="E796" s="250" t="str">
        <f>IF(ISNUMBER(SEARCH("Com",B796)),VLOOKUP(B796,'[10]COMP.BG'!$A:$N,5,FALSE),VLOOKUP(B796,[10]SINAPI!$A:$M,4,FALSE))</f>
        <v>M</v>
      </c>
      <c r="F796" s="42">
        <v>26</v>
      </c>
      <c r="G796" s="131">
        <f>IF(ISNUMBER(SEARCH("COM",B796)),VLOOKUP(B796,'[10]COMP.BG'!$A:$M,13,FALSE),VLOOKUP(B796,[10]SINAPI!A:M,7,FALSE))</f>
        <v>332.40285</v>
      </c>
      <c r="H796" s="131">
        <f>IF(ISNUMBER(SEARCH("COM",B796)),VLOOKUP(B796,'[10]COMP.BG'!$A:$N,14,FALSE),VLOOKUP(B796,[10]SINAPI!A:N,6,FALSE))</f>
        <v>33.432400000000001</v>
      </c>
      <c r="I796" s="42">
        <f t="shared" si="556"/>
        <v>8642.4699999999993</v>
      </c>
      <c r="J796" s="42">
        <f t="shared" si="557"/>
        <v>869.24</v>
      </c>
      <c r="K796" s="42">
        <f t="shared" si="558"/>
        <v>9511.7099999999991</v>
      </c>
      <c r="L796" s="42">
        <f t="shared" si="559"/>
        <v>2240.96</v>
      </c>
      <c r="M796" s="42">
        <f t="shared" si="560"/>
        <v>11752.669999999998</v>
      </c>
      <c r="N796" s="99">
        <f t="shared" si="561"/>
        <v>0.11753757986608035</v>
      </c>
    </row>
    <row r="797" spans="1:14" ht="25.5" x14ac:dyDescent="0.2">
      <c r="A797" s="219" t="s">
        <v>1255</v>
      </c>
      <c r="B797" s="115" t="s">
        <v>1256</v>
      </c>
      <c r="C797" s="95" t="s">
        <v>76</v>
      </c>
      <c r="D797" s="189" t="str">
        <f>IF(ISNUMBER(SEARCH("Com",B797)),VLOOKUP(B797,'[10]COMP.BG'!$A:$N,3,FALSE),VLOOKUP(B797,[10]SINAPI!$A:$M,2,FALSE))</f>
        <v>PERFILADO PERFURADO EM CHAPA DE AÇO GALVANIZADO # 22, LARGURA 38 MM X ALTURA 38 MM, COM TAMPA INSTALAÇÃO SUPERIOR COM BUCHA, INCLUSIVE CONEXÕES</v>
      </c>
      <c r="E797" s="250" t="str">
        <f>IF(ISNUMBER(SEARCH("Com",B797)),VLOOKUP(B797,'[10]COMP.BG'!$A:$N,5,FALSE),VLOOKUP(B797,[10]SINAPI!$A:$M,4,FALSE))</f>
        <v>M</v>
      </c>
      <c r="F797" s="42">
        <v>80</v>
      </c>
      <c r="G797" s="131">
        <f>IF(ISNUMBER(SEARCH("COM",B797)),VLOOKUP(B797,'[10]COMP.BG'!$A:$M,13,FALSE),VLOOKUP(B797,[10]SINAPI!A:M,7,FALSE))</f>
        <v>95.534899999999993</v>
      </c>
      <c r="H797" s="131">
        <f>IF(ISNUMBER(SEARCH("COM",B797)),VLOOKUP(B797,'[10]COMP.BG'!$A:$N,14,FALSE),VLOOKUP(B797,[10]SINAPI!A:N,6,FALSE))</f>
        <v>21.751200000000004</v>
      </c>
      <c r="I797" s="42">
        <f t="shared" si="556"/>
        <v>7642.79</v>
      </c>
      <c r="J797" s="42">
        <f t="shared" si="557"/>
        <v>1740.1</v>
      </c>
      <c r="K797" s="42">
        <f t="shared" si="558"/>
        <v>9382.89</v>
      </c>
      <c r="L797" s="42">
        <f t="shared" si="559"/>
        <v>2210.61</v>
      </c>
      <c r="M797" s="42">
        <f t="shared" si="560"/>
        <v>11593.5</v>
      </c>
      <c r="N797" s="99">
        <f t="shared" si="561"/>
        <v>0.11594573251673047</v>
      </c>
    </row>
    <row r="798" spans="1:14" ht="25.5" x14ac:dyDescent="0.2">
      <c r="A798" s="219" t="s">
        <v>1257</v>
      </c>
      <c r="B798" s="115" t="s">
        <v>1258</v>
      </c>
      <c r="C798" s="95" t="s">
        <v>76</v>
      </c>
      <c r="D798" s="189" t="str">
        <f>IF(ISNUMBER(SEARCH("Com",B798)),VLOOKUP(B798,'[10]COMP.BG'!$A:$N,3,FALSE),VLOOKUP(B798,[10]SINAPI!$A:$M,2,FALSE))</f>
        <v>PERFILADO PERFURADO EM CHAPA DE AÇO GALVANIZADO # 22, LARGURA 38 MM X ALTURA 38 MM, SEM TAMPA INSTALAÇÃO SUPERIOR COM BUCHA, INCLUSIVE CONEXÕES</v>
      </c>
      <c r="E798" s="250" t="str">
        <f>IF(ISNUMBER(SEARCH("Com",B798)),VLOOKUP(B798,'[10]COMP.BG'!$A:$N,5,FALSE),VLOOKUP(B798,[10]SINAPI!$A:$M,4,FALSE))</f>
        <v>M</v>
      </c>
      <c r="F798" s="42">
        <v>80</v>
      </c>
      <c r="G798" s="131">
        <f>IF(ISNUMBER(SEARCH("COM",B798)),VLOOKUP(B798,'[10]COMP.BG'!$A:$M,13,FALSE),VLOOKUP(B798,[10]SINAPI!A:M,7,FALSE))</f>
        <v>52.219299999999997</v>
      </c>
      <c r="H798" s="131">
        <f>IF(ISNUMBER(SEARCH("COM",B798)),VLOOKUP(B798,'[10]COMP.BG'!$A:$N,14,FALSE),VLOOKUP(B798,[10]SINAPI!A:N,6,FALSE))</f>
        <v>16.112000000000002</v>
      </c>
      <c r="I798" s="42">
        <f t="shared" si="556"/>
        <v>4177.54</v>
      </c>
      <c r="J798" s="42">
        <f t="shared" si="557"/>
        <v>1288.96</v>
      </c>
      <c r="K798" s="42">
        <f t="shared" si="558"/>
        <v>5466.5</v>
      </c>
      <c r="L798" s="42">
        <f t="shared" si="559"/>
        <v>1287.9100000000001</v>
      </c>
      <c r="M798" s="42">
        <f t="shared" si="560"/>
        <v>6754.41</v>
      </c>
      <c r="N798" s="99">
        <f t="shared" si="561"/>
        <v>6.7550352798406821E-2</v>
      </c>
    </row>
    <row r="799" spans="1:14" ht="25.5" x14ac:dyDescent="0.2">
      <c r="A799" s="219" t="s">
        <v>1259</v>
      </c>
      <c r="B799" s="115" t="s">
        <v>1260</v>
      </c>
      <c r="C799" s="95" t="s">
        <v>76</v>
      </c>
      <c r="D799" s="189" t="str">
        <f>IF(ISNUMBER(SEARCH("Com",B799)),VLOOKUP(B799,'[10]COMP.BG'!$A:$N,3,FALSE),VLOOKUP(B799,[10]SINAPI!$A:$M,2,FALSE))</f>
        <v>ELETRODUTO DE AÇO CARBONO COM COSTURA GALVANIZAÇÃO A FOGO INCLUSIVE CONEXÕES Ø 50 MM 2"</v>
      </c>
      <c r="E799" s="250" t="str">
        <f>IF(ISNUMBER(SEARCH("Com",B799)),VLOOKUP(B799,'[10]COMP.BG'!$A:$N,5,FALSE),VLOOKUP(B799,[10]SINAPI!$A:$M,4,FALSE))</f>
        <v>M</v>
      </c>
      <c r="F799" s="42">
        <v>80</v>
      </c>
      <c r="G799" s="131">
        <f>IF(ISNUMBER(SEARCH("COM",B799)),VLOOKUP(B799,'[10]COMP.BG'!$A:$M,13,FALSE),VLOOKUP(B799,[10]SINAPI!A:M,7,FALSE))</f>
        <v>80.06</v>
      </c>
      <c r="H799" s="131">
        <f>IF(ISNUMBER(SEARCH("COM",B799)),VLOOKUP(B799,'[10]COMP.BG'!$A:$N,14,FALSE),VLOOKUP(B799,[10]SINAPI!A:N,6,FALSE))</f>
        <v>30.21</v>
      </c>
      <c r="I799" s="42">
        <f t="shared" si="556"/>
        <v>6404.8</v>
      </c>
      <c r="J799" s="42">
        <f t="shared" si="557"/>
        <v>2416.8000000000002</v>
      </c>
      <c r="K799" s="42">
        <f t="shared" si="558"/>
        <v>8821.6</v>
      </c>
      <c r="L799" s="42">
        <f t="shared" si="559"/>
        <v>2078.37</v>
      </c>
      <c r="M799" s="42">
        <f t="shared" si="560"/>
        <v>10899.970000000001</v>
      </c>
      <c r="N799" s="99">
        <f t="shared" si="561"/>
        <v>0.10900979049125691</v>
      </c>
    </row>
    <row r="800" spans="1:14" ht="25.5" x14ac:dyDescent="0.2">
      <c r="A800" s="219" t="s">
        <v>1261</v>
      </c>
      <c r="B800" s="115" t="s">
        <v>1262</v>
      </c>
      <c r="C800" s="95" t="s">
        <v>76</v>
      </c>
      <c r="D800" s="189" t="str">
        <f>IF(ISNUMBER(SEARCH("Com",B800)),VLOOKUP(B800,'[10]COMP.BG'!$A:$N,3,FALSE),VLOOKUP(B800,[10]SINAPI!$A:$M,2,FALSE))</f>
        <v>ELETRODUTO DE AÇO CARBONO COM COSTURA GALVANIZAÇÃO A FOGO INCLUSIVE CONEXÕES Ø 65 mm 2 1/2"</v>
      </c>
      <c r="E800" s="250" t="str">
        <f>IF(ISNUMBER(SEARCH("Com",B800)),VLOOKUP(B800,'[10]COMP.BG'!$A:$N,5,FALSE),VLOOKUP(B800,[10]SINAPI!$A:$M,4,FALSE))</f>
        <v>M</v>
      </c>
      <c r="F800" s="42">
        <v>80</v>
      </c>
      <c r="G800" s="131">
        <f>IF(ISNUMBER(SEARCH("COM",B800)),VLOOKUP(B800,'[10]COMP.BG'!$A:$M,13,FALSE),VLOOKUP(B800,[10]SINAPI!A:M,7,FALSE))</f>
        <v>72.12</v>
      </c>
      <c r="H800" s="131">
        <f>IF(ISNUMBER(SEARCH("COM",B800)),VLOOKUP(B800,'[10]COMP.BG'!$A:$N,14,FALSE),VLOOKUP(B800,[10]SINAPI!A:N,6,FALSE))</f>
        <v>40.28</v>
      </c>
      <c r="I800" s="42">
        <f t="shared" si="556"/>
        <v>5769.6</v>
      </c>
      <c r="J800" s="42">
        <f t="shared" si="557"/>
        <v>3222.4</v>
      </c>
      <c r="K800" s="42">
        <f t="shared" si="558"/>
        <v>8992</v>
      </c>
      <c r="L800" s="42">
        <f t="shared" si="559"/>
        <v>2118.52</v>
      </c>
      <c r="M800" s="42">
        <f t="shared" si="560"/>
        <v>11110.52</v>
      </c>
      <c r="N800" s="99">
        <f t="shared" si="561"/>
        <v>0.11111548540490657</v>
      </c>
    </row>
    <row r="801" spans="1:14" ht="25.5" x14ac:dyDescent="0.2">
      <c r="A801" s="219" t="s">
        <v>1263</v>
      </c>
      <c r="B801" s="115" t="s">
        <v>1264</v>
      </c>
      <c r="C801" s="95" t="s">
        <v>76</v>
      </c>
      <c r="D801" s="189" t="str">
        <f>IF(ISNUMBER(SEARCH("Com",B801)),VLOOKUP(B801,'[10]COMP.BG'!$A:$N,3,FALSE),VLOOKUP(B801,[10]SINAPI!$A:$M,2,FALSE))</f>
        <v>ELETRODUTO DE AÇO CARBONO COM COSTURA GALVANIZAÇÃO A FOGO INCLUSIVE CONEXÕES Ø 80 mm 3"</v>
      </c>
      <c r="E801" s="250" t="str">
        <f>IF(ISNUMBER(SEARCH("Com",B801)),VLOOKUP(B801,'[10]COMP.BG'!$A:$N,5,FALSE),VLOOKUP(B801,[10]SINAPI!$A:$M,4,FALSE))</f>
        <v>M</v>
      </c>
      <c r="F801" s="42">
        <v>80</v>
      </c>
      <c r="G801" s="131">
        <f>IF(ISNUMBER(SEARCH("COM",B801)),VLOOKUP(B801,'[10]COMP.BG'!$A:$M,13,FALSE),VLOOKUP(B801,[10]SINAPI!A:M,7,FALSE))</f>
        <v>77.8</v>
      </c>
      <c r="H801" s="131">
        <f>IF(ISNUMBER(SEARCH("COM",B801)),VLOOKUP(B801,'[10]COMP.BG'!$A:$N,14,FALSE),VLOOKUP(B801,[10]SINAPI!A:N,6,FALSE))</f>
        <v>40.28</v>
      </c>
      <c r="I801" s="42">
        <f t="shared" si="556"/>
        <v>6224</v>
      </c>
      <c r="J801" s="42">
        <f t="shared" si="557"/>
        <v>3222.4</v>
      </c>
      <c r="K801" s="42">
        <f t="shared" si="558"/>
        <v>9446.4</v>
      </c>
      <c r="L801" s="42">
        <f t="shared" si="559"/>
        <v>2225.5700000000002</v>
      </c>
      <c r="M801" s="42">
        <f t="shared" si="560"/>
        <v>11671.97</v>
      </c>
      <c r="N801" s="99">
        <f t="shared" si="561"/>
        <v>0.11673050515921013</v>
      </c>
    </row>
    <row r="802" spans="1:14" ht="25.5" x14ac:dyDescent="0.2">
      <c r="A802" s="219" t="s">
        <v>1265</v>
      </c>
      <c r="B802" s="115">
        <v>95749</v>
      </c>
      <c r="C802" s="95" t="s">
        <v>71</v>
      </c>
      <c r="D802" s="189" t="str">
        <f>IF(ISNUMBER(SEARCH("Com",B802)),VLOOKUP(B802,'[10]COMP.BG'!$A:$N,3,FALSE),VLOOKUP(B802,[10]SINAPI!$A:$M,2,FALSE))</f>
        <v>ELETRODUTO DE AÇO GALVANIZADO, CLASSE LEVE, DN 20 MM (3/4), APARENTE, INSTALADO EM PAREDE - FORNECIMENTO E INSTALAÇÃO. AF_11/2016_P</v>
      </c>
      <c r="E802" s="250" t="str">
        <f>IF(ISNUMBER(SEARCH("Com",B802)),VLOOKUP(B802,'[10]COMP.BG'!$A:$N,5,FALSE),VLOOKUP(B802,[10]SINAPI!$A:$M,4,FALSE))</f>
        <v>M</v>
      </c>
      <c r="F802" s="42">
        <v>80</v>
      </c>
      <c r="G802" s="131" t="str">
        <f>IF(ISNUMBER(SEARCH("COM",B802)),VLOOKUP(B802,'[10]COMP.BG'!$A:$M,13,FALSE),VLOOKUP(B802,[10]SINAPI!A:M,7,FALSE))</f>
        <v>20,59</v>
      </c>
      <c r="H802" s="131" t="str">
        <f>IF(ISNUMBER(SEARCH("COM",B802)),VLOOKUP(B802,'[10]COMP.BG'!$A:$N,14,FALSE),VLOOKUP(B802,[10]SINAPI!A:N,6,FALSE))</f>
        <v>12,08</v>
      </c>
      <c r="I802" s="42">
        <f t="shared" si="551"/>
        <v>1647.2</v>
      </c>
      <c r="J802" s="42">
        <f t="shared" si="552"/>
        <v>966.4</v>
      </c>
      <c r="K802" s="42">
        <f t="shared" si="553"/>
        <v>2613.6</v>
      </c>
      <c r="L802" s="42">
        <f t="shared" si="554"/>
        <v>615.76</v>
      </c>
      <c r="M802" s="42">
        <f t="shared" si="555"/>
        <v>3229.3599999999997</v>
      </c>
      <c r="N802" s="99">
        <f t="shared" si="561"/>
        <v>3.2296589533810212E-2</v>
      </c>
    </row>
    <row r="803" spans="1:14" ht="25.5" x14ac:dyDescent="0.2">
      <c r="A803" s="219" t="s">
        <v>1266</v>
      </c>
      <c r="B803" s="115">
        <v>95745</v>
      </c>
      <c r="C803" s="95" t="s">
        <v>71</v>
      </c>
      <c r="D803" s="189" t="str">
        <f>IF(ISNUMBER(SEARCH("Com",B803)),VLOOKUP(B803,'[10]COMP.BG'!$A:$N,3,FALSE),VLOOKUP(B803,[10]SINAPI!$A:$M,2,FALSE))</f>
        <v>ELETRODUTO DE AÇO GALVANIZADO, CLASSE LEVE, DN 20 MM (3/4), APARENTE, INSTALADO EM TETO - FORNECIMENTO E INSTALAÇÃO. AF_11/2016_P</v>
      </c>
      <c r="E803" s="250" t="str">
        <f>IF(ISNUMBER(SEARCH("Com",B803)),VLOOKUP(B803,'[10]COMP.BG'!$A:$N,5,FALSE),VLOOKUP(B803,[10]SINAPI!$A:$M,4,FALSE))</f>
        <v>M</v>
      </c>
      <c r="F803" s="42">
        <v>80</v>
      </c>
      <c r="G803" s="131" t="str">
        <f>IF(ISNUMBER(SEARCH("COM",B803)),VLOOKUP(B803,'[10]COMP.BG'!$A:$M,13,FALSE),VLOOKUP(B803,[10]SINAPI!A:M,7,FALSE))</f>
        <v>18,72</v>
      </c>
      <c r="H803" s="131" t="str">
        <f>IF(ISNUMBER(SEARCH("COM",B803)),VLOOKUP(B803,'[10]COMP.BG'!$A:$N,14,FALSE),VLOOKUP(B803,[10]SINAPI!A:N,6,FALSE))</f>
        <v>6,48</v>
      </c>
      <c r="I803" s="42">
        <f t="shared" si="551"/>
        <v>1497.6</v>
      </c>
      <c r="J803" s="42">
        <f t="shared" si="552"/>
        <v>518.4</v>
      </c>
      <c r="K803" s="42">
        <f t="shared" si="553"/>
        <v>2016</v>
      </c>
      <c r="L803" s="42">
        <f t="shared" si="554"/>
        <v>474.97</v>
      </c>
      <c r="M803" s="42">
        <f t="shared" si="555"/>
        <v>2490.9700000000003</v>
      </c>
      <c r="N803" s="99">
        <f t="shared" si="561"/>
        <v>2.4912005979833542E-2</v>
      </c>
    </row>
    <row r="804" spans="1:14" ht="25.5" x14ac:dyDescent="0.2">
      <c r="A804" s="219" t="s">
        <v>1267</v>
      </c>
      <c r="B804" s="115">
        <v>95750</v>
      </c>
      <c r="C804" s="95" t="s">
        <v>71</v>
      </c>
      <c r="D804" s="189" t="str">
        <f>IF(ISNUMBER(SEARCH("Com",B804)),VLOOKUP(B804,'[10]COMP.BG'!$A:$N,3,FALSE),VLOOKUP(B804,[10]SINAPI!$A:$M,2,FALSE))</f>
        <v>ELETRODUTO DE AÇO GALVANIZADO, CLASSE LEVE, DN 25 MM (1), APARENTE, INSTALADO EM PAREDE - FORNECIMENTO E INSTALAÇÃO. AF_11/2016_P</v>
      </c>
      <c r="E804" s="250" t="str">
        <f>IF(ISNUMBER(SEARCH("Com",B804)),VLOOKUP(B804,'[10]COMP.BG'!$A:$N,5,FALSE),VLOOKUP(B804,[10]SINAPI!$A:$M,4,FALSE))</f>
        <v>M</v>
      </c>
      <c r="F804" s="42">
        <v>26</v>
      </c>
      <c r="G804" s="131" t="str">
        <f>IF(ISNUMBER(SEARCH("COM",B804)),VLOOKUP(B804,'[10]COMP.BG'!$A:$M,13,FALSE),VLOOKUP(B804,[10]SINAPI!A:M,7,FALSE))</f>
        <v>25,37</v>
      </c>
      <c r="H804" s="131" t="str">
        <f>IF(ISNUMBER(SEARCH("COM",B804)),VLOOKUP(B804,'[10]COMP.BG'!$A:$N,14,FALSE),VLOOKUP(B804,[10]SINAPI!A:N,6,FALSE))</f>
        <v>13,25</v>
      </c>
      <c r="I804" s="42">
        <f t="shared" si="551"/>
        <v>659.62</v>
      </c>
      <c r="J804" s="42">
        <f t="shared" si="552"/>
        <v>344.5</v>
      </c>
      <c r="K804" s="42">
        <f t="shared" si="553"/>
        <v>1004.12</v>
      </c>
      <c r="L804" s="42">
        <f t="shared" si="554"/>
        <v>236.57</v>
      </c>
      <c r="M804" s="42">
        <f t="shared" si="555"/>
        <v>1240.69</v>
      </c>
      <c r="N804" s="99">
        <f t="shared" si="561"/>
        <v>1.2408048551014133E-2</v>
      </c>
    </row>
    <row r="805" spans="1:14" ht="25.5" x14ac:dyDescent="0.2">
      <c r="A805" s="219" t="s">
        <v>1268</v>
      </c>
      <c r="B805" s="115">
        <v>95746</v>
      </c>
      <c r="C805" s="95" t="s">
        <v>71</v>
      </c>
      <c r="D805" s="189" t="str">
        <f>IF(ISNUMBER(SEARCH("Com",B805)),VLOOKUP(B805,'[10]COMP.BG'!$A:$N,3,FALSE),VLOOKUP(B805,[10]SINAPI!$A:$M,2,FALSE))</f>
        <v>ELETRODUTO DE AÇO GALVANIZADO, CLASSE LEVE, DN 25 MM (1), APARENTE, INSTALADO EM TETO - FORNECIMENTO E INSTALAÇÃO. AF_11/2016_P</v>
      </c>
      <c r="E805" s="250" t="str">
        <f>IF(ISNUMBER(SEARCH("Com",B805)),VLOOKUP(B805,'[10]COMP.BG'!$A:$N,5,FALSE),VLOOKUP(B805,[10]SINAPI!$A:$M,4,FALSE))</f>
        <v>M</v>
      </c>
      <c r="F805" s="42">
        <v>26</v>
      </c>
      <c r="G805" s="131" t="str">
        <f>IF(ISNUMBER(SEARCH("COM",B805)),VLOOKUP(B805,'[10]COMP.BG'!$A:$M,13,FALSE),VLOOKUP(B805,[10]SINAPI!A:M,7,FALSE))</f>
        <v>23,56</v>
      </c>
      <c r="H805" s="131" t="str">
        <f>IF(ISNUMBER(SEARCH("COM",B805)),VLOOKUP(B805,'[10]COMP.BG'!$A:$N,14,FALSE),VLOOKUP(B805,[10]SINAPI!A:N,6,FALSE))</f>
        <v>7,77</v>
      </c>
      <c r="I805" s="42">
        <f t="shared" si="551"/>
        <v>612.55999999999995</v>
      </c>
      <c r="J805" s="42">
        <f t="shared" si="552"/>
        <v>202.02</v>
      </c>
      <c r="K805" s="42">
        <f t="shared" si="553"/>
        <v>814.57999999999993</v>
      </c>
      <c r="L805" s="42">
        <f t="shared" si="554"/>
        <v>191.92</v>
      </c>
      <c r="M805" s="42">
        <f t="shared" si="555"/>
        <v>1006.4999999999999</v>
      </c>
      <c r="N805" s="99">
        <f t="shared" si="561"/>
        <v>1.0065931752972719E-2</v>
      </c>
    </row>
    <row r="806" spans="1:14" ht="25.5" x14ac:dyDescent="0.2">
      <c r="A806" s="219" t="s">
        <v>1269</v>
      </c>
      <c r="B806" s="115">
        <v>95751</v>
      </c>
      <c r="C806" s="95" t="s">
        <v>71</v>
      </c>
      <c r="D806" s="189" t="str">
        <f>IF(ISNUMBER(SEARCH("Com",B806)),VLOOKUP(B806,'[10]COMP.BG'!$A:$N,3,FALSE),VLOOKUP(B806,[10]SINAPI!$A:$M,2,FALSE))</f>
        <v>ELETRODUTO DE AÇO GALVANIZADO, CLASSE SEMI PESADO, DN 32 MM (1 1/4), APARENTE, INSTALADO EM PAREDE - FORNECIMENTO E INSTALAÇÃO. AF_11/2016_P</v>
      </c>
      <c r="E806" s="250" t="str">
        <f>IF(ISNUMBER(SEARCH("Com",B806)),VLOOKUP(B806,'[10]COMP.BG'!$A:$N,5,FALSE),VLOOKUP(B806,[10]SINAPI!$A:$M,4,FALSE))</f>
        <v>M</v>
      </c>
      <c r="F806" s="42">
        <v>26</v>
      </c>
      <c r="G806" s="131" t="str">
        <f>IF(ISNUMBER(SEARCH("COM",B806)),VLOOKUP(B806,'[10]COMP.BG'!$A:$M,13,FALSE),VLOOKUP(B806,[10]SINAPI!A:M,7,FALSE))</f>
        <v>44,15</v>
      </c>
      <c r="H806" s="131" t="str">
        <f>IF(ISNUMBER(SEARCH("COM",B806)),VLOOKUP(B806,'[10]COMP.BG'!$A:$N,14,FALSE),VLOOKUP(B806,[10]SINAPI!A:N,6,FALSE))</f>
        <v>14,84</v>
      </c>
      <c r="I806" s="42">
        <f t="shared" si="551"/>
        <v>1147.9000000000001</v>
      </c>
      <c r="J806" s="42">
        <f t="shared" si="552"/>
        <v>385.84</v>
      </c>
      <c r="K806" s="42">
        <f t="shared" si="553"/>
        <v>1533.74</v>
      </c>
      <c r="L806" s="42">
        <f t="shared" si="554"/>
        <v>361.35</v>
      </c>
      <c r="M806" s="42">
        <f t="shared" si="555"/>
        <v>1895.0900000000001</v>
      </c>
      <c r="N806" s="99">
        <f t="shared" si="561"/>
        <v>1.8952654352450148E-2</v>
      </c>
    </row>
    <row r="807" spans="1:14" ht="25.5" x14ac:dyDescent="0.2">
      <c r="A807" s="219" t="s">
        <v>1270</v>
      </c>
      <c r="B807" s="115">
        <v>95747</v>
      </c>
      <c r="C807" s="95" t="s">
        <v>71</v>
      </c>
      <c r="D807" s="189" t="str">
        <f>IF(ISNUMBER(SEARCH("Com",B807)),VLOOKUP(B807,'[10]COMP.BG'!$A:$N,3,FALSE),VLOOKUP(B807,[10]SINAPI!$A:$M,2,FALSE))</f>
        <v>ELETRODUTO DE AÇO GALVANIZADO, CLASSE SEMI PESADO, DN 32 MM (1 1/4), APARENTE, INSTALADO EM TETO - FORNECIMENTO E INSTALAÇÃO. AF_11/2016_P</v>
      </c>
      <c r="E807" s="250" t="str">
        <f>IF(ISNUMBER(SEARCH("Com",B807)),VLOOKUP(B807,'[10]COMP.BG'!$A:$N,5,FALSE),VLOOKUP(B807,[10]SINAPI!$A:$M,4,FALSE))</f>
        <v>M</v>
      </c>
      <c r="F807" s="42">
        <v>53</v>
      </c>
      <c r="G807" s="131" t="str">
        <f>IF(ISNUMBER(SEARCH("COM",B807)),VLOOKUP(B807,'[10]COMP.BG'!$A:$M,13,FALSE),VLOOKUP(B807,[10]SINAPI!A:M,7,FALSE))</f>
        <v>42,38</v>
      </c>
      <c r="H807" s="131" t="str">
        <f>IF(ISNUMBER(SEARCH("COM",B807)),VLOOKUP(B807,'[10]COMP.BG'!$A:$N,14,FALSE),VLOOKUP(B807,[10]SINAPI!A:N,6,FALSE))</f>
        <v>9,54</v>
      </c>
      <c r="I807" s="42">
        <f t="shared" si="551"/>
        <v>2246.14</v>
      </c>
      <c r="J807" s="42">
        <f t="shared" si="552"/>
        <v>505.62</v>
      </c>
      <c r="K807" s="42">
        <f t="shared" si="553"/>
        <v>2751.7599999999998</v>
      </c>
      <c r="L807" s="42">
        <f t="shared" si="554"/>
        <v>648.30999999999995</v>
      </c>
      <c r="M807" s="42">
        <f t="shared" si="555"/>
        <v>3400.0699999999997</v>
      </c>
      <c r="N807" s="99">
        <f t="shared" si="561"/>
        <v>3.4003847566149978E-2</v>
      </c>
    </row>
    <row r="808" spans="1:14" ht="25.5" x14ac:dyDescent="0.2">
      <c r="A808" s="219" t="s">
        <v>1271</v>
      </c>
      <c r="B808" s="115">
        <v>95752</v>
      </c>
      <c r="C808" s="95" t="s">
        <v>71</v>
      </c>
      <c r="D808" s="189" t="str">
        <f>IF(ISNUMBER(SEARCH("Com",B808)),VLOOKUP(B808,'[10]COMP.BG'!$A:$N,3,FALSE),VLOOKUP(B808,[10]SINAPI!$A:$M,2,FALSE))</f>
        <v>ELETRODUTO DE AÇO GALVANIZADO, CLASSE SEMI PESADO, DN 40 MM (1 1/2  ), APARENTE, INSTALADO EM PAREDE - FORNECIMENTO E INSTALAÇÃO. AF_11/2016_P</v>
      </c>
      <c r="E808" s="250" t="str">
        <f>IF(ISNUMBER(SEARCH("Com",B808)),VLOOKUP(B808,'[10]COMP.BG'!$A:$N,5,FALSE),VLOOKUP(B808,[10]SINAPI!$A:$M,4,FALSE))</f>
        <v>M</v>
      </c>
      <c r="F808" s="42">
        <v>53</v>
      </c>
      <c r="G808" s="131" t="str">
        <f>IF(ISNUMBER(SEARCH("COM",B808)),VLOOKUP(B808,'[10]COMP.BG'!$A:$M,13,FALSE),VLOOKUP(B808,[10]SINAPI!A:M,7,FALSE))</f>
        <v>46,14</v>
      </c>
      <c r="H808" s="131" t="str">
        <f>IF(ISNUMBER(SEARCH("COM",B808)),VLOOKUP(B808,'[10]COMP.BG'!$A:$N,14,FALSE),VLOOKUP(B808,[10]SINAPI!A:N,6,FALSE))</f>
        <v>16,70</v>
      </c>
      <c r="I808" s="42">
        <f t="shared" si="551"/>
        <v>2445.42</v>
      </c>
      <c r="J808" s="42">
        <f t="shared" si="552"/>
        <v>885.1</v>
      </c>
      <c r="K808" s="42">
        <f t="shared" si="553"/>
        <v>3330.52</v>
      </c>
      <c r="L808" s="42">
        <f t="shared" si="554"/>
        <v>784.67</v>
      </c>
      <c r="M808" s="42">
        <f t="shared" si="555"/>
        <v>4115.1899999999996</v>
      </c>
      <c r="N808" s="99">
        <f t="shared" si="561"/>
        <v>4.1155709578257135E-2</v>
      </c>
    </row>
    <row r="809" spans="1:14" ht="25.5" x14ac:dyDescent="0.2">
      <c r="A809" s="219" t="s">
        <v>1272</v>
      </c>
      <c r="B809" s="115">
        <v>95748</v>
      </c>
      <c r="C809" s="95" t="s">
        <v>71</v>
      </c>
      <c r="D809" s="189" t="str">
        <f>IF(ISNUMBER(SEARCH("Com",B809)),VLOOKUP(B809,'[10]COMP.BG'!$A:$N,3,FALSE),VLOOKUP(B809,[10]SINAPI!$A:$M,2,FALSE))</f>
        <v>ELETRODUTO DE AÇO GALVANIZADO, CLASSE SEMI PESADO, DN 40 MM (1 1/2 ), APARENTE, INSTALADO EM TETO - FORNECIMENTO E INSTALAÇÃO. AF_11/2016_P</v>
      </c>
      <c r="E809" s="250" t="str">
        <f>IF(ISNUMBER(SEARCH("Com",B809)),VLOOKUP(B809,'[10]COMP.BG'!$A:$N,5,FALSE),VLOOKUP(B809,[10]SINAPI!$A:$M,4,FALSE))</f>
        <v>M</v>
      </c>
      <c r="F809" s="42">
        <v>53</v>
      </c>
      <c r="G809" s="131" t="str">
        <f>IF(ISNUMBER(SEARCH("COM",B809)),VLOOKUP(B809,'[10]COMP.BG'!$A:$M,13,FALSE),VLOOKUP(B809,[10]SINAPI!A:M,7,FALSE))</f>
        <v>44,44</v>
      </c>
      <c r="H809" s="131" t="str">
        <f>IF(ISNUMBER(SEARCH("COM",B809)),VLOOKUP(B809,'[10]COMP.BG'!$A:$N,14,FALSE),VLOOKUP(B809,[10]SINAPI!A:N,6,FALSE))</f>
        <v>11,60</v>
      </c>
      <c r="I809" s="42">
        <f t="shared" si="551"/>
        <v>2355.3200000000002</v>
      </c>
      <c r="J809" s="42">
        <f t="shared" si="552"/>
        <v>614.79999999999995</v>
      </c>
      <c r="K809" s="42">
        <f t="shared" si="553"/>
        <v>2970.12</v>
      </c>
      <c r="L809" s="42">
        <f t="shared" si="554"/>
        <v>699.76</v>
      </c>
      <c r="M809" s="42">
        <f t="shared" si="555"/>
        <v>3669.88</v>
      </c>
      <c r="N809" s="99">
        <f t="shared" si="561"/>
        <v>3.6702197338896694E-2</v>
      </c>
    </row>
    <row r="810" spans="1:14" ht="25.5" x14ac:dyDescent="0.2">
      <c r="A810" s="219" t="s">
        <v>1273</v>
      </c>
      <c r="B810" s="115">
        <v>91834</v>
      </c>
      <c r="C810" s="95" t="s">
        <v>71</v>
      </c>
      <c r="D810" s="189" t="str">
        <f>IF(ISNUMBER(SEARCH("Com",B810)),VLOOKUP(B810,'[10]COMP.BG'!$A:$N,3,FALSE),VLOOKUP(B810,[10]SINAPI!$A:$M,2,FALSE))</f>
        <v>ELETRODUTO FLEXÍVEL CORRUGADO, PVC, DN 25 MM (3/4"), PARA CIRCUITOS TERMINAIS, INSTALADO EM FORRO - FORNECIMENTO E INSTALAÇÃO. AF_12/2015</v>
      </c>
      <c r="E810" s="250" t="str">
        <f>IF(ISNUMBER(SEARCH("Com",B810)),VLOOKUP(B810,'[10]COMP.BG'!$A:$N,5,FALSE),VLOOKUP(B810,[10]SINAPI!$A:$M,4,FALSE))</f>
        <v>M</v>
      </c>
      <c r="F810" s="42">
        <v>53</v>
      </c>
      <c r="G810" s="131" t="str">
        <f>IF(ISNUMBER(SEARCH("COM",B810)),VLOOKUP(B810,'[10]COMP.BG'!$A:$M,13,FALSE),VLOOKUP(B810,[10]SINAPI!A:M,7,FALSE))</f>
        <v>5,86</v>
      </c>
      <c r="H810" s="131" t="str">
        <f>IF(ISNUMBER(SEARCH("COM",B810)),VLOOKUP(B810,'[10]COMP.BG'!$A:$N,14,FALSE),VLOOKUP(B810,[10]SINAPI!A:N,6,FALSE))</f>
        <v>4,59</v>
      </c>
      <c r="I810" s="42">
        <f t="shared" si="551"/>
        <v>310.58</v>
      </c>
      <c r="J810" s="42">
        <f t="shared" si="552"/>
        <v>243.27</v>
      </c>
      <c r="K810" s="42">
        <f t="shared" si="553"/>
        <v>553.85</v>
      </c>
      <c r="L810" s="42">
        <f t="shared" si="554"/>
        <v>130.49</v>
      </c>
      <c r="M810" s="42">
        <f t="shared" si="555"/>
        <v>684.34</v>
      </c>
      <c r="N810" s="99">
        <f t="shared" si="561"/>
        <v>6.8440335179625949E-3</v>
      </c>
    </row>
    <row r="811" spans="1:14" x14ac:dyDescent="0.2">
      <c r="A811" s="219" t="s">
        <v>1274</v>
      </c>
      <c r="B811" s="115" t="s">
        <v>1275</v>
      </c>
      <c r="C811" s="95" t="s">
        <v>76</v>
      </c>
      <c r="D811" s="189" t="str">
        <f>IF(ISNUMBER(SEARCH("Com",B811)),VLOOKUP(B811,'[10]COMP.BG'!$A:$N,3,FALSE),VLOOKUP(B811,[10]SINAPI!$A:$M,2,FALSE))</f>
        <v>ELETRODUTO METÁLICO ZINCADO FLEXÍVEL COM CAPA (SEAL TUBE) -  Ø 25MM (3/4")</v>
      </c>
      <c r="E811" s="250" t="str">
        <f>IF(ISNUMBER(SEARCH("Com",B811)),VLOOKUP(B811,'[10]COMP.BG'!$A:$N,5,FALSE),VLOOKUP(B811,[10]SINAPI!$A:$M,4,FALSE))</f>
        <v>M</v>
      </c>
      <c r="F811" s="42">
        <v>26</v>
      </c>
      <c r="G811" s="131">
        <f>IF(ISNUMBER(SEARCH("COM",B811)),VLOOKUP(B811,'[10]COMP.BG'!$A:$M,13,FALSE),VLOOKUP(B811,[10]SINAPI!A:M,7,FALSE))</f>
        <v>19.576799999999999</v>
      </c>
      <c r="H811" s="131">
        <f>IF(ISNUMBER(SEARCH("COM",B811)),VLOOKUP(B811,'[10]COMP.BG'!$A:$N,14,FALSE),VLOOKUP(B811,[10]SINAPI!A:N,6,FALSE))</f>
        <v>4.5996000000000006</v>
      </c>
      <c r="I811" s="42">
        <f t="shared" si="551"/>
        <v>509</v>
      </c>
      <c r="J811" s="42">
        <f t="shared" si="552"/>
        <v>119.59</v>
      </c>
      <c r="K811" s="42">
        <f t="shared" si="553"/>
        <v>628.59</v>
      </c>
      <c r="L811" s="42">
        <f t="shared" si="554"/>
        <v>148.1</v>
      </c>
      <c r="M811" s="42">
        <f t="shared" si="555"/>
        <v>776.69</v>
      </c>
      <c r="N811" s="99">
        <f t="shared" si="561"/>
        <v>7.7676190096536337E-3</v>
      </c>
    </row>
    <row r="812" spans="1:14" x14ac:dyDescent="0.2">
      <c r="A812" s="219" t="s">
        <v>1276</v>
      </c>
      <c r="B812" s="115" t="s">
        <v>1277</v>
      </c>
      <c r="C812" s="95" t="s">
        <v>76</v>
      </c>
      <c r="D812" s="189" t="str">
        <f>IF(ISNUMBER(SEARCH("Com",B812)),VLOOKUP(B812,'[10]COMP.BG'!$A:$N,3,FALSE),VLOOKUP(B812,[10]SINAPI!$A:$M,2,FALSE))</f>
        <v>ELETRODUTO METÁLICO ZINCADO FLEXÍVEL COM CAPA (SEAL TUBE) -  Ø 60 MM (2")</v>
      </c>
      <c r="E812" s="250" t="str">
        <f>IF(ISNUMBER(SEARCH("Com",B812)),VLOOKUP(B812,'[10]COMP.BG'!$A:$N,5,FALSE),VLOOKUP(B812,[10]SINAPI!$A:$M,4,FALSE))</f>
        <v>M</v>
      </c>
      <c r="F812" s="42">
        <v>26</v>
      </c>
      <c r="G812" s="131">
        <f>IF(ISNUMBER(SEARCH("COM",B812)),VLOOKUP(B812,'[10]COMP.BG'!$A:$M,13,FALSE),VLOOKUP(B812,[10]SINAPI!A:M,7,FALSE))</f>
        <v>61.32800000000001</v>
      </c>
      <c r="H812" s="131">
        <f>IF(ISNUMBER(SEARCH("COM",B812)),VLOOKUP(B812,'[10]COMP.BG'!$A:$N,14,FALSE),VLOOKUP(B812,[10]SINAPI!A:N,6,FALSE))</f>
        <v>7.7420000000000009</v>
      </c>
      <c r="I812" s="42">
        <f t="shared" si="551"/>
        <v>1594.53</v>
      </c>
      <c r="J812" s="42">
        <f t="shared" si="552"/>
        <v>201.29</v>
      </c>
      <c r="K812" s="42">
        <f t="shared" si="553"/>
        <v>1795.82</v>
      </c>
      <c r="L812" s="42">
        <f t="shared" si="554"/>
        <v>423.1</v>
      </c>
      <c r="M812" s="42">
        <f t="shared" si="555"/>
        <v>2218.92</v>
      </c>
      <c r="N812" s="99">
        <f t="shared" si="561"/>
        <v>2.2191254133438875E-2</v>
      </c>
    </row>
    <row r="813" spans="1:14" x14ac:dyDescent="0.2">
      <c r="A813" s="219" t="s">
        <v>1278</v>
      </c>
      <c r="B813" s="115" t="s">
        <v>1279</v>
      </c>
      <c r="C813" s="95" t="s">
        <v>76</v>
      </c>
      <c r="D813" s="189" t="str">
        <f>IF(ISNUMBER(SEARCH("Com",B813)),VLOOKUP(B813,'[10]COMP.BG'!$A:$N,3,FALSE),VLOOKUP(B813,[10]SINAPI!$A:$M,2,FALSE))</f>
        <v>ELETRODUTO METÁLICO ZINCADO FLEXÍVEL COM CAPA (SEAL TUBE) -  Ø 75 MM (2 1/2")</v>
      </c>
      <c r="E813" s="250" t="str">
        <f>IF(ISNUMBER(SEARCH("Com",B813)),VLOOKUP(B813,'[10]COMP.BG'!$A:$N,5,FALSE),VLOOKUP(B813,[10]SINAPI!$A:$M,4,FALSE))</f>
        <v>M</v>
      </c>
      <c r="F813" s="42">
        <v>26</v>
      </c>
      <c r="G813" s="131">
        <f>IF(ISNUMBER(SEARCH("COM",B813)),VLOOKUP(B813,'[10]COMP.BG'!$A:$M,13,FALSE),VLOOKUP(B813,[10]SINAPI!A:M,7,FALSE))</f>
        <v>93.731800000000021</v>
      </c>
      <c r="H813" s="131">
        <f>IF(ISNUMBER(SEARCH("COM",B813)),VLOOKUP(B813,'[10]COMP.BG'!$A:$N,14,FALSE),VLOOKUP(B813,[10]SINAPI!A:N,6,FALSE))</f>
        <v>8.547600000000001</v>
      </c>
      <c r="I813" s="42">
        <f t="shared" si="551"/>
        <v>2437.0300000000002</v>
      </c>
      <c r="J813" s="42">
        <f t="shared" si="552"/>
        <v>222.24</v>
      </c>
      <c r="K813" s="42">
        <f t="shared" si="553"/>
        <v>2659.2700000000004</v>
      </c>
      <c r="L813" s="42">
        <f t="shared" si="554"/>
        <v>626.52</v>
      </c>
      <c r="M813" s="42">
        <f t="shared" si="555"/>
        <v>3285.7900000000004</v>
      </c>
      <c r="N813" s="99">
        <f t="shared" si="561"/>
        <v>3.2860941773075247E-2</v>
      </c>
    </row>
    <row r="814" spans="1:14" x14ac:dyDescent="0.2">
      <c r="A814" s="219" t="s">
        <v>1280</v>
      </c>
      <c r="B814" s="115" t="s">
        <v>1281</v>
      </c>
      <c r="C814" s="95" t="s">
        <v>76</v>
      </c>
      <c r="D814" s="189" t="str">
        <f>IF(ISNUMBER(SEARCH("Com",B814)),VLOOKUP(B814,'[10]COMP.BG'!$A:$N,3,FALSE),VLOOKUP(B814,[10]SINAPI!$A:$M,2,FALSE))</f>
        <v>ELETRODUTO METÁLICO ZINCADO FLEXÍVEL COM CAPA (SEAL TUBE) -  Ø 32MM (1")</v>
      </c>
      <c r="E814" s="250" t="str">
        <f>IF(ISNUMBER(SEARCH("Com",B814)),VLOOKUP(B814,'[10]COMP.BG'!$A:$N,5,FALSE),VLOOKUP(B814,[10]SINAPI!$A:$M,4,FALSE))</f>
        <v>M</v>
      </c>
      <c r="F814" s="42">
        <v>26</v>
      </c>
      <c r="G814" s="131">
        <f>IF(ISNUMBER(SEARCH("COM",B814)),VLOOKUP(B814,'[10]COMP.BG'!$A:$M,13,FALSE),VLOOKUP(B814,[10]SINAPI!A:M,7,FALSE))</f>
        <v>25.140600000000006</v>
      </c>
      <c r="H814" s="131">
        <f>IF(ISNUMBER(SEARCH("COM",B814)),VLOOKUP(B814,'[10]COMP.BG'!$A:$N,14,FALSE),VLOOKUP(B814,[10]SINAPI!A:N,6,FALSE))</f>
        <v>5.4051999999999998</v>
      </c>
      <c r="I814" s="42">
        <f t="shared" si="551"/>
        <v>653.66</v>
      </c>
      <c r="J814" s="42">
        <f t="shared" si="552"/>
        <v>140.54</v>
      </c>
      <c r="K814" s="42">
        <f t="shared" si="553"/>
        <v>794.19999999999993</v>
      </c>
      <c r="L814" s="42">
        <f t="shared" si="554"/>
        <v>187.11</v>
      </c>
      <c r="M814" s="42">
        <f t="shared" si="555"/>
        <v>981.31</v>
      </c>
      <c r="N814" s="99">
        <f t="shared" si="561"/>
        <v>9.8140084336906692E-3</v>
      </c>
    </row>
    <row r="815" spans="1:14" x14ac:dyDescent="0.2">
      <c r="A815" s="219" t="s">
        <v>1282</v>
      </c>
      <c r="B815" s="115" t="s">
        <v>1283</v>
      </c>
      <c r="C815" s="95" t="s">
        <v>76</v>
      </c>
      <c r="D815" s="189" t="str">
        <f>IF(ISNUMBER(SEARCH("Com",B815)),VLOOKUP(B815,'[10]COMP.BG'!$A:$N,3,FALSE),VLOOKUP(B815,[10]SINAPI!$A:$M,2,FALSE))</f>
        <v>ELETRODUTO METÁLICO ZINCADO FLEXÍVEL COM CAPA (SEAL TUBE) -  40 MM (1 1/4")</v>
      </c>
      <c r="E815" s="250" t="str">
        <f>IF(ISNUMBER(SEARCH("Com",B815)),VLOOKUP(B815,'[10]COMP.BG'!$A:$N,5,FALSE),VLOOKUP(B815,[10]SINAPI!$A:$M,4,FALSE))</f>
        <v>M</v>
      </c>
      <c r="F815" s="42">
        <v>26</v>
      </c>
      <c r="G815" s="131">
        <f>IF(ISNUMBER(SEARCH("COM",B815)),VLOOKUP(B815,'[10]COMP.BG'!$A:$M,13,FALSE),VLOOKUP(B815,[10]SINAPI!A:M,7,FALSE))</f>
        <v>36.773319999999998</v>
      </c>
      <c r="H815" s="131">
        <f>IF(ISNUMBER(SEARCH("COM",B815)),VLOOKUP(B815,'[10]COMP.BG'!$A:$N,14,FALSE),VLOOKUP(B815,[10]SINAPI!A:N,6,FALSE))</f>
        <v>6.3316400000000002</v>
      </c>
      <c r="I815" s="42">
        <f t="shared" si="551"/>
        <v>956.11</v>
      </c>
      <c r="J815" s="42">
        <f t="shared" si="552"/>
        <v>164.62</v>
      </c>
      <c r="K815" s="42">
        <f t="shared" si="553"/>
        <v>1120.73</v>
      </c>
      <c r="L815" s="42">
        <f t="shared" si="554"/>
        <v>264.04000000000002</v>
      </c>
      <c r="M815" s="42">
        <f t="shared" si="555"/>
        <v>1384.77</v>
      </c>
      <c r="N815" s="99">
        <f t="shared" si="561"/>
        <v>1.3848981931012451E-2</v>
      </c>
    </row>
    <row r="816" spans="1:14" x14ac:dyDescent="0.2">
      <c r="A816" s="219" t="s">
        <v>1284</v>
      </c>
      <c r="B816" s="115" t="s">
        <v>1285</v>
      </c>
      <c r="C816" s="95" t="s">
        <v>76</v>
      </c>
      <c r="D816" s="189" t="str">
        <f>IF(ISNUMBER(SEARCH("Com",B816)),VLOOKUP(B816,'[10]COMP.BG'!$A:$N,3,FALSE),VLOOKUP(B816,[10]SINAPI!$A:$M,2,FALSE))</f>
        <v>ELETRODUTO METÁLICO ZINCADO FLEXÍVEL COM CAPA (SEAL TUBE) -  Ø 50 MM( 1 1/2"</v>
      </c>
      <c r="E816" s="250" t="str">
        <f>IF(ISNUMBER(SEARCH("Com",B816)),VLOOKUP(B816,'[10]COMP.BG'!$A:$N,5,FALSE),VLOOKUP(B816,[10]SINAPI!$A:$M,4,FALSE))</f>
        <v>M</v>
      </c>
      <c r="F816" s="42">
        <v>26</v>
      </c>
      <c r="G816" s="131">
        <f>IF(ISNUMBER(SEARCH("COM",B816)),VLOOKUP(B816,'[10]COMP.BG'!$A:$M,13,FALSE),VLOOKUP(B816,[10]SINAPI!A:M,7,FALSE))</f>
        <v>46.711200000000005</v>
      </c>
      <c r="H816" s="131">
        <f>IF(ISNUMBER(SEARCH("COM",B816)),VLOOKUP(B816,'[10]COMP.BG'!$A:$N,14,FALSE),VLOOKUP(B816,[10]SINAPI!A:N,6,FALSE))</f>
        <v>6.9363999999999999</v>
      </c>
      <c r="I816" s="42">
        <f t="shared" si="551"/>
        <v>1214.49</v>
      </c>
      <c r="J816" s="42">
        <f t="shared" si="552"/>
        <v>180.35</v>
      </c>
      <c r="K816" s="42">
        <f t="shared" si="553"/>
        <v>1394.84</v>
      </c>
      <c r="L816" s="42">
        <f t="shared" si="554"/>
        <v>328.62</v>
      </c>
      <c r="M816" s="42">
        <f t="shared" si="555"/>
        <v>1723.46</v>
      </c>
      <c r="N816" s="99">
        <f t="shared" si="561"/>
        <v>1.7236195468433545E-2</v>
      </c>
    </row>
    <row r="817" spans="1:14" ht="25.5" x14ac:dyDescent="0.2">
      <c r="A817" s="219" t="s">
        <v>1286</v>
      </c>
      <c r="B817" s="115">
        <v>91863</v>
      </c>
      <c r="C817" s="95" t="s">
        <v>71</v>
      </c>
      <c r="D817" s="189" t="str">
        <f>IF(ISNUMBER(SEARCH("Com",B817)),VLOOKUP(B817,'[10]COMP.BG'!$A:$N,3,FALSE),VLOOKUP(B817,[10]SINAPI!$A:$M,2,FALSE))</f>
        <v>ELETRODUTO RÍGIDO ROSCÁVEL, PVC, DN 25 MM (3/4"), PARA CIRCUITOS TERMINAIS, INSTALADO EM FORRO - FORNECIMENTO E INSTALAÇÃO. AF_12/2015</v>
      </c>
      <c r="E817" s="250" t="str">
        <f>IF(ISNUMBER(SEARCH("Com",B817)),VLOOKUP(B817,'[10]COMP.BG'!$A:$N,5,FALSE),VLOOKUP(B817,[10]SINAPI!$A:$M,4,FALSE))</f>
        <v>M</v>
      </c>
      <c r="F817" s="42">
        <v>202</v>
      </c>
      <c r="G817" s="131" t="str">
        <f>IF(ISNUMBER(SEARCH("COM",B817)),VLOOKUP(B817,'[10]COMP.BG'!$A:$M,13,FALSE),VLOOKUP(B817,[10]SINAPI!A:M,7,FALSE))</f>
        <v>8,50</v>
      </c>
      <c r="H817" s="131" t="str">
        <f>IF(ISNUMBER(SEARCH("COM",B817)),VLOOKUP(B817,'[10]COMP.BG'!$A:$N,14,FALSE),VLOOKUP(B817,[10]SINAPI!A:N,6,FALSE))</f>
        <v>5,07</v>
      </c>
      <c r="I817" s="42">
        <f t="shared" si="551"/>
        <v>1717</v>
      </c>
      <c r="J817" s="42">
        <f t="shared" si="552"/>
        <v>1024.1400000000001</v>
      </c>
      <c r="K817" s="42">
        <f t="shared" si="553"/>
        <v>2741.1400000000003</v>
      </c>
      <c r="L817" s="42">
        <f t="shared" si="554"/>
        <v>645.80999999999995</v>
      </c>
      <c r="M817" s="42">
        <f t="shared" si="555"/>
        <v>3386.9500000000003</v>
      </c>
      <c r="N817" s="99">
        <f t="shared" si="561"/>
        <v>3.3872635420497725E-2</v>
      </c>
    </row>
    <row r="818" spans="1:14" ht="25.5" x14ac:dyDescent="0.2">
      <c r="A818" s="219" t="s">
        <v>1287</v>
      </c>
      <c r="B818" s="115">
        <v>91864</v>
      </c>
      <c r="C818" s="95" t="s">
        <v>71</v>
      </c>
      <c r="D818" s="189" t="str">
        <f>IF(ISNUMBER(SEARCH("Com",B818)),VLOOKUP(B818,'[10]COMP.BG'!$A:$N,3,FALSE),VLOOKUP(B818,[10]SINAPI!$A:$M,2,FALSE))</f>
        <v>ELETRODUTO RÍGIDO ROSCÁVEL, PVC, DN 32 MM (1"), PARA CIRCUITOS TERMINAIS, INSTALADO EM FORRO - FORNECIMENTO E INSTALAÇÃO. AF_12/2015</v>
      </c>
      <c r="E818" s="250" t="str">
        <f>IF(ISNUMBER(SEARCH("Com",B818)),VLOOKUP(B818,'[10]COMP.BG'!$A:$N,5,FALSE),VLOOKUP(B818,[10]SINAPI!$A:$M,4,FALSE))</f>
        <v>M</v>
      </c>
      <c r="F818" s="42">
        <v>269</v>
      </c>
      <c r="G818" s="131" t="str">
        <f>IF(ISNUMBER(SEARCH("COM",B818)),VLOOKUP(B818,'[10]COMP.BG'!$A:$M,13,FALSE),VLOOKUP(B818,[10]SINAPI!A:M,7,FALSE))</f>
        <v>12,05</v>
      </c>
      <c r="H818" s="131" t="str">
        <f>IF(ISNUMBER(SEARCH("COM",B818)),VLOOKUP(B818,'[10]COMP.BG'!$A:$N,14,FALSE),VLOOKUP(B818,[10]SINAPI!A:N,6,FALSE))</f>
        <v>6,02</v>
      </c>
      <c r="I818" s="42">
        <f t="shared" si="551"/>
        <v>3241.45</v>
      </c>
      <c r="J818" s="42">
        <f t="shared" si="552"/>
        <v>1619.38</v>
      </c>
      <c r="K818" s="42">
        <f t="shared" si="553"/>
        <v>4860.83</v>
      </c>
      <c r="L818" s="42">
        <f t="shared" si="554"/>
        <v>1145.21</v>
      </c>
      <c r="M818" s="42">
        <f t="shared" si="555"/>
        <v>6006.04</v>
      </c>
      <c r="N818" s="99">
        <f t="shared" si="561"/>
        <v>6.0065960005587955E-2</v>
      </c>
    </row>
    <row r="819" spans="1:14" ht="25.5" x14ac:dyDescent="0.2">
      <c r="A819" s="219" t="s">
        <v>1288</v>
      </c>
      <c r="B819" s="115">
        <v>91865</v>
      </c>
      <c r="C819" s="95" t="s">
        <v>71</v>
      </c>
      <c r="D819" s="189" t="str">
        <f>IF(ISNUMBER(SEARCH("Com",B819)),VLOOKUP(B819,'[10]COMP.BG'!$A:$N,3,FALSE),VLOOKUP(B819,[10]SINAPI!$A:$M,2,FALSE))</f>
        <v>ELETRODUTO RÍGIDO ROSCÁVEL, PVC, DN 40 MM (1 1/4"), PARA CIRCUITOS TERMINAIS, INSTALADO EM FORRO - FORNECIMENTO E INSTALAÇÃO. AF_12/2015</v>
      </c>
      <c r="E819" s="250" t="str">
        <f>IF(ISNUMBER(SEARCH("Com",B819)),VLOOKUP(B819,'[10]COMP.BG'!$A:$N,5,FALSE),VLOOKUP(B819,[10]SINAPI!$A:$M,4,FALSE))</f>
        <v>M</v>
      </c>
      <c r="F819" s="42">
        <v>107</v>
      </c>
      <c r="G819" s="131" t="str">
        <f>IF(ISNUMBER(SEARCH("COM",B819)),VLOOKUP(B819,'[10]COMP.BG'!$A:$M,13,FALSE),VLOOKUP(B819,[10]SINAPI!A:M,7,FALSE))</f>
        <v>15,39</v>
      </c>
      <c r="H819" s="131" t="str">
        <f>IF(ISNUMBER(SEARCH("COM",B819)),VLOOKUP(B819,'[10]COMP.BG'!$A:$N,14,FALSE),VLOOKUP(B819,[10]SINAPI!A:N,6,FALSE))</f>
        <v>7,16</v>
      </c>
      <c r="I819" s="42">
        <f t="shared" ref="I819:I845" si="562">ROUND(F819*G819,2)</f>
        <v>1646.73</v>
      </c>
      <c r="J819" s="42">
        <f t="shared" ref="J819:J845" si="563">ROUND(F819*H819,2)</f>
        <v>766.12</v>
      </c>
      <c r="K819" s="42">
        <f t="shared" ref="K819:K845" si="564">I819+J819</f>
        <v>2412.85</v>
      </c>
      <c r="L819" s="42">
        <f t="shared" ref="L819:L845" si="565">ROUND($L$15*K819,2)</f>
        <v>568.47</v>
      </c>
      <c r="M819" s="42">
        <f t="shared" ref="M819:M845" si="566">K819+L819</f>
        <v>2981.3199999999997</v>
      </c>
      <c r="N819" s="99">
        <f t="shared" si="561"/>
        <v>2.9815959914329487E-2</v>
      </c>
    </row>
    <row r="820" spans="1:14" ht="25.5" x14ac:dyDescent="0.2">
      <c r="A820" s="219" t="s">
        <v>1289</v>
      </c>
      <c r="B820" s="115">
        <v>93008</v>
      </c>
      <c r="C820" s="95" t="s">
        <v>71</v>
      </c>
      <c r="D820" s="189" t="str">
        <f>IF(ISNUMBER(SEARCH("Com",B820)),VLOOKUP(B820,'[10]COMP.BG'!$A:$N,3,FALSE),VLOOKUP(B820,[10]SINAPI!$A:$M,2,FALSE))</f>
        <v>ELETRODUTO RÍGIDO ROSCÁVEL, PVC, DN 50 MM (1 1/2"), PARA REDE ENTERRADA DE DISTRIBUIÇÃO DE ENERGIA ELÉTRICA - FORNECIMENTO E INSTALAÇÃO. AF_12/2021</v>
      </c>
      <c r="E820" s="250" t="str">
        <f>IF(ISNUMBER(SEARCH("Com",B820)),VLOOKUP(B820,'[10]COMP.BG'!$A:$N,5,FALSE),VLOOKUP(B820,[10]SINAPI!$A:$M,4,FALSE))</f>
        <v>M</v>
      </c>
      <c r="F820" s="42">
        <v>107</v>
      </c>
      <c r="G820" s="131" t="str">
        <f>IF(ISNUMBER(SEARCH("COM",B820)),VLOOKUP(B820,'[10]COMP.BG'!$A:$M,13,FALSE),VLOOKUP(B820,[10]SINAPI!A:M,7,FALSE))</f>
        <v>15,69</v>
      </c>
      <c r="H820" s="131" t="str">
        <f>IF(ISNUMBER(SEARCH("COM",B820)),VLOOKUP(B820,'[10]COMP.BG'!$A:$N,14,FALSE),VLOOKUP(B820,[10]SINAPI!A:N,6,FALSE))</f>
        <v>4,50</v>
      </c>
      <c r="I820" s="42">
        <f t="shared" si="562"/>
        <v>1678.83</v>
      </c>
      <c r="J820" s="42">
        <f t="shared" si="563"/>
        <v>481.5</v>
      </c>
      <c r="K820" s="42">
        <f t="shared" si="564"/>
        <v>2160.33</v>
      </c>
      <c r="L820" s="42">
        <f t="shared" si="565"/>
        <v>508.97</v>
      </c>
      <c r="M820" s="42">
        <f t="shared" si="566"/>
        <v>2669.3</v>
      </c>
      <c r="N820" s="99">
        <f t="shared" si="561"/>
        <v>2.6695471066279269E-2</v>
      </c>
    </row>
    <row r="821" spans="1:14" ht="25.5" x14ac:dyDescent="0.2">
      <c r="A821" s="219" t="s">
        <v>1290</v>
      </c>
      <c r="B821" s="115">
        <v>93009</v>
      </c>
      <c r="C821" s="95" t="s">
        <v>71</v>
      </c>
      <c r="D821" s="189" t="str">
        <f>IF(ISNUMBER(SEARCH("Com",B821)),VLOOKUP(B821,'[10]COMP.BG'!$A:$N,3,FALSE),VLOOKUP(B821,[10]SINAPI!$A:$M,2,FALSE))</f>
        <v>ELETRODUTO RÍGIDO ROSCÁVEL, PVC, DN 60 MM (2"), PARA REDE ENTERRADA DE DISTRIBUIÇÃO DE ENERGIA ELÉTRICA - FORNECIMENTO E INSTALAÇÃO. AF_12/2021</v>
      </c>
      <c r="E821" s="250" t="str">
        <f>IF(ISNUMBER(SEARCH("Com",B821)),VLOOKUP(B821,'[10]COMP.BG'!$A:$N,5,FALSE),VLOOKUP(B821,[10]SINAPI!$A:$M,4,FALSE))</f>
        <v>M</v>
      </c>
      <c r="F821" s="42">
        <v>53</v>
      </c>
      <c r="G821" s="131" t="str">
        <f>IF(ISNUMBER(SEARCH("COM",B821)),VLOOKUP(B821,'[10]COMP.BG'!$A:$M,13,FALSE),VLOOKUP(B821,[10]SINAPI!A:M,7,FALSE))</f>
        <v>24,90</v>
      </c>
      <c r="H821" s="131" t="str">
        <f>IF(ISNUMBER(SEARCH("COM",B821)),VLOOKUP(B821,'[10]COMP.BG'!$A:$N,14,FALSE),VLOOKUP(B821,[10]SINAPI!A:N,6,FALSE))</f>
        <v>5,18</v>
      </c>
      <c r="I821" s="42">
        <f t="shared" si="562"/>
        <v>1319.7</v>
      </c>
      <c r="J821" s="42">
        <f t="shared" si="563"/>
        <v>274.54000000000002</v>
      </c>
      <c r="K821" s="42">
        <f t="shared" si="564"/>
        <v>1594.24</v>
      </c>
      <c r="L821" s="42">
        <f t="shared" si="565"/>
        <v>375.6</v>
      </c>
      <c r="M821" s="42">
        <f t="shared" si="566"/>
        <v>1969.8400000000001</v>
      </c>
      <c r="N821" s="99">
        <f t="shared" si="561"/>
        <v>1.9700223551193028E-2</v>
      </c>
    </row>
    <row r="822" spans="1:14" ht="25.5" x14ac:dyDescent="0.2">
      <c r="A822" s="219" t="s">
        <v>1291</v>
      </c>
      <c r="B822" s="115">
        <v>93011</v>
      </c>
      <c r="C822" s="95" t="s">
        <v>71</v>
      </c>
      <c r="D822" s="189" t="str">
        <f>IF(ISNUMBER(SEARCH("Com",B822)),VLOOKUP(B822,'[10]COMP.BG'!$A:$N,3,FALSE),VLOOKUP(B822,[10]SINAPI!$A:$M,2,FALSE))</f>
        <v>ELETRODUTO RÍGIDO ROSCÁVEL, PVC, DN 85 MM (3"), PARA REDE ENTERRADA DE DISTRIBUIÇÃO DE ENERGIA ELÉTRICA - FORNECIMENTO E INSTALAÇÃO. AF_12/2021</v>
      </c>
      <c r="E822" s="250" t="str">
        <f>IF(ISNUMBER(SEARCH("Com",B822)),VLOOKUP(B822,'[10]COMP.BG'!$A:$N,5,FALSE),VLOOKUP(B822,[10]SINAPI!$A:$M,4,FALSE))</f>
        <v>M</v>
      </c>
      <c r="F822" s="42">
        <v>53</v>
      </c>
      <c r="G822" s="131" t="str">
        <f>IF(ISNUMBER(SEARCH("COM",B822)),VLOOKUP(B822,'[10]COMP.BG'!$A:$M,13,FALSE),VLOOKUP(B822,[10]SINAPI!A:M,7,FALSE))</f>
        <v>44,66</v>
      </c>
      <c r="H822" s="131" t="str">
        <f>IF(ISNUMBER(SEARCH("COM",B822)),VLOOKUP(B822,'[10]COMP.BG'!$A:$N,14,FALSE),VLOOKUP(B822,[10]SINAPI!A:N,6,FALSE))</f>
        <v>6,87</v>
      </c>
      <c r="I822" s="42">
        <f t="shared" si="562"/>
        <v>2366.98</v>
      </c>
      <c r="J822" s="42">
        <f t="shared" si="563"/>
        <v>364.11</v>
      </c>
      <c r="K822" s="42">
        <f t="shared" si="564"/>
        <v>2731.09</v>
      </c>
      <c r="L822" s="42">
        <f t="shared" si="565"/>
        <v>643.44000000000005</v>
      </c>
      <c r="M822" s="42">
        <f t="shared" si="566"/>
        <v>3374.53</v>
      </c>
      <c r="N822" s="99">
        <f t="shared" si="561"/>
        <v>3.374842392286044E-2</v>
      </c>
    </row>
    <row r="823" spans="1:14" x14ac:dyDescent="0.2">
      <c r="A823" s="219" t="s">
        <v>1292</v>
      </c>
      <c r="B823" s="223" t="s">
        <v>1293</v>
      </c>
      <c r="C823" s="95" t="s">
        <v>76</v>
      </c>
      <c r="D823" s="189" t="str">
        <f>IF(ISNUMBER(SEARCH("Com",B823)),VLOOKUP(B823,'[10]COMP.BG'!$A:$N,3,FALSE),VLOOKUP(B823,[10]SINAPI!$A:$M,2,FALSE))</f>
        <v>ESPELHO CEGO DE LATÃO ESCOVADO, PARA CAIXA DE PISO 100X100MM</v>
      </c>
      <c r="E823" s="250" t="str">
        <f>IF(ISNUMBER(SEARCH("Com",B823)),VLOOKUP(B823,'[10]COMP.BG'!$A:$N,5,FALSE),VLOOKUP(B823,[10]SINAPI!$A:$M,4,FALSE))</f>
        <v>UN</v>
      </c>
      <c r="F823" s="42">
        <v>5</v>
      </c>
      <c r="G823" s="131">
        <f>IF(ISNUMBER(SEARCH("COM",B823)),VLOOKUP(B823,'[10]COMP.BG'!$A:$M,13,FALSE),VLOOKUP(B823,[10]SINAPI!A:M,7,FALSE))</f>
        <v>43.906000000000006</v>
      </c>
      <c r="H823" s="131">
        <f>IF(ISNUMBER(SEARCH("COM",B823)),VLOOKUP(B823,'[10]COMP.BG'!$A:$N,14,FALSE),VLOOKUP(B823,[10]SINAPI!A:N,6,FALSE))</f>
        <v>6.0419999999999998</v>
      </c>
      <c r="I823" s="42">
        <f t="shared" si="562"/>
        <v>219.53</v>
      </c>
      <c r="J823" s="42">
        <f t="shared" si="563"/>
        <v>30.21</v>
      </c>
      <c r="K823" s="42">
        <f t="shared" si="564"/>
        <v>249.74</v>
      </c>
      <c r="L823" s="42">
        <f t="shared" si="565"/>
        <v>58.84</v>
      </c>
      <c r="M823" s="42">
        <f t="shared" si="566"/>
        <v>308.58000000000004</v>
      </c>
      <c r="N823" s="99">
        <f t="shared" si="561"/>
        <v>3.0860856635194461E-3</v>
      </c>
    </row>
    <row r="824" spans="1:14" ht="25.5" x14ac:dyDescent="0.2">
      <c r="A824" s="219" t="s">
        <v>1294</v>
      </c>
      <c r="B824" s="115">
        <v>91874</v>
      </c>
      <c r="C824" s="95" t="s">
        <v>71</v>
      </c>
      <c r="D824" s="189" t="str">
        <f>IF(ISNUMBER(SEARCH("Com",B824)),VLOOKUP(B824,'[10]COMP.BG'!$A:$N,3,FALSE),VLOOKUP(B824,[10]SINAPI!$A:$M,2,FALSE))</f>
        <v>LUVA PARA ELETRODUTO, PVC, ROSCÁVEL, DN 20 MM (1/2"), PARA CIRCUITOS TERMINAIS, INSTALADA EM FORRO - FORNECIMENTO E INSTALAÇÃO. AF_12/2015</v>
      </c>
      <c r="E824" s="250" t="str">
        <f>IF(ISNUMBER(SEARCH("Com",B824)),VLOOKUP(B824,'[10]COMP.BG'!$A:$N,5,FALSE),VLOOKUP(B824,[10]SINAPI!$A:$M,4,FALSE))</f>
        <v>UN</v>
      </c>
      <c r="F824" s="42">
        <v>5</v>
      </c>
      <c r="G824" s="131" t="str">
        <f>IF(ISNUMBER(SEARCH("COM",B824)),VLOOKUP(B824,'[10]COMP.BG'!$A:$M,13,FALSE),VLOOKUP(B824,[10]SINAPI!A:M,7,FALSE))</f>
        <v>2,19</v>
      </c>
      <c r="H824" s="131" t="str">
        <f>IF(ISNUMBER(SEARCH("COM",B824)),VLOOKUP(B824,'[10]COMP.BG'!$A:$N,14,FALSE),VLOOKUP(B824,[10]SINAPI!A:N,6,FALSE))</f>
        <v>3,38</v>
      </c>
      <c r="I824" s="42">
        <f t="shared" si="562"/>
        <v>10.95</v>
      </c>
      <c r="J824" s="42">
        <f t="shared" si="563"/>
        <v>16.899999999999999</v>
      </c>
      <c r="K824" s="42">
        <f t="shared" si="564"/>
        <v>27.849999999999998</v>
      </c>
      <c r="L824" s="42">
        <f t="shared" si="565"/>
        <v>6.56</v>
      </c>
      <c r="M824" s="42">
        <f t="shared" si="566"/>
        <v>34.409999999999997</v>
      </c>
      <c r="N824" s="99">
        <f t="shared" si="561"/>
        <v>3.4413185456511801E-4</v>
      </c>
    </row>
    <row r="825" spans="1:14" ht="25.5" x14ac:dyDescent="0.2">
      <c r="A825" s="219" t="s">
        <v>1295</v>
      </c>
      <c r="B825" s="115">
        <v>91878</v>
      </c>
      <c r="C825" s="95" t="s">
        <v>71</v>
      </c>
      <c r="D825" s="189" t="str">
        <f>IF(ISNUMBER(SEARCH("Com",B825)),VLOOKUP(B825,'[10]COMP.BG'!$A:$N,3,FALSE),VLOOKUP(B825,[10]SINAPI!$A:$M,2,FALSE))</f>
        <v>LUVA PARA ELETRODUTO, PVC, ROSCÁVEL, DN 20 MM (1/2"), PARA CIRCUITOS TERMINAIS, INSTALADA EM LAJE - FORNECIMENTO E INSTALAÇÃO. AF_12/2015</v>
      </c>
      <c r="E825" s="250" t="str">
        <f>IF(ISNUMBER(SEARCH("Com",B825)),VLOOKUP(B825,'[10]COMP.BG'!$A:$N,5,FALSE),VLOOKUP(B825,[10]SINAPI!$A:$M,4,FALSE))</f>
        <v>UN</v>
      </c>
      <c r="F825" s="42">
        <v>5</v>
      </c>
      <c r="G825" s="131" t="str">
        <f>IF(ISNUMBER(SEARCH("COM",B825)),VLOOKUP(B825,'[10]COMP.BG'!$A:$M,13,FALSE),VLOOKUP(B825,[10]SINAPI!A:M,7,FALSE))</f>
        <v>2,58</v>
      </c>
      <c r="H825" s="131" t="str">
        <f>IF(ISNUMBER(SEARCH("COM",B825)),VLOOKUP(B825,'[10]COMP.BG'!$A:$N,14,FALSE),VLOOKUP(B825,[10]SINAPI!A:N,6,FALSE))</f>
        <v>4,55</v>
      </c>
      <c r="I825" s="42">
        <f t="shared" si="562"/>
        <v>12.9</v>
      </c>
      <c r="J825" s="42">
        <f t="shared" si="563"/>
        <v>22.75</v>
      </c>
      <c r="K825" s="42">
        <f t="shared" si="564"/>
        <v>35.65</v>
      </c>
      <c r="L825" s="42">
        <f t="shared" si="565"/>
        <v>8.4</v>
      </c>
      <c r="M825" s="42">
        <f t="shared" si="566"/>
        <v>44.05</v>
      </c>
      <c r="N825" s="99">
        <f t="shared" si="561"/>
        <v>4.4054077865717661E-4</v>
      </c>
    </row>
    <row r="826" spans="1:14" ht="25.5" x14ac:dyDescent="0.2">
      <c r="A826" s="219" t="s">
        <v>1296</v>
      </c>
      <c r="B826" s="115">
        <v>91882</v>
      </c>
      <c r="C826" s="95" t="s">
        <v>71</v>
      </c>
      <c r="D826" s="189" t="str">
        <f>IF(ISNUMBER(SEARCH("Com",B826)),VLOOKUP(B826,'[10]COMP.BG'!$A:$N,3,FALSE),VLOOKUP(B826,[10]SINAPI!$A:$M,2,FALSE))</f>
        <v>LUVA PARA ELETRODUTO, PVC, ROSCÁVEL, DN 20 MM (1/2"), PARA CIRCUITOS TERMINAIS, INSTALADA EM PAREDE - FORNECIMENTO E INSTALAÇÃO. AF_12/2015</v>
      </c>
      <c r="E826" s="250" t="str">
        <f>IF(ISNUMBER(SEARCH("Com",B826)),VLOOKUP(B826,'[10]COMP.BG'!$A:$N,5,FALSE),VLOOKUP(B826,[10]SINAPI!$A:$M,4,FALSE))</f>
        <v>UN</v>
      </c>
      <c r="F826" s="42">
        <v>5</v>
      </c>
      <c r="G826" s="131" t="str">
        <f>IF(ISNUMBER(SEARCH("COM",B826)),VLOOKUP(B826,'[10]COMP.BG'!$A:$M,13,FALSE),VLOOKUP(B826,[10]SINAPI!A:M,7,FALSE))</f>
        <v>3,01</v>
      </c>
      <c r="H826" s="131" t="str">
        <f>IF(ISNUMBER(SEARCH("COM",B826)),VLOOKUP(B826,'[10]COMP.BG'!$A:$N,14,FALSE),VLOOKUP(B826,[10]SINAPI!A:N,6,FALSE))</f>
        <v>5,79</v>
      </c>
      <c r="I826" s="42">
        <f t="shared" si="562"/>
        <v>15.05</v>
      </c>
      <c r="J826" s="42">
        <f t="shared" si="563"/>
        <v>28.95</v>
      </c>
      <c r="K826" s="42">
        <f t="shared" si="564"/>
        <v>44</v>
      </c>
      <c r="L826" s="42">
        <f t="shared" si="565"/>
        <v>10.37</v>
      </c>
      <c r="M826" s="42">
        <f t="shared" si="566"/>
        <v>54.37</v>
      </c>
      <c r="N826" s="99">
        <f t="shared" ref="N826:N857" si="567">M826/$M$1018*100</f>
        <v>5.43750332249505E-4</v>
      </c>
    </row>
    <row r="827" spans="1:14" ht="25.5" x14ac:dyDescent="0.2">
      <c r="A827" s="219" t="s">
        <v>1297</v>
      </c>
      <c r="B827" s="115">
        <v>91875</v>
      </c>
      <c r="C827" s="95" t="s">
        <v>71</v>
      </c>
      <c r="D827" s="189" t="str">
        <f>IF(ISNUMBER(SEARCH("Com",B827)),VLOOKUP(B827,'[10]COMP.BG'!$A:$N,3,FALSE),VLOOKUP(B827,[10]SINAPI!$A:$M,2,FALSE))</f>
        <v>LUVA PARA ELETRODUTO, PVC, ROSCÁVEL, DN 25 MM (3/4"), PARA CIRCUITOS TERMINAIS, INSTALADA EM FORRO - FORNECIMENTO E INSTALAÇÃO. AF_12/2015</v>
      </c>
      <c r="E827" s="250" t="str">
        <f>IF(ISNUMBER(SEARCH("Com",B827)),VLOOKUP(B827,'[10]COMP.BG'!$A:$N,5,FALSE),VLOOKUP(B827,[10]SINAPI!$A:$M,4,FALSE))</f>
        <v>UN</v>
      </c>
      <c r="F827" s="42">
        <v>5</v>
      </c>
      <c r="G827" s="131" t="str">
        <f>IF(ISNUMBER(SEARCH("COM",B827)),VLOOKUP(B827,'[10]COMP.BG'!$A:$M,13,FALSE),VLOOKUP(B827,[10]SINAPI!A:M,7,FALSE))</f>
        <v>3,05</v>
      </c>
      <c r="H827" s="131" t="str">
        <f>IF(ISNUMBER(SEARCH("COM",B827)),VLOOKUP(B827,'[10]COMP.BG'!$A:$N,14,FALSE),VLOOKUP(B827,[10]SINAPI!A:N,6,FALSE))</f>
        <v>4,34</v>
      </c>
      <c r="I827" s="42">
        <f t="shared" si="562"/>
        <v>15.25</v>
      </c>
      <c r="J827" s="42">
        <f t="shared" si="563"/>
        <v>21.7</v>
      </c>
      <c r="K827" s="42">
        <f t="shared" si="564"/>
        <v>36.950000000000003</v>
      </c>
      <c r="L827" s="42">
        <f t="shared" si="565"/>
        <v>8.7100000000000009</v>
      </c>
      <c r="M827" s="42">
        <f t="shared" si="566"/>
        <v>45.660000000000004</v>
      </c>
      <c r="N827" s="99">
        <f t="shared" si="567"/>
        <v>4.5664226909163878E-4</v>
      </c>
    </row>
    <row r="828" spans="1:14" ht="25.5" x14ac:dyDescent="0.2">
      <c r="A828" s="219" t="s">
        <v>1298</v>
      </c>
      <c r="B828" s="115">
        <v>91879</v>
      </c>
      <c r="C828" s="95" t="s">
        <v>71</v>
      </c>
      <c r="D828" s="189" t="str">
        <f>IF(ISNUMBER(SEARCH("Com",B828)),VLOOKUP(B828,'[10]COMP.BG'!$A:$N,3,FALSE),VLOOKUP(B828,[10]SINAPI!$A:$M,2,FALSE))</f>
        <v>LUVA PARA ELETRODUTO, PVC, ROSCÁVEL, DN 25 MM (3/4"), PARA CIRCUITOS TERMINAIS, INSTALADA EM LAJE - FORNECIMENTO E INSTALAÇÃO. AF_12/2015</v>
      </c>
      <c r="E828" s="250" t="str">
        <f>IF(ISNUMBER(SEARCH("Com",B828)),VLOOKUP(B828,'[10]COMP.BG'!$A:$N,5,FALSE),VLOOKUP(B828,[10]SINAPI!$A:$M,4,FALSE))</f>
        <v>UN</v>
      </c>
      <c r="F828" s="42">
        <v>5</v>
      </c>
      <c r="G828" s="131" t="str">
        <f>IF(ISNUMBER(SEARCH("COM",B828)),VLOOKUP(B828,'[10]COMP.BG'!$A:$M,13,FALSE),VLOOKUP(B828,[10]SINAPI!A:M,7,FALSE))</f>
        <v>3,42</v>
      </c>
      <c r="H828" s="131" t="str">
        <f>IF(ISNUMBER(SEARCH("COM",B828)),VLOOKUP(B828,'[10]COMP.BG'!$A:$N,14,FALSE),VLOOKUP(B828,[10]SINAPI!A:N,6,FALSE))</f>
        <v>5,48</v>
      </c>
      <c r="I828" s="42">
        <f t="shared" si="562"/>
        <v>17.100000000000001</v>
      </c>
      <c r="J828" s="42">
        <f t="shared" si="563"/>
        <v>27.4</v>
      </c>
      <c r="K828" s="42">
        <f t="shared" si="564"/>
        <v>44.5</v>
      </c>
      <c r="L828" s="42">
        <f t="shared" si="565"/>
        <v>10.48</v>
      </c>
      <c r="M828" s="42">
        <f t="shared" si="566"/>
        <v>54.980000000000004</v>
      </c>
      <c r="N828" s="99">
        <f t="shared" si="567"/>
        <v>5.4985089694827634E-4</v>
      </c>
    </row>
    <row r="829" spans="1:14" ht="25.5" x14ac:dyDescent="0.2">
      <c r="A829" s="219" t="s">
        <v>1299</v>
      </c>
      <c r="B829" s="115">
        <v>91884</v>
      </c>
      <c r="C829" s="95" t="s">
        <v>71</v>
      </c>
      <c r="D829" s="189" t="str">
        <f>IF(ISNUMBER(SEARCH("Com",B829)),VLOOKUP(B829,'[10]COMP.BG'!$A:$N,3,FALSE),VLOOKUP(B829,[10]SINAPI!$A:$M,2,FALSE))</f>
        <v>LUVA PARA ELETRODUTO, PVC, ROSCÁVEL, DN 25 MM (3/4"), PARA CIRCUITOS TERMINAIS, INSTALADA EM PAREDE - FORNECIMENTO E INSTALAÇÃO. AF_12/2015</v>
      </c>
      <c r="E829" s="250" t="str">
        <f>IF(ISNUMBER(SEARCH("Com",B829)),VLOOKUP(B829,'[10]COMP.BG'!$A:$N,5,FALSE),VLOOKUP(B829,[10]SINAPI!$A:$M,4,FALSE))</f>
        <v>UN</v>
      </c>
      <c r="F829" s="42">
        <v>5</v>
      </c>
      <c r="G829" s="131" t="str">
        <f>IF(ISNUMBER(SEARCH("COM",B829)),VLOOKUP(B829,'[10]COMP.BG'!$A:$M,13,FALSE),VLOOKUP(B829,[10]SINAPI!A:M,7,FALSE))</f>
        <v>3,75</v>
      </c>
      <c r="H829" s="131" t="str">
        <f>IF(ISNUMBER(SEARCH("COM",B829)),VLOOKUP(B829,'[10]COMP.BG'!$A:$N,14,FALSE),VLOOKUP(B829,[10]SINAPI!A:N,6,FALSE))</f>
        <v>6,44</v>
      </c>
      <c r="I829" s="42">
        <f t="shared" si="562"/>
        <v>18.75</v>
      </c>
      <c r="J829" s="42">
        <f t="shared" si="563"/>
        <v>32.200000000000003</v>
      </c>
      <c r="K829" s="42">
        <f t="shared" si="564"/>
        <v>50.95</v>
      </c>
      <c r="L829" s="42">
        <f t="shared" si="565"/>
        <v>12</v>
      </c>
      <c r="M829" s="42">
        <f t="shared" si="566"/>
        <v>62.95</v>
      </c>
      <c r="N829" s="99">
        <f t="shared" si="567"/>
        <v>6.2955827506173154E-4</v>
      </c>
    </row>
    <row r="830" spans="1:14" ht="25.5" x14ac:dyDescent="0.2">
      <c r="A830" s="219" t="s">
        <v>1300</v>
      </c>
      <c r="B830" s="115">
        <v>91876</v>
      </c>
      <c r="C830" s="95" t="s">
        <v>71</v>
      </c>
      <c r="D830" s="189" t="str">
        <f>IF(ISNUMBER(SEARCH("Com",B830)),VLOOKUP(B830,'[10]COMP.BG'!$A:$N,3,FALSE),VLOOKUP(B830,[10]SINAPI!$A:$M,2,FALSE))</f>
        <v>LUVA PARA ELETRODUTO, PVC, ROSCÁVEL, DN 32 MM (1"), PARA CIRCUITOS TERMINAIS, INSTALADA EM FORRO - FORNECIMENTO E INSTALAÇÃO. AF_12/2015</v>
      </c>
      <c r="E830" s="250" t="str">
        <f>IF(ISNUMBER(SEARCH("Com",B830)),VLOOKUP(B830,'[10]COMP.BG'!$A:$N,5,FALSE),VLOOKUP(B830,[10]SINAPI!$A:$M,4,FALSE))</f>
        <v>UN</v>
      </c>
      <c r="F830" s="42">
        <v>5</v>
      </c>
      <c r="G830" s="131" t="str">
        <f>IF(ISNUMBER(SEARCH("COM",B830)),VLOOKUP(B830,'[10]COMP.BG'!$A:$M,13,FALSE),VLOOKUP(B830,[10]SINAPI!A:M,7,FALSE))</f>
        <v>4,12</v>
      </c>
      <c r="H830" s="131" t="str">
        <f>IF(ISNUMBER(SEARCH("COM",B830)),VLOOKUP(B830,'[10]COMP.BG'!$A:$N,14,FALSE),VLOOKUP(B830,[10]SINAPI!A:N,6,FALSE))</f>
        <v>5,64</v>
      </c>
      <c r="I830" s="42">
        <f t="shared" si="562"/>
        <v>20.6</v>
      </c>
      <c r="J830" s="42">
        <f t="shared" si="563"/>
        <v>28.2</v>
      </c>
      <c r="K830" s="42">
        <f t="shared" si="564"/>
        <v>48.8</v>
      </c>
      <c r="L830" s="42">
        <f t="shared" si="565"/>
        <v>11.5</v>
      </c>
      <c r="M830" s="42">
        <f t="shared" si="566"/>
        <v>60.3</v>
      </c>
      <c r="N830" s="99">
        <f t="shared" si="567"/>
        <v>6.0305582186215094E-4</v>
      </c>
    </row>
    <row r="831" spans="1:14" ht="25.5" x14ac:dyDescent="0.2">
      <c r="A831" s="219" t="s">
        <v>1301</v>
      </c>
      <c r="B831" s="115">
        <v>91880</v>
      </c>
      <c r="C831" s="95" t="s">
        <v>71</v>
      </c>
      <c r="D831" s="189" t="str">
        <f>IF(ISNUMBER(SEARCH("Com",B831)),VLOOKUP(B831,'[10]COMP.BG'!$A:$N,3,FALSE),VLOOKUP(B831,[10]SINAPI!$A:$M,2,FALSE))</f>
        <v>LUVA PARA ELETRODUTO, PVC, ROSCÁVEL, DN 32 MM (1"), PARA CIRCUITOS TERMINAIS, INSTALADA EM LAJE - FORNECIMENTO E INSTALAÇÃO. AF_12/2015</v>
      </c>
      <c r="E831" s="250" t="str">
        <f>IF(ISNUMBER(SEARCH("Com",B831)),VLOOKUP(B831,'[10]COMP.BG'!$A:$N,5,FALSE),VLOOKUP(B831,[10]SINAPI!$A:$M,4,FALSE))</f>
        <v>UN</v>
      </c>
      <c r="F831" s="42">
        <v>5</v>
      </c>
      <c r="G831" s="131" t="str">
        <f>IF(ISNUMBER(SEARCH("COM",B831)),VLOOKUP(B831,'[10]COMP.BG'!$A:$M,13,FALSE),VLOOKUP(B831,[10]SINAPI!A:M,7,FALSE))</f>
        <v>4,53</v>
      </c>
      <c r="H831" s="131" t="str">
        <f>IF(ISNUMBER(SEARCH("COM",B831)),VLOOKUP(B831,'[10]COMP.BG'!$A:$N,14,FALSE),VLOOKUP(B831,[10]SINAPI!A:N,6,FALSE))</f>
        <v>6,79</v>
      </c>
      <c r="I831" s="42">
        <f t="shared" si="562"/>
        <v>22.65</v>
      </c>
      <c r="J831" s="42">
        <f t="shared" si="563"/>
        <v>33.950000000000003</v>
      </c>
      <c r="K831" s="42">
        <f t="shared" si="564"/>
        <v>56.6</v>
      </c>
      <c r="L831" s="42">
        <f t="shared" si="565"/>
        <v>13.33</v>
      </c>
      <c r="M831" s="42">
        <f t="shared" si="566"/>
        <v>69.930000000000007</v>
      </c>
      <c r="N831" s="99">
        <f t="shared" si="567"/>
        <v>6.9936473669685278E-4</v>
      </c>
    </row>
    <row r="832" spans="1:14" ht="25.5" x14ac:dyDescent="0.2">
      <c r="A832" s="219" t="s">
        <v>1302</v>
      </c>
      <c r="B832" s="115">
        <v>91885</v>
      </c>
      <c r="C832" s="95" t="s">
        <v>71</v>
      </c>
      <c r="D832" s="189" t="str">
        <f>IF(ISNUMBER(SEARCH("Com",B832)),VLOOKUP(B832,'[10]COMP.BG'!$A:$N,3,FALSE),VLOOKUP(B832,[10]SINAPI!$A:$M,2,FALSE))</f>
        <v>LUVA PARA ELETRODUTO, PVC, ROSCÁVEL, DN 32 MM (1"), PARA CIRCUITOS TERMINAIS, INSTALADA EM PAREDE - FORNECIMENTO E INSTALAÇÃO. AF_12/2015</v>
      </c>
      <c r="E832" s="250" t="str">
        <f>IF(ISNUMBER(SEARCH("Com",B832)),VLOOKUP(B832,'[10]COMP.BG'!$A:$N,5,FALSE),VLOOKUP(B832,[10]SINAPI!$A:$M,4,FALSE))</f>
        <v>UN</v>
      </c>
      <c r="F832" s="42">
        <v>5</v>
      </c>
      <c r="G832" s="131" t="str">
        <f>IF(ISNUMBER(SEARCH("COM",B832)),VLOOKUP(B832,'[10]COMP.BG'!$A:$M,13,FALSE),VLOOKUP(B832,[10]SINAPI!A:M,7,FALSE))</f>
        <v>4,72</v>
      </c>
      <c r="H832" s="131" t="str">
        <f>IF(ISNUMBER(SEARCH("COM",B832)),VLOOKUP(B832,'[10]COMP.BG'!$A:$N,14,FALSE),VLOOKUP(B832,[10]SINAPI!A:N,6,FALSE))</f>
        <v>7,35</v>
      </c>
      <c r="I832" s="42">
        <f t="shared" si="562"/>
        <v>23.6</v>
      </c>
      <c r="J832" s="42">
        <f t="shared" si="563"/>
        <v>36.75</v>
      </c>
      <c r="K832" s="42">
        <f t="shared" si="564"/>
        <v>60.35</v>
      </c>
      <c r="L832" s="42">
        <f t="shared" si="565"/>
        <v>14.22</v>
      </c>
      <c r="M832" s="42">
        <f t="shared" si="566"/>
        <v>74.570000000000007</v>
      </c>
      <c r="N832" s="99">
        <f t="shared" si="567"/>
        <v>7.4576903211045781E-4</v>
      </c>
    </row>
    <row r="833" spans="1:14" ht="25.5" x14ac:dyDescent="0.2">
      <c r="A833" s="219" t="s">
        <v>1303</v>
      </c>
      <c r="B833" s="115">
        <v>91877</v>
      </c>
      <c r="C833" s="95" t="s">
        <v>71</v>
      </c>
      <c r="D833" s="189" t="str">
        <f>IF(ISNUMBER(SEARCH("Com",B833)),VLOOKUP(B833,'[10]COMP.BG'!$A:$N,3,FALSE),VLOOKUP(B833,[10]SINAPI!$A:$M,2,FALSE))</f>
        <v>LUVA PARA ELETRODUTO, PVC, ROSCÁVEL, DN 40 MM (1 1/4"), PARA CIRCUITOS TERMINAIS, INSTALADA EM FORRO - FORNECIMENTO E INSTALAÇÃO. AF_12/2015</v>
      </c>
      <c r="E833" s="250" t="str">
        <f>IF(ISNUMBER(SEARCH("Com",B833)),VLOOKUP(B833,'[10]COMP.BG'!$A:$N,5,FALSE),VLOOKUP(B833,[10]SINAPI!$A:$M,4,FALSE))</f>
        <v>UN</v>
      </c>
      <c r="F833" s="42">
        <v>5</v>
      </c>
      <c r="G833" s="131" t="str">
        <f>IF(ISNUMBER(SEARCH("COM",B833)),VLOOKUP(B833,'[10]COMP.BG'!$A:$M,13,FALSE),VLOOKUP(B833,[10]SINAPI!A:M,7,FALSE))</f>
        <v>5,91</v>
      </c>
      <c r="H833" s="131" t="str">
        <f>IF(ISNUMBER(SEARCH("COM",B833)),VLOOKUP(B833,'[10]COMP.BG'!$A:$N,14,FALSE),VLOOKUP(B833,[10]SINAPI!A:N,6,FALSE))</f>
        <v>7,10</v>
      </c>
      <c r="I833" s="42">
        <f t="shared" si="562"/>
        <v>29.55</v>
      </c>
      <c r="J833" s="42">
        <f t="shared" si="563"/>
        <v>35.5</v>
      </c>
      <c r="K833" s="42">
        <f t="shared" si="564"/>
        <v>65.05</v>
      </c>
      <c r="L833" s="42">
        <f t="shared" si="565"/>
        <v>15.33</v>
      </c>
      <c r="M833" s="42">
        <f t="shared" si="566"/>
        <v>80.38</v>
      </c>
      <c r="N833" s="99">
        <f t="shared" si="567"/>
        <v>8.0387441063482085E-4</v>
      </c>
    </row>
    <row r="834" spans="1:14" ht="25.5" x14ac:dyDescent="0.2">
      <c r="A834" s="219" t="s">
        <v>1304</v>
      </c>
      <c r="B834" s="115">
        <v>91881</v>
      </c>
      <c r="C834" s="95" t="s">
        <v>71</v>
      </c>
      <c r="D834" s="189" t="str">
        <f>IF(ISNUMBER(SEARCH("Com",B834)),VLOOKUP(B834,'[10]COMP.BG'!$A:$N,3,FALSE),VLOOKUP(B834,[10]SINAPI!$A:$M,2,FALSE))</f>
        <v>LUVA PARA ELETRODUTO, PVC, ROSCÁVEL, DN 40 MM (1 1/4"), PARA CIRCUITOS TERMINAIS, INSTALADA EM LAJE - FORNECIMENTO E INSTALAÇÃO. AF_12/2015</v>
      </c>
      <c r="E834" s="250" t="str">
        <f>IF(ISNUMBER(SEARCH("Com",B834)),VLOOKUP(B834,'[10]COMP.BG'!$A:$N,5,FALSE),VLOOKUP(B834,[10]SINAPI!$A:$M,4,FALSE))</f>
        <v>UN</v>
      </c>
      <c r="F834" s="42">
        <v>5</v>
      </c>
      <c r="G834" s="131" t="str">
        <f>IF(ISNUMBER(SEARCH("COM",B834)),VLOOKUP(B834,'[10]COMP.BG'!$A:$M,13,FALSE),VLOOKUP(B834,[10]SINAPI!A:M,7,FALSE))</f>
        <v>6,28</v>
      </c>
      <c r="H834" s="131" t="str">
        <f>IF(ISNUMBER(SEARCH("COM",B834)),VLOOKUP(B834,'[10]COMP.BG'!$A:$N,14,FALSE),VLOOKUP(B834,[10]SINAPI!A:N,6,FALSE))</f>
        <v>8,30</v>
      </c>
      <c r="I834" s="42">
        <f t="shared" si="562"/>
        <v>31.4</v>
      </c>
      <c r="J834" s="42">
        <f t="shared" si="563"/>
        <v>41.5</v>
      </c>
      <c r="K834" s="42">
        <f t="shared" si="564"/>
        <v>72.900000000000006</v>
      </c>
      <c r="L834" s="42">
        <f t="shared" si="565"/>
        <v>17.18</v>
      </c>
      <c r="M834" s="42">
        <f t="shared" si="566"/>
        <v>90.080000000000013</v>
      </c>
      <c r="N834" s="99">
        <f t="shared" si="567"/>
        <v>9.0088339027102112E-4</v>
      </c>
    </row>
    <row r="835" spans="1:14" ht="25.5" x14ac:dyDescent="0.2">
      <c r="A835" s="219" t="s">
        <v>1305</v>
      </c>
      <c r="B835" s="115">
        <v>91886</v>
      </c>
      <c r="C835" s="95" t="s">
        <v>71</v>
      </c>
      <c r="D835" s="189" t="str">
        <f>IF(ISNUMBER(SEARCH("Com",B835)),VLOOKUP(B835,'[10]COMP.BG'!$A:$N,3,FALSE),VLOOKUP(B835,[10]SINAPI!$A:$M,2,FALSE))</f>
        <v>LUVA PARA ELETRODUTO, PVC, ROSCÁVEL, DN 40 MM (1 1/4"), PARA CIRCUITOS TERMINAIS, INSTALADA EM PAREDE - FORNECIMENTO E INSTALAÇÃO. AF_12/2015</v>
      </c>
      <c r="E835" s="250" t="str">
        <f>IF(ISNUMBER(SEARCH("Com",B835)),VLOOKUP(B835,'[10]COMP.BG'!$A:$N,5,FALSE),VLOOKUP(B835,[10]SINAPI!$A:$M,4,FALSE))</f>
        <v>UN</v>
      </c>
      <c r="F835" s="42">
        <v>5</v>
      </c>
      <c r="G835" s="131" t="str">
        <f>IF(ISNUMBER(SEARCH("COM",B835)),VLOOKUP(B835,'[10]COMP.BG'!$A:$M,13,FALSE),VLOOKUP(B835,[10]SINAPI!A:M,7,FALSE))</f>
        <v>6,33</v>
      </c>
      <c r="H835" s="131" t="str">
        <f>IF(ISNUMBER(SEARCH("COM",B835)),VLOOKUP(B835,'[10]COMP.BG'!$A:$N,14,FALSE),VLOOKUP(B835,[10]SINAPI!A:N,6,FALSE))</f>
        <v>8,40</v>
      </c>
      <c r="I835" s="42">
        <f t="shared" si="562"/>
        <v>31.65</v>
      </c>
      <c r="J835" s="42">
        <f t="shared" si="563"/>
        <v>42</v>
      </c>
      <c r="K835" s="42">
        <f t="shared" si="564"/>
        <v>73.650000000000006</v>
      </c>
      <c r="L835" s="42">
        <f t="shared" si="565"/>
        <v>17.350000000000001</v>
      </c>
      <c r="M835" s="42">
        <f t="shared" si="566"/>
        <v>91</v>
      </c>
      <c r="N835" s="99">
        <f t="shared" si="567"/>
        <v>9.1008424194785652E-4</v>
      </c>
    </row>
    <row r="836" spans="1:14" ht="25.5" x14ac:dyDescent="0.2">
      <c r="A836" s="219" t="s">
        <v>1306</v>
      </c>
      <c r="B836" s="115">
        <v>93013</v>
      </c>
      <c r="C836" s="95" t="s">
        <v>71</v>
      </c>
      <c r="D836" s="189" t="str">
        <f>IF(ISNUMBER(SEARCH("Com",B836)),VLOOKUP(B836,'[10]COMP.BG'!$A:$N,3,FALSE),VLOOKUP(B836,[10]SINAPI!$A:$M,2,FALSE))</f>
        <v>LUVA PARA ELETRODUTO, PVC, ROSCÁVEL, DN 50 MM (1 1/2"), PARA REDE ENTERRADA DE DISTRIBUIÇÃO DE ENERGIA ELÉTRICA - FORNECIMENTO E INSTALAÇÃO. AF_12/2021</v>
      </c>
      <c r="E836" s="250" t="str">
        <f>IF(ISNUMBER(SEARCH("Com",B836)),VLOOKUP(B836,'[10]COMP.BG'!$A:$N,5,FALSE),VLOOKUP(B836,[10]SINAPI!$A:$M,4,FALSE))</f>
        <v>UN</v>
      </c>
      <c r="F836" s="42">
        <v>5</v>
      </c>
      <c r="G836" s="131" t="str">
        <f>IF(ISNUMBER(SEARCH("COM",B836)),VLOOKUP(B836,'[10]COMP.BG'!$A:$M,13,FALSE),VLOOKUP(B836,[10]SINAPI!A:M,7,FALSE))</f>
        <v>7,90</v>
      </c>
      <c r="H836" s="131" t="str">
        <f>IF(ISNUMBER(SEARCH("COM",B836)),VLOOKUP(B836,'[10]COMP.BG'!$A:$N,14,FALSE),VLOOKUP(B836,[10]SINAPI!A:N,6,FALSE))</f>
        <v>9,04</v>
      </c>
      <c r="I836" s="42">
        <f t="shared" si="562"/>
        <v>39.5</v>
      </c>
      <c r="J836" s="42">
        <f t="shared" si="563"/>
        <v>45.2</v>
      </c>
      <c r="K836" s="42">
        <f t="shared" si="564"/>
        <v>84.7</v>
      </c>
      <c r="L836" s="42">
        <f t="shared" si="565"/>
        <v>19.96</v>
      </c>
      <c r="M836" s="42">
        <f t="shared" si="566"/>
        <v>104.66</v>
      </c>
      <c r="N836" s="99">
        <f t="shared" si="567"/>
        <v>1.0466968874973917E-3</v>
      </c>
    </row>
    <row r="837" spans="1:14" ht="25.5" x14ac:dyDescent="0.2">
      <c r="A837" s="219" t="s">
        <v>1307</v>
      </c>
      <c r="B837" s="115">
        <v>93014</v>
      </c>
      <c r="C837" s="95" t="s">
        <v>71</v>
      </c>
      <c r="D837" s="189" t="str">
        <f>IF(ISNUMBER(SEARCH("Com",B837)),VLOOKUP(B837,'[10]COMP.BG'!$A:$N,3,FALSE),VLOOKUP(B837,[10]SINAPI!$A:$M,2,FALSE))</f>
        <v>LUVA PARA ELETRODUTO, PVC, ROSCÁVEL, DN 60 MM (2"), PARA REDE ENTERRADA DE DISTRIBUIÇÃO DE ENERGIA ELÉTRICA - FORNECIMENTO E INSTALAÇÃO. AF_12/2021</v>
      </c>
      <c r="E837" s="250" t="str">
        <f>IF(ISNUMBER(SEARCH("Com",B837)),VLOOKUP(B837,'[10]COMP.BG'!$A:$N,5,FALSE),VLOOKUP(B837,[10]SINAPI!$A:$M,4,FALSE))</f>
        <v>UN</v>
      </c>
      <c r="F837" s="42">
        <v>5</v>
      </c>
      <c r="G837" s="131" t="str">
        <f>IF(ISNUMBER(SEARCH("COM",B837)),VLOOKUP(B837,'[10]COMP.BG'!$A:$M,13,FALSE),VLOOKUP(B837,[10]SINAPI!A:M,7,FALSE))</f>
        <v>10,54</v>
      </c>
      <c r="H837" s="131" t="str">
        <f>IF(ISNUMBER(SEARCH("COM",B837)),VLOOKUP(B837,'[10]COMP.BG'!$A:$N,14,FALSE),VLOOKUP(B837,[10]SINAPI!A:N,6,FALSE))</f>
        <v>10,39</v>
      </c>
      <c r="I837" s="42">
        <f t="shared" si="562"/>
        <v>52.7</v>
      </c>
      <c r="J837" s="42">
        <f t="shared" si="563"/>
        <v>51.95</v>
      </c>
      <c r="K837" s="42">
        <f t="shared" si="564"/>
        <v>104.65</v>
      </c>
      <c r="L837" s="42">
        <f t="shared" si="565"/>
        <v>24.66</v>
      </c>
      <c r="M837" s="42">
        <f t="shared" si="566"/>
        <v>129.31</v>
      </c>
      <c r="N837" s="99">
        <f t="shared" si="567"/>
        <v>1.2932197068821684E-3</v>
      </c>
    </row>
    <row r="838" spans="1:14" ht="25.5" x14ac:dyDescent="0.2">
      <c r="A838" s="219" t="s">
        <v>1308</v>
      </c>
      <c r="B838" s="223" t="s">
        <v>1309</v>
      </c>
      <c r="C838" s="95" t="s">
        <v>76</v>
      </c>
      <c r="D838" s="189" t="str">
        <f>IF(ISNUMBER(SEARCH("Com",B838)),VLOOKUP(B838,'[10]COMP.BG'!$A:$N,3,FALSE),VLOOKUP(B838,[10]SINAPI!$A:$M,2,FALSE))</f>
        <v>MÓDULO PROTETOR (FUSÍVEL) CONTRA SOBRETENSÃO PARA BLOCO M10, CENTELHADOR A GÁS</v>
      </c>
      <c r="E838" s="250" t="str">
        <f>IF(ISNUMBER(SEARCH("Com",B838)),VLOOKUP(B838,'[10]COMP.BG'!$A:$N,5,FALSE),VLOOKUP(B838,[10]SINAPI!$A:$M,4,FALSE))</f>
        <v>UN</v>
      </c>
      <c r="F838" s="42">
        <v>5</v>
      </c>
      <c r="G838" s="131">
        <f>IF(ISNUMBER(SEARCH("COM",B838)),VLOOKUP(B838,'[10]COMP.BG'!$A:$M,13,FALSE),VLOOKUP(B838,[10]SINAPI!A:M,7,FALSE))</f>
        <v>11.955200000000001</v>
      </c>
      <c r="H838" s="131">
        <f>IF(ISNUMBER(SEARCH("COM",B838)),VLOOKUP(B838,'[10]COMP.BG'!$A:$N,14,FALSE),VLOOKUP(B838,[10]SINAPI!A:N,6,FALSE))</f>
        <v>7.2504</v>
      </c>
      <c r="I838" s="42">
        <f t="shared" si="562"/>
        <v>59.78</v>
      </c>
      <c r="J838" s="42">
        <f t="shared" si="563"/>
        <v>36.25</v>
      </c>
      <c r="K838" s="42">
        <f t="shared" si="564"/>
        <v>96.03</v>
      </c>
      <c r="L838" s="42">
        <f t="shared" si="565"/>
        <v>22.62</v>
      </c>
      <c r="M838" s="42">
        <f t="shared" si="566"/>
        <v>118.65</v>
      </c>
      <c r="N838" s="99">
        <f t="shared" si="567"/>
        <v>1.186609838539705E-3</v>
      </c>
    </row>
    <row r="839" spans="1:14" ht="25.5" x14ac:dyDescent="0.2">
      <c r="A839" s="219" t="s">
        <v>1310</v>
      </c>
      <c r="B839" s="223" t="s">
        <v>1311</v>
      </c>
      <c r="C839" s="95" t="s">
        <v>76</v>
      </c>
      <c r="D839" s="189" t="str">
        <f>IF(ISNUMBER(SEARCH("Com",B839)),VLOOKUP(B839,'[10]COMP.BG'!$A:$N,3,FALSE),VLOOKUP(B839,[10]SINAPI!$A:$M,2,FALSE))</f>
        <v>MÓDULO PROTETOR (FUSÍVEL) CONTRA SOBRETENSÃO PARA BLOCO M10, CENTELHADOR A GÁS</v>
      </c>
      <c r="E839" s="250" t="str">
        <f>IF(ISNUMBER(SEARCH("Com",B839)),VLOOKUP(B839,'[10]COMP.BG'!$A:$N,5,FALSE),VLOOKUP(B839,[10]SINAPI!$A:$M,4,FALSE))</f>
        <v>UN</v>
      </c>
      <c r="F839" s="42">
        <v>2</v>
      </c>
      <c r="G839" s="131">
        <f>IF(ISNUMBER(SEARCH("COM",B839)),VLOOKUP(B839,'[10]COMP.BG'!$A:$M,13,FALSE),VLOOKUP(B839,[10]SINAPI!A:M,7,FALSE))</f>
        <v>1141.2999999999997</v>
      </c>
      <c r="H839" s="131">
        <f>IF(ISNUMBER(SEARCH("COM",B839)),VLOOKUP(B839,'[10]COMP.BG'!$A:$N,14,FALSE),VLOOKUP(B839,[10]SINAPI!A:N,6,FALSE))</f>
        <v>201.4</v>
      </c>
      <c r="I839" s="42">
        <f t="shared" si="562"/>
        <v>2282.6</v>
      </c>
      <c r="J839" s="42">
        <f t="shared" si="563"/>
        <v>402.8</v>
      </c>
      <c r="K839" s="42">
        <f t="shared" si="564"/>
        <v>2685.4</v>
      </c>
      <c r="L839" s="42">
        <f t="shared" si="565"/>
        <v>632.67999999999995</v>
      </c>
      <c r="M839" s="42">
        <f t="shared" si="566"/>
        <v>3318.08</v>
      </c>
      <c r="N839" s="99">
        <f t="shared" si="567"/>
        <v>3.3183871665080703E-2</v>
      </c>
    </row>
    <row r="840" spans="1:14" x14ac:dyDescent="0.2">
      <c r="A840" s="219" t="s">
        <v>1312</v>
      </c>
      <c r="B840" s="223" t="s">
        <v>1313</v>
      </c>
      <c r="C840" s="95" t="s">
        <v>76</v>
      </c>
      <c r="D840" s="189" t="str">
        <f>IF(ISNUMBER(SEARCH("Com",B840)),VLOOKUP(B840,'[10]COMP.BG'!$A:$N,3,FALSE),VLOOKUP(B840,[10]SINAPI!$A:$M,2,FALSE))</f>
        <v>PLUG FÊMEA 2P+T/10A</v>
      </c>
      <c r="E840" s="250" t="str">
        <f>IF(ISNUMBER(SEARCH("Com",B840)),VLOOKUP(B840,'[10]COMP.BG'!$A:$N,5,FALSE),VLOOKUP(B840,[10]SINAPI!$A:$M,4,FALSE))</f>
        <v>UN</v>
      </c>
      <c r="F840" s="42">
        <v>26</v>
      </c>
      <c r="G840" s="131">
        <f>IF(ISNUMBER(SEARCH("COM",B840)),VLOOKUP(B840,'[10]COMP.BG'!$A:$M,13,FALSE),VLOOKUP(B840,[10]SINAPI!A:M,7,FALSE))</f>
        <v>8.0359999999999996</v>
      </c>
      <c r="H840" s="131">
        <f>IF(ISNUMBER(SEARCH("COM",B840)),VLOOKUP(B840,'[10]COMP.BG'!$A:$N,14,FALSE),VLOOKUP(B840,[10]SINAPI!A:N,6,FALSE))</f>
        <v>6.0419999999999998</v>
      </c>
      <c r="I840" s="42">
        <f t="shared" si="562"/>
        <v>208.94</v>
      </c>
      <c r="J840" s="42">
        <f t="shared" si="563"/>
        <v>157.09</v>
      </c>
      <c r="K840" s="42">
        <f t="shared" si="564"/>
        <v>366.03</v>
      </c>
      <c r="L840" s="42">
        <f t="shared" si="565"/>
        <v>86.24</v>
      </c>
      <c r="M840" s="42">
        <f t="shared" si="566"/>
        <v>452.27</v>
      </c>
      <c r="N840" s="99">
        <f t="shared" si="567"/>
        <v>4.5231186824808466E-3</v>
      </c>
    </row>
    <row r="841" spans="1:14" x14ac:dyDescent="0.2">
      <c r="A841" s="219" t="s">
        <v>1314</v>
      </c>
      <c r="B841" s="223" t="s">
        <v>1315</v>
      </c>
      <c r="C841" s="95" t="s">
        <v>76</v>
      </c>
      <c r="D841" s="189" t="str">
        <f>IF(ISNUMBER(SEARCH("Com",B841)),VLOOKUP(B841,'[10]COMP.BG'!$A:$N,3,FALSE),VLOOKUP(B841,[10]SINAPI!$A:$M,2,FALSE))</f>
        <v>PLUG MACHO 2P+T/10A</v>
      </c>
      <c r="E841" s="250" t="str">
        <f>IF(ISNUMBER(SEARCH("Com",B841)),VLOOKUP(B841,'[10]COMP.BG'!$A:$N,5,FALSE),VLOOKUP(B841,[10]SINAPI!$A:$M,4,FALSE))</f>
        <v>UN</v>
      </c>
      <c r="F841" s="42">
        <v>26</v>
      </c>
      <c r="G841" s="131">
        <f>IF(ISNUMBER(SEARCH("COM",B841)),VLOOKUP(B841,'[10]COMP.BG'!$A:$M,13,FALSE),VLOOKUP(B841,[10]SINAPI!A:M,7,FALSE))</f>
        <v>8.4260000000000002</v>
      </c>
      <c r="H841" s="131">
        <f>IF(ISNUMBER(SEARCH("COM",B841)),VLOOKUP(B841,'[10]COMP.BG'!$A:$N,14,FALSE),VLOOKUP(B841,[10]SINAPI!A:N,6,FALSE))</f>
        <v>6.0419999999999998</v>
      </c>
      <c r="I841" s="42">
        <f t="shared" si="562"/>
        <v>219.08</v>
      </c>
      <c r="J841" s="42">
        <f t="shared" si="563"/>
        <v>157.09</v>
      </c>
      <c r="K841" s="42">
        <f t="shared" si="564"/>
        <v>376.17</v>
      </c>
      <c r="L841" s="42">
        <f t="shared" si="565"/>
        <v>88.63</v>
      </c>
      <c r="M841" s="42">
        <f t="shared" si="566"/>
        <v>464.8</v>
      </c>
      <c r="N841" s="99">
        <f t="shared" si="567"/>
        <v>4.6484302819490512E-3</v>
      </c>
    </row>
    <row r="842" spans="1:14" x14ac:dyDescent="0.2">
      <c r="A842" s="219" t="s">
        <v>1316</v>
      </c>
      <c r="B842" s="223" t="s">
        <v>1317</v>
      </c>
      <c r="C842" s="95" t="s">
        <v>76</v>
      </c>
      <c r="D842" s="189" t="str">
        <f>IF(ISNUMBER(SEARCH("Com",B842)),VLOOKUP(B842,'[10]COMP.BG'!$A:$N,3,FALSE),VLOOKUP(B842,[10]SINAPI!$A:$M,2,FALSE))</f>
        <v>PORTA EQUIPAMENTOS PARA 01 TOMADA E 01 TOMADA RJ45, REF. DT 63142.00</v>
      </c>
      <c r="E842" s="250" t="str">
        <f>IF(ISNUMBER(SEARCH("Com",B842)),VLOOKUP(B842,'[10]COMP.BG'!$A:$N,5,FALSE),VLOOKUP(B842,[10]SINAPI!$A:$M,4,FALSE))</f>
        <v>UN</v>
      </c>
      <c r="F842" s="42">
        <v>8</v>
      </c>
      <c r="G842" s="131">
        <f>IF(ISNUMBER(SEARCH("COM",B842)),VLOOKUP(B842,'[10]COMP.BG'!$A:$M,13,FALSE),VLOOKUP(B842,[10]SINAPI!A:M,7,FALSE))</f>
        <v>30.718</v>
      </c>
      <c r="H842" s="131">
        <f>IF(ISNUMBER(SEARCH("COM",B842)),VLOOKUP(B842,'[10]COMP.BG'!$A:$N,14,FALSE),VLOOKUP(B842,[10]SINAPI!A:N,6,FALSE))</f>
        <v>8.0560000000000009</v>
      </c>
      <c r="I842" s="42">
        <f t="shared" si="562"/>
        <v>245.74</v>
      </c>
      <c r="J842" s="42">
        <f t="shared" si="563"/>
        <v>64.45</v>
      </c>
      <c r="K842" s="42">
        <f t="shared" si="564"/>
        <v>310.19</v>
      </c>
      <c r="L842" s="42">
        <f t="shared" si="565"/>
        <v>73.08</v>
      </c>
      <c r="M842" s="42">
        <f t="shared" si="566"/>
        <v>383.27</v>
      </c>
      <c r="N842" s="99">
        <f t="shared" si="567"/>
        <v>3.8330548067181864E-3</v>
      </c>
    </row>
    <row r="843" spans="1:14" x14ac:dyDescent="0.2">
      <c r="A843" s="219" t="s">
        <v>1318</v>
      </c>
      <c r="B843" s="223" t="s">
        <v>1319</v>
      </c>
      <c r="C843" s="95" t="s">
        <v>76</v>
      </c>
      <c r="D843" s="189" t="str">
        <f>IF(ISNUMBER(SEARCH("Com",B843)),VLOOKUP(B843,'[10]COMP.BG'!$A:$N,3,FALSE),VLOOKUP(B843,[10]SINAPI!$A:$M,2,FALSE))</f>
        <v>PORTA EQUIPAMENTOS PARA 02 TOMADAS, REF. DT 61041.00</v>
      </c>
      <c r="E843" s="250" t="str">
        <f>IF(ISNUMBER(SEARCH("Com",B843)),VLOOKUP(B843,'[10]COMP.BG'!$A:$N,5,FALSE),VLOOKUP(B843,[10]SINAPI!$A:$M,4,FALSE))</f>
        <v>UN</v>
      </c>
      <c r="F843" s="42">
        <v>8</v>
      </c>
      <c r="G843" s="131">
        <f>IF(ISNUMBER(SEARCH("COM",B843)),VLOOKUP(B843,'[10]COMP.BG'!$A:$M,13,FALSE),VLOOKUP(B843,[10]SINAPI!A:M,7,FALSE))</f>
        <v>15.708000000000002</v>
      </c>
      <c r="H843" s="131">
        <f>IF(ISNUMBER(SEARCH("COM",B843)),VLOOKUP(B843,'[10]COMP.BG'!$A:$N,14,FALSE),VLOOKUP(B843,[10]SINAPI!A:N,6,FALSE))</f>
        <v>8.0560000000000009</v>
      </c>
      <c r="I843" s="42">
        <f t="shared" si="562"/>
        <v>125.66</v>
      </c>
      <c r="J843" s="42">
        <f t="shared" si="563"/>
        <v>64.45</v>
      </c>
      <c r="K843" s="42">
        <f t="shared" si="564"/>
        <v>190.11</v>
      </c>
      <c r="L843" s="42">
        <f t="shared" si="565"/>
        <v>44.79</v>
      </c>
      <c r="M843" s="42">
        <f t="shared" si="566"/>
        <v>234.9</v>
      </c>
      <c r="N843" s="99">
        <f t="shared" si="567"/>
        <v>2.3492174553137526E-3</v>
      </c>
    </row>
    <row r="844" spans="1:14" x14ac:dyDescent="0.2">
      <c r="A844" s="219" t="s">
        <v>1320</v>
      </c>
      <c r="B844" s="223" t="s">
        <v>1321</v>
      </c>
      <c r="C844" s="95" t="s">
        <v>76</v>
      </c>
      <c r="D844" s="189" t="str">
        <f>IF(ISNUMBER(SEARCH("Com",B844)),VLOOKUP(B844,'[10]COMP.BG'!$A:$N,3,FALSE),VLOOKUP(B844,[10]SINAPI!$A:$M,2,FALSE))</f>
        <v>PORTA EQUIPAMENTOS PARA 03 TOMADAS RJ45, REF. DT 62242.00</v>
      </c>
      <c r="E844" s="250" t="str">
        <f>IF(ISNUMBER(SEARCH("Com",B844)),VLOOKUP(B844,'[10]COMP.BG'!$A:$N,5,FALSE),VLOOKUP(B844,[10]SINAPI!$A:$M,4,FALSE))</f>
        <v>UN</v>
      </c>
      <c r="F844" s="42">
        <v>8</v>
      </c>
      <c r="G844" s="131">
        <f>IF(ISNUMBER(SEARCH("COM",B844)),VLOOKUP(B844,'[10]COMP.BG'!$A:$M,13,FALSE),VLOOKUP(B844,[10]SINAPI!A:M,7,FALSE))</f>
        <v>48.277999999999992</v>
      </c>
      <c r="H844" s="131">
        <f>IF(ISNUMBER(SEARCH("COM",B844)),VLOOKUP(B844,'[10]COMP.BG'!$A:$N,14,FALSE),VLOOKUP(B844,[10]SINAPI!A:N,6,FALSE))</f>
        <v>8.0560000000000009</v>
      </c>
      <c r="I844" s="42">
        <f t="shared" si="562"/>
        <v>386.22</v>
      </c>
      <c r="J844" s="42">
        <f t="shared" si="563"/>
        <v>64.45</v>
      </c>
      <c r="K844" s="42">
        <f t="shared" si="564"/>
        <v>450.67</v>
      </c>
      <c r="L844" s="42">
        <f t="shared" si="565"/>
        <v>106.18</v>
      </c>
      <c r="M844" s="42">
        <f t="shared" si="566"/>
        <v>556.85</v>
      </c>
      <c r="N844" s="99">
        <f t="shared" si="567"/>
        <v>5.5690154959193838E-3</v>
      </c>
    </row>
    <row r="845" spans="1:14" ht="25.5" x14ac:dyDescent="0.2">
      <c r="A845" s="219" t="s">
        <v>1322</v>
      </c>
      <c r="B845" s="223" t="s">
        <v>1323</v>
      </c>
      <c r="C845" s="210" t="s">
        <v>76</v>
      </c>
      <c r="D845" s="189" t="str">
        <f>IF(ISNUMBER(SEARCH("Com",B845)),VLOOKUP(B845,'[10]COMP.BG'!$A:$N,3,FALSE),VLOOKUP(B845,[10]SINAPI!$A:$M,2,FALSE))</f>
        <v>RABICHO DE 3 METROS DE CABO PP #3X1,5  ESTAÇÕES DE TRABALHO , COM PLUGUE MACHO 2P+T 10A</v>
      </c>
      <c r="E845" s="250" t="str">
        <f>IF(ISNUMBER(SEARCH("Com",B845)),VLOOKUP(B845,'[10]COMP.BG'!$A:$N,5,FALSE),VLOOKUP(B845,[10]SINAPI!$A:$M,4,FALSE))</f>
        <v>UN</v>
      </c>
      <c r="F845" s="42">
        <v>8</v>
      </c>
      <c r="G845" s="131">
        <f>IF(ISNUMBER(SEARCH("COM",B845)),VLOOKUP(B845,'[10]COMP.BG'!$A:$M,13,FALSE),VLOOKUP(B845,[10]SINAPI!A:M,7,FALSE))</f>
        <v>31.145500000000002</v>
      </c>
      <c r="H845" s="131">
        <f>IF(ISNUMBER(SEARCH("COM",B845)),VLOOKUP(B845,'[10]COMP.BG'!$A:$N,14,FALSE),VLOOKUP(B845,[10]SINAPI!A:N,6,FALSE))</f>
        <v>16.112000000000002</v>
      </c>
      <c r="I845" s="42">
        <f t="shared" si="562"/>
        <v>249.16</v>
      </c>
      <c r="J845" s="42">
        <f t="shared" si="563"/>
        <v>128.9</v>
      </c>
      <c r="K845" s="42">
        <f t="shared" si="564"/>
        <v>378.06</v>
      </c>
      <c r="L845" s="42">
        <f t="shared" si="565"/>
        <v>89.07</v>
      </c>
      <c r="M845" s="42">
        <f t="shared" si="566"/>
        <v>467.13</v>
      </c>
      <c r="N845" s="99">
        <f t="shared" si="567"/>
        <v>4.671732438913211E-3</v>
      </c>
    </row>
    <row r="846" spans="1:14" x14ac:dyDescent="0.2">
      <c r="A846" s="219" t="s">
        <v>1324</v>
      </c>
      <c r="B846" s="223" t="s">
        <v>1325</v>
      </c>
      <c r="C846" s="95" t="s">
        <v>76</v>
      </c>
      <c r="D846" s="189" t="str">
        <f>IF(ISNUMBER(SEARCH("Com",B846)),VLOOKUP(B846,'[10]COMP.BG'!$A:$N,3,FALSE),VLOOKUP(B846,[10]SINAPI!$A:$M,2,FALSE))</f>
        <v>RELÉ DE PROTEÇÃO SUPERVISÃO DE SISTEMA TRIFÁSICO</v>
      </c>
      <c r="E846" s="250" t="str">
        <f>IF(ISNUMBER(SEARCH("Com",B846)),VLOOKUP(B846,'[10]COMP.BG'!$A:$N,5,FALSE),VLOOKUP(B846,[10]SINAPI!$A:$M,4,FALSE))</f>
        <v>UN</v>
      </c>
      <c r="F846" s="42">
        <v>2</v>
      </c>
      <c r="G846" s="131">
        <f>IF(ISNUMBER(SEARCH("COM",B846)),VLOOKUP(B846,'[10]COMP.BG'!$A:$M,13,FALSE),VLOOKUP(B846,[10]SINAPI!A:M,7,FALSE))</f>
        <v>239.67599999999999</v>
      </c>
      <c r="H846" s="131">
        <f>IF(ISNUMBER(SEARCH("COM",B846)),VLOOKUP(B846,'[10]COMP.BG'!$A:$N,14,FALSE),VLOOKUP(B846,[10]SINAPI!A:N,6,FALSE))</f>
        <v>46.322000000000003</v>
      </c>
      <c r="I846" s="42">
        <f t="shared" ref="I846:I867" si="568">ROUND(F846*G846,2)</f>
        <v>479.35</v>
      </c>
      <c r="J846" s="42">
        <f t="shared" ref="J846:J867" si="569">ROUND(F846*H846,2)</f>
        <v>92.64</v>
      </c>
      <c r="K846" s="42">
        <f t="shared" ref="K846:K867" si="570">I846+J846</f>
        <v>571.99</v>
      </c>
      <c r="L846" s="42">
        <f t="shared" ref="L846:L867" si="571">ROUND($L$15*K846,2)</f>
        <v>134.76</v>
      </c>
      <c r="M846" s="42">
        <f t="shared" ref="M846:M867" si="572">K846+L846</f>
        <v>706.75</v>
      </c>
      <c r="N846" s="99">
        <f t="shared" si="567"/>
        <v>7.0681542636994244E-3</v>
      </c>
    </row>
    <row r="847" spans="1:14" ht="25.5" x14ac:dyDescent="0.2">
      <c r="A847" s="219" t="s">
        <v>1326</v>
      </c>
      <c r="B847" s="115">
        <v>101632</v>
      </c>
      <c r="C847" s="95" t="s">
        <v>71</v>
      </c>
      <c r="D847" s="189" t="str">
        <f>IF(ISNUMBER(SEARCH("Com",B847)),VLOOKUP(B847,'[10]COMP.BG'!$A:$N,3,FALSE),VLOOKUP(B847,[10]SINAPI!$A:$M,2,FALSE))</f>
        <v>RELÉ FOTOELÉTRICO PARA COMANDO DE ILUMINAÇÃO EXTERNA 1000 W - FORNECIMENTO E INSTALAÇÃO. AF_08/2020</v>
      </c>
      <c r="E847" s="250" t="str">
        <f>IF(ISNUMBER(SEARCH("Com",B847)),VLOOKUP(B847,'[10]COMP.BG'!$A:$N,5,FALSE),VLOOKUP(B847,[10]SINAPI!$A:$M,4,FALSE))</f>
        <v>UN</v>
      </c>
      <c r="F847" s="42">
        <v>8</v>
      </c>
      <c r="G847" s="131" t="str">
        <f>IF(ISNUMBER(SEARCH("COM",B847)),VLOOKUP(B847,'[10]COMP.BG'!$A:$M,13,FALSE),VLOOKUP(B847,[10]SINAPI!A:M,7,FALSE))</f>
        <v>54,51</v>
      </c>
      <c r="H847" s="131" t="str">
        <f>IF(ISNUMBER(SEARCH("COM",B847)),VLOOKUP(B847,'[10]COMP.BG'!$A:$N,14,FALSE),VLOOKUP(B847,[10]SINAPI!A:N,6,FALSE))</f>
        <v>0,66</v>
      </c>
      <c r="I847" s="42">
        <f t="shared" si="568"/>
        <v>436.08</v>
      </c>
      <c r="J847" s="42">
        <f t="shared" si="569"/>
        <v>5.28</v>
      </c>
      <c r="K847" s="42">
        <f t="shared" si="570"/>
        <v>441.35999999999996</v>
      </c>
      <c r="L847" s="42">
        <f t="shared" si="571"/>
        <v>103.98</v>
      </c>
      <c r="M847" s="42">
        <f t="shared" si="572"/>
        <v>545.33999999999992</v>
      </c>
      <c r="N847" s="99">
        <f t="shared" si="567"/>
        <v>5.453904840701582E-3</v>
      </c>
    </row>
    <row r="848" spans="1:14" ht="25.5" x14ac:dyDescent="0.2">
      <c r="A848" s="219" t="s">
        <v>1327</v>
      </c>
      <c r="B848" s="115">
        <v>97595</v>
      </c>
      <c r="C848" s="95" t="s">
        <v>71</v>
      </c>
      <c r="D848" s="189" t="str">
        <f>IF(ISNUMBER(SEARCH("Com",B848)),VLOOKUP(B848,'[10]COMP.BG'!$A:$N,3,FALSE),VLOOKUP(B848,[10]SINAPI!$A:$M,2,FALSE))</f>
        <v>SENSOR DE PRESENÇA COM FOTOCÉLULA, FIXAÇÃO EM PAREDE - FORNECIMENTO E INSTALAÇÃO. AF_02/2020</v>
      </c>
      <c r="E848" s="250" t="str">
        <f>IF(ISNUMBER(SEARCH("Com",B848)),VLOOKUP(B848,'[10]COMP.BG'!$A:$N,5,FALSE),VLOOKUP(B848,[10]SINAPI!$A:$M,4,FALSE))</f>
        <v>UN</v>
      </c>
      <c r="F848" s="42">
        <v>5</v>
      </c>
      <c r="G848" s="131" t="str">
        <f>IF(ISNUMBER(SEARCH("COM",B848)),VLOOKUP(B848,'[10]COMP.BG'!$A:$M,13,FALSE),VLOOKUP(B848,[10]SINAPI!A:M,7,FALSE))</f>
        <v>125,04</v>
      </c>
      <c r="H848" s="131" t="str">
        <f>IF(ISNUMBER(SEARCH("COM",B848)),VLOOKUP(B848,'[10]COMP.BG'!$A:$N,14,FALSE),VLOOKUP(B848,[10]SINAPI!A:N,6,FALSE))</f>
        <v>16,73</v>
      </c>
      <c r="I848" s="42">
        <f t="shared" si="568"/>
        <v>625.20000000000005</v>
      </c>
      <c r="J848" s="42">
        <f t="shared" si="569"/>
        <v>83.65</v>
      </c>
      <c r="K848" s="42">
        <f t="shared" si="570"/>
        <v>708.85</v>
      </c>
      <c r="L848" s="42">
        <f t="shared" si="571"/>
        <v>167.01</v>
      </c>
      <c r="M848" s="42">
        <f t="shared" si="572"/>
        <v>875.86</v>
      </c>
      <c r="N848" s="99">
        <f t="shared" si="567"/>
        <v>8.7594108148620828E-3</v>
      </c>
    </row>
    <row r="849" spans="1:14" ht="25.5" x14ac:dyDescent="0.2">
      <c r="A849" s="219" t="s">
        <v>1328</v>
      </c>
      <c r="B849" s="115">
        <v>97597</v>
      </c>
      <c r="C849" s="95" t="s">
        <v>71</v>
      </c>
      <c r="D849" s="189" t="str">
        <f>IF(ISNUMBER(SEARCH("Com",B849)),VLOOKUP(B849,'[10]COMP.BG'!$A:$N,3,FALSE),VLOOKUP(B849,[10]SINAPI!$A:$M,2,FALSE))</f>
        <v>SENSOR DE PRESENÇA COM FOTOCÉLULA, FIXAÇÃO EM TETO - FORNECIMENTO E INSTALAÇÃO. AF_02/2020</v>
      </c>
      <c r="E849" s="250" t="str">
        <f>IF(ISNUMBER(SEARCH("Com",B849)),VLOOKUP(B849,'[10]COMP.BG'!$A:$N,5,FALSE),VLOOKUP(B849,[10]SINAPI!$A:$M,4,FALSE))</f>
        <v>UN</v>
      </c>
      <c r="F849" s="42">
        <v>8</v>
      </c>
      <c r="G849" s="131" t="str">
        <f>IF(ISNUMBER(SEARCH("COM",B849)),VLOOKUP(B849,'[10]COMP.BG'!$A:$M,13,FALSE),VLOOKUP(B849,[10]SINAPI!A:M,7,FALSE))</f>
        <v>86,87</v>
      </c>
      <c r="H849" s="131" t="str">
        <f>IF(ISNUMBER(SEARCH("COM",B849)),VLOOKUP(B849,'[10]COMP.BG'!$A:$N,14,FALSE),VLOOKUP(B849,[10]SINAPI!A:N,6,FALSE))</f>
        <v>11,14</v>
      </c>
      <c r="I849" s="42">
        <f t="shared" si="568"/>
        <v>694.96</v>
      </c>
      <c r="J849" s="42">
        <f t="shared" si="569"/>
        <v>89.12</v>
      </c>
      <c r="K849" s="42">
        <f t="shared" si="570"/>
        <v>784.08</v>
      </c>
      <c r="L849" s="42">
        <f t="shared" si="571"/>
        <v>184.73</v>
      </c>
      <c r="M849" s="42">
        <f t="shared" si="572"/>
        <v>968.81000000000006</v>
      </c>
      <c r="N849" s="99">
        <f t="shared" si="567"/>
        <v>9.6889968619945366E-3</v>
      </c>
    </row>
    <row r="850" spans="1:14" ht="25.5" x14ac:dyDescent="0.2">
      <c r="A850" s="219" t="s">
        <v>1329</v>
      </c>
      <c r="B850" s="115">
        <v>91945</v>
      </c>
      <c r="C850" s="95" t="s">
        <v>71</v>
      </c>
      <c r="D850" s="189" t="str">
        <f>IF(ISNUMBER(SEARCH("Com",B850)),VLOOKUP(B850,'[10]COMP.BG'!$A:$N,3,FALSE),VLOOKUP(B850,[10]SINAPI!$A:$M,2,FALSE))</f>
        <v>SUPORTE PARAFUSADO COM PLACA DE ENCAIXE 4" X 2" ALTO (2,00 M DO PISO) PARA PONTO ELÉTRICO - FORNECIMENTO E INSTALAÇÃO. AF_12/2015</v>
      </c>
      <c r="E850" s="250" t="str">
        <f>IF(ISNUMBER(SEARCH("Com",B850)),VLOOKUP(B850,'[10]COMP.BG'!$A:$N,5,FALSE),VLOOKUP(B850,[10]SINAPI!$A:$M,4,FALSE))</f>
        <v>UN</v>
      </c>
      <c r="F850" s="42">
        <v>8</v>
      </c>
      <c r="G850" s="131" t="str">
        <f>IF(ISNUMBER(SEARCH("COM",B850)),VLOOKUP(B850,'[10]COMP.BG'!$A:$M,13,FALSE),VLOOKUP(B850,[10]SINAPI!A:M,7,FALSE))</f>
        <v>5,63</v>
      </c>
      <c r="H850" s="131" t="str">
        <f>IF(ISNUMBER(SEARCH("COM",B850)),VLOOKUP(B850,'[10]COMP.BG'!$A:$N,14,FALSE),VLOOKUP(B850,[10]SINAPI!A:N,6,FALSE))</f>
        <v>4,02</v>
      </c>
      <c r="I850" s="42">
        <f t="shared" si="568"/>
        <v>45.04</v>
      </c>
      <c r="J850" s="42">
        <f t="shared" si="569"/>
        <v>32.159999999999997</v>
      </c>
      <c r="K850" s="42">
        <f t="shared" si="570"/>
        <v>77.199999999999989</v>
      </c>
      <c r="L850" s="42">
        <f t="shared" si="571"/>
        <v>18.190000000000001</v>
      </c>
      <c r="M850" s="42">
        <f t="shared" si="572"/>
        <v>95.389999999999986</v>
      </c>
      <c r="N850" s="99">
        <f t="shared" si="567"/>
        <v>9.5398830592753863E-4</v>
      </c>
    </row>
    <row r="851" spans="1:14" ht="25.5" x14ac:dyDescent="0.2">
      <c r="A851" s="219" t="s">
        <v>1330</v>
      </c>
      <c r="B851" s="130">
        <v>91946</v>
      </c>
      <c r="C851" s="213" t="s">
        <v>71</v>
      </c>
      <c r="D851" s="189" t="str">
        <f>IF(ISNUMBER(SEARCH("Com",B851)),VLOOKUP(B851,'[10]COMP.BG'!$A:$N,3,FALSE),VLOOKUP(B851,[10]SINAPI!$A:$M,2,FALSE))</f>
        <v>SUPORTE PARAFUSADO COM PLACA DE ENCAIXE 4" X 2" MÉDIO (1,30 M DO PISO) PARA PONTO ELÉTRICO - FORNECIMENTO E INSTALAÇÃO. AF_12/2015</v>
      </c>
      <c r="E851" s="250" t="str">
        <f>IF(ISNUMBER(SEARCH("Com",B851)),VLOOKUP(B851,'[10]COMP.BG'!$A:$N,5,FALSE),VLOOKUP(B851,[10]SINAPI!$A:$M,4,FALSE))</f>
        <v>UN</v>
      </c>
      <c r="F851" s="42">
        <v>8</v>
      </c>
      <c r="G851" s="131" t="str">
        <f>IF(ISNUMBER(SEARCH("COM",B851)),VLOOKUP(B851,'[10]COMP.BG'!$A:$M,13,FALSE),VLOOKUP(B851,[10]SINAPI!A:M,7,FALSE))</f>
        <v>5,23</v>
      </c>
      <c r="H851" s="131" t="str">
        <f>IF(ISNUMBER(SEARCH("COM",B851)),VLOOKUP(B851,'[10]COMP.BG'!$A:$N,14,FALSE),VLOOKUP(B851,[10]SINAPI!A:N,6,FALSE))</f>
        <v>2,74</v>
      </c>
      <c r="I851" s="42">
        <f t="shared" si="568"/>
        <v>41.84</v>
      </c>
      <c r="J851" s="42">
        <f t="shared" si="569"/>
        <v>21.92</v>
      </c>
      <c r="K851" s="42">
        <f t="shared" si="570"/>
        <v>63.760000000000005</v>
      </c>
      <c r="L851" s="42">
        <f t="shared" si="571"/>
        <v>15.02</v>
      </c>
      <c r="M851" s="42">
        <f t="shared" si="572"/>
        <v>78.78</v>
      </c>
      <c r="N851" s="99">
        <f t="shared" si="567"/>
        <v>7.8787292945771566E-4</v>
      </c>
    </row>
    <row r="852" spans="1:14" x14ac:dyDescent="0.2">
      <c r="A852" s="219" t="s">
        <v>1331</v>
      </c>
      <c r="B852" s="223" t="s">
        <v>1332</v>
      </c>
      <c r="C852" s="210" t="s">
        <v>76</v>
      </c>
      <c r="D852" s="189" t="str">
        <f>IF(ISNUMBER(SEARCH("Com",B852)),VLOOKUP(B852,'[10]COMP.BG'!$A:$N,3,FALSE),VLOOKUP(B852,[10]SINAPI!$A:$M,2,FALSE))</f>
        <v>TAMPA PARA DUTO, REF. DT 15040.00</v>
      </c>
      <c r="E852" s="250" t="str">
        <f>IF(ISNUMBER(SEARCH("Com",B852)),VLOOKUP(B852,'[10]COMP.BG'!$A:$N,5,FALSE),VLOOKUP(B852,[10]SINAPI!$A:$M,4,FALSE))</f>
        <v>UN</v>
      </c>
      <c r="F852" s="42">
        <v>8</v>
      </c>
      <c r="G852" s="131">
        <f>IF(ISNUMBER(SEARCH("COM",B852)),VLOOKUP(B852,'[10]COMP.BG'!$A:$M,13,FALSE),VLOOKUP(B852,[10]SINAPI!A:M,7,FALSE))</f>
        <v>54.786666666666662</v>
      </c>
      <c r="H852" s="131">
        <f>IF(ISNUMBER(SEARCH("COM",B852)),VLOOKUP(B852,'[10]COMP.BG'!$A:$N,14,FALSE),VLOOKUP(B852,[10]SINAPI!A:N,6,FALSE))</f>
        <v>20.14</v>
      </c>
      <c r="I852" s="42">
        <f t="shared" si="568"/>
        <v>438.29</v>
      </c>
      <c r="J852" s="42">
        <f t="shared" si="569"/>
        <v>161.12</v>
      </c>
      <c r="K852" s="42">
        <f t="shared" si="570"/>
        <v>599.41000000000008</v>
      </c>
      <c r="L852" s="42">
        <f t="shared" si="571"/>
        <v>141.22</v>
      </c>
      <c r="M852" s="42">
        <f t="shared" si="572"/>
        <v>740.63000000000011</v>
      </c>
      <c r="N852" s="99">
        <f t="shared" si="567"/>
        <v>7.4069856276246264E-3</v>
      </c>
    </row>
    <row r="853" spans="1:14" x14ac:dyDescent="0.2">
      <c r="A853" s="219" t="s">
        <v>1333</v>
      </c>
      <c r="B853" s="223" t="s">
        <v>1334</v>
      </c>
      <c r="C853" s="210" t="s">
        <v>76</v>
      </c>
      <c r="D853" s="189" t="str">
        <f>IF(ISNUMBER(SEARCH("Com",B853)),VLOOKUP(B853,'[10]COMP.BG'!$A:$N,3,FALSE),VLOOKUP(B853,[10]SINAPI!$A:$M,2,FALSE))</f>
        <v xml:space="preserve">TAMPA TERMINAL, CANALETA 25MM, REF. DT 49140.00 </v>
      </c>
      <c r="E853" s="250" t="str">
        <f>IF(ISNUMBER(SEARCH("Com",B853)),VLOOKUP(B853,'[10]COMP.BG'!$A:$N,5,FALSE),VLOOKUP(B853,[10]SINAPI!$A:$M,4,FALSE))</f>
        <v>UN</v>
      </c>
      <c r="F853" s="42">
        <v>8</v>
      </c>
      <c r="G853" s="131">
        <f>IF(ISNUMBER(SEARCH("COM",B853)),VLOOKUP(B853,'[10]COMP.BG'!$A:$M,13,FALSE),VLOOKUP(B853,[10]SINAPI!A:M,7,FALSE))</f>
        <v>9.307599999999999</v>
      </c>
      <c r="H853" s="131">
        <f>IF(ISNUMBER(SEARCH("COM",B853)),VLOOKUP(B853,'[10]COMP.BG'!$A:$N,14,FALSE),VLOOKUP(B853,[10]SINAPI!A:N,6,FALSE))</f>
        <v>3.6252</v>
      </c>
      <c r="I853" s="42">
        <f t="shared" si="568"/>
        <v>74.459999999999994</v>
      </c>
      <c r="J853" s="42">
        <f t="shared" si="569"/>
        <v>29</v>
      </c>
      <c r="K853" s="42">
        <f t="shared" si="570"/>
        <v>103.46</v>
      </c>
      <c r="L853" s="42">
        <f t="shared" si="571"/>
        <v>24.38</v>
      </c>
      <c r="M853" s="42">
        <f t="shared" si="572"/>
        <v>127.83999999999999</v>
      </c>
      <c r="N853" s="99">
        <f t="shared" si="567"/>
        <v>1.2785183460507028E-3</v>
      </c>
    </row>
    <row r="854" spans="1:14" x14ac:dyDescent="0.2">
      <c r="A854" s="219" t="s">
        <v>1335</v>
      </c>
      <c r="B854" s="223" t="s">
        <v>1336</v>
      </c>
      <c r="C854" s="210" t="s">
        <v>76</v>
      </c>
      <c r="D854" s="189" t="str">
        <f>IF(ISNUMBER(SEARCH("Com",B854)),VLOOKUP(B854,'[10]COMP.BG'!$A:$N,3,FALSE),VLOOKUP(B854,[10]SINAPI!$A:$M,2,FALSE))</f>
        <v xml:space="preserve">TAMPA TERMINAL, CANALETA 45MM, REF. DT 49540.00 </v>
      </c>
      <c r="E854" s="250" t="str">
        <f>IF(ISNUMBER(SEARCH("Com",B854)),VLOOKUP(B854,'[10]COMP.BG'!$A:$N,5,FALSE),VLOOKUP(B854,[10]SINAPI!$A:$M,4,FALSE))</f>
        <v>UN</v>
      </c>
      <c r="F854" s="42">
        <v>8</v>
      </c>
      <c r="G854" s="131">
        <f>IF(ISNUMBER(SEARCH("COM",B854)),VLOOKUP(B854,'[10]COMP.BG'!$A:$M,13,FALSE),VLOOKUP(B854,[10]SINAPI!A:M,7,FALSE))</f>
        <v>10.672599999999999</v>
      </c>
      <c r="H854" s="131">
        <f>IF(ISNUMBER(SEARCH("COM",B854)),VLOOKUP(B854,'[10]COMP.BG'!$A:$N,14,FALSE),VLOOKUP(B854,[10]SINAPI!A:N,6,FALSE))</f>
        <v>3.6252</v>
      </c>
      <c r="I854" s="42">
        <f t="shared" si="568"/>
        <v>85.38</v>
      </c>
      <c r="J854" s="42">
        <f t="shared" si="569"/>
        <v>29</v>
      </c>
      <c r="K854" s="42">
        <f t="shared" si="570"/>
        <v>114.38</v>
      </c>
      <c r="L854" s="42">
        <f t="shared" si="571"/>
        <v>26.95</v>
      </c>
      <c r="M854" s="42">
        <f t="shared" si="572"/>
        <v>141.32999999999998</v>
      </c>
      <c r="N854" s="99">
        <f t="shared" si="567"/>
        <v>1.4134308342251707E-3</v>
      </c>
    </row>
    <row r="855" spans="1:14" x14ac:dyDescent="0.2">
      <c r="A855" s="219" t="s">
        <v>1337</v>
      </c>
      <c r="B855" s="223" t="s">
        <v>1338</v>
      </c>
      <c r="C855" s="210" t="s">
        <v>76</v>
      </c>
      <c r="D855" s="189" t="str">
        <f>IF(ISNUMBER(SEARCH("Com",B855)),VLOOKUP(B855,'[10]COMP.BG'!$A:$N,3,FALSE),VLOOKUP(B855,[10]SINAPI!$A:$M,2,FALSE))</f>
        <v>TAMPA TERMINAL, REF. DX 18540</v>
      </c>
      <c r="E855" s="250" t="str">
        <f>IF(ISNUMBER(SEARCH("Com",B855)),VLOOKUP(B855,'[10]COMP.BG'!$A:$N,5,FALSE),VLOOKUP(B855,[10]SINAPI!$A:$M,4,FALSE))</f>
        <v>UN</v>
      </c>
      <c r="F855" s="42">
        <v>8</v>
      </c>
      <c r="G855" s="131">
        <f>IF(ISNUMBER(SEARCH("COM",B855)),VLOOKUP(B855,'[10]COMP.BG'!$A:$M,13,FALSE),VLOOKUP(B855,[10]SINAPI!A:M,7,FALSE))</f>
        <v>5.0776000000000003</v>
      </c>
      <c r="H855" s="131">
        <f>IF(ISNUMBER(SEARCH("COM",B855)),VLOOKUP(B855,'[10]COMP.BG'!$A:$N,14,FALSE),VLOOKUP(B855,[10]SINAPI!A:N,6,FALSE))</f>
        <v>3.6252</v>
      </c>
      <c r="I855" s="42">
        <f t="shared" si="568"/>
        <v>40.619999999999997</v>
      </c>
      <c r="J855" s="42">
        <f t="shared" si="569"/>
        <v>29</v>
      </c>
      <c r="K855" s="42">
        <f t="shared" si="570"/>
        <v>69.62</v>
      </c>
      <c r="L855" s="42">
        <f t="shared" si="571"/>
        <v>16.399999999999999</v>
      </c>
      <c r="M855" s="42">
        <f t="shared" si="572"/>
        <v>86.02000000000001</v>
      </c>
      <c r="N855" s="99">
        <f t="shared" si="567"/>
        <v>8.602796317841167E-4</v>
      </c>
    </row>
    <row r="856" spans="1:14" ht="38.25" x14ac:dyDescent="0.2">
      <c r="A856" s="219" t="s">
        <v>1339</v>
      </c>
      <c r="B856" s="115" t="s">
        <v>1340</v>
      </c>
      <c r="C856" s="95" t="s">
        <v>76</v>
      </c>
      <c r="D856" s="189" t="str">
        <f>IF(ISNUMBER(SEARCH("Com",B856)),VLOOKUP(B856,'[10]COMP.BG'!$A:$N,3,FALSE),VLOOKUP(B856,[10]SINAPI!$A:$M,2,FALSE))</f>
        <v>TERMINAL DE PRESSÃO / COMPRESSÃO EM COBRE ELETROLÍTICO DE ALTA CONDUTIVIDADE E ACABAMENTO ESTANHADO, COM ISOLAMENTO PVC AUTO EXTINGUÍVEL E NÃO PROPAGANTE A CHAMA -  #10 MM²</v>
      </c>
      <c r="E856" s="250" t="str">
        <f>IF(ISNUMBER(SEARCH("Com",B856)),VLOOKUP(B856,'[10]COMP.BG'!$A:$N,5,FALSE),VLOOKUP(B856,[10]SINAPI!$A:$M,4,FALSE))</f>
        <v>UN</v>
      </c>
      <c r="F856" s="42">
        <v>8</v>
      </c>
      <c r="G856" s="131">
        <f>IF(ISNUMBER(SEARCH("COM",B856)),VLOOKUP(B856,'[10]COMP.BG'!$A:$M,13,FALSE),VLOOKUP(B856,[10]SINAPI!A:M,7,FALSE))</f>
        <v>2.3338000000000001</v>
      </c>
      <c r="H856" s="131">
        <f>IF(ISNUMBER(SEARCH("COM",B856)),VLOOKUP(B856,'[10]COMP.BG'!$A:$N,14,FALSE),VLOOKUP(B856,[10]SINAPI!A:N,6,FALSE))</f>
        <v>1.8126</v>
      </c>
      <c r="I856" s="42">
        <f t="shared" si="568"/>
        <v>18.670000000000002</v>
      </c>
      <c r="J856" s="42">
        <f t="shared" si="569"/>
        <v>14.5</v>
      </c>
      <c r="K856" s="42">
        <f t="shared" si="570"/>
        <v>33.17</v>
      </c>
      <c r="L856" s="42">
        <f t="shared" si="571"/>
        <v>7.81</v>
      </c>
      <c r="M856" s="42">
        <f t="shared" si="572"/>
        <v>40.980000000000004</v>
      </c>
      <c r="N856" s="99">
        <f t="shared" si="567"/>
        <v>4.098379366486062E-4</v>
      </c>
    </row>
    <row r="857" spans="1:14" ht="38.25" x14ac:dyDescent="0.2">
      <c r="A857" s="219" t="s">
        <v>1341</v>
      </c>
      <c r="B857" s="115" t="s">
        <v>1342</v>
      </c>
      <c r="C857" s="95" t="s">
        <v>76</v>
      </c>
      <c r="D857" s="189" t="str">
        <f>IF(ISNUMBER(SEARCH("Com",B857)),VLOOKUP(B857,'[10]COMP.BG'!$A:$N,3,FALSE),VLOOKUP(B857,[10]SINAPI!$A:$M,2,FALSE))</f>
        <v>TERMINAL DE PRESSÃO / COMPRESSÃO EM COBRE ELETROLÍTICO DE ALTA CONDUTIVIDADE E ACABAMENTO ESTANHADO, COM ISOLAMENTO PVC AUTO EXTINGUÍVEL E NÃO PROPAGANTE A CHAMA -  #120 MM²</v>
      </c>
      <c r="E857" s="250" t="str">
        <f>IF(ISNUMBER(SEARCH("Com",B857)),VLOOKUP(B857,'[10]COMP.BG'!$A:$N,5,FALSE),VLOOKUP(B857,[10]SINAPI!$A:$M,4,FALSE))</f>
        <v>UN</v>
      </c>
      <c r="F857" s="42">
        <v>8</v>
      </c>
      <c r="G857" s="131">
        <f>IF(ISNUMBER(SEARCH("COM",B857)),VLOOKUP(B857,'[10]COMP.BG'!$A:$M,13,FALSE),VLOOKUP(B857,[10]SINAPI!A:M,7,FALSE))</f>
        <v>13.0212</v>
      </c>
      <c r="H857" s="131">
        <f>IF(ISNUMBER(SEARCH("COM",B857)),VLOOKUP(B857,'[10]COMP.BG'!$A:$N,14,FALSE),VLOOKUP(B857,[10]SINAPI!A:N,6,FALSE))</f>
        <v>3.2224000000000004</v>
      </c>
      <c r="I857" s="42">
        <f t="shared" si="568"/>
        <v>104.17</v>
      </c>
      <c r="J857" s="42">
        <f t="shared" si="569"/>
        <v>25.78</v>
      </c>
      <c r="K857" s="42">
        <f t="shared" si="570"/>
        <v>129.94999999999999</v>
      </c>
      <c r="L857" s="42">
        <f t="shared" si="571"/>
        <v>30.62</v>
      </c>
      <c r="M857" s="42">
        <f t="shared" si="572"/>
        <v>160.57</v>
      </c>
      <c r="N857" s="99">
        <f t="shared" si="567"/>
        <v>1.6058486453798602E-3</v>
      </c>
    </row>
    <row r="858" spans="1:14" ht="38.25" x14ac:dyDescent="0.2">
      <c r="A858" s="219" t="s">
        <v>1343</v>
      </c>
      <c r="B858" s="115" t="s">
        <v>1344</v>
      </c>
      <c r="C858" s="95" t="s">
        <v>76</v>
      </c>
      <c r="D858" s="189" t="str">
        <f>IF(ISNUMBER(SEARCH("Com",B858)),VLOOKUP(B858,'[10]COMP.BG'!$A:$N,3,FALSE),VLOOKUP(B858,[10]SINAPI!$A:$M,2,FALSE))</f>
        <v>TERMINAL DE PRESSÃO / COMPRESSÃO EM COBRE ELETROLÍTICO DE ALTA CONDUTIVIDADE E ACABAMENTO ESTANHADO, COM ISOLAMENTO PVC AUTO EXTINGUÍVEL E NÃO PROPAGANTE A CHAMA -  #16 MM²</v>
      </c>
      <c r="E858" s="250" t="str">
        <f>IF(ISNUMBER(SEARCH("Com",B858)),VLOOKUP(B858,'[10]COMP.BG'!$A:$N,5,FALSE),VLOOKUP(B858,[10]SINAPI!$A:$M,4,FALSE))</f>
        <v>UN</v>
      </c>
      <c r="F858" s="42">
        <v>5</v>
      </c>
      <c r="G858" s="131">
        <f>IF(ISNUMBER(SEARCH("COM",B858)),VLOOKUP(B858,'[10]COMP.BG'!$A:$M,13,FALSE),VLOOKUP(B858,[10]SINAPI!A:M,7,FALSE))</f>
        <v>2.7220000000000004</v>
      </c>
      <c r="H858" s="131">
        <f>IF(ISNUMBER(SEARCH("COM",B858)),VLOOKUP(B858,'[10]COMP.BG'!$A:$N,14,FALSE),VLOOKUP(B858,[10]SINAPI!A:N,6,FALSE))</f>
        <v>2.0140000000000002</v>
      </c>
      <c r="I858" s="42">
        <f t="shared" si="568"/>
        <v>13.61</v>
      </c>
      <c r="J858" s="42">
        <f t="shared" si="569"/>
        <v>10.07</v>
      </c>
      <c r="K858" s="42">
        <f t="shared" si="570"/>
        <v>23.68</v>
      </c>
      <c r="L858" s="42">
        <f t="shared" si="571"/>
        <v>5.58</v>
      </c>
      <c r="M858" s="42">
        <f t="shared" si="572"/>
        <v>29.259999999999998</v>
      </c>
      <c r="N858" s="99">
        <f t="shared" ref="N858:N867" si="573">M858/$M$1018*100</f>
        <v>2.9262708702631075E-4</v>
      </c>
    </row>
    <row r="859" spans="1:14" ht="38.25" x14ac:dyDescent="0.2">
      <c r="A859" s="219" t="s">
        <v>1345</v>
      </c>
      <c r="B859" s="115" t="s">
        <v>1346</v>
      </c>
      <c r="C859" s="95" t="s">
        <v>76</v>
      </c>
      <c r="D859" s="189" t="str">
        <f>IF(ISNUMBER(SEARCH("Com",B859)),VLOOKUP(B859,'[10]COMP.BG'!$A:$N,3,FALSE),VLOOKUP(B859,[10]SINAPI!$A:$M,2,FALSE))</f>
        <v>TERMINAL DE PRESSÃO / COMPRESSÃO EM COBRE ELETROLÍTICO DE ALTA CONDUTIVIDADE E ACABAMENTO ESTANHADO, COM ISOLAMENTO PVC AUTO EXTINGUÍVEL E NÃO PROPAGANTE A CHAMA -  #2,5 MM²</v>
      </c>
      <c r="E859" s="250" t="str">
        <f>IF(ISNUMBER(SEARCH("Com",B859)),VLOOKUP(B859,'[10]COMP.BG'!$A:$N,5,FALSE),VLOOKUP(B859,[10]SINAPI!$A:$M,4,FALSE))</f>
        <v>UN</v>
      </c>
      <c r="F859" s="42">
        <v>29</v>
      </c>
      <c r="G859" s="131">
        <f>IF(ISNUMBER(SEARCH("COM",B859)),VLOOKUP(B859,'[10]COMP.BG'!$A:$M,13,FALSE),VLOOKUP(B859,[10]SINAPI!A:M,7,FALSE))</f>
        <v>1.4292000000000002</v>
      </c>
      <c r="H859" s="131">
        <f>IF(ISNUMBER(SEARCH("COM",B859)),VLOOKUP(B859,'[10]COMP.BG'!$A:$N,14,FALSE),VLOOKUP(B859,[10]SINAPI!A:N,6,FALSE))</f>
        <v>1.2084000000000001</v>
      </c>
      <c r="I859" s="42">
        <f t="shared" si="568"/>
        <v>41.45</v>
      </c>
      <c r="J859" s="42">
        <f t="shared" si="569"/>
        <v>35.04</v>
      </c>
      <c r="K859" s="42">
        <f t="shared" si="570"/>
        <v>76.490000000000009</v>
      </c>
      <c r="L859" s="42">
        <f t="shared" si="571"/>
        <v>18.02</v>
      </c>
      <c r="M859" s="42">
        <f t="shared" si="572"/>
        <v>94.51</v>
      </c>
      <c r="N859" s="99">
        <f t="shared" si="573"/>
        <v>9.4518749128013094E-4</v>
      </c>
    </row>
    <row r="860" spans="1:14" ht="38.25" x14ac:dyDescent="0.2">
      <c r="A860" s="219" t="s">
        <v>1347</v>
      </c>
      <c r="B860" s="115" t="s">
        <v>1348</v>
      </c>
      <c r="C860" s="95" t="s">
        <v>76</v>
      </c>
      <c r="D860" s="189" t="str">
        <f>IF(ISNUMBER(SEARCH("Com",B860)),VLOOKUP(B860,'[10]COMP.BG'!$A:$N,3,FALSE),VLOOKUP(B860,[10]SINAPI!$A:$M,2,FALSE))</f>
        <v>TERMINAL DE PRESSÃO / COMPRESSÃO EM COBRE ELETROLÍTICO DE ALTA CONDUTIVIDADE E ACABAMENTO ESTANHADO, COM ISOLAMENTO PVC AUTO EXTINGUÍVEL E NÃO PROPAGANTE A CHAMA -  #25 MM²</v>
      </c>
      <c r="E860" s="250" t="str">
        <f>IF(ISNUMBER(SEARCH("Com",B860)),VLOOKUP(B860,'[10]COMP.BG'!$A:$N,5,FALSE),VLOOKUP(B860,[10]SINAPI!$A:$M,4,FALSE))</f>
        <v>UN</v>
      </c>
      <c r="F860" s="42">
        <v>5</v>
      </c>
      <c r="G860" s="131">
        <f>IF(ISNUMBER(SEARCH("COM",B860)),VLOOKUP(B860,'[10]COMP.BG'!$A:$M,13,FALSE),VLOOKUP(B860,[10]SINAPI!A:M,7,FALSE))</f>
        <v>3.5702000000000003</v>
      </c>
      <c r="H860" s="131">
        <f>IF(ISNUMBER(SEARCH("COM",B860)),VLOOKUP(B860,'[10]COMP.BG'!$A:$N,14,FALSE),VLOOKUP(B860,[10]SINAPI!A:N,6,FALSE))</f>
        <v>2.2154000000000003</v>
      </c>
      <c r="I860" s="42">
        <f t="shared" si="568"/>
        <v>17.850000000000001</v>
      </c>
      <c r="J860" s="42">
        <f t="shared" si="569"/>
        <v>11.08</v>
      </c>
      <c r="K860" s="42">
        <f t="shared" si="570"/>
        <v>28.93</v>
      </c>
      <c r="L860" s="42">
        <f t="shared" si="571"/>
        <v>6.82</v>
      </c>
      <c r="M860" s="42">
        <f t="shared" si="572"/>
        <v>35.75</v>
      </c>
      <c r="N860" s="99">
        <f t="shared" si="573"/>
        <v>3.5753309505094362E-4</v>
      </c>
    </row>
    <row r="861" spans="1:14" ht="38.25" x14ac:dyDescent="0.2">
      <c r="A861" s="219" t="s">
        <v>1349</v>
      </c>
      <c r="B861" s="115" t="s">
        <v>1350</v>
      </c>
      <c r="C861" s="95" t="s">
        <v>76</v>
      </c>
      <c r="D861" s="189" t="str">
        <f>IF(ISNUMBER(SEARCH("Com",B861)),VLOOKUP(B861,'[10]COMP.BG'!$A:$N,3,FALSE),VLOOKUP(B861,[10]SINAPI!$A:$M,2,FALSE))</f>
        <v>TERMINAL DE PRESSÃO / COMPRESSÃO EM COBRE ELETROLÍTICO DE ALTA CONDUTIVIDADE E ACABAMENTO ESTANHADO, COM ISOLAMENTO PVC AUTO EXTINGUÍVEL E NÃO PROPAGANTE A CHAMA -  #35 MM²</v>
      </c>
      <c r="E861" s="250" t="str">
        <f>IF(ISNUMBER(SEARCH("Com",B861)),VLOOKUP(B861,'[10]COMP.BG'!$A:$N,5,FALSE),VLOOKUP(B861,[10]SINAPI!$A:$M,4,FALSE))</f>
        <v>UN</v>
      </c>
      <c r="F861" s="42">
        <v>5</v>
      </c>
      <c r="G861" s="131">
        <f>IF(ISNUMBER(SEARCH("COM",B861)),VLOOKUP(B861,'[10]COMP.BG'!$A:$M,13,FALSE),VLOOKUP(B861,[10]SINAPI!A:M,7,FALSE))</f>
        <v>3.9984000000000002</v>
      </c>
      <c r="H861" s="131">
        <f>IF(ISNUMBER(SEARCH("COM",B861)),VLOOKUP(B861,'[10]COMP.BG'!$A:$N,14,FALSE),VLOOKUP(B861,[10]SINAPI!A:N,6,FALSE))</f>
        <v>2.4168000000000003</v>
      </c>
      <c r="I861" s="42">
        <f t="shared" si="568"/>
        <v>19.989999999999998</v>
      </c>
      <c r="J861" s="42">
        <f t="shared" si="569"/>
        <v>12.08</v>
      </c>
      <c r="K861" s="42">
        <f t="shared" si="570"/>
        <v>32.07</v>
      </c>
      <c r="L861" s="42">
        <f t="shared" si="571"/>
        <v>7.56</v>
      </c>
      <c r="M861" s="42">
        <f t="shared" si="572"/>
        <v>39.630000000000003</v>
      </c>
      <c r="N861" s="99">
        <f t="shared" si="573"/>
        <v>3.9633668690542366E-4</v>
      </c>
    </row>
    <row r="862" spans="1:14" ht="38.25" x14ac:dyDescent="0.2">
      <c r="A862" s="219" t="s">
        <v>1351</v>
      </c>
      <c r="B862" s="115" t="s">
        <v>1352</v>
      </c>
      <c r="C862" s="95" t="s">
        <v>76</v>
      </c>
      <c r="D862" s="189" t="str">
        <f>IF(ISNUMBER(SEARCH("Com",B862)),VLOOKUP(B862,'[10]COMP.BG'!$A:$N,3,FALSE),VLOOKUP(B862,[10]SINAPI!$A:$M,2,FALSE))</f>
        <v>TERMINAL DE PRESSÃO / COMPRESSÃO EM COBRE ELETROLÍTICO DE ALTA CONDUTIVIDADE E ACABAMENTO ESTANHADO, COM ISOLAMENTO PVC AUTO EXTINGUÍVEL E NÃO PROPAGANTE A CHAMA -  #4 MM²</v>
      </c>
      <c r="E862" s="250" t="str">
        <f>IF(ISNUMBER(SEARCH("Com",B862)),VLOOKUP(B862,'[10]COMP.BG'!$A:$N,5,FALSE),VLOOKUP(B862,[10]SINAPI!$A:$M,4,FALSE))</f>
        <v>UN</v>
      </c>
      <c r="F862" s="42">
        <v>26</v>
      </c>
      <c r="G862" s="131">
        <f>IF(ISNUMBER(SEARCH("COM",B862)),VLOOKUP(B862,'[10]COMP.BG'!$A:$M,13,FALSE),VLOOKUP(B862,[10]SINAPI!A:M,7,FALSE))</f>
        <v>1.8074000000000003</v>
      </c>
      <c r="H862" s="131">
        <f>IF(ISNUMBER(SEARCH("COM",B862)),VLOOKUP(B862,'[10]COMP.BG'!$A:$N,14,FALSE),VLOOKUP(B862,[10]SINAPI!A:N,6,FALSE))</f>
        <v>1.4098000000000002</v>
      </c>
      <c r="I862" s="42">
        <f t="shared" si="568"/>
        <v>46.99</v>
      </c>
      <c r="J862" s="42">
        <f t="shared" si="569"/>
        <v>36.65</v>
      </c>
      <c r="K862" s="42">
        <f t="shared" si="570"/>
        <v>83.64</v>
      </c>
      <c r="L862" s="42">
        <f t="shared" si="571"/>
        <v>19.71</v>
      </c>
      <c r="M862" s="42">
        <f t="shared" si="572"/>
        <v>103.35</v>
      </c>
      <c r="N862" s="99">
        <f t="shared" si="573"/>
        <v>1.033595674783637E-3</v>
      </c>
    </row>
    <row r="863" spans="1:14" ht="38.25" x14ac:dyDescent="0.2">
      <c r="A863" s="219" t="s">
        <v>1353</v>
      </c>
      <c r="B863" s="115" t="s">
        <v>1354</v>
      </c>
      <c r="C863" s="95" t="s">
        <v>76</v>
      </c>
      <c r="D863" s="189" t="str">
        <f>IF(ISNUMBER(SEARCH("Com",B863)),VLOOKUP(B863,'[10]COMP.BG'!$A:$N,3,FALSE),VLOOKUP(B863,[10]SINAPI!$A:$M,2,FALSE))</f>
        <v>TERMINAL DE PRESSÃO / COMPRESSÃO EM COBRE ELETROLÍTICO DE ALTA CONDUTIVIDADE E ACABAMENTO ESTANHADO, COM ISOLAMENTO PVC AUTO EXTINGUÍVEL E NÃO PROPAGANTE A CHAMA -  #50 MM²</v>
      </c>
      <c r="E863" s="250" t="str">
        <f>IF(ISNUMBER(SEARCH("Com",B863)),VLOOKUP(B863,'[10]COMP.BG'!$A:$N,5,FALSE),VLOOKUP(B863,[10]SINAPI!$A:$M,4,FALSE))</f>
        <v>UN</v>
      </c>
      <c r="F863" s="42">
        <v>5</v>
      </c>
      <c r="G863" s="131">
        <f>IF(ISNUMBER(SEARCH("COM",B863)),VLOOKUP(B863,'[10]COMP.BG'!$A:$M,13,FALSE),VLOOKUP(B863,[10]SINAPI!A:M,7,FALSE))</f>
        <v>6.4165999999999999</v>
      </c>
      <c r="H863" s="131">
        <f>IF(ISNUMBER(SEARCH("COM",B863)),VLOOKUP(B863,'[10]COMP.BG'!$A:$N,14,FALSE),VLOOKUP(B863,[10]SINAPI!A:N,6,FALSE))</f>
        <v>2.6181999999999999</v>
      </c>
      <c r="I863" s="42">
        <f t="shared" si="568"/>
        <v>32.08</v>
      </c>
      <c r="J863" s="42">
        <f t="shared" si="569"/>
        <v>13.09</v>
      </c>
      <c r="K863" s="42">
        <f t="shared" si="570"/>
        <v>45.17</v>
      </c>
      <c r="L863" s="42">
        <f t="shared" si="571"/>
        <v>10.64</v>
      </c>
      <c r="M863" s="42">
        <f t="shared" si="572"/>
        <v>55.81</v>
      </c>
      <c r="N863" s="99">
        <f t="shared" si="573"/>
        <v>5.5815166530889966E-4</v>
      </c>
    </row>
    <row r="864" spans="1:14" ht="38.25" x14ac:dyDescent="0.2">
      <c r="A864" s="219" t="s">
        <v>1355</v>
      </c>
      <c r="B864" s="115" t="s">
        <v>1356</v>
      </c>
      <c r="C864" s="95" t="s">
        <v>76</v>
      </c>
      <c r="D864" s="189" t="str">
        <f>IF(ISNUMBER(SEARCH("Com",B864)),VLOOKUP(B864,'[10]COMP.BG'!$A:$N,3,FALSE),VLOOKUP(B864,[10]SINAPI!$A:$M,2,FALSE))</f>
        <v>TERMINAL DE PRESSÃO / COMPRESSÃO EM COBRE ELETROLÍTICO DE ALTA CONDUTIVIDADE E ACABAMENTO ESTANHADO, COM ISOLAMENTO PVC AUTO EXTINGUÍVEL E NÃO PROPAGANTE A CHAMA -  #6 MM²</v>
      </c>
      <c r="E864" s="250" t="str">
        <f>IF(ISNUMBER(SEARCH("Com",B864)),VLOOKUP(B864,'[10]COMP.BG'!$A:$N,5,FALSE),VLOOKUP(B864,[10]SINAPI!$A:$M,4,FALSE))</f>
        <v>UN</v>
      </c>
      <c r="F864" s="42">
        <v>16</v>
      </c>
      <c r="G864" s="131">
        <f>IF(ISNUMBER(SEARCH("COM",B864)),VLOOKUP(B864,'[10]COMP.BG'!$A:$M,13,FALSE),VLOOKUP(B864,[10]SINAPI!A:M,7,FALSE))</f>
        <v>2.1356000000000002</v>
      </c>
      <c r="H864" s="131">
        <f>IF(ISNUMBER(SEARCH("COM",B864)),VLOOKUP(B864,'[10]COMP.BG'!$A:$N,14,FALSE),VLOOKUP(B864,[10]SINAPI!A:N,6,FALSE))</f>
        <v>1.6112000000000002</v>
      </c>
      <c r="I864" s="42">
        <f t="shared" si="568"/>
        <v>34.17</v>
      </c>
      <c r="J864" s="42">
        <f t="shared" si="569"/>
        <v>25.78</v>
      </c>
      <c r="K864" s="42">
        <f t="shared" si="570"/>
        <v>59.95</v>
      </c>
      <c r="L864" s="42">
        <f t="shared" si="571"/>
        <v>14.12</v>
      </c>
      <c r="M864" s="42">
        <f t="shared" si="572"/>
        <v>74.070000000000007</v>
      </c>
      <c r="N864" s="99">
        <f t="shared" si="573"/>
        <v>7.4076856924261251E-4</v>
      </c>
    </row>
    <row r="865" spans="1:14" ht="38.25" x14ac:dyDescent="0.2">
      <c r="A865" s="219" t="s">
        <v>1357</v>
      </c>
      <c r="B865" s="115" t="s">
        <v>1358</v>
      </c>
      <c r="C865" s="95" t="s">
        <v>76</v>
      </c>
      <c r="D865" s="189" t="str">
        <f>IF(ISNUMBER(SEARCH("Com",B865)),VLOOKUP(B865,'[10]COMP.BG'!$A:$N,3,FALSE),VLOOKUP(B865,[10]SINAPI!$A:$M,2,FALSE))</f>
        <v>TERMINAL DE PRESSÃO / COMPRESSÃO EM COBRE ELETROLÍTICO DE ALTA CONDUTIVIDADE E ACABAMENTO ESTANHADO, COM ISOLAMENTO PVC AUTO EXTINGUÍVEL E NÃO PROPAGANTE A CHAMA -  #70 MM²</v>
      </c>
      <c r="E865" s="250" t="str">
        <f>IF(ISNUMBER(SEARCH("Com",B865)),VLOOKUP(B865,'[10]COMP.BG'!$A:$N,5,FALSE),VLOOKUP(B865,[10]SINAPI!$A:$M,4,FALSE))</f>
        <v>UN</v>
      </c>
      <c r="F865" s="42">
        <v>5</v>
      </c>
      <c r="G865" s="131">
        <f>IF(ISNUMBER(SEARCH("COM",B865)),VLOOKUP(B865,'[10]COMP.BG'!$A:$M,13,FALSE),VLOOKUP(B865,[10]SINAPI!A:M,7,FALSE))</f>
        <v>7.8448000000000002</v>
      </c>
      <c r="H865" s="131">
        <f>IF(ISNUMBER(SEARCH("COM",B865)),VLOOKUP(B865,'[10]COMP.BG'!$A:$N,14,FALSE),VLOOKUP(B865,[10]SINAPI!A:N,6,FALSE))</f>
        <v>2.8196000000000003</v>
      </c>
      <c r="I865" s="42">
        <f t="shared" si="568"/>
        <v>39.22</v>
      </c>
      <c r="J865" s="42">
        <f t="shared" si="569"/>
        <v>14.1</v>
      </c>
      <c r="K865" s="42">
        <f t="shared" si="570"/>
        <v>53.32</v>
      </c>
      <c r="L865" s="42">
        <f t="shared" si="571"/>
        <v>12.56</v>
      </c>
      <c r="M865" s="42">
        <f t="shared" si="572"/>
        <v>65.88</v>
      </c>
      <c r="N865" s="99">
        <f t="shared" si="573"/>
        <v>6.5886098746730523E-4</v>
      </c>
    </row>
    <row r="866" spans="1:14" ht="38.25" x14ac:dyDescent="0.2">
      <c r="A866" s="219" t="s">
        <v>1359</v>
      </c>
      <c r="B866" s="115" t="s">
        <v>1360</v>
      </c>
      <c r="C866" s="95" t="s">
        <v>76</v>
      </c>
      <c r="D866" s="189" t="str">
        <f>IF(ISNUMBER(SEARCH("Com",B866)),VLOOKUP(B866,'[10]COMP.BG'!$A:$N,3,FALSE),VLOOKUP(B866,[10]SINAPI!$A:$M,2,FALSE))</f>
        <v>TERMINAL DE PRESSÃO / COMPRESSÃO EM COBRE ELETROLÍTICO DE ALTA CONDUTIVIDADE E ACABAMENTO ESTANHADO, COM ISOLAMENTO PVC AUTO EXTINGUÍVEL E NÃO PROPAGANTE A CHAMA -  #95 MM²</v>
      </c>
      <c r="E866" s="250" t="str">
        <f>IF(ISNUMBER(SEARCH("Com",B866)),VLOOKUP(B866,'[10]COMP.BG'!$A:$N,5,FALSE),VLOOKUP(B866,[10]SINAPI!$A:$M,4,FALSE))</f>
        <v>UN</v>
      </c>
      <c r="F866" s="42">
        <v>5</v>
      </c>
      <c r="G866" s="131">
        <f>IF(ISNUMBER(SEARCH("COM",B866)),VLOOKUP(B866,'[10]COMP.BG'!$A:$M,13,FALSE),VLOOKUP(B866,[10]SINAPI!A:M,7,FALSE))</f>
        <v>9.5030000000000001</v>
      </c>
      <c r="H866" s="131">
        <f>IF(ISNUMBER(SEARCH("COM",B866)),VLOOKUP(B866,'[10]COMP.BG'!$A:$N,14,FALSE),VLOOKUP(B866,[10]SINAPI!A:N,6,FALSE))</f>
        <v>3.0209999999999999</v>
      </c>
      <c r="I866" s="42">
        <f t="shared" si="568"/>
        <v>47.52</v>
      </c>
      <c r="J866" s="42">
        <f t="shared" si="569"/>
        <v>15.11</v>
      </c>
      <c r="K866" s="42">
        <f t="shared" si="570"/>
        <v>62.63</v>
      </c>
      <c r="L866" s="42">
        <f t="shared" si="571"/>
        <v>14.76</v>
      </c>
      <c r="M866" s="42">
        <f t="shared" si="572"/>
        <v>77.39</v>
      </c>
      <c r="N866" s="99">
        <f t="shared" si="573"/>
        <v>7.7397164268510558E-4</v>
      </c>
    </row>
    <row r="867" spans="1:14" x14ac:dyDescent="0.2">
      <c r="A867" s="219" t="s">
        <v>1361</v>
      </c>
      <c r="B867" s="223" t="s">
        <v>1362</v>
      </c>
      <c r="C867" s="95" t="s">
        <v>76</v>
      </c>
      <c r="D867" s="189" t="str">
        <f>IF(ISNUMBER(SEARCH("Com",B867)),VLOOKUP(B867,'[10]COMP.BG'!$A:$N,3,FALSE),VLOOKUP(B867,[10]SINAPI!$A:$M,2,FALSE))</f>
        <v>TIMER PROGRAMADOR HORÁRIO SEMANAL 2CANAIS</v>
      </c>
      <c r="E867" s="250" t="str">
        <f>IF(ISNUMBER(SEARCH("Com",B867)),VLOOKUP(B867,'[10]COMP.BG'!$A:$N,5,FALSE),VLOOKUP(B867,[10]SINAPI!$A:$M,4,FALSE))</f>
        <v>UN</v>
      </c>
      <c r="F867" s="42">
        <v>5</v>
      </c>
      <c r="G867" s="131">
        <f>IF(ISNUMBER(SEARCH("COM",B867)),VLOOKUP(B867,'[10]COMP.BG'!$A:$M,13,FALSE),VLOOKUP(B867,[10]SINAPI!A:M,7,FALSE))</f>
        <v>191.57</v>
      </c>
      <c r="H867" s="131">
        <f>IF(ISNUMBER(SEARCH("COM",B867)),VLOOKUP(B867,'[10]COMP.BG'!$A:$N,14,FALSE),VLOOKUP(B867,[10]SINAPI!A:N,6,FALSE))</f>
        <v>60.42</v>
      </c>
      <c r="I867" s="42">
        <f t="shared" si="568"/>
        <v>957.85</v>
      </c>
      <c r="J867" s="42">
        <f t="shared" si="569"/>
        <v>302.10000000000002</v>
      </c>
      <c r="K867" s="42">
        <f t="shared" si="570"/>
        <v>1259.95</v>
      </c>
      <c r="L867" s="42">
        <f t="shared" si="571"/>
        <v>296.83999999999997</v>
      </c>
      <c r="M867" s="42">
        <f t="shared" si="572"/>
        <v>1556.79</v>
      </c>
      <c r="N867" s="99">
        <f t="shared" si="573"/>
        <v>1.5569341176065971E-2</v>
      </c>
    </row>
    <row r="868" spans="1:14" s="40" customFormat="1" x14ac:dyDescent="0.2">
      <c r="A868" s="188" t="s">
        <v>1363</v>
      </c>
      <c r="B868" s="187"/>
      <c r="C868" s="212"/>
      <c r="D868" s="199" t="s">
        <v>1364</v>
      </c>
      <c r="E868" s="187"/>
      <c r="F868" s="187">
        <v>0</v>
      </c>
      <c r="G868" s="187"/>
      <c r="H868" s="187"/>
      <c r="I868" s="187"/>
      <c r="J868" s="187"/>
      <c r="K868" s="187"/>
      <c r="L868" s="187"/>
      <c r="M868" s="187"/>
      <c r="N868" s="206"/>
    </row>
    <row r="869" spans="1:14" x14ac:dyDescent="0.2">
      <c r="A869" s="209" t="s">
        <v>1365</v>
      </c>
      <c r="B869" s="223" t="s">
        <v>1366</v>
      </c>
      <c r="C869" s="95" t="s">
        <v>76</v>
      </c>
      <c r="D869" s="189" t="str">
        <f>IF(ISNUMBER(SEARCH("Com",B869)),VLOOKUP(B869,'[10]COMP.BG'!$A:$N,3,FALSE),VLOOKUP(B869,[10]SINAPI!$A:$M,2,FALSE))</f>
        <v>BORNES DE PASSAGEM PARA CABOS 16MM2 EM DIANTE</v>
      </c>
      <c r="E869" s="250" t="str">
        <f>IF(ISNUMBER(SEARCH("Com",B869)),VLOOKUP(B869,'[10]COMP.BG'!$A:$N,5,FALSE),VLOOKUP(B869,[10]SINAPI!$A:$M,4,FALSE))</f>
        <v>UN</v>
      </c>
      <c r="F869" s="42">
        <v>8</v>
      </c>
      <c r="G869" s="131">
        <f>IF(ISNUMBER(SEARCH("COM",B869)),VLOOKUP(B869,'[10]COMP.BG'!$A:$M,13,FALSE),VLOOKUP(B869,[10]SINAPI!A:M,7,FALSE))</f>
        <v>14.469600000000002</v>
      </c>
      <c r="H869" s="131">
        <f>IF(ISNUMBER(SEARCH("COM",B869)),VLOOKUP(B869,'[10]COMP.BG'!$A:$N,14,FALSE),VLOOKUP(B869,[10]SINAPI!A:N,6,FALSE))</f>
        <v>15.709199999999999</v>
      </c>
      <c r="I869" s="42">
        <f t="shared" ref="I869:I874" si="574">ROUND(F869*G869,2)</f>
        <v>115.76</v>
      </c>
      <c r="J869" s="42">
        <f t="shared" ref="J869:J874" si="575">ROUND(F869*H869,2)</f>
        <v>125.67</v>
      </c>
      <c r="K869" s="42">
        <f t="shared" ref="K869:K874" si="576">I869+J869</f>
        <v>241.43</v>
      </c>
      <c r="L869" s="42">
        <f t="shared" ref="L869:L874" si="577">ROUND($L$15*K869,2)</f>
        <v>56.88</v>
      </c>
      <c r="M869" s="42">
        <f t="shared" ref="M869:M874" si="578">K869+L869</f>
        <v>298.31</v>
      </c>
      <c r="N869" s="99">
        <f t="shared" ref="N869:N911" si="579">M869/$M$1018*100</f>
        <v>2.9833761562139019E-3</v>
      </c>
    </row>
    <row r="870" spans="1:14" x14ac:dyDescent="0.2">
      <c r="A870" s="209" t="s">
        <v>1367</v>
      </c>
      <c r="B870" s="223" t="s">
        <v>1368</v>
      </c>
      <c r="C870" s="95" t="s">
        <v>76</v>
      </c>
      <c r="D870" s="189" t="str">
        <f>IF(ISNUMBER(SEARCH("Com",B870)),VLOOKUP(B870,'[10]COMP.BG'!$A:$N,3,FALSE),VLOOKUP(B870,[10]SINAPI!$A:$M,2,FALSE))</f>
        <v>BORNES DE PASSAGEM PARA CABOS 2,5 A 10MM2</v>
      </c>
      <c r="E870" s="250" t="str">
        <f>IF(ISNUMBER(SEARCH("Com",B870)),VLOOKUP(B870,'[10]COMP.BG'!$A:$N,5,FALSE),VLOOKUP(B870,[10]SINAPI!$A:$M,4,FALSE))</f>
        <v>UN</v>
      </c>
      <c r="F870" s="42">
        <v>8</v>
      </c>
      <c r="G870" s="131">
        <f>IF(ISNUMBER(SEARCH("COM",B870)),VLOOKUP(B870,'[10]COMP.BG'!$A:$M,13,FALSE),VLOOKUP(B870,[10]SINAPI!A:M,7,FALSE))</f>
        <v>9.4139999999999997</v>
      </c>
      <c r="H870" s="131">
        <f>IF(ISNUMBER(SEARCH("COM",B870)),VLOOKUP(B870,'[10]COMP.BG'!$A:$N,14,FALSE),VLOOKUP(B870,[10]SINAPI!A:N,6,FALSE))</f>
        <v>14.097999999999999</v>
      </c>
      <c r="I870" s="42">
        <f t="shared" si="574"/>
        <v>75.31</v>
      </c>
      <c r="J870" s="42">
        <f t="shared" si="575"/>
        <v>112.78</v>
      </c>
      <c r="K870" s="42">
        <f t="shared" si="576"/>
        <v>188.09</v>
      </c>
      <c r="L870" s="42">
        <f t="shared" si="577"/>
        <v>44.31</v>
      </c>
      <c r="M870" s="42">
        <f t="shared" si="578"/>
        <v>232.4</v>
      </c>
      <c r="N870" s="99">
        <f t="shared" si="579"/>
        <v>2.3242151409745256E-3</v>
      </c>
    </row>
    <row r="871" spans="1:14" ht="25.5" x14ac:dyDescent="0.2">
      <c r="A871" s="209" t="s">
        <v>1369</v>
      </c>
      <c r="B871" s="223" t="s">
        <v>1370</v>
      </c>
      <c r="C871" s="95" t="s">
        <v>76</v>
      </c>
      <c r="D871" s="189" t="str">
        <f>IF(ISNUMBER(SEARCH("Com",B871)),VLOOKUP(B871,'[10]COMP.BG'!$A:$N,3,FALSE),VLOOKUP(B871,[10]SINAPI!$A:$M,2,FALSE))</f>
        <v>CABO DE COBRE BLINDADO COM FITA DE POLIESTER/ALUMÍNIO 2X0,75 MM² E CONDUTOR DRENO 0,5 MM²</v>
      </c>
      <c r="E871" s="250" t="str">
        <f>IF(ISNUMBER(SEARCH("Com",B871)),VLOOKUP(B871,'[10]COMP.BG'!$A:$N,5,FALSE),VLOOKUP(B871,[10]SINAPI!$A:$M,4,FALSE))</f>
        <v>M</v>
      </c>
      <c r="F871" s="42">
        <v>67</v>
      </c>
      <c r="G871" s="131">
        <f>IF(ISNUMBER(SEARCH("COM",B871)),VLOOKUP(B871,'[10]COMP.BG'!$A:$M,13,FALSE),VLOOKUP(B871,[10]SINAPI!A:M,7,FALSE))</f>
        <v>5.1520000000000001</v>
      </c>
      <c r="H871" s="131">
        <f>IF(ISNUMBER(SEARCH("COM",B871)),VLOOKUP(B871,'[10]COMP.BG'!$A:$N,14,FALSE),VLOOKUP(B871,[10]SINAPI!A:N,6,FALSE))</f>
        <v>2.0140000000000002</v>
      </c>
      <c r="I871" s="42">
        <f t="shared" ref="I871" si="580">ROUND(F871*G871,2)</f>
        <v>345.18</v>
      </c>
      <c r="J871" s="42">
        <f t="shared" ref="J871" si="581">ROUND(F871*H871,2)</f>
        <v>134.94</v>
      </c>
      <c r="K871" s="42">
        <f t="shared" ref="K871" si="582">I871+J871</f>
        <v>480.12</v>
      </c>
      <c r="L871" s="42">
        <f t="shared" ref="L871" si="583">ROUND($L$15*K871,2)</f>
        <v>113.12</v>
      </c>
      <c r="M871" s="42">
        <f t="shared" ref="M871" si="584">K871+L871</f>
        <v>593.24</v>
      </c>
      <c r="N871" s="99">
        <f t="shared" si="579"/>
        <v>5.9329491834411684E-3</v>
      </c>
    </row>
    <row r="872" spans="1:14" ht="25.5" x14ac:dyDescent="0.2">
      <c r="A872" s="209" t="s">
        <v>1371</v>
      </c>
      <c r="B872" s="223" t="s">
        <v>1372</v>
      </c>
      <c r="C872" s="95" t="s">
        <v>76</v>
      </c>
      <c r="D872" s="189" t="str">
        <f>IF(ISNUMBER(SEARCH("Com",B872)),VLOOKUP(B872,'[10]COMP.BG'!$A:$N,3,FALSE),VLOOKUP(B872,[10]SINAPI!$A:$M,2,FALSE))</f>
        <v>CABO DE COBRE BLINDADO COM FITA DE POLIESTER/ALUMÍNIO 2X1,50 MM² E CONDUTOR DRENO 0,5 MM²</v>
      </c>
      <c r="E872" s="250" t="str">
        <f>IF(ISNUMBER(SEARCH("Com",B872)),VLOOKUP(B872,'[10]COMP.BG'!$A:$N,5,FALSE),VLOOKUP(B872,[10]SINAPI!$A:$M,4,FALSE))</f>
        <v>M</v>
      </c>
      <c r="F872" s="42">
        <v>67</v>
      </c>
      <c r="G872" s="131">
        <f>IF(ISNUMBER(SEARCH("COM",B872)),VLOOKUP(B872,'[10]COMP.BG'!$A:$M,13,FALSE),VLOOKUP(B872,[10]SINAPI!A:M,7,FALSE))</f>
        <v>6.7491999999999992</v>
      </c>
      <c r="H872" s="131">
        <f>IF(ISNUMBER(SEARCH("COM",B872)),VLOOKUP(B872,'[10]COMP.BG'!$A:$N,14,FALSE),VLOOKUP(B872,[10]SINAPI!A:N,6,FALSE))</f>
        <v>2.2154000000000003</v>
      </c>
      <c r="I872" s="42">
        <f t="shared" ref="I872:I873" si="585">ROUND(F872*G872,2)</f>
        <v>452.2</v>
      </c>
      <c r="J872" s="42">
        <f t="shared" ref="J872:J873" si="586">ROUND(F872*H872,2)</f>
        <v>148.43</v>
      </c>
      <c r="K872" s="42">
        <f t="shared" ref="K872:K873" si="587">I872+J872</f>
        <v>600.63</v>
      </c>
      <c r="L872" s="42">
        <f t="shared" ref="L872:L873" si="588">ROUND($L$15*K872,2)</f>
        <v>141.51</v>
      </c>
      <c r="M872" s="42">
        <f t="shared" ref="M872:M873" si="589">K872+L872</f>
        <v>742.14</v>
      </c>
      <c r="N872" s="99">
        <f t="shared" si="579"/>
        <v>7.422087025485519E-3</v>
      </c>
    </row>
    <row r="873" spans="1:14" ht="25.5" x14ac:dyDescent="0.2">
      <c r="A873" s="209" t="s">
        <v>1373</v>
      </c>
      <c r="B873" s="223" t="s">
        <v>1374</v>
      </c>
      <c r="C873" s="95" t="s">
        <v>76</v>
      </c>
      <c r="D873" s="189" t="str">
        <f>IF(ISNUMBER(SEARCH("Com",B873)),VLOOKUP(B873,'[10]COMP.BG'!$A:$N,3,FALSE),VLOOKUP(B873,[10]SINAPI!$A:$M,2,FALSE))</f>
        <v>CABO DE COBRE BLINDADO COM FITA DE POLIESTER/ALUMÍNIO 3X1,50 MM² E CONDUTOR DRENO 0,5 MM²</v>
      </c>
      <c r="E873" s="250" t="str">
        <f>IF(ISNUMBER(SEARCH("Com",B873)),VLOOKUP(B873,'[10]COMP.BG'!$A:$N,5,FALSE),VLOOKUP(B873,[10]SINAPI!$A:$M,4,FALSE))</f>
        <v>M</v>
      </c>
      <c r="F873" s="42">
        <v>67</v>
      </c>
      <c r="G873" s="131">
        <f>IF(ISNUMBER(SEARCH("COM",B873)),VLOOKUP(B873,'[10]COMP.BG'!$A:$M,13,FALSE),VLOOKUP(B873,[10]SINAPI!A:M,7,FALSE))</f>
        <v>8.3132000000000001</v>
      </c>
      <c r="H873" s="131">
        <f>IF(ISNUMBER(SEARCH("COM",B873)),VLOOKUP(B873,'[10]COMP.BG'!$A:$N,14,FALSE),VLOOKUP(B873,[10]SINAPI!A:N,6,FALSE))</f>
        <v>2.2154000000000003</v>
      </c>
      <c r="I873" s="42">
        <f t="shared" si="585"/>
        <v>556.98</v>
      </c>
      <c r="J873" s="42">
        <f t="shared" si="586"/>
        <v>148.43</v>
      </c>
      <c r="K873" s="42">
        <f t="shared" si="587"/>
        <v>705.41000000000008</v>
      </c>
      <c r="L873" s="42">
        <f t="shared" si="588"/>
        <v>166.19</v>
      </c>
      <c r="M873" s="42">
        <f t="shared" si="589"/>
        <v>871.60000000000014</v>
      </c>
      <c r="N873" s="99">
        <f t="shared" si="579"/>
        <v>8.7168068712280417E-3</v>
      </c>
    </row>
    <row r="874" spans="1:14" x14ac:dyDescent="0.2">
      <c r="A874" s="209" t="s">
        <v>1375</v>
      </c>
      <c r="B874" s="223" t="s">
        <v>1376</v>
      </c>
      <c r="C874" s="95" t="s">
        <v>76</v>
      </c>
      <c r="D874" s="189" t="str">
        <f>IF(ISNUMBER(SEARCH("Com",B874)),VLOOKUP(B874,'[10]COMP.BG'!$A:$N,3,FALSE),VLOOKUP(B874,[10]SINAPI!$A:$M,2,FALSE))</f>
        <v>CABO COAXIAL 75 OHMS - RG 59U MALHA 95%</v>
      </c>
      <c r="E874" s="250" t="str">
        <f>IF(ISNUMBER(SEARCH("Com",B874)),VLOOKUP(B874,'[10]COMP.BG'!$A:$N,5,FALSE),VLOOKUP(B874,[10]SINAPI!$A:$M,4,FALSE))</f>
        <v>M</v>
      </c>
      <c r="F874" s="42">
        <v>67</v>
      </c>
      <c r="G874" s="131">
        <f>IF(ISNUMBER(SEARCH("COM",B874)),VLOOKUP(B874,'[10]COMP.BG'!$A:$M,13,FALSE),VLOOKUP(B874,[10]SINAPI!A:M,7,FALSE))</f>
        <v>2.0420000000000003</v>
      </c>
      <c r="H874" s="131">
        <f>IF(ISNUMBER(SEARCH("COM",B874)),VLOOKUP(B874,'[10]COMP.BG'!$A:$N,14,FALSE),VLOOKUP(B874,[10]SINAPI!A:N,6,FALSE))</f>
        <v>2.0140000000000002</v>
      </c>
      <c r="I874" s="42">
        <f t="shared" si="574"/>
        <v>136.81</v>
      </c>
      <c r="J874" s="42">
        <f t="shared" si="575"/>
        <v>134.94</v>
      </c>
      <c r="K874" s="42">
        <f t="shared" si="576"/>
        <v>271.75</v>
      </c>
      <c r="L874" s="42">
        <f t="shared" si="577"/>
        <v>64.02</v>
      </c>
      <c r="M874" s="42">
        <f t="shared" si="578"/>
        <v>335.77</v>
      </c>
      <c r="N874" s="99">
        <f t="shared" si="579"/>
        <v>3.3580108342728763E-3</v>
      </c>
    </row>
    <row r="875" spans="1:14" ht="25.5" x14ac:dyDescent="0.2">
      <c r="A875" s="209" t="s">
        <v>1377</v>
      </c>
      <c r="B875" s="115">
        <v>91925</v>
      </c>
      <c r="C875" s="95" t="s">
        <v>71</v>
      </c>
      <c r="D875" s="189" t="str">
        <f>IF(ISNUMBER(SEARCH("Com",B875)),VLOOKUP(B875,'[10]COMP.BG'!$A:$N,3,FALSE),VLOOKUP(B875,[10]SINAPI!$A:$M,2,FALSE))</f>
        <v>CABO DE COBRE FLEXÍVEL ISOLADO, 1,5 MM², ANTI-CHAMA 0,6/1,0 KV, PARA CIRCUITOS TERMINAIS - FORNECIMENTO E INSTALAÇÃO. AF_12/2015</v>
      </c>
      <c r="E875" s="250" t="str">
        <f>IF(ISNUMBER(SEARCH("Com",B875)),VLOOKUP(B875,'[10]COMP.BG'!$A:$N,5,FALSE),VLOOKUP(B875,[10]SINAPI!$A:$M,4,FALSE))</f>
        <v>M</v>
      </c>
      <c r="F875" s="42">
        <v>26</v>
      </c>
      <c r="G875" s="131" t="str">
        <f>IF(ISNUMBER(SEARCH("COM",B875)),VLOOKUP(B875,'[10]COMP.BG'!$A:$M,13,FALSE),VLOOKUP(B875,[10]SINAPI!A:M,7,FALSE))</f>
        <v>2,79</v>
      </c>
      <c r="H875" s="131" t="str">
        <f>IF(ISNUMBER(SEARCH("COM",B875)),VLOOKUP(B875,'[10]COMP.BG'!$A:$N,14,FALSE),VLOOKUP(B875,[10]SINAPI!A:N,6,FALSE))</f>
        <v>0,96</v>
      </c>
      <c r="I875" s="42">
        <f t="shared" ref="I875:I911" si="590">ROUND(F875*G875,2)</f>
        <v>72.540000000000006</v>
      </c>
      <c r="J875" s="42">
        <f t="shared" ref="J875:J911" si="591">ROUND(F875*H875,2)</f>
        <v>24.96</v>
      </c>
      <c r="K875" s="42">
        <f t="shared" ref="K875:K911" si="592">I875+J875</f>
        <v>97.5</v>
      </c>
      <c r="L875" s="42">
        <f t="shared" ref="L875:L911" si="593">ROUND($L$15*K875,2)</f>
        <v>22.97</v>
      </c>
      <c r="M875" s="42">
        <f t="shared" ref="M875:M911" si="594">K875+L875</f>
        <v>120.47</v>
      </c>
      <c r="N875" s="99">
        <f t="shared" si="579"/>
        <v>1.2048115233786623E-3</v>
      </c>
    </row>
    <row r="876" spans="1:14" ht="25.5" x14ac:dyDescent="0.2">
      <c r="A876" s="209" t="s">
        <v>1378</v>
      </c>
      <c r="B876" s="115">
        <v>91924</v>
      </c>
      <c r="C876" s="95" t="s">
        <v>71</v>
      </c>
      <c r="D876" s="189" t="str">
        <f>IF(ISNUMBER(SEARCH("Com",B876)),VLOOKUP(B876,'[10]COMP.BG'!$A:$N,3,FALSE),VLOOKUP(B876,[10]SINAPI!$A:$M,2,FALSE))</f>
        <v>CABO DE COBRE FLEXÍVEL ISOLADO, 1,5 MM², ANTI-CHAMA 450/750 V, PARA CIRCUITOS TERMINAIS - FORNECIMENTO E INSTALAÇÃO. AF_12/2015</v>
      </c>
      <c r="E876" s="250" t="str">
        <f>IF(ISNUMBER(SEARCH("Com",B876)),VLOOKUP(B876,'[10]COMP.BG'!$A:$N,5,FALSE),VLOOKUP(B876,[10]SINAPI!$A:$M,4,FALSE))</f>
        <v>M</v>
      </c>
      <c r="F876" s="42">
        <v>269</v>
      </c>
      <c r="G876" s="131" t="str">
        <f>IF(ISNUMBER(SEARCH("COM",B876)),VLOOKUP(B876,'[10]COMP.BG'!$A:$M,13,FALSE),VLOOKUP(B876,[10]SINAPI!A:M,7,FALSE))</f>
        <v>1,78</v>
      </c>
      <c r="H876" s="131" t="str">
        <f>IF(ISNUMBER(SEARCH("COM",B876)),VLOOKUP(B876,'[10]COMP.BG'!$A:$N,14,FALSE),VLOOKUP(B876,[10]SINAPI!A:N,6,FALSE))</f>
        <v>0,97</v>
      </c>
      <c r="I876" s="42">
        <f t="shared" si="590"/>
        <v>478.82</v>
      </c>
      <c r="J876" s="42">
        <f t="shared" si="591"/>
        <v>260.93</v>
      </c>
      <c r="K876" s="42">
        <f t="shared" si="592"/>
        <v>739.75</v>
      </c>
      <c r="L876" s="42">
        <f t="shared" si="593"/>
        <v>174.29</v>
      </c>
      <c r="M876" s="42">
        <f t="shared" si="594"/>
        <v>914.04</v>
      </c>
      <c r="N876" s="99">
        <f t="shared" si="579"/>
        <v>9.1412461594507534E-3</v>
      </c>
    </row>
    <row r="877" spans="1:14" ht="25.5" x14ac:dyDescent="0.2">
      <c r="A877" s="209" t="s">
        <v>1379</v>
      </c>
      <c r="B877" s="115">
        <v>91933</v>
      </c>
      <c r="C877" s="210" t="s">
        <v>71</v>
      </c>
      <c r="D877" s="189" t="str">
        <f>IF(ISNUMBER(SEARCH("Com",B877)),VLOOKUP(B877,'[10]COMP.BG'!$A:$N,3,FALSE),VLOOKUP(B877,[10]SINAPI!$A:$M,2,FALSE))</f>
        <v>CABO DE COBRE FLEXÍVEL ISOLADO, 10 MM², ANTI-CHAMA 0,6/1,0 KV, PARA CIRCUITOS TERMINAIS - FORNECIMENTO E INSTALAÇÃO. AF_12/2015</v>
      </c>
      <c r="E877" s="250" t="str">
        <f>IF(ISNUMBER(SEARCH("Com",B877)),VLOOKUP(B877,'[10]COMP.BG'!$A:$N,5,FALSE),VLOOKUP(B877,[10]SINAPI!$A:$M,4,FALSE))</f>
        <v>M</v>
      </c>
      <c r="F877" s="42">
        <v>269</v>
      </c>
      <c r="G877" s="131" t="str">
        <f>IF(ISNUMBER(SEARCH("COM",B877)),VLOOKUP(B877,'[10]COMP.BG'!$A:$M,13,FALSE),VLOOKUP(B877,[10]SINAPI!A:M,7,FALSE))</f>
        <v>11,62</v>
      </c>
      <c r="H877" s="131" t="str">
        <f>IF(ISNUMBER(SEARCH("COM",B877)),VLOOKUP(B877,'[10]COMP.BG'!$A:$N,14,FALSE),VLOOKUP(B877,[10]SINAPI!A:N,6,FALSE))</f>
        <v>3,09</v>
      </c>
      <c r="I877" s="42">
        <f t="shared" si="590"/>
        <v>3125.78</v>
      </c>
      <c r="J877" s="42">
        <f t="shared" si="591"/>
        <v>831.21</v>
      </c>
      <c r="K877" s="42">
        <f t="shared" si="592"/>
        <v>3956.9900000000002</v>
      </c>
      <c r="L877" s="42">
        <f t="shared" si="593"/>
        <v>932.27</v>
      </c>
      <c r="M877" s="42">
        <f t="shared" si="594"/>
        <v>4889.26</v>
      </c>
      <c r="N877" s="99">
        <f t="shared" si="579"/>
        <v>4.8897126162483262E-2</v>
      </c>
    </row>
    <row r="878" spans="1:14" ht="25.5" x14ac:dyDescent="0.2">
      <c r="A878" s="209" t="s">
        <v>1380</v>
      </c>
      <c r="B878" s="115">
        <v>91932</v>
      </c>
      <c r="C878" s="210" t="s">
        <v>71</v>
      </c>
      <c r="D878" s="189" t="str">
        <f>IF(ISNUMBER(SEARCH("Com",B878)),VLOOKUP(B878,'[10]COMP.BG'!$A:$N,3,FALSE),VLOOKUP(B878,[10]SINAPI!$A:$M,2,FALSE))</f>
        <v>CABO DE COBRE FLEXÍVEL ISOLADO, 10 MM², ANTI-CHAMA 450/750 V, PARA CIRCUITOS TERMINAIS - FORNECIMENTO E INSTALAÇÃO. AF_12/2015</v>
      </c>
      <c r="E878" s="250" t="str">
        <f>IF(ISNUMBER(SEARCH("Com",B878)),VLOOKUP(B878,'[10]COMP.BG'!$A:$N,5,FALSE),VLOOKUP(B878,[10]SINAPI!$A:$M,4,FALSE))</f>
        <v>M</v>
      </c>
      <c r="F878" s="42">
        <v>269</v>
      </c>
      <c r="G878" s="131" t="str">
        <f>IF(ISNUMBER(SEARCH("COM",B878)),VLOOKUP(B878,'[10]COMP.BG'!$A:$M,13,FALSE),VLOOKUP(B878,[10]SINAPI!A:M,7,FALSE))</f>
        <v>10,74</v>
      </c>
      <c r="H878" s="131" t="str">
        <f>IF(ISNUMBER(SEARCH("COM",B878)),VLOOKUP(B878,'[10]COMP.BG'!$A:$N,14,FALSE),VLOOKUP(B878,[10]SINAPI!A:N,6,FALSE))</f>
        <v>3,09</v>
      </c>
      <c r="I878" s="42">
        <f t="shared" si="590"/>
        <v>2889.06</v>
      </c>
      <c r="J878" s="42">
        <f t="shared" si="591"/>
        <v>831.21</v>
      </c>
      <c r="K878" s="42">
        <f t="shared" si="592"/>
        <v>3720.27</v>
      </c>
      <c r="L878" s="42">
        <f t="shared" si="593"/>
        <v>876.5</v>
      </c>
      <c r="M878" s="42">
        <f t="shared" si="594"/>
        <v>4596.7700000000004</v>
      </c>
      <c r="N878" s="99">
        <f t="shared" si="579"/>
        <v>4.5971955394051085E-2</v>
      </c>
    </row>
    <row r="879" spans="1:14" ht="29.25" customHeight="1" x14ac:dyDescent="0.2">
      <c r="A879" s="209" t="s">
        <v>1381</v>
      </c>
      <c r="B879" s="115">
        <v>92994</v>
      </c>
      <c r="C879" s="95" t="s">
        <v>71</v>
      </c>
      <c r="D879" s="189" t="str">
        <f>IF(ISNUMBER(SEARCH("Com",B879)),VLOOKUP(B879,'[10]COMP.BG'!$A:$N,3,FALSE),VLOOKUP(B879,[10]SINAPI!$A:$M,2,FALSE))</f>
        <v>CABO DE COBRE FLEXÍVEL ISOLADO, 120 MM², ANTI-CHAMA 0,6/1,0 KV, PARA REDE ENTERRADA DE DISTRIBUIÇÃO DE ENERGIA ELÉTRICA - FORNECIMENTO E INSTALAÇÃO. AF_12/2021</v>
      </c>
      <c r="E879" s="250" t="str">
        <f>IF(ISNUMBER(SEARCH("Com",B879)),VLOOKUP(B879,'[10]COMP.BG'!$A:$N,5,FALSE),VLOOKUP(B879,[10]SINAPI!$A:$M,4,FALSE))</f>
        <v>M</v>
      </c>
      <c r="F879" s="42">
        <v>40</v>
      </c>
      <c r="G879" s="131" t="str">
        <f>IF(ISNUMBER(SEARCH("COM",B879)),VLOOKUP(B879,'[10]COMP.BG'!$A:$M,13,FALSE),VLOOKUP(B879,[10]SINAPI!A:M,7,FALSE))</f>
        <v>100,61</v>
      </c>
      <c r="H879" s="131" t="str">
        <f>IF(ISNUMBER(SEARCH("COM",B879)),VLOOKUP(B879,'[10]COMP.BG'!$A:$N,14,FALSE),VLOOKUP(B879,[10]SINAPI!A:N,6,FALSE))</f>
        <v>5,82</v>
      </c>
      <c r="I879" s="42">
        <f t="shared" si="590"/>
        <v>4024.4</v>
      </c>
      <c r="J879" s="42">
        <f t="shared" si="591"/>
        <v>232.8</v>
      </c>
      <c r="K879" s="42">
        <f t="shared" si="592"/>
        <v>4257.2</v>
      </c>
      <c r="L879" s="42">
        <f t="shared" si="593"/>
        <v>1003</v>
      </c>
      <c r="M879" s="42">
        <f t="shared" si="594"/>
        <v>5260.2</v>
      </c>
      <c r="N879" s="99">
        <f t="shared" si="579"/>
        <v>5.2606869554880378E-2</v>
      </c>
    </row>
    <row r="880" spans="1:14" ht="27.75" customHeight="1" x14ac:dyDescent="0.2">
      <c r="A880" s="209" t="s">
        <v>1382</v>
      </c>
      <c r="B880" s="115">
        <v>92996</v>
      </c>
      <c r="C880" s="95" t="s">
        <v>71</v>
      </c>
      <c r="D880" s="189" t="str">
        <f>IF(ISNUMBER(SEARCH("Com",B880)),VLOOKUP(B880,'[10]COMP.BG'!$A:$N,3,FALSE),VLOOKUP(B880,[10]SINAPI!$A:$M,2,FALSE))</f>
        <v>CABO DE COBRE FLEXÍVEL ISOLADO, 150 MM², ANTI-CHAMA 0,6/1,0 KV, PARA REDE ENTERRADA DE DISTRIBUIÇÃO DE ENERGIA ELÉTRICA - FORNECIMENTO E INSTALAÇÃO. AF_12/2021</v>
      </c>
      <c r="E880" s="250" t="str">
        <f>IF(ISNUMBER(SEARCH("Com",B880)),VLOOKUP(B880,'[10]COMP.BG'!$A:$N,5,FALSE),VLOOKUP(B880,[10]SINAPI!$A:$M,4,FALSE))</f>
        <v>M</v>
      </c>
      <c r="F880" s="42">
        <v>40</v>
      </c>
      <c r="G880" s="131" t="str">
        <f>IF(ISNUMBER(SEARCH("COM",B880)),VLOOKUP(B880,'[10]COMP.BG'!$A:$M,13,FALSE),VLOOKUP(B880,[10]SINAPI!A:M,7,FALSE))</f>
        <v>124,53</v>
      </c>
      <c r="H880" s="131" t="str">
        <f>IF(ISNUMBER(SEARCH("COM",B880)),VLOOKUP(B880,'[10]COMP.BG'!$A:$N,14,FALSE),VLOOKUP(B880,[10]SINAPI!A:N,6,FALSE))</f>
        <v>6,89</v>
      </c>
      <c r="I880" s="42">
        <f t="shared" si="590"/>
        <v>4981.2</v>
      </c>
      <c r="J880" s="42">
        <f t="shared" si="591"/>
        <v>275.60000000000002</v>
      </c>
      <c r="K880" s="42">
        <f t="shared" si="592"/>
        <v>5256.8</v>
      </c>
      <c r="L880" s="42">
        <f t="shared" si="593"/>
        <v>1238.5</v>
      </c>
      <c r="M880" s="42">
        <f t="shared" si="594"/>
        <v>6495.3</v>
      </c>
      <c r="N880" s="99">
        <f t="shared" si="579"/>
        <v>6.4959012931032012E-2</v>
      </c>
    </row>
    <row r="881" spans="1:14" ht="25.5" x14ac:dyDescent="0.2">
      <c r="A881" s="209" t="s">
        <v>1383</v>
      </c>
      <c r="B881" s="115">
        <v>91935</v>
      </c>
      <c r="C881" s="210" t="s">
        <v>71</v>
      </c>
      <c r="D881" s="189" t="str">
        <f>IF(ISNUMBER(SEARCH("Com",B881)),VLOOKUP(B881,'[10]COMP.BG'!$A:$N,3,FALSE),VLOOKUP(B881,[10]SINAPI!$A:$M,2,FALSE))</f>
        <v>CABO DE COBRE FLEXÍVEL ISOLADO, 16 MM², ANTI-CHAMA 0,6/1,0 KV, PARA CIRCUITOS TERMINAIS - FORNECIMENTO E INSTALAÇÃO. AF_12/2015</v>
      </c>
      <c r="E881" s="250" t="str">
        <f>IF(ISNUMBER(SEARCH("Com",B881)),VLOOKUP(B881,'[10]COMP.BG'!$A:$N,5,FALSE),VLOOKUP(B881,[10]SINAPI!$A:$M,4,FALSE))</f>
        <v>M</v>
      </c>
      <c r="F881" s="42">
        <v>40</v>
      </c>
      <c r="G881" s="131" t="str">
        <f>IF(ISNUMBER(SEARCH("COM",B881)),VLOOKUP(B881,'[10]COMP.BG'!$A:$M,13,FALSE),VLOOKUP(B881,[10]SINAPI!A:M,7,FALSE))</f>
        <v>17,75</v>
      </c>
      <c r="H881" s="131" t="str">
        <f>IF(ISNUMBER(SEARCH("COM",B881)),VLOOKUP(B881,'[10]COMP.BG'!$A:$N,14,FALSE),VLOOKUP(B881,[10]SINAPI!A:N,6,FALSE))</f>
        <v>4,62</v>
      </c>
      <c r="I881" s="42">
        <f t="shared" si="590"/>
        <v>710</v>
      </c>
      <c r="J881" s="42">
        <f t="shared" si="591"/>
        <v>184.8</v>
      </c>
      <c r="K881" s="42">
        <f t="shared" si="592"/>
        <v>894.8</v>
      </c>
      <c r="L881" s="42">
        <f t="shared" si="593"/>
        <v>210.81</v>
      </c>
      <c r="M881" s="42">
        <f t="shared" si="594"/>
        <v>1105.6099999999999</v>
      </c>
      <c r="N881" s="99">
        <f t="shared" si="579"/>
        <v>1.1057123502637026E-2</v>
      </c>
    </row>
    <row r="882" spans="1:14" ht="25.5" x14ac:dyDescent="0.2">
      <c r="A882" s="209" t="s">
        <v>1384</v>
      </c>
      <c r="B882" s="115">
        <v>91934</v>
      </c>
      <c r="C882" s="210" t="s">
        <v>71</v>
      </c>
      <c r="D882" s="189" t="str">
        <f>IF(ISNUMBER(SEARCH("Com",B882)),VLOOKUP(B882,'[10]COMP.BG'!$A:$N,3,FALSE),VLOOKUP(B882,[10]SINAPI!$A:$M,2,FALSE))</f>
        <v>CABO DE COBRE FLEXÍVEL ISOLADO, 16 MM², ANTI-CHAMA 450/750 V, PARA CIRCUITOS TERMINAIS - FORNECIMENTO E INSTALAÇÃO. AF_12/2015</v>
      </c>
      <c r="E882" s="250" t="str">
        <f>IF(ISNUMBER(SEARCH("Com",B882)),VLOOKUP(B882,'[10]COMP.BG'!$A:$N,5,FALSE),VLOOKUP(B882,[10]SINAPI!$A:$M,4,FALSE))</f>
        <v>M</v>
      </c>
      <c r="F882" s="42">
        <v>40</v>
      </c>
      <c r="G882" s="131" t="str">
        <f>IF(ISNUMBER(SEARCH("COM",B882)),VLOOKUP(B882,'[10]COMP.BG'!$A:$M,13,FALSE),VLOOKUP(B882,[10]SINAPI!A:M,7,FALSE))</f>
        <v>16,49</v>
      </c>
      <c r="H882" s="131" t="str">
        <f>IF(ISNUMBER(SEARCH("COM",B882)),VLOOKUP(B882,'[10]COMP.BG'!$A:$N,14,FALSE),VLOOKUP(B882,[10]SINAPI!A:N,6,FALSE))</f>
        <v>4,62</v>
      </c>
      <c r="I882" s="42">
        <f t="shared" si="590"/>
        <v>659.6</v>
      </c>
      <c r="J882" s="42">
        <f t="shared" si="591"/>
        <v>184.8</v>
      </c>
      <c r="K882" s="42">
        <f t="shared" si="592"/>
        <v>844.40000000000009</v>
      </c>
      <c r="L882" s="42">
        <f t="shared" si="593"/>
        <v>198.94</v>
      </c>
      <c r="M882" s="42">
        <f t="shared" si="594"/>
        <v>1043.3400000000001</v>
      </c>
      <c r="N882" s="99">
        <f t="shared" si="579"/>
        <v>1.0434365857075568E-2</v>
      </c>
    </row>
    <row r="883" spans="1:14" ht="27" customHeight="1" x14ac:dyDescent="0.2">
      <c r="A883" s="209" t="s">
        <v>1385</v>
      </c>
      <c r="B883" s="115">
        <v>92998</v>
      </c>
      <c r="C883" s="95" t="s">
        <v>71</v>
      </c>
      <c r="D883" s="189" t="str">
        <f>IF(ISNUMBER(SEARCH("Com",B883)),VLOOKUP(B883,'[10]COMP.BG'!$A:$N,3,FALSE),VLOOKUP(B883,[10]SINAPI!$A:$M,2,FALSE))</f>
        <v>CABO DE COBRE FLEXÍVEL ISOLADO, 185 MM², ANTI-CHAMA 0,6/1,0 KV, PARA REDE ENTERRADA DE DISTRIBUIÇÃO DE ENERGIA ELÉTRICA - FORNECIMENTO E INSTALAÇÃO. AF_12/2021</v>
      </c>
      <c r="E883" s="250" t="str">
        <f>IF(ISNUMBER(SEARCH("Com",B883)),VLOOKUP(B883,'[10]COMP.BG'!$A:$N,5,FALSE),VLOOKUP(B883,[10]SINAPI!$A:$M,4,FALSE))</f>
        <v>M</v>
      </c>
      <c r="F883" s="42">
        <v>40</v>
      </c>
      <c r="G883" s="131" t="str">
        <f>IF(ISNUMBER(SEARCH("COM",B883)),VLOOKUP(B883,'[10]COMP.BG'!$A:$M,13,FALSE),VLOOKUP(B883,[10]SINAPI!A:M,7,FALSE))</f>
        <v>152,55</v>
      </c>
      <c r="H883" s="131" t="str">
        <f>IF(ISNUMBER(SEARCH("COM",B883)),VLOOKUP(B883,'[10]COMP.BG'!$A:$N,14,FALSE),VLOOKUP(B883,[10]SINAPI!A:N,6,FALSE))</f>
        <v>8,13</v>
      </c>
      <c r="I883" s="42">
        <f t="shared" si="590"/>
        <v>6102</v>
      </c>
      <c r="J883" s="42">
        <f t="shared" si="591"/>
        <v>325.2</v>
      </c>
      <c r="K883" s="42">
        <f t="shared" si="592"/>
        <v>6427.2</v>
      </c>
      <c r="L883" s="42">
        <f t="shared" si="593"/>
        <v>1514.25</v>
      </c>
      <c r="M883" s="42">
        <f t="shared" si="594"/>
        <v>7941.45</v>
      </c>
      <c r="N883" s="99">
        <f t="shared" si="579"/>
        <v>7.9421851683701153E-2</v>
      </c>
    </row>
    <row r="884" spans="1:14" ht="25.5" x14ac:dyDescent="0.2">
      <c r="A884" s="209" t="s">
        <v>1386</v>
      </c>
      <c r="B884" s="115">
        <v>91927</v>
      </c>
      <c r="C884" s="95" t="s">
        <v>71</v>
      </c>
      <c r="D884" s="189" t="str">
        <f>IF(ISNUMBER(SEARCH("Com",B884)),VLOOKUP(B884,'[10]COMP.BG'!$A:$N,3,FALSE),VLOOKUP(B884,[10]SINAPI!$A:$M,2,FALSE))</f>
        <v>CABO DE COBRE FLEXÍVEL ISOLADO, 2,5 MM², ANTI-CHAMA 0,6/1,0 KV, PARA CIRCUITOS TERMINAIS - FORNECIMENTO E INSTALAÇÃO. AF_12/2015</v>
      </c>
      <c r="E884" s="250" t="str">
        <f>IF(ISNUMBER(SEARCH("Com",B884)),VLOOKUP(B884,'[10]COMP.BG'!$A:$N,5,FALSE),VLOOKUP(B884,[10]SINAPI!$A:$M,4,FALSE))</f>
        <v>M</v>
      </c>
      <c r="F884" s="42">
        <v>5393</v>
      </c>
      <c r="G884" s="131" t="str">
        <f>IF(ISNUMBER(SEARCH("COM",B884)),VLOOKUP(B884,'[10]COMP.BG'!$A:$M,13,FALSE),VLOOKUP(B884,[10]SINAPI!A:M,7,FALSE))</f>
        <v>3,83</v>
      </c>
      <c r="H884" s="131" t="str">
        <f>IF(ISNUMBER(SEARCH("COM",B884)),VLOOKUP(B884,'[10]COMP.BG'!$A:$N,14,FALSE),VLOOKUP(B884,[10]SINAPI!A:N,6,FALSE))</f>
        <v>1,18</v>
      </c>
      <c r="I884" s="42">
        <f t="shared" si="590"/>
        <v>20655.189999999999</v>
      </c>
      <c r="J884" s="42">
        <f t="shared" si="591"/>
        <v>6363.74</v>
      </c>
      <c r="K884" s="42">
        <f t="shared" si="592"/>
        <v>27018.93</v>
      </c>
      <c r="L884" s="42">
        <f t="shared" si="593"/>
        <v>6365.66</v>
      </c>
      <c r="M884" s="42">
        <f t="shared" si="594"/>
        <v>33384.589999999997</v>
      </c>
      <c r="N884" s="99">
        <f t="shared" si="579"/>
        <v>0.33387680530648334</v>
      </c>
    </row>
    <row r="885" spans="1:14" ht="25.5" x14ac:dyDescent="0.2">
      <c r="A885" s="209" t="s">
        <v>1387</v>
      </c>
      <c r="B885" s="115">
        <v>91926</v>
      </c>
      <c r="C885" s="95" t="s">
        <v>71</v>
      </c>
      <c r="D885" s="189" t="str">
        <f>IF(ISNUMBER(SEARCH("Com",B885)),VLOOKUP(B885,'[10]COMP.BG'!$A:$N,3,FALSE),VLOOKUP(B885,[10]SINAPI!$A:$M,2,FALSE))</f>
        <v>CABO DE COBRE FLEXÍVEL ISOLADO, 2,5 MM², ANTI-CHAMA 450/750 V, PARA CIRCUITOS TERMINAIS - FORNECIMENTO E INSTALAÇÃO. AF_12/2015</v>
      </c>
      <c r="E885" s="250" t="str">
        <f>IF(ISNUMBER(SEARCH("Com",B885)),VLOOKUP(B885,'[10]COMP.BG'!$A:$N,5,FALSE),VLOOKUP(B885,[10]SINAPI!$A:$M,4,FALSE))</f>
        <v>M</v>
      </c>
      <c r="F885" s="42">
        <v>5393</v>
      </c>
      <c r="G885" s="131" t="str">
        <f>IF(ISNUMBER(SEARCH("COM",B885)),VLOOKUP(B885,'[10]COMP.BG'!$A:$M,13,FALSE),VLOOKUP(B885,[10]SINAPI!A:M,7,FALSE))</f>
        <v>2,71</v>
      </c>
      <c r="H885" s="131" t="str">
        <f>IF(ISNUMBER(SEARCH("COM",B885)),VLOOKUP(B885,'[10]COMP.BG'!$A:$N,14,FALSE),VLOOKUP(B885,[10]SINAPI!A:N,6,FALSE))</f>
        <v>1,19</v>
      </c>
      <c r="I885" s="42">
        <f t="shared" si="590"/>
        <v>14615.03</v>
      </c>
      <c r="J885" s="42">
        <f t="shared" si="591"/>
        <v>6417.67</v>
      </c>
      <c r="K885" s="42">
        <f t="shared" si="592"/>
        <v>21032.7</v>
      </c>
      <c r="L885" s="42">
        <f t="shared" si="593"/>
        <v>4955.3</v>
      </c>
      <c r="M885" s="42">
        <f t="shared" si="594"/>
        <v>25988</v>
      </c>
      <c r="N885" s="99">
        <f t="shared" si="579"/>
        <v>0.25990405801913069</v>
      </c>
    </row>
    <row r="886" spans="1:14" ht="38.25" x14ac:dyDescent="0.2">
      <c r="A886" s="209" t="s">
        <v>1388</v>
      </c>
      <c r="B886" s="115">
        <v>93000</v>
      </c>
      <c r="C886" s="95" t="s">
        <v>71</v>
      </c>
      <c r="D886" s="189" t="str">
        <f>IF(ISNUMBER(SEARCH("Com",B886)),VLOOKUP(B886,'[10]COMP.BG'!$A:$N,3,FALSE),VLOOKUP(B886,[10]SINAPI!$A:$M,2,FALSE))</f>
        <v>CABO DE COBRE FLEXÍVEL ISOLADO, 240 MM², ANTI-CHAMA 0,6/1,0 KV, PARA REDE ENTERRADA DE DISTRIBUIÇÃO DE ENERGIA ELÉTRICA - FORNECIMENTO E INSTALAÇÃO. AF_12/2021</v>
      </c>
      <c r="E886" s="250" t="str">
        <f>IF(ISNUMBER(SEARCH("Com",B886)),VLOOKUP(B886,'[10]COMP.BG'!$A:$N,5,FALSE),VLOOKUP(B886,[10]SINAPI!$A:$M,4,FALSE))</f>
        <v>M</v>
      </c>
      <c r="F886" s="42">
        <v>215</v>
      </c>
      <c r="G886" s="131" t="str">
        <f>IF(ISNUMBER(SEARCH("COM",B886)),VLOOKUP(B886,'[10]COMP.BG'!$A:$M,13,FALSE),VLOOKUP(B886,[10]SINAPI!A:M,7,FALSE))</f>
        <v>200,62</v>
      </c>
      <c r="H886" s="131" t="str">
        <f>IF(ISNUMBER(SEARCH("COM",B886)),VLOOKUP(B886,'[10]COMP.BG'!$A:$N,14,FALSE),VLOOKUP(B886,[10]SINAPI!A:N,6,FALSE))</f>
        <v>10,11</v>
      </c>
      <c r="I886" s="42">
        <f t="shared" si="590"/>
        <v>43133.3</v>
      </c>
      <c r="J886" s="42">
        <f t="shared" si="591"/>
        <v>2173.65</v>
      </c>
      <c r="K886" s="42">
        <f t="shared" si="592"/>
        <v>45306.950000000004</v>
      </c>
      <c r="L886" s="42">
        <f t="shared" si="593"/>
        <v>10674.32</v>
      </c>
      <c r="M886" s="42">
        <f t="shared" si="594"/>
        <v>55981.270000000004</v>
      </c>
      <c r="N886" s="99">
        <f t="shared" si="579"/>
        <v>0.55986452385965146</v>
      </c>
    </row>
    <row r="887" spans="1:14" ht="27.75" customHeight="1" x14ac:dyDescent="0.2">
      <c r="A887" s="209" t="s">
        <v>1389</v>
      </c>
      <c r="B887" s="115">
        <v>92984</v>
      </c>
      <c r="C887" s="95" t="s">
        <v>71</v>
      </c>
      <c r="D887" s="189" t="str">
        <f>IF(ISNUMBER(SEARCH("Com",B887)),VLOOKUP(B887,'[10]COMP.BG'!$A:$N,3,FALSE),VLOOKUP(B887,[10]SINAPI!$A:$M,2,FALSE))</f>
        <v>CABO DE COBRE FLEXÍVEL ISOLADO, 25 MM², ANTI-CHAMA 0,6/1,0 KV, PARA REDE ENTERRADA DE DISTRIBUIÇÃO DE ENERGIA ELÉTRICA - FORNECIMENTO E INSTALAÇÃO. AF_12/2021</v>
      </c>
      <c r="E887" s="250" t="str">
        <f>IF(ISNUMBER(SEARCH("Com",B887)),VLOOKUP(B887,'[10]COMP.BG'!$A:$N,5,FALSE),VLOOKUP(B887,[10]SINAPI!$A:$M,4,FALSE))</f>
        <v>M</v>
      </c>
      <c r="F887" s="42">
        <v>269</v>
      </c>
      <c r="G887" s="131" t="str">
        <f>IF(ISNUMBER(SEARCH("COM",B887)),VLOOKUP(B887,'[10]COMP.BG'!$A:$M,13,FALSE),VLOOKUP(B887,[10]SINAPI!A:M,7,FALSE))</f>
        <v>21,82</v>
      </c>
      <c r="H887" s="131" t="str">
        <f>IF(ISNUMBER(SEARCH("COM",B887)),VLOOKUP(B887,'[10]COMP.BG'!$A:$N,14,FALSE),VLOOKUP(B887,[10]SINAPI!A:N,6,FALSE))</f>
        <v>2,43</v>
      </c>
      <c r="I887" s="42">
        <f t="shared" si="590"/>
        <v>5869.58</v>
      </c>
      <c r="J887" s="42">
        <f t="shared" si="591"/>
        <v>653.66999999999996</v>
      </c>
      <c r="K887" s="42">
        <f t="shared" si="592"/>
        <v>6523.25</v>
      </c>
      <c r="L887" s="42">
        <f t="shared" si="593"/>
        <v>1536.88</v>
      </c>
      <c r="M887" s="42">
        <f t="shared" si="594"/>
        <v>8060.13</v>
      </c>
      <c r="N887" s="99">
        <f t="shared" si="579"/>
        <v>8.0608761550012925E-2</v>
      </c>
    </row>
    <row r="888" spans="1:14" ht="25.5" x14ac:dyDescent="0.2">
      <c r="A888" s="209" t="s">
        <v>1390</v>
      </c>
      <c r="B888" s="115">
        <v>101888</v>
      </c>
      <c r="C888" s="95" t="s">
        <v>71</v>
      </c>
      <c r="D888" s="189" t="str">
        <f>IF(ISNUMBER(SEARCH("Com",B888)),VLOOKUP(B888,'[10]COMP.BG'!$A:$N,3,FALSE),VLOOKUP(B888,[10]SINAPI!$A:$M,2,FALSE))</f>
        <v>CABO DE COBRE ISOLADO, 25 MM², ANTI-CHAMA 450/750 V, INSTALADO EM ELETROCALHA OU PERFILADO - FORNECIMENTO E INSTALAÇÃO. AF_10/2020</v>
      </c>
      <c r="E888" s="250" t="str">
        <f>IF(ISNUMBER(SEARCH("Com",B888)),VLOOKUP(B888,'[10]COMP.BG'!$A:$N,5,FALSE),VLOOKUP(B888,[10]SINAPI!$A:$M,4,FALSE))</f>
        <v>M</v>
      </c>
      <c r="F888" s="42">
        <v>269</v>
      </c>
      <c r="G888" s="131" t="str">
        <f>IF(ISNUMBER(SEARCH("COM",B888)),VLOOKUP(B888,'[10]COMP.BG'!$A:$M,13,FALSE),VLOOKUP(B888,[10]SINAPI!A:M,7,FALSE))</f>
        <v>20,82</v>
      </c>
      <c r="H888" s="131" t="str">
        <f>IF(ISNUMBER(SEARCH("COM",B888)),VLOOKUP(B888,'[10]COMP.BG'!$A:$N,14,FALSE),VLOOKUP(B888,[10]SINAPI!A:N,6,FALSE))</f>
        <v>0,45</v>
      </c>
      <c r="I888" s="42">
        <f t="shared" si="590"/>
        <v>5600.58</v>
      </c>
      <c r="J888" s="42">
        <f t="shared" si="591"/>
        <v>121.05</v>
      </c>
      <c r="K888" s="42">
        <f t="shared" si="592"/>
        <v>5721.63</v>
      </c>
      <c r="L888" s="42">
        <f t="shared" si="593"/>
        <v>1348.02</v>
      </c>
      <c r="M888" s="42">
        <f t="shared" si="594"/>
        <v>7069.65</v>
      </c>
      <c r="N888" s="99">
        <f t="shared" si="579"/>
        <v>7.0703044627325962E-2</v>
      </c>
    </row>
    <row r="889" spans="1:14" ht="24.75" customHeight="1" x14ac:dyDescent="0.2">
      <c r="A889" s="209" t="s">
        <v>1391</v>
      </c>
      <c r="B889" s="115">
        <v>93002</v>
      </c>
      <c r="C889" s="95" t="s">
        <v>71</v>
      </c>
      <c r="D889" s="189" t="str">
        <f>IF(ISNUMBER(SEARCH("Com",B889)),VLOOKUP(B889,'[10]COMP.BG'!$A:$N,3,FALSE),VLOOKUP(B889,[10]SINAPI!$A:$M,2,FALSE))</f>
        <v>CABO DE COBRE FLEXÍVEL ISOLADO, 300 MM², ANTI-CHAMA 0,6/1,0 KV, PARA REDE ENTERRADA DE DISTRIBUIÇÃO DE ENERGIA ELÉTRICA - FORNECIMENTO E INSTALAÇÃO. AF_12/2021</v>
      </c>
      <c r="E889" s="250" t="str">
        <f>IF(ISNUMBER(SEARCH("Com",B889)),VLOOKUP(B889,'[10]COMP.BG'!$A:$N,5,FALSE),VLOOKUP(B889,[10]SINAPI!$A:$M,4,FALSE))</f>
        <v>M</v>
      </c>
      <c r="F889" s="42">
        <v>161</v>
      </c>
      <c r="G889" s="131" t="str">
        <f>IF(ISNUMBER(SEARCH("COM",B889)),VLOOKUP(B889,'[10]COMP.BG'!$A:$M,13,FALSE),VLOOKUP(B889,[10]SINAPI!A:M,7,FALSE))</f>
        <v>250,92</v>
      </c>
      <c r="H889" s="131" t="str">
        <f>IF(ISNUMBER(SEARCH("COM",B889)),VLOOKUP(B889,'[10]COMP.BG'!$A:$N,14,FALSE),VLOOKUP(B889,[10]SINAPI!A:N,6,FALSE))</f>
        <v>12,24</v>
      </c>
      <c r="I889" s="42">
        <f t="shared" si="590"/>
        <v>40398.120000000003</v>
      </c>
      <c r="J889" s="42">
        <f t="shared" si="591"/>
        <v>1970.64</v>
      </c>
      <c r="K889" s="42">
        <f t="shared" si="592"/>
        <v>42368.76</v>
      </c>
      <c r="L889" s="42">
        <f t="shared" si="593"/>
        <v>9982.08</v>
      </c>
      <c r="M889" s="42">
        <f t="shared" si="594"/>
        <v>52350.840000000004</v>
      </c>
      <c r="N889" s="99">
        <f t="shared" si="579"/>
        <v>0.52355686304102778</v>
      </c>
    </row>
    <row r="890" spans="1:14" ht="24.75" customHeight="1" x14ac:dyDescent="0.2">
      <c r="A890" s="209" t="s">
        <v>1392</v>
      </c>
      <c r="B890" s="115">
        <v>92986</v>
      </c>
      <c r="C890" s="95" t="s">
        <v>71</v>
      </c>
      <c r="D890" s="189" t="str">
        <f>IF(ISNUMBER(SEARCH("Com",B890)),VLOOKUP(B890,'[10]COMP.BG'!$A:$N,3,FALSE),VLOOKUP(B890,[10]SINAPI!$A:$M,2,FALSE))</f>
        <v>CABO DE COBRE FLEXÍVEL ISOLADO, 35 MM², ANTI-CHAMA 0,6/1,0 KV, PARA REDE ENTERRADA DE DISTRIBUIÇÃO DE ENERGIA ELÉTRICA - FORNECIMENTO E INSTALAÇÃO. AF_12/2021</v>
      </c>
      <c r="E890" s="250" t="str">
        <f>IF(ISNUMBER(SEARCH("Com",B890)),VLOOKUP(B890,'[10]COMP.BG'!$A:$N,5,FALSE),VLOOKUP(B890,[10]SINAPI!$A:$M,4,FALSE))</f>
        <v>M</v>
      </c>
      <c r="F890" s="42">
        <v>269</v>
      </c>
      <c r="G890" s="131" t="str">
        <f>IF(ISNUMBER(SEARCH("COM",B890)),VLOOKUP(B890,'[10]COMP.BG'!$A:$M,13,FALSE),VLOOKUP(B890,[10]SINAPI!A:M,7,FALSE))</f>
        <v>29,89</v>
      </c>
      <c r="H890" s="131" t="str">
        <f>IF(ISNUMBER(SEARCH("COM",B890)),VLOOKUP(B890,'[10]COMP.BG'!$A:$N,14,FALSE),VLOOKUP(B890,[10]SINAPI!A:N,6,FALSE))</f>
        <v>2,78</v>
      </c>
      <c r="I890" s="42">
        <f t="shared" si="590"/>
        <v>8040.41</v>
      </c>
      <c r="J890" s="42">
        <f t="shared" si="591"/>
        <v>747.82</v>
      </c>
      <c r="K890" s="42">
        <f t="shared" si="592"/>
        <v>8788.23</v>
      </c>
      <c r="L890" s="42">
        <f t="shared" si="593"/>
        <v>2070.5100000000002</v>
      </c>
      <c r="M890" s="42">
        <f t="shared" si="594"/>
        <v>10858.74</v>
      </c>
      <c r="N890" s="99">
        <f t="shared" si="579"/>
        <v>0.10859745232317435</v>
      </c>
    </row>
    <row r="891" spans="1:14" ht="25.5" x14ac:dyDescent="0.2">
      <c r="A891" s="209" t="s">
        <v>1393</v>
      </c>
      <c r="B891" s="115">
        <v>91929</v>
      </c>
      <c r="C891" s="95" t="s">
        <v>71</v>
      </c>
      <c r="D891" s="189" t="str">
        <f>IF(ISNUMBER(SEARCH("Com",B891)),VLOOKUP(B891,'[10]COMP.BG'!$A:$N,3,FALSE),VLOOKUP(B891,[10]SINAPI!$A:$M,2,FALSE))</f>
        <v>CABO DE COBRE FLEXÍVEL ISOLADO, 4 MM², ANTI-CHAMA 0,6/1,0 KV, PARA CIRCUITOS TERMINAIS - FORNECIMENTO E INSTALAÇÃO. AF_12/2015</v>
      </c>
      <c r="E891" s="250" t="str">
        <f>IF(ISNUMBER(SEARCH("Com",B891)),VLOOKUP(B891,'[10]COMP.BG'!$A:$N,5,FALSE),VLOOKUP(B891,[10]SINAPI!$A:$M,4,FALSE))</f>
        <v>M</v>
      </c>
      <c r="F891" s="42">
        <v>6472</v>
      </c>
      <c r="G891" s="131" t="str">
        <f>IF(ISNUMBER(SEARCH("COM",B891)),VLOOKUP(B891,'[10]COMP.BG'!$A:$M,13,FALSE),VLOOKUP(B891,[10]SINAPI!A:M,7,FALSE))</f>
        <v>5,40</v>
      </c>
      <c r="H891" s="131" t="str">
        <f>IF(ISNUMBER(SEARCH("COM",B891)),VLOOKUP(B891,'[10]COMP.BG'!$A:$N,14,FALSE),VLOOKUP(B891,[10]SINAPI!A:N,6,FALSE))</f>
        <v>1,60</v>
      </c>
      <c r="I891" s="42">
        <f t="shared" si="590"/>
        <v>34948.800000000003</v>
      </c>
      <c r="J891" s="42">
        <f t="shared" si="591"/>
        <v>10355.200000000001</v>
      </c>
      <c r="K891" s="42">
        <f t="shared" si="592"/>
        <v>45304</v>
      </c>
      <c r="L891" s="42">
        <f t="shared" si="593"/>
        <v>10673.62</v>
      </c>
      <c r="M891" s="42">
        <f t="shared" si="594"/>
        <v>55977.62</v>
      </c>
      <c r="N891" s="99">
        <f t="shared" si="579"/>
        <v>0.55982802048071612</v>
      </c>
    </row>
    <row r="892" spans="1:14" ht="25.5" x14ac:dyDescent="0.2">
      <c r="A892" s="209" t="s">
        <v>1394</v>
      </c>
      <c r="B892" s="115">
        <v>91928</v>
      </c>
      <c r="C892" s="95" t="s">
        <v>71</v>
      </c>
      <c r="D892" s="189" t="str">
        <f>IF(ISNUMBER(SEARCH("Com",B892)),VLOOKUP(B892,'[10]COMP.BG'!$A:$N,3,FALSE),VLOOKUP(B892,[10]SINAPI!$A:$M,2,FALSE))</f>
        <v>CABO DE COBRE FLEXÍVEL ISOLADO, 4 MM², ANTI-CHAMA 450/750 V, PARA CIRCUITOS TERMINAIS - FORNECIMENTO E INSTALAÇÃO. AF_12/2015</v>
      </c>
      <c r="E892" s="250" t="str">
        <f>IF(ISNUMBER(SEARCH("Com",B892)),VLOOKUP(B892,'[10]COMP.BG'!$A:$N,5,FALSE),VLOOKUP(B892,[10]SINAPI!$A:$M,4,FALSE))</f>
        <v>M</v>
      </c>
      <c r="F892" s="42">
        <v>5393</v>
      </c>
      <c r="G892" s="131" t="str">
        <f>IF(ISNUMBER(SEARCH("COM",B892)),VLOOKUP(B892,'[10]COMP.BG'!$A:$M,13,FALSE),VLOOKUP(B892,[10]SINAPI!A:M,7,FALSE))</f>
        <v>4,63</v>
      </c>
      <c r="H892" s="131" t="str">
        <f>IF(ISNUMBER(SEARCH("COM",B892)),VLOOKUP(B892,'[10]COMP.BG'!$A:$N,14,FALSE),VLOOKUP(B892,[10]SINAPI!A:N,6,FALSE))</f>
        <v>1,60</v>
      </c>
      <c r="I892" s="42">
        <f t="shared" si="590"/>
        <v>24969.59</v>
      </c>
      <c r="J892" s="42">
        <f t="shared" si="591"/>
        <v>8628.7999999999993</v>
      </c>
      <c r="K892" s="42">
        <f t="shared" si="592"/>
        <v>33598.39</v>
      </c>
      <c r="L892" s="42">
        <f t="shared" si="593"/>
        <v>7915.78</v>
      </c>
      <c r="M892" s="42">
        <f t="shared" si="594"/>
        <v>41514.17</v>
      </c>
      <c r="N892" s="99">
        <f t="shared" si="579"/>
        <v>0.41518013114884</v>
      </c>
    </row>
    <row r="893" spans="1:14" ht="38.25" x14ac:dyDescent="0.2">
      <c r="A893" s="209" t="s">
        <v>1395</v>
      </c>
      <c r="B893" s="115">
        <v>92988</v>
      </c>
      <c r="C893" s="95" t="s">
        <v>71</v>
      </c>
      <c r="D893" s="189" t="str">
        <f>IF(ISNUMBER(SEARCH("Com",B893)),VLOOKUP(B893,'[10]COMP.BG'!$A:$N,3,FALSE),VLOOKUP(B893,[10]SINAPI!$A:$M,2,FALSE))</f>
        <v>CABO DE COBRE FLEXÍVEL ISOLADO, 50 MM², ANTI-CHAMA 0,6/1,0 KV, PARA REDE ENTERRADA DE DISTRIBUIÇÃO DE ENERGIA ELÉTRICA - FORNECIMENTO E INSTALAÇÃO. AF_12/2021</v>
      </c>
      <c r="E893" s="250" t="str">
        <f>IF(ISNUMBER(SEARCH("Com",B893)),VLOOKUP(B893,'[10]COMP.BG'!$A:$N,5,FALSE),VLOOKUP(B893,[10]SINAPI!$A:$M,4,FALSE))</f>
        <v>M</v>
      </c>
      <c r="F893" s="42">
        <v>107</v>
      </c>
      <c r="G893" s="131" t="str">
        <f>IF(ISNUMBER(SEARCH("COM",B893)),VLOOKUP(B893,'[10]COMP.BG'!$A:$M,13,FALSE),VLOOKUP(B893,[10]SINAPI!A:M,7,FALSE))</f>
        <v>42,34</v>
      </c>
      <c r="H893" s="131" t="str">
        <f>IF(ISNUMBER(SEARCH("COM",B893)),VLOOKUP(B893,'[10]COMP.BG'!$A:$N,14,FALSE),VLOOKUP(B893,[10]SINAPI!A:N,6,FALSE))</f>
        <v>3,33</v>
      </c>
      <c r="I893" s="42">
        <f t="shared" si="590"/>
        <v>4530.38</v>
      </c>
      <c r="J893" s="42">
        <f t="shared" si="591"/>
        <v>356.31</v>
      </c>
      <c r="K893" s="42">
        <f t="shared" si="592"/>
        <v>4886.6900000000005</v>
      </c>
      <c r="L893" s="42">
        <f t="shared" si="593"/>
        <v>1151.3</v>
      </c>
      <c r="M893" s="42">
        <f t="shared" si="594"/>
        <v>6037.9900000000007</v>
      </c>
      <c r="N893" s="99">
        <f t="shared" si="579"/>
        <v>6.0385489582843281E-2</v>
      </c>
    </row>
    <row r="894" spans="1:14" ht="25.5" x14ac:dyDescent="0.2">
      <c r="A894" s="209" t="s">
        <v>1396</v>
      </c>
      <c r="B894" s="115">
        <v>91931</v>
      </c>
      <c r="C894" s="95" t="s">
        <v>71</v>
      </c>
      <c r="D894" s="189" t="str">
        <f>IF(ISNUMBER(SEARCH("Com",B894)),VLOOKUP(B894,'[10]COMP.BG'!$A:$N,3,FALSE),VLOOKUP(B894,[10]SINAPI!$A:$M,2,FALSE))</f>
        <v>CABO DE COBRE FLEXÍVEL ISOLADO, 6 MM², ANTI-CHAMA 0,6/1,0 KV, PARA CIRCUITOS TERMINAIS - FORNECIMENTO E INSTALAÇÃO. AF_12/2015</v>
      </c>
      <c r="E894" s="250" t="str">
        <f>IF(ISNUMBER(SEARCH("Com",B894)),VLOOKUP(B894,'[10]COMP.BG'!$A:$N,5,FALSE),VLOOKUP(B894,[10]SINAPI!$A:$M,4,FALSE))</f>
        <v>M</v>
      </c>
      <c r="F894" s="42">
        <v>6741</v>
      </c>
      <c r="G894" s="131" t="str">
        <f>IF(ISNUMBER(SEARCH("COM",B894)),VLOOKUP(B894,'[10]COMP.BG'!$A:$M,13,FALSE),VLOOKUP(B894,[10]SINAPI!A:M,7,FALSE))</f>
        <v>7,32</v>
      </c>
      <c r="H894" s="131" t="str">
        <f>IF(ISNUMBER(SEARCH("COM",B894)),VLOOKUP(B894,'[10]COMP.BG'!$A:$N,14,FALSE),VLOOKUP(B894,[10]SINAPI!A:N,6,FALSE))</f>
        <v>2,08</v>
      </c>
      <c r="I894" s="42">
        <f t="shared" si="590"/>
        <v>49344.12</v>
      </c>
      <c r="J894" s="42">
        <f t="shared" si="591"/>
        <v>14021.28</v>
      </c>
      <c r="K894" s="42">
        <f t="shared" si="592"/>
        <v>63365.4</v>
      </c>
      <c r="L894" s="42">
        <f t="shared" si="593"/>
        <v>14928.89</v>
      </c>
      <c r="M894" s="42">
        <f t="shared" si="594"/>
        <v>78294.290000000008</v>
      </c>
      <c r="N894" s="99">
        <f t="shared" si="579"/>
        <v>0.78301537981863345</v>
      </c>
    </row>
    <row r="895" spans="1:14" ht="25.5" x14ac:dyDescent="0.2">
      <c r="A895" s="209" t="s">
        <v>1397</v>
      </c>
      <c r="B895" s="115">
        <v>91930</v>
      </c>
      <c r="C895" s="95" t="s">
        <v>71</v>
      </c>
      <c r="D895" s="189" t="str">
        <f>IF(ISNUMBER(SEARCH("Com",B895)),VLOOKUP(B895,'[10]COMP.BG'!$A:$N,3,FALSE),VLOOKUP(B895,[10]SINAPI!$A:$M,2,FALSE))</f>
        <v>CABO DE COBRE FLEXÍVEL ISOLADO, 6 MM², ANTI-CHAMA 450/750 V, PARA CIRCUITOS TERMINAIS - FORNECIMENTO E INSTALAÇÃO. AF_12/2015</v>
      </c>
      <c r="E895" s="250" t="str">
        <f>IF(ISNUMBER(SEARCH("Com",B895)),VLOOKUP(B895,'[10]COMP.BG'!$A:$N,5,FALSE),VLOOKUP(B895,[10]SINAPI!$A:$M,4,FALSE))</f>
        <v>M</v>
      </c>
      <c r="F895" s="42">
        <v>5393</v>
      </c>
      <c r="G895" s="131" t="str">
        <f>IF(ISNUMBER(SEARCH("COM",B895)),VLOOKUP(B895,'[10]COMP.BG'!$A:$M,13,FALSE),VLOOKUP(B895,[10]SINAPI!A:M,7,FALSE))</f>
        <v>6,41</v>
      </c>
      <c r="H895" s="131" t="str">
        <f>IF(ISNUMBER(SEARCH("COM",B895)),VLOOKUP(B895,'[10]COMP.BG'!$A:$N,14,FALSE),VLOOKUP(B895,[10]SINAPI!A:N,6,FALSE))</f>
        <v>2,08</v>
      </c>
      <c r="I895" s="42">
        <f t="shared" si="590"/>
        <v>34569.129999999997</v>
      </c>
      <c r="J895" s="42">
        <f t="shared" si="591"/>
        <v>11217.44</v>
      </c>
      <c r="K895" s="42">
        <f t="shared" si="592"/>
        <v>45786.57</v>
      </c>
      <c r="L895" s="42">
        <f t="shared" si="593"/>
        <v>10787.32</v>
      </c>
      <c r="M895" s="42">
        <f t="shared" si="594"/>
        <v>56573.89</v>
      </c>
      <c r="N895" s="99">
        <f t="shared" si="579"/>
        <v>0.56579127246913641</v>
      </c>
    </row>
    <row r="896" spans="1:14" ht="27.75" customHeight="1" x14ac:dyDescent="0.2">
      <c r="A896" s="209" t="s">
        <v>1398</v>
      </c>
      <c r="B896" s="115">
        <v>92990</v>
      </c>
      <c r="C896" s="95" t="s">
        <v>71</v>
      </c>
      <c r="D896" s="189" t="str">
        <f>IF(ISNUMBER(SEARCH("Com",B896)),VLOOKUP(B896,'[10]COMP.BG'!$A:$N,3,FALSE),VLOOKUP(B896,[10]SINAPI!$A:$M,2,FALSE))</f>
        <v>CABO DE COBRE FLEXÍVEL ISOLADO, 70 MM², ANTI-CHAMA 0,6/1,0 KV, PARA REDE ENTERRADA DE DISTRIBUIÇÃO DE ENERGIA ELÉTRICA - FORNECIMENTO E INSTALAÇÃO. AF_12/2021</v>
      </c>
      <c r="E896" s="250" t="str">
        <f>IF(ISNUMBER(SEARCH("Com",B896)),VLOOKUP(B896,'[10]COMP.BG'!$A:$N,5,FALSE),VLOOKUP(B896,[10]SINAPI!$A:$M,4,FALSE))</f>
        <v>M</v>
      </c>
      <c r="F896" s="42">
        <v>26</v>
      </c>
      <c r="G896" s="131" t="str">
        <f>IF(ISNUMBER(SEARCH("COM",B896)),VLOOKUP(B896,'[10]COMP.BG'!$A:$M,13,FALSE),VLOOKUP(B896,[10]SINAPI!A:M,7,FALSE))</f>
        <v>58,44</v>
      </c>
      <c r="H896" s="131" t="str">
        <f>IF(ISNUMBER(SEARCH("COM",B896)),VLOOKUP(B896,'[10]COMP.BG'!$A:$N,14,FALSE),VLOOKUP(B896,[10]SINAPI!A:N,6,FALSE))</f>
        <v>4,04</v>
      </c>
      <c r="I896" s="42">
        <f t="shared" si="590"/>
        <v>1519.44</v>
      </c>
      <c r="J896" s="42">
        <f t="shared" si="591"/>
        <v>105.04</v>
      </c>
      <c r="K896" s="42">
        <f t="shared" si="592"/>
        <v>1624.48</v>
      </c>
      <c r="L896" s="42">
        <f t="shared" si="593"/>
        <v>382.73</v>
      </c>
      <c r="M896" s="42">
        <f t="shared" si="594"/>
        <v>2007.21</v>
      </c>
      <c r="N896" s="99">
        <f t="shared" si="579"/>
        <v>2.0073958145935791E-2</v>
      </c>
    </row>
    <row r="897" spans="1:14" ht="27.75" customHeight="1" x14ac:dyDescent="0.2">
      <c r="A897" s="209" t="s">
        <v>1399</v>
      </c>
      <c r="B897" s="115">
        <v>92992</v>
      </c>
      <c r="C897" s="95" t="s">
        <v>71</v>
      </c>
      <c r="D897" s="189" t="str">
        <f>IF(ISNUMBER(SEARCH("Com",B897)),VLOOKUP(B897,'[10]COMP.BG'!$A:$N,3,FALSE),VLOOKUP(B897,[10]SINAPI!$A:$M,2,FALSE))</f>
        <v>CABO DE COBRE FLEXÍVEL ISOLADO, 95 MM², ANTI-CHAMA 0,6/1,0 KV, PARA REDE ENTERRADA DE DISTRIBUIÇÃO DE ENERGIA ELÉTRICA - FORNECIMENTO E INSTALAÇÃO. AF_12/2021</v>
      </c>
      <c r="E897" s="250" t="str">
        <f>IF(ISNUMBER(SEARCH("Com",B897)),VLOOKUP(B897,'[10]COMP.BG'!$A:$N,5,FALSE),VLOOKUP(B897,[10]SINAPI!$A:$M,4,FALSE))</f>
        <v>M</v>
      </c>
      <c r="F897" s="42">
        <v>26</v>
      </c>
      <c r="G897" s="131" t="str">
        <f>IF(ISNUMBER(SEARCH("COM",B897)),VLOOKUP(B897,'[10]COMP.BG'!$A:$M,13,FALSE),VLOOKUP(B897,[10]SINAPI!A:M,7,FALSE))</f>
        <v>77,46</v>
      </c>
      <c r="H897" s="131" t="str">
        <f>IF(ISNUMBER(SEARCH("COM",B897)),VLOOKUP(B897,'[10]COMP.BG'!$A:$N,14,FALSE),VLOOKUP(B897,[10]SINAPI!A:N,6,FALSE))</f>
        <v>4,92</v>
      </c>
      <c r="I897" s="42">
        <f t="shared" si="590"/>
        <v>2013.96</v>
      </c>
      <c r="J897" s="42">
        <f t="shared" si="591"/>
        <v>127.92</v>
      </c>
      <c r="K897" s="42">
        <f t="shared" si="592"/>
        <v>2141.88</v>
      </c>
      <c r="L897" s="42">
        <f t="shared" si="593"/>
        <v>504.63</v>
      </c>
      <c r="M897" s="42">
        <f t="shared" si="594"/>
        <v>2646.51</v>
      </c>
      <c r="N897" s="99">
        <f t="shared" si="579"/>
        <v>2.6467549968762875E-2</v>
      </c>
    </row>
    <row r="898" spans="1:14" ht="25.5" x14ac:dyDescent="0.2">
      <c r="A898" s="209" t="s">
        <v>1400</v>
      </c>
      <c r="B898" s="115">
        <v>98295</v>
      </c>
      <c r="C898" s="95" t="s">
        <v>71</v>
      </c>
      <c r="D898" s="189" t="str">
        <f>IF(ISNUMBER(SEARCH("Com",B898)),VLOOKUP(B898,'[10]COMP.BG'!$A:$N,3,FALSE),VLOOKUP(B898,[10]SINAPI!$A:$M,2,FALSE))</f>
        <v>CABO ELETRÔNICO CATEGORIA 5E, INSTALADO EM EDIFICAÇÃO INSTITUCIONAL - FORNECIMENTO E INSTALAÇÃO. AF_11/2019</v>
      </c>
      <c r="E898" s="250" t="str">
        <f>IF(ISNUMBER(SEARCH("Com",B898)),VLOOKUP(B898,'[10]COMP.BG'!$A:$N,5,FALSE),VLOOKUP(B898,[10]SINAPI!$A:$M,4,FALSE))</f>
        <v>M</v>
      </c>
      <c r="F898" s="42">
        <v>26</v>
      </c>
      <c r="G898" s="131" t="str">
        <f>IF(ISNUMBER(SEARCH("COM",B898)),VLOOKUP(B898,'[10]COMP.BG'!$A:$M,13,FALSE),VLOOKUP(B898,[10]SINAPI!A:M,7,FALSE))</f>
        <v>6,73</v>
      </c>
      <c r="H898" s="131" t="str">
        <f>IF(ISNUMBER(SEARCH("COM",B898)),VLOOKUP(B898,'[10]COMP.BG'!$A:$N,14,FALSE),VLOOKUP(B898,[10]SINAPI!A:N,6,FALSE))</f>
        <v>0,10</v>
      </c>
      <c r="I898" s="42">
        <f t="shared" si="590"/>
        <v>174.98</v>
      </c>
      <c r="J898" s="42">
        <f t="shared" si="591"/>
        <v>2.6</v>
      </c>
      <c r="K898" s="42">
        <f t="shared" si="592"/>
        <v>177.57999999999998</v>
      </c>
      <c r="L898" s="42">
        <f t="shared" si="593"/>
        <v>41.84</v>
      </c>
      <c r="M898" s="42">
        <f t="shared" si="594"/>
        <v>219.42</v>
      </c>
      <c r="N898" s="99">
        <f t="shared" si="579"/>
        <v>2.19440312492526E-3</v>
      </c>
    </row>
    <row r="899" spans="1:14" ht="25.5" x14ac:dyDescent="0.2">
      <c r="A899" s="209" t="s">
        <v>1401</v>
      </c>
      <c r="B899" s="115">
        <v>98297</v>
      </c>
      <c r="C899" s="95" t="s">
        <v>71</v>
      </c>
      <c r="D899" s="189" t="str">
        <f>IF(ISNUMBER(SEARCH("Com",B899)),VLOOKUP(B899,'[10]COMP.BG'!$A:$N,3,FALSE),VLOOKUP(B899,[10]SINAPI!$A:$M,2,FALSE))</f>
        <v>CABO ELETRÔNICO CATEGORIA 6, INSTALADO EM EDIFICAÇÃO INSTITUCIONAL - FORNECIMENTO E INSTALAÇÃO. AF_11/2019</v>
      </c>
      <c r="E899" s="250" t="str">
        <f>IF(ISNUMBER(SEARCH("Com",B899)),VLOOKUP(B899,'[10]COMP.BG'!$A:$N,5,FALSE),VLOOKUP(B899,[10]SINAPI!$A:$M,4,FALSE))</f>
        <v>M</v>
      </c>
      <c r="F899" s="42">
        <v>26</v>
      </c>
      <c r="G899" s="131" t="str">
        <f>IF(ISNUMBER(SEARCH("COM",B899)),VLOOKUP(B899,'[10]COMP.BG'!$A:$M,13,FALSE),VLOOKUP(B899,[10]SINAPI!A:M,7,FALSE))</f>
        <v>3,70</v>
      </c>
      <c r="H899" s="131" t="str">
        <f>IF(ISNUMBER(SEARCH("COM",B899)),VLOOKUP(B899,'[10]COMP.BG'!$A:$N,14,FALSE),VLOOKUP(B899,[10]SINAPI!A:N,6,FALSE))</f>
        <v>0,16</v>
      </c>
      <c r="I899" s="42">
        <f t="shared" si="590"/>
        <v>96.2</v>
      </c>
      <c r="J899" s="42">
        <f t="shared" si="591"/>
        <v>4.16</v>
      </c>
      <c r="K899" s="42">
        <f t="shared" si="592"/>
        <v>100.36</v>
      </c>
      <c r="L899" s="42">
        <f t="shared" si="593"/>
        <v>23.64</v>
      </c>
      <c r="M899" s="42">
        <f t="shared" si="594"/>
        <v>124</v>
      </c>
      <c r="N899" s="99">
        <f t="shared" si="579"/>
        <v>1.2401147912256506E-3</v>
      </c>
    </row>
    <row r="900" spans="1:14" ht="25.5" x14ac:dyDescent="0.2">
      <c r="A900" s="209" t="s">
        <v>1402</v>
      </c>
      <c r="B900" s="115" t="s">
        <v>1403</v>
      </c>
      <c r="C900" s="95" t="s">
        <v>76</v>
      </c>
      <c r="D900" s="189" t="str">
        <f>IF(ISNUMBER(SEARCH("Com",B900)),VLOOKUP(B900,'[10]COMP.BG'!$A:$N,3,FALSE),VLOOKUP(B900,[10]SINAPI!$A:$M,2,FALSE))</f>
        <v>CABO ELETRÔNICO CATEGORIA 6, LSZH (NÃO HALOGENADO) - FORNECIMENTO E INSTALAÇÃO</v>
      </c>
      <c r="E900" s="250" t="str">
        <f>IF(ISNUMBER(SEARCH("Com",B900)),VLOOKUP(B900,'[10]COMP.BG'!$A:$N,5,FALSE),VLOOKUP(B900,[10]SINAPI!$A:$M,4,FALSE))</f>
        <v>M2</v>
      </c>
      <c r="F900" s="42">
        <v>53</v>
      </c>
      <c r="G900" s="131">
        <f>IF(ISNUMBER(SEARCH("COM",B900)),VLOOKUP(B900,'[10]COMP.BG'!$A:$M,13,FALSE),VLOOKUP(B900,[10]SINAPI!A:M,7,FALSE))</f>
        <v>6.8863799999999999</v>
      </c>
      <c r="H900" s="131">
        <f>IF(ISNUMBER(SEARCH("COM",B900)),VLOOKUP(B900,'[10]COMP.BG'!$A:$N,14,FALSE),VLOOKUP(B900,[10]SINAPI!A:N,6,FALSE))</f>
        <v>0.18125999999999998</v>
      </c>
      <c r="I900" s="42">
        <f t="shared" ref="I900" si="595">ROUND(F900*G900,2)</f>
        <v>364.98</v>
      </c>
      <c r="J900" s="42">
        <f t="shared" ref="J900" si="596">ROUND(F900*H900,2)</f>
        <v>9.61</v>
      </c>
      <c r="K900" s="42">
        <f t="shared" ref="K900" si="597">I900+J900</f>
        <v>374.59000000000003</v>
      </c>
      <c r="L900" s="42">
        <f t="shared" ref="L900" si="598">ROUND($L$15*K900,2)</f>
        <v>88.25</v>
      </c>
      <c r="M900" s="42">
        <f t="shared" ref="M900" si="599">K900+L900</f>
        <v>462.84000000000003</v>
      </c>
      <c r="N900" s="99">
        <f t="shared" si="579"/>
        <v>4.6288284675070979E-3</v>
      </c>
    </row>
    <row r="901" spans="1:14" x14ac:dyDescent="0.2">
      <c r="A901" s="209" t="s">
        <v>1404</v>
      </c>
      <c r="B901" s="115" t="s">
        <v>1405</v>
      </c>
      <c r="C901" s="95" t="s">
        <v>76</v>
      </c>
      <c r="D901" s="189" t="str">
        <f>IF(ISNUMBER(SEARCH("Com",B901)),VLOOKUP(B901,'[10]COMP.BG'!$A:$N,3,FALSE),VLOOKUP(B901,[10]SINAPI!$A:$M,2,FALSE))</f>
        <v>CABO MANGA 4 VIAS 26AWG - FORNECIMENTO E INSTALAÇÃO</v>
      </c>
      <c r="E901" s="250" t="str">
        <f>IF(ISNUMBER(SEARCH("Com",B901)),VLOOKUP(B901,'[10]COMP.BG'!$A:$N,5,FALSE),VLOOKUP(B901,[10]SINAPI!$A:$M,4,FALSE))</f>
        <v>M</v>
      </c>
      <c r="F901" s="42">
        <v>53</v>
      </c>
      <c r="G901" s="131">
        <f>IF(ISNUMBER(SEARCH("COM",B901)),VLOOKUP(B901,'[10]COMP.BG'!$A:$M,13,FALSE),VLOOKUP(B901,[10]SINAPI!A:M,7,FALSE))</f>
        <v>3.4892000000000003</v>
      </c>
      <c r="H901" s="131">
        <f>IF(ISNUMBER(SEARCH("COM",B901)),VLOOKUP(B901,'[10]COMP.BG'!$A:$N,14,FALSE),VLOOKUP(B901,[10]SINAPI!A:N,6,FALSE))</f>
        <v>1.2084000000000001</v>
      </c>
      <c r="I901" s="42">
        <f t="shared" si="590"/>
        <v>184.93</v>
      </c>
      <c r="J901" s="42">
        <f t="shared" si="591"/>
        <v>64.05</v>
      </c>
      <c r="K901" s="42">
        <f t="shared" si="592"/>
        <v>248.98000000000002</v>
      </c>
      <c r="L901" s="42">
        <f t="shared" si="593"/>
        <v>58.66</v>
      </c>
      <c r="M901" s="42">
        <f t="shared" si="594"/>
        <v>307.64</v>
      </c>
      <c r="N901" s="99">
        <f t="shared" si="579"/>
        <v>3.0766847933278961E-3</v>
      </c>
    </row>
    <row r="902" spans="1:14" x14ac:dyDescent="0.2">
      <c r="A902" s="209" t="s">
        <v>1406</v>
      </c>
      <c r="B902" s="115" t="s">
        <v>1407</v>
      </c>
      <c r="C902" s="95" t="s">
        <v>76</v>
      </c>
      <c r="D902" s="189" t="str">
        <f>IF(ISNUMBER(SEARCH("Com",B902)),VLOOKUP(B902,'[10]COMP.BG'!$A:$N,3,FALSE),VLOOKUP(B902,[10]SINAPI!$A:$M,2,FALSE))</f>
        <v>CABO RG59, MALHA DE COBRE 95%</v>
      </c>
      <c r="E902" s="250" t="str">
        <f>IF(ISNUMBER(SEARCH("Com",B902)),VLOOKUP(B902,'[10]COMP.BG'!$A:$N,5,FALSE),VLOOKUP(B902,[10]SINAPI!$A:$M,4,FALSE))</f>
        <v>M</v>
      </c>
      <c r="F902" s="42">
        <v>53</v>
      </c>
      <c r="G902" s="131">
        <f>IF(ISNUMBER(SEARCH("COM",B902)),VLOOKUP(B902,'[10]COMP.BG'!$A:$M,13,FALSE),VLOOKUP(B902,[10]SINAPI!A:M,7,FALSE))</f>
        <v>1.8082000000000003</v>
      </c>
      <c r="H902" s="131">
        <f>IF(ISNUMBER(SEARCH("COM",B902)),VLOOKUP(B902,'[10]COMP.BG'!$A:$N,14,FALSE),VLOOKUP(B902,[10]SINAPI!A:N,6,FALSE))</f>
        <v>1.2084000000000001</v>
      </c>
      <c r="I902" s="42">
        <f t="shared" si="590"/>
        <v>95.83</v>
      </c>
      <c r="J902" s="42">
        <f t="shared" si="591"/>
        <v>64.05</v>
      </c>
      <c r="K902" s="42">
        <f t="shared" si="592"/>
        <v>159.88</v>
      </c>
      <c r="L902" s="42">
        <f t="shared" si="593"/>
        <v>37.67</v>
      </c>
      <c r="M902" s="42">
        <f t="shared" si="594"/>
        <v>197.55</v>
      </c>
      <c r="N902" s="99">
        <f t="shared" si="579"/>
        <v>1.9756828790857038E-3</v>
      </c>
    </row>
    <row r="903" spans="1:14" ht="25.5" x14ac:dyDescent="0.2">
      <c r="A903" s="209" t="s">
        <v>1408</v>
      </c>
      <c r="B903" s="115">
        <v>98293</v>
      </c>
      <c r="C903" s="95" t="s">
        <v>71</v>
      </c>
      <c r="D903" s="189" t="str">
        <f>IF(ISNUMBER(SEARCH("Com",B903)),VLOOKUP(B903,'[10]COMP.BG'!$A:$N,3,FALSE),VLOOKUP(B903,[10]SINAPI!$A:$M,2,FALSE))</f>
        <v>CABO TELEFÔNICO CI-50 10 PARES INSTALADO EM DISTRIBUIÇÃO DE EDIFICAÇÃO INSTITUCIONAL - FORNECIMENTO E INSTALAÇÃO. AF_11/2019</v>
      </c>
      <c r="E903" s="250" t="str">
        <f>IF(ISNUMBER(SEARCH("Com",B903)),VLOOKUP(B903,'[10]COMP.BG'!$A:$N,5,FALSE),VLOOKUP(B903,[10]SINAPI!$A:$M,4,FALSE))</f>
        <v>M</v>
      </c>
      <c r="F903" s="42">
        <v>26</v>
      </c>
      <c r="G903" s="131" t="str">
        <f>IF(ISNUMBER(SEARCH("COM",B903)),VLOOKUP(B903,'[10]COMP.BG'!$A:$M,13,FALSE),VLOOKUP(B903,[10]SINAPI!A:M,7,FALSE))</f>
        <v>8,20</v>
      </c>
      <c r="H903" s="131" t="str">
        <f>IF(ISNUMBER(SEARCH("COM",B903)),VLOOKUP(B903,'[10]COMP.BG'!$A:$N,14,FALSE),VLOOKUP(B903,[10]SINAPI!A:N,6,FALSE))</f>
        <v>1,82</v>
      </c>
      <c r="I903" s="42">
        <f t="shared" si="590"/>
        <v>213.2</v>
      </c>
      <c r="J903" s="42">
        <f t="shared" si="591"/>
        <v>47.32</v>
      </c>
      <c r="K903" s="42">
        <f t="shared" si="592"/>
        <v>260.52</v>
      </c>
      <c r="L903" s="42">
        <f t="shared" si="593"/>
        <v>61.38</v>
      </c>
      <c r="M903" s="42">
        <f t="shared" si="594"/>
        <v>321.89999999999998</v>
      </c>
      <c r="N903" s="99">
        <f t="shared" si="579"/>
        <v>3.2192979943188459E-3</v>
      </c>
    </row>
    <row r="904" spans="1:14" ht="25.5" x14ac:dyDescent="0.2">
      <c r="A904" s="209" t="s">
        <v>1409</v>
      </c>
      <c r="B904" s="130">
        <v>98268</v>
      </c>
      <c r="C904" s="213" t="s">
        <v>71</v>
      </c>
      <c r="D904" s="189" t="str">
        <f>IF(ISNUMBER(SEARCH("Com",B904)),VLOOKUP(B904,'[10]COMP.BG'!$A:$N,3,FALSE),VLOOKUP(B904,[10]SINAPI!$A:$M,2,FALSE))</f>
        <v>CABO TELEFÔNICO CI-50 20 PARES INSTALADO EM ENTRADA DE EDIFICAÇÃO - FORNECIMENTO E INSTALAÇÃO. AF_11/2019</v>
      </c>
      <c r="E904" s="250" t="str">
        <f>IF(ISNUMBER(SEARCH("Com",B904)),VLOOKUP(B904,'[10]COMP.BG'!$A:$N,5,FALSE),VLOOKUP(B904,[10]SINAPI!$A:$M,4,FALSE))</f>
        <v>M</v>
      </c>
      <c r="F904" s="42">
        <v>53</v>
      </c>
      <c r="G904" s="131" t="str">
        <f>IF(ISNUMBER(SEARCH("COM",B904)),VLOOKUP(B904,'[10]COMP.BG'!$A:$M,13,FALSE),VLOOKUP(B904,[10]SINAPI!A:M,7,FALSE))</f>
        <v>15,82</v>
      </c>
      <c r="H904" s="131" t="str">
        <f>IF(ISNUMBER(SEARCH("COM",B904)),VLOOKUP(B904,'[10]COMP.BG'!$A:$N,14,FALSE),VLOOKUP(B904,[10]SINAPI!A:N,6,FALSE))</f>
        <v>4,18</v>
      </c>
      <c r="I904" s="42">
        <f t="shared" si="590"/>
        <v>838.46</v>
      </c>
      <c r="J904" s="42">
        <f t="shared" si="591"/>
        <v>221.54</v>
      </c>
      <c r="K904" s="42">
        <f t="shared" si="592"/>
        <v>1060</v>
      </c>
      <c r="L904" s="42">
        <f t="shared" si="593"/>
        <v>249.74</v>
      </c>
      <c r="M904" s="42">
        <f t="shared" si="594"/>
        <v>1309.74</v>
      </c>
      <c r="N904" s="99">
        <f t="shared" si="579"/>
        <v>1.3098612473063577E-2</v>
      </c>
    </row>
    <row r="905" spans="1:14" ht="25.5" x14ac:dyDescent="0.2">
      <c r="A905" s="209" t="s">
        <v>1410</v>
      </c>
      <c r="B905" s="130">
        <v>98277</v>
      </c>
      <c r="C905" s="213" t="s">
        <v>71</v>
      </c>
      <c r="D905" s="189" t="str">
        <f>IF(ISNUMBER(SEARCH("Com",B905)),VLOOKUP(B905,'[10]COMP.BG'!$A:$N,3,FALSE),VLOOKUP(B905,[10]SINAPI!$A:$M,2,FALSE))</f>
        <v>CABO TELEFÔNICO CI-50 20 PARES INSTALADO EM PRUMADA - FORNECIMENTO E INSTALAÇÃO. AF_11/2019</v>
      </c>
      <c r="E905" s="250" t="str">
        <f>IF(ISNUMBER(SEARCH("Com",B905)),VLOOKUP(B905,'[10]COMP.BG'!$A:$N,5,FALSE),VLOOKUP(B905,[10]SINAPI!$A:$M,4,FALSE))</f>
        <v>M</v>
      </c>
      <c r="F905" s="42">
        <v>26</v>
      </c>
      <c r="G905" s="131" t="str">
        <f>IF(ISNUMBER(SEARCH("COM",B905)),VLOOKUP(B905,'[10]COMP.BG'!$A:$M,13,FALSE),VLOOKUP(B905,[10]SINAPI!A:M,7,FALSE))</f>
        <v>15,00</v>
      </c>
      <c r="H905" s="131" t="str">
        <f>IF(ISNUMBER(SEARCH("COM",B905)),VLOOKUP(B905,'[10]COMP.BG'!$A:$N,14,FALSE),VLOOKUP(B905,[10]SINAPI!A:N,6,FALSE))</f>
        <v>1,75</v>
      </c>
      <c r="I905" s="42">
        <f t="shared" si="590"/>
        <v>390</v>
      </c>
      <c r="J905" s="42">
        <f t="shared" si="591"/>
        <v>45.5</v>
      </c>
      <c r="K905" s="42">
        <f t="shared" si="592"/>
        <v>435.5</v>
      </c>
      <c r="L905" s="42">
        <f t="shared" si="593"/>
        <v>102.6</v>
      </c>
      <c r="M905" s="42">
        <f t="shared" si="594"/>
        <v>538.1</v>
      </c>
      <c r="N905" s="99">
        <f t="shared" si="579"/>
        <v>5.3814981383751822E-3</v>
      </c>
    </row>
    <row r="906" spans="1:14" ht="25.5" x14ac:dyDescent="0.2">
      <c r="A906" s="209" t="s">
        <v>1411</v>
      </c>
      <c r="B906" s="130">
        <v>98269</v>
      </c>
      <c r="C906" s="214" t="s">
        <v>71</v>
      </c>
      <c r="D906" s="189" t="str">
        <f>IF(ISNUMBER(SEARCH("Com",B906)),VLOOKUP(B906,'[10]COMP.BG'!$A:$N,3,FALSE),VLOOKUP(B906,[10]SINAPI!$A:$M,2,FALSE))</f>
        <v>CABO TELEFÔNICO CI-50 30 PARES INSTALADO EM ENTRADA DE EDIFICAÇÃO - FORNECIMENTO E INSTALAÇÃO. AF_11/2019</v>
      </c>
      <c r="E906" s="250" t="str">
        <f>IF(ISNUMBER(SEARCH("Com",B906)),VLOOKUP(B906,'[10]COMP.BG'!$A:$N,5,FALSE),VLOOKUP(B906,[10]SINAPI!$A:$M,4,FALSE))</f>
        <v>M</v>
      </c>
      <c r="F906" s="42">
        <v>53</v>
      </c>
      <c r="G906" s="131" t="str">
        <f>IF(ISNUMBER(SEARCH("COM",B906)),VLOOKUP(B906,'[10]COMP.BG'!$A:$M,13,FALSE),VLOOKUP(B906,[10]SINAPI!A:M,7,FALSE))</f>
        <v>22,61</v>
      </c>
      <c r="H906" s="131" t="str">
        <f>IF(ISNUMBER(SEARCH("COM",B906)),VLOOKUP(B906,'[10]COMP.BG'!$A:$N,14,FALSE),VLOOKUP(B906,[10]SINAPI!A:N,6,FALSE))</f>
        <v>4,60</v>
      </c>
      <c r="I906" s="42">
        <f t="shared" si="590"/>
        <v>1198.33</v>
      </c>
      <c r="J906" s="42">
        <f t="shared" si="591"/>
        <v>243.8</v>
      </c>
      <c r="K906" s="42">
        <f t="shared" si="592"/>
        <v>1442.1299999999999</v>
      </c>
      <c r="L906" s="42">
        <f t="shared" si="593"/>
        <v>339.77</v>
      </c>
      <c r="M906" s="42">
        <f t="shared" si="594"/>
        <v>1781.8999999999999</v>
      </c>
      <c r="N906" s="99">
        <f t="shared" si="579"/>
        <v>1.782064956842731E-2</v>
      </c>
    </row>
    <row r="907" spans="1:14" ht="25.5" x14ac:dyDescent="0.2">
      <c r="A907" s="209" t="s">
        <v>1412</v>
      </c>
      <c r="B907" s="130">
        <v>98279</v>
      </c>
      <c r="C907" s="213" t="s">
        <v>71</v>
      </c>
      <c r="D907" s="189" t="str">
        <f>IF(ISNUMBER(SEARCH("Com",B907)),VLOOKUP(B907,'[10]COMP.BG'!$A:$N,3,FALSE),VLOOKUP(B907,[10]SINAPI!$A:$M,2,FALSE))</f>
        <v>CABO TELEFÔNICO CI-50 50 PARES INSTALADO EM PRUMADA - FORNECIMENTO E INSTALAÇÃO. AF_11/2019</v>
      </c>
      <c r="E907" s="250" t="str">
        <f>IF(ISNUMBER(SEARCH("Com",B907)),VLOOKUP(B907,'[10]COMP.BG'!$A:$N,5,FALSE),VLOOKUP(B907,[10]SINAPI!$A:$M,4,FALSE))</f>
        <v>M</v>
      </c>
      <c r="F907" s="42">
        <v>26</v>
      </c>
      <c r="G907" s="131" t="str">
        <f>IF(ISNUMBER(SEARCH("COM",B907)),VLOOKUP(B907,'[10]COMP.BG'!$A:$M,13,FALSE),VLOOKUP(B907,[10]SINAPI!A:M,7,FALSE))</f>
        <v>34,97</v>
      </c>
      <c r="H907" s="131" t="str">
        <f>IF(ISNUMBER(SEARCH("COM",B907)),VLOOKUP(B907,'[10]COMP.BG'!$A:$N,14,FALSE),VLOOKUP(B907,[10]SINAPI!A:N,6,FALSE))</f>
        <v>2,65</v>
      </c>
      <c r="I907" s="42">
        <f t="shared" si="590"/>
        <v>909.22</v>
      </c>
      <c r="J907" s="42">
        <f t="shared" si="591"/>
        <v>68.900000000000006</v>
      </c>
      <c r="K907" s="42">
        <f t="shared" si="592"/>
        <v>978.12</v>
      </c>
      <c r="L907" s="42">
        <f t="shared" si="593"/>
        <v>230.45</v>
      </c>
      <c r="M907" s="42">
        <f t="shared" si="594"/>
        <v>1208.57</v>
      </c>
      <c r="N907" s="99">
        <f t="shared" si="579"/>
        <v>1.2086818816383745E-2</v>
      </c>
    </row>
    <row r="908" spans="1:14" ht="25.5" x14ac:dyDescent="0.2">
      <c r="A908" s="209" t="s">
        <v>1413</v>
      </c>
      <c r="B908" s="130">
        <v>98271</v>
      </c>
      <c r="C908" s="213" t="s">
        <v>71</v>
      </c>
      <c r="D908" s="189" t="str">
        <f>IF(ISNUMBER(SEARCH("Com",B908)),VLOOKUP(B908,'[10]COMP.BG'!$A:$N,3,FALSE),VLOOKUP(B908,[10]SINAPI!$A:$M,2,FALSE))</f>
        <v>CABO TELEFÔNICO CI-50 75 PARES INSTALADO EM ENTRADA DE EDIFICAÇÃO - FORNECIMENTO E INSTALAÇÃO. AF_11/2019</v>
      </c>
      <c r="E908" s="250" t="str">
        <f>IF(ISNUMBER(SEARCH("Com",B908)),VLOOKUP(B908,'[10]COMP.BG'!$A:$N,5,FALSE),VLOOKUP(B908,[10]SINAPI!$A:$M,4,FALSE))</f>
        <v>M</v>
      </c>
      <c r="F908" s="42">
        <v>26</v>
      </c>
      <c r="G908" s="131" t="str">
        <f>IF(ISNUMBER(SEARCH("COM",B908)),VLOOKUP(B908,'[10]COMP.BG'!$A:$M,13,FALSE),VLOOKUP(B908,[10]SINAPI!A:M,7,FALSE))</f>
        <v>51,75</v>
      </c>
      <c r="H908" s="131" t="str">
        <f>IF(ISNUMBER(SEARCH("COM",B908)),VLOOKUP(B908,'[10]COMP.BG'!$A:$N,14,FALSE),VLOOKUP(B908,[10]SINAPI!A:N,6,FALSE))</f>
        <v>5,57</v>
      </c>
      <c r="I908" s="42">
        <f t="shared" si="590"/>
        <v>1345.5</v>
      </c>
      <c r="J908" s="42">
        <f t="shared" si="591"/>
        <v>144.82</v>
      </c>
      <c r="K908" s="42">
        <f t="shared" si="592"/>
        <v>1490.32</v>
      </c>
      <c r="L908" s="42">
        <f t="shared" si="593"/>
        <v>351.12</v>
      </c>
      <c r="M908" s="42">
        <f t="shared" si="594"/>
        <v>1841.44</v>
      </c>
      <c r="N908" s="99">
        <f t="shared" si="579"/>
        <v>1.8416104686730338E-2</v>
      </c>
    </row>
    <row r="909" spans="1:14" ht="25.5" x14ac:dyDescent="0.2">
      <c r="A909" s="209" t="s">
        <v>1414</v>
      </c>
      <c r="B909" s="130">
        <v>98400</v>
      </c>
      <c r="C909" s="213" t="s">
        <v>71</v>
      </c>
      <c r="D909" s="189" t="str">
        <f>IF(ISNUMBER(SEARCH("Com",B909)),VLOOKUP(B909,'[10]COMP.BG'!$A:$N,3,FALSE),VLOOKUP(B909,[10]SINAPI!$A:$M,2,FALSE))</f>
        <v>CABO TELEFÔNICO CTP-APL-50 10 PARES INSTALADO EM ENTRADA DE EDIFICAÇÃO - FORNECIMENTO E INSTALAÇÃO. AF_11/2019</v>
      </c>
      <c r="E909" s="250" t="str">
        <f>IF(ISNUMBER(SEARCH("Com",B909)),VLOOKUP(B909,'[10]COMP.BG'!$A:$N,5,FALSE),VLOOKUP(B909,[10]SINAPI!$A:$M,4,FALSE))</f>
        <v>M</v>
      </c>
      <c r="F909" s="42">
        <v>26</v>
      </c>
      <c r="G909" s="131" t="str">
        <f>IF(ISNUMBER(SEARCH("COM",B909)),VLOOKUP(B909,'[10]COMP.BG'!$A:$M,13,FALSE),VLOOKUP(B909,[10]SINAPI!A:M,7,FALSE))</f>
        <v>11,61</v>
      </c>
      <c r="H909" s="131" t="str">
        <f>IF(ISNUMBER(SEARCH("COM",B909)),VLOOKUP(B909,'[10]COMP.BG'!$A:$N,14,FALSE),VLOOKUP(B909,[10]SINAPI!A:N,6,FALSE))</f>
        <v>3,69</v>
      </c>
      <c r="I909" s="42">
        <f t="shared" si="590"/>
        <v>301.86</v>
      </c>
      <c r="J909" s="42">
        <f t="shared" si="591"/>
        <v>95.94</v>
      </c>
      <c r="K909" s="42">
        <f t="shared" si="592"/>
        <v>397.8</v>
      </c>
      <c r="L909" s="42">
        <f t="shared" si="593"/>
        <v>93.72</v>
      </c>
      <c r="M909" s="42">
        <f t="shared" si="594"/>
        <v>491.52</v>
      </c>
      <c r="N909" s="99">
        <f t="shared" si="579"/>
        <v>4.9156550176067074E-3</v>
      </c>
    </row>
    <row r="910" spans="1:14" ht="25.5" x14ac:dyDescent="0.2">
      <c r="A910" s="209" t="s">
        <v>1415</v>
      </c>
      <c r="B910" s="115">
        <v>98401</v>
      </c>
      <c r="C910" s="95" t="s">
        <v>71</v>
      </c>
      <c r="D910" s="189" t="str">
        <f>IF(ISNUMBER(SEARCH("Com",B910)),VLOOKUP(B910,'[10]COMP.BG'!$A:$N,3,FALSE),VLOOKUP(B910,[10]SINAPI!$A:$M,2,FALSE))</f>
        <v>CABO TELEFÔNICO CTP-APL-50 20 PARES INSTALADO EM ENTRADA DE EDIFICAÇÃO - FORNECIMENTO E INSTALAÇÃO. AF_11/2019</v>
      </c>
      <c r="E910" s="250" t="str">
        <f>IF(ISNUMBER(SEARCH("Com",B910)),VLOOKUP(B910,'[10]COMP.BG'!$A:$N,5,FALSE),VLOOKUP(B910,[10]SINAPI!$A:$M,4,FALSE))</f>
        <v>M</v>
      </c>
      <c r="F910" s="42">
        <v>26</v>
      </c>
      <c r="G910" s="131" t="str">
        <f>IF(ISNUMBER(SEARCH("COM",B910)),VLOOKUP(B910,'[10]COMP.BG'!$A:$M,13,FALSE),VLOOKUP(B910,[10]SINAPI!A:M,7,FALSE))</f>
        <v>19,68</v>
      </c>
      <c r="H910" s="131" t="str">
        <f>IF(ISNUMBER(SEARCH("COM",B910)),VLOOKUP(B910,'[10]COMP.BG'!$A:$N,14,FALSE),VLOOKUP(B910,[10]SINAPI!A:N,6,FALSE))</f>
        <v>4,18</v>
      </c>
      <c r="I910" s="42">
        <f t="shared" si="590"/>
        <v>511.68</v>
      </c>
      <c r="J910" s="42">
        <f t="shared" si="591"/>
        <v>108.68</v>
      </c>
      <c r="K910" s="42">
        <f t="shared" si="592"/>
        <v>620.36</v>
      </c>
      <c r="L910" s="42">
        <f t="shared" si="593"/>
        <v>146.16</v>
      </c>
      <c r="M910" s="42">
        <f t="shared" si="594"/>
        <v>766.52</v>
      </c>
      <c r="N910" s="99">
        <f t="shared" si="579"/>
        <v>7.6659095949216591E-3</v>
      </c>
    </row>
    <row r="911" spans="1:14" ht="25.5" x14ac:dyDescent="0.2">
      <c r="A911" s="209" t="s">
        <v>1416</v>
      </c>
      <c r="B911" s="130">
        <v>98402</v>
      </c>
      <c r="C911" s="213" t="s">
        <v>71</v>
      </c>
      <c r="D911" s="189" t="str">
        <f>IF(ISNUMBER(SEARCH("Com",B911)),VLOOKUP(B911,'[10]COMP.BG'!$A:$N,3,FALSE),VLOOKUP(B911,[10]SINAPI!$A:$M,2,FALSE))</f>
        <v>CABO TELEFÔNICO CTP-APL-50 30 PARES INSTALADO EM ENTRADA DE EDIFICAÇÃO - FORNECIMENTO E INSTALAÇÃO. AF_11/2019</v>
      </c>
      <c r="E911" s="250" t="str">
        <f>IF(ISNUMBER(SEARCH("Com",B911)),VLOOKUP(B911,'[10]COMP.BG'!$A:$N,5,FALSE),VLOOKUP(B911,[10]SINAPI!$A:$M,4,FALSE))</f>
        <v>M</v>
      </c>
      <c r="F911" s="42">
        <v>26</v>
      </c>
      <c r="G911" s="131" t="str">
        <f>IF(ISNUMBER(SEARCH("COM",B911)),VLOOKUP(B911,'[10]COMP.BG'!$A:$M,13,FALSE),VLOOKUP(B911,[10]SINAPI!A:M,7,FALSE))</f>
        <v>23,22</v>
      </c>
      <c r="H911" s="131" t="str">
        <f>IF(ISNUMBER(SEARCH("COM",B911)),VLOOKUP(B911,'[10]COMP.BG'!$A:$N,14,FALSE),VLOOKUP(B911,[10]SINAPI!A:N,6,FALSE))</f>
        <v>4,59</v>
      </c>
      <c r="I911" s="42">
        <f t="shared" si="590"/>
        <v>603.72</v>
      </c>
      <c r="J911" s="42">
        <f t="shared" si="591"/>
        <v>119.34</v>
      </c>
      <c r="K911" s="42">
        <f t="shared" si="592"/>
        <v>723.06000000000006</v>
      </c>
      <c r="L911" s="42">
        <f t="shared" si="593"/>
        <v>170.35</v>
      </c>
      <c r="M911" s="42">
        <f t="shared" si="594"/>
        <v>893.41000000000008</v>
      </c>
      <c r="N911" s="99">
        <f t="shared" si="579"/>
        <v>8.9349270615234552E-3</v>
      </c>
    </row>
    <row r="912" spans="1:14" s="40" customFormat="1" x14ac:dyDescent="0.2">
      <c r="A912" s="188" t="s">
        <v>1417</v>
      </c>
      <c r="B912" s="187"/>
      <c r="C912" s="212"/>
      <c r="D912" s="199" t="s">
        <v>1418</v>
      </c>
      <c r="E912" s="187"/>
      <c r="F912" s="187"/>
      <c r="G912" s="187"/>
      <c r="H912" s="187"/>
      <c r="I912" s="187"/>
      <c r="J912" s="187"/>
      <c r="K912" s="187"/>
      <c r="L912" s="187"/>
      <c r="M912" s="187"/>
      <c r="N912" s="206"/>
    </row>
    <row r="913" spans="1:14" x14ac:dyDescent="0.2">
      <c r="A913" s="209" t="s">
        <v>1419</v>
      </c>
      <c r="B913" s="223" t="s">
        <v>1420</v>
      </c>
      <c r="C913" s="95" t="s">
        <v>76</v>
      </c>
      <c r="D913" s="189" t="str">
        <f>IF(ISNUMBER(SEARCH("Com",B913)),VLOOKUP(B913,'[10]COMP.BG'!$A:$N,3,FALSE),VLOOKUP(B913,[10]SINAPI!$A:$M,2,FALSE))</f>
        <v xml:space="preserve">ADAPTADOR/CONVERSOR DE TOMADA PADRÃO BRASILEIRO 2P+T </v>
      </c>
      <c r="E913" s="250" t="str">
        <f>IF(ISNUMBER(SEARCH("Com",B913)),VLOOKUP(B913,'[10]COMP.BG'!$A:$N,5,FALSE),VLOOKUP(B913,[10]SINAPI!$A:$M,4,FALSE))</f>
        <v>UN</v>
      </c>
      <c r="F913" s="42">
        <v>53</v>
      </c>
      <c r="G913" s="131">
        <f>IF(ISNUMBER(SEARCH("COM",B913)),VLOOKUP(B913,'[10]COMP.BG'!$A:$M,13,FALSE),VLOOKUP(B913,[10]SINAPI!A:M,7,FALSE))</f>
        <v>7.7720000000000002</v>
      </c>
      <c r="H913" s="131">
        <f>IF(ISNUMBER(SEARCH("COM",B913)),VLOOKUP(B913,'[10]COMP.BG'!$A:$N,14,FALSE),VLOOKUP(B913,[10]SINAPI!A:N,6,FALSE))</f>
        <v>2.0140000000000002</v>
      </c>
      <c r="I913" s="42">
        <f t="shared" ref="I913:I936" si="600">ROUND(F913*G913,2)</f>
        <v>411.92</v>
      </c>
      <c r="J913" s="42">
        <f t="shared" ref="J913:J936" si="601">ROUND(F913*H913,2)</f>
        <v>106.74</v>
      </c>
      <c r="K913" s="42">
        <f t="shared" ref="K913:K936" si="602">I913+J913</f>
        <v>518.66</v>
      </c>
      <c r="L913" s="42">
        <f t="shared" ref="L913:L936" si="603">ROUND($L$15*K913,2)</f>
        <v>122.2</v>
      </c>
      <c r="M913" s="42">
        <f t="shared" ref="M913:M936" si="604">K913+L913</f>
        <v>640.86</v>
      </c>
      <c r="N913" s="99">
        <f t="shared" ref="N913:N936" si="605">M913/$M$1018*100</f>
        <v>6.4091932669747623E-3</v>
      </c>
    </row>
    <row r="914" spans="1:14" ht="25.5" x14ac:dyDescent="0.2">
      <c r="A914" s="209" t="s">
        <v>1421</v>
      </c>
      <c r="B914" s="115">
        <v>91979</v>
      </c>
      <c r="C914" s="210" t="s">
        <v>71</v>
      </c>
      <c r="D914" s="189" t="str">
        <f>IF(ISNUMBER(SEARCH("Com",B914)),VLOOKUP(B914,'[10]COMP.BG'!$A:$N,3,FALSE),VLOOKUP(B914,[10]SINAPI!$A:$M,2,FALSE))</f>
        <v>INTERRUPTOR INTERMEDIÁRIO (1 MÓDULO), 10A/250V, INCLUINDO SUPORTE E PLACA - FORNECIMENTO E INSTALAÇÃO. AF_09/2017</v>
      </c>
      <c r="E914" s="250" t="str">
        <f>IF(ISNUMBER(SEARCH("Com",B914)),VLOOKUP(B914,'[10]COMP.BG'!$A:$N,5,FALSE),VLOOKUP(B914,[10]SINAPI!$A:$M,4,FALSE))</f>
        <v>UN</v>
      </c>
      <c r="F914" s="42">
        <v>40</v>
      </c>
      <c r="G914" s="131" t="str">
        <f>IF(ISNUMBER(SEARCH("COM",B914)),VLOOKUP(B914,'[10]COMP.BG'!$A:$M,13,FALSE),VLOOKUP(B914,[10]SINAPI!A:M,7,FALSE))</f>
        <v>29,45</v>
      </c>
      <c r="H914" s="131" t="str">
        <f>IF(ISNUMBER(SEARCH("COM",B914)),VLOOKUP(B914,'[10]COMP.BG'!$A:$N,14,FALSE),VLOOKUP(B914,[10]SINAPI!A:N,6,FALSE))</f>
        <v>18,45</v>
      </c>
      <c r="I914" s="42">
        <f t="shared" si="600"/>
        <v>1178</v>
      </c>
      <c r="J914" s="42">
        <f t="shared" si="601"/>
        <v>738</v>
      </c>
      <c r="K914" s="42">
        <f t="shared" si="602"/>
        <v>1916</v>
      </c>
      <c r="L914" s="42">
        <f t="shared" si="603"/>
        <v>451.41</v>
      </c>
      <c r="M914" s="42">
        <f t="shared" si="604"/>
        <v>2367.41</v>
      </c>
      <c r="N914" s="99">
        <f t="shared" si="605"/>
        <v>2.3676291595931587E-2</v>
      </c>
    </row>
    <row r="915" spans="1:14" ht="25.5" x14ac:dyDescent="0.2">
      <c r="A915" s="209" t="s">
        <v>1422</v>
      </c>
      <c r="B915" s="115">
        <v>92029</v>
      </c>
      <c r="C915" s="210" t="s">
        <v>71</v>
      </c>
      <c r="D915" s="189" t="str">
        <f>IF(ISNUMBER(SEARCH("Com",B915)),VLOOKUP(B915,'[10]COMP.BG'!$A:$N,3,FALSE),VLOOKUP(B915,[10]SINAPI!$A:$M,2,FALSE))</f>
        <v>INTERRUPTOR PARALELO (1 MÓDULO) COM 1 TOMADA DE EMBUTIR 2P+T 10 A,  INCLUINDO SUPORTE E PLACA - FORNECIMENTO E INSTALAÇÃO. AF_12/2015</v>
      </c>
      <c r="E915" s="250" t="str">
        <f>IF(ISNUMBER(SEARCH("Com",B915)),VLOOKUP(B915,'[10]COMP.BG'!$A:$N,5,FALSE),VLOOKUP(B915,[10]SINAPI!$A:$M,4,FALSE))</f>
        <v>UN</v>
      </c>
      <c r="F915" s="42">
        <v>40</v>
      </c>
      <c r="G915" s="131" t="str">
        <f>IF(ISNUMBER(SEARCH("COM",B915)),VLOOKUP(B915,'[10]COMP.BG'!$A:$M,13,FALSE),VLOOKUP(B915,[10]SINAPI!A:M,7,FALSE))</f>
        <v>29,46</v>
      </c>
      <c r="H915" s="131" t="str">
        <f>IF(ISNUMBER(SEARCH("COM",B915)),VLOOKUP(B915,'[10]COMP.BG'!$A:$N,14,FALSE),VLOOKUP(B915,[10]SINAPI!A:N,6,FALSE))</f>
        <v>25,10</v>
      </c>
      <c r="I915" s="42">
        <f t="shared" si="600"/>
        <v>1178.4000000000001</v>
      </c>
      <c r="J915" s="42">
        <f t="shared" si="601"/>
        <v>1004</v>
      </c>
      <c r="K915" s="42">
        <f t="shared" si="602"/>
        <v>2182.4</v>
      </c>
      <c r="L915" s="42">
        <f t="shared" si="603"/>
        <v>514.16999999999996</v>
      </c>
      <c r="M915" s="42">
        <f t="shared" si="604"/>
        <v>2696.57</v>
      </c>
      <c r="N915" s="99">
        <f t="shared" si="605"/>
        <v>2.6968196311091552E-2</v>
      </c>
    </row>
    <row r="916" spans="1:14" ht="25.5" x14ac:dyDescent="0.2">
      <c r="A916" s="209" t="s">
        <v>1423</v>
      </c>
      <c r="B916" s="115">
        <v>91954</v>
      </c>
      <c r="C916" s="210" t="s">
        <v>71</v>
      </c>
      <c r="D916" s="189" t="str">
        <f>IF(ISNUMBER(SEARCH("Com",B916)),VLOOKUP(B916,'[10]COMP.BG'!$A:$N,3,FALSE),VLOOKUP(B916,[10]SINAPI!$A:$M,2,FALSE))</f>
        <v>INTERRUPTOR PARALELO (1 MÓDULO), 10A/250V, SEM SUPORTE E SEM PLACA - FORNECIMENTO E INSTALAÇÃO. AF_12/2015</v>
      </c>
      <c r="E916" s="250" t="str">
        <f>IF(ISNUMBER(SEARCH("Com",B916)),VLOOKUP(B916,'[10]COMP.BG'!$A:$N,5,FALSE),VLOOKUP(B916,[10]SINAPI!$A:$M,4,FALSE))</f>
        <v>UN</v>
      </c>
      <c r="F916" s="42">
        <v>40</v>
      </c>
      <c r="G916" s="131" t="str">
        <f>IF(ISNUMBER(SEARCH("COM",B916)),VLOOKUP(B916,'[10]COMP.BG'!$A:$M,13,FALSE),VLOOKUP(B916,[10]SINAPI!A:M,7,FALSE))</f>
        <v>13,07</v>
      </c>
      <c r="H916" s="131" t="str">
        <f>IF(ISNUMBER(SEARCH("COM",B916)),VLOOKUP(B916,'[10]COMP.BG'!$A:$N,14,FALSE),VLOOKUP(B916,[10]SINAPI!A:N,6,FALSE))</f>
        <v>12,43</v>
      </c>
      <c r="I916" s="42">
        <f t="shared" si="600"/>
        <v>522.79999999999995</v>
      </c>
      <c r="J916" s="42">
        <f t="shared" si="601"/>
        <v>497.2</v>
      </c>
      <c r="K916" s="42">
        <f t="shared" si="602"/>
        <v>1020</v>
      </c>
      <c r="L916" s="42">
        <f t="shared" si="603"/>
        <v>240.31</v>
      </c>
      <c r="M916" s="42">
        <f t="shared" si="604"/>
        <v>1260.31</v>
      </c>
      <c r="N916" s="99">
        <f t="shared" si="605"/>
        <v>1.2604266713948382E-2</v>
      </c>
    </row>
    <row r="917" spans="1:14" ht="25.5" x14ac:dyDescent="0.2">
      <c r="A917" s="209" t="s">
        <v>1424</v>
      </c>
      <c r="B917" s="115">
        <v>92023</v>
      </c>
      <c r="C917" s="210" t="s">
        <v>71</v>
      </c>
      <c r="D917" s="189" t="str">
        <f>IF(ISNUMBER(SEARCH("Com",B917)),VLOOKUP(B917,'[10]COMP.BG'!$A:$N,3,FALSE),VLOOKUP(B917,[10]SINAPI!$A:$M,2,FALSE))</f>
        <v>INTERRUPTOR SIMPLES (1 MÓDULO) COM 1 TOMADA DE EMBUTIR 2P+T 10 A,  INCLUINDO SUPORTE E PLACA - FORNECIMENTO E INSTALAÇÃO. AF_12/2015</v>
      </c>
      <c r="E917" s="250" t="str">
        <f>IF(ISNUMBER(SEARCH("Com",B917)),VLOOKUP(B917,'[10]COMP.BG'!$A:$N,5,FALSE),VLOOKUP(B917,[10]SINAPI!$A:$M,4,FALSE))</f>
        <v>UN</v>
      </c>
      <c r="F917" s="42">
        <v>40</v>
      </c>
      <c r="G917" s="131" t="str">
        <f>IF(ISNUMBER(SEARCH("COM",B917)),VLOOKUP(B917,'[10]COMP.BG'!$A:$M,13,FALSE),VLOOKUP(B917,[10]SINAPI!A:M,7,FALSE))</f>
        <v>26,25</v>
      </c>
      <c r="H917" s="131" t="str">
        <f>IF(ISNUMBER(SEARCH("COM",B917)),VLOOKUP(B917,'[10]COMP.BG'!$A:$N,14,FALSE),VLOOKUP(B917,[10]SINAPI!A:N,6,FALSE))</f>
        <v>21,77</v>
      </c>
      <c r="I917" s="42">
        <f t="shared" si="600"/>
        <v>1050</v>
      </c>
      <c r="J917" s="42">
        <f t="shared" si="601"/>
        <v>870.8</v>
      </c>
      <c r="K917" s="42">
        <f t="shared" si="602"/>
        <v>1920.8</v>
      </c>
      <c r="L917" s="42">
        <f t="shared" si="603"/>
        <v>452.54</v>
      </c>
      <c r="M917" s="42">
        <f t="shared" si="604"/>
        <v>2373.34</v>
      </c>
      <c r="N917" s="99">
        <f t="shared" si="605"/>
        <v>2.3735597085544239E-2</v>
      </c>
    </row>
    <row r="918" spans="1:14" ht="25.5" x14ac:dyDescent="0.2">
      <c r="A918" s="209" t="s">
        <v>1425</v>
      </c>
      <c r="B918" s="115">
        <v>91953</v>
      </c>
      <c r="C918" s="210" t="s">
        <v>71</v>
      </c>
      <c r="D918" s="189" t="str">
        <f>IF(ISNUMBER(SEARCH("Com",B918)),VLOOKUP(B918,'[10]COMP.BG'!$A:$N,3,FALSE),VLOOKUP(B918,[10]SINAPI!$A:$M,2,FALSE))</f>
        <v>INTERRUPTOR SIMPLES (1 MÓDULO), 10A/250V, INCLUINDO SUPORTE E PLACA - FORNECIMENTO E INSTALAÇÃO. AF_12/2015</v>
      </c>
      <c r="E918" s="250" t="str">
        <f>IF(ISNUMBER(SEARCH("Com",B918)),VLOOKUP(B918,'[10]COMP.BG'!$A:$N,5,FALSE),VLOOKUP(B918,[10]SINAPI!$A:$M,4,FALSE))</f>
        <v>UN</v>
      </c>
      <c r="F918" s="42">
        <v>53</v>
      </c>
      <c r="G918" s="131" t="str">
        <f>IF(ISNUMBER(SEARCH("COM",B918)),VLOOKUP(B918,'[10]COMP.BG'!$A:$M,13,FALSE),VLOOKUP(B918,[10]SINAPI!A:M,7,FALSE))</f>
        <v>15,12</v>
      </c>
      <c r="H918" s="131" t="str">
        <f>IF(ISNUMBER(SEARCH("COM",B918)),VLOOKUP(B918,'[10]COMP.BG'!$A:$N,14,FALSE),VLOOKUP(B918,[10]SINAPI!A:N,6,FALSE))</f>
        <v>11,80</v>
      </c>
      <c r="I918" s="42">
        <f t="shared" si="600"/>
        <v>801.36</v>
      </c>
      <c r="J918" s="42">
        <f t="shared" si="601"/>
        <v>625.4</v>
      </c>
      <c r="K918" s="42">
        <f t="shared" si="602"/>
        <v>1426.76</v>
      </c>
      <c r="L918" s="42">
        <f t="shared" si="603"/>
        <v>336.14</v>
      </c>
      <c r="M918" s="42">
        <f t="shared" si="604"/>
        <v>1762.9</v>
      </c>
      <c r="N918" s="99">
        <f t="shared" si="605"/>
        <v>1.7630631979449189E-2</v>
      </c>
    </row>
    <row r="919" spans="1:14" ht="25.5" x14ac:dyDescent="0.2">
      <c r="A919" s="209" t="s">
        <v>1426</v>
      </c>
      <c r="B919" s="115">
        <v>91959</v>
      </c>
      <c r="C919" s="210" t="s">
        <v>71</v>
      </c>
      <c r="D919" s="189" t="str">
        <f>IF(ISNUMBER(SEARCH("Com",B919)),VLOOKUP(B919,'[10]COMP.BG'!$A:$N,3,FALSE),VLOOKUP(B919,[10]SINAPI!$A:$M,2,FALSE))</f>
        <v>INTERRUPTOR SIMPLES (2 MÓDULOS), 10A/250V, INCLUINDO SUPORTE E PLACA - FORNECIMENTO E INSTALAÇÃO. AF_12/2015</v>
      </c>
      <c r="E919" s="250" t="str">
        <f>IF(ISNUMBER(SEARCH("Com",B919)),VLOOKUP(B919,'[10]COMP.BG'!$A:$N,5,FALSE),VLOOKUP(B919,[10]SINAPI!$A:$M,4,FALSE))</f>
        <v>UN</v>
      </c>
      <c r="F919" s="42">
        <v>53</v>
      </c>
      <c r="G919" s="131" t="str">
        <f>IF(ISNUMBER(SEARCH("COM",B919)),VLOOKUP(B919,'[10]COMP.BG'!$A:$M,13,FALSE),VLOOKUP(B919,[10]SINAPI!A:M,7,FALSE))</f>
        <v>24,20</v>
      </c>
      <c r="H919" s="131" t="str">
        <f>IF(ISNUMBER(SEARCH("COM",B919)),VLOOKUP(B919,'[10]COMP.BG'!$A:$N,14,FALSE),VLOOKUP(B919,[10]SINAPI!A:N,6,FALSE))</f>
        <v>18,45</v>
      </c>
      <c r="I919" s="42">
        <f t="shared" si="600"/>
        <v>1282.5999999999999</v>
      </c>
      <c r="J919" s="42">
        <f t="shared" si="601"/>
        <v>977.85</v>
      </c>
      <c r="K919" s="42">
        <f t="shared" si="602"/>
        <v>2260.4499999999998</v>
      </c>
      <c r="L919" s="42">
        <f t="shared" si="603"/>
        <v>532.55999999999995</v>
      </c>
      <c r="M919" s="42">
        <f t="shared" si="604"/>
        <v>2793.0099999999998</v>
      </c>
      <c r="N919" s="99">
        <f t="shared" si="605"/>
        <v>2.7932685589041564E-2</v>
      </c>
    </row>
    <row r="920" spans="1:14" ht="25.5" x14ac:dyDescent="0.2">
      <c r="A920" s="209" t="s">
        <v>1427</v>
      </c>
      <c r="B920" s="115">
        <v>91966</v>
      </c>
      <c r="C920" s="210" t="s">
        <v>71</v>
      </c>
      <c r="D920" s="189" t="str">
        <f>IF(ISNUMBER(SEARCH("Com",B920)),VLOOKUP(B920,'[10]COMP.BG'!$A:$N,3,FALSE),VLOOKUP(B920,[10]SINAPI!$A:$M,2,FALSE))</f>
        <v>INTERRUPTOR SIMPLES (3 MÓDULOS), 10A/250V, SEM SUPORTE E SEM PLACA - FORNECIMENTO E INSTALAÇÃO. AF_12/2015</v>
      </c>
      <c r="E920" s="250" t="str">
        <f>IF(ISNUMBER(SEARCH("Com",B920)),VLOOKUP(B920,'[10]COMP.BG'!$A:$N,5,FALSE),VLOOKUP(B920,[10]SINAPI!$A:$M,4,FALSE))</f>
        <v>UN</v>
      </c>
      <c r="F920" s="42">
        <v>53</v>
      </c>
      <c r="G920" s="131" t="str">
        <f>IF(ISNUMBER(SEARCH("COM",B920)),VLOOKUP(B920,'[10]COMP.BG'!$A:$M,13,FALSE),VLOOKUP(B920,[10]SINAPI!A:M,7,FALSE))</f>
        <v>28,04</v>
      </c>
      <c r="H920" s="131" t="str">
        <f>IF(ISNUMBER(SEARCH("COM",B920)),VLOOKUP(B920,'[10]COMP.BG'!$A:$N,14,FALSE),VLOOKUP(B920,[10]SINAPI!A:N,6,FALSE))</f>
        <v>22,36</v>
      </c>
      <c r="I920" s="42">
        <f t="shared" si="600"/>
        <v>1486.12</v>
      </c>
      <c r="J920" s="42">
        <f t="shared" si="601"/>
        <v>1185.08</v>
      </c>
      <c r="K920" s="42">
        <f t="shared" si="602"/>
        <v>2671.2</v>
      </c>
      <c r="L920" s="42">
        <f t="shared" si="603"/>
        <v>629.33000000000004</v>
      </c>
      <c r="M920" s="42">
        <f t="shared" si="604"/>
        <v>3300.5299999999997</v>
      </c>
      <c r="N920" s="99">
        <f t="shared" si="605"/>
        <v>3.3008355418419323E-2</v>
      </c>
    </row>
    <row r="921" spans="1:14" x14ac:dyDescent="0.2">
      <c r="A921" s="209" t="s">
        <v>1428</v>
      </c>
      <c r="B921" s="223" t="s">
        <v>1429</v>
      </c>
      <c r="C921" s="95" t="s">
        <v>76</v>
      </c>
      <c r="D921" s="189" t="str">
        <f>IF(ISNUMBER(SEARCH("Com",B921)),VLOOKUP(B921,'[10]COMP.BG'!$A:$N,3,FALSE),VLOOKUP(B921,[10]SINAPI!$A:$M,2,FALSE))</f>
        <v>RÉGUA DE TOMADAS 2P+T/10A/250V PARA MESAS</v>
      </c>
      <c r="E921" s="250" t="str">
        <f>IF(ISNUMBER(SEARCH("Com",B921)),VLOOKUP(B921,'[10]COMP.BG'!$A:$N,5,FALSE),VLOOKUP(B921,[10]SINAPI!$A:$M,4,FALSE))</f>
        <v>UN</v>
      </c>
      <c r="F921" s="42">
        <v>53</v>
      </c>
      <c r="G921" s="131">
        <f>IF(ISNUMBER(SEARCH("COM",B921)),VLOOKUP(B921,'[10]COMP.BG'!$A:$M,13,FALSE),VLOOKUP(B921,[10]SINAPI!A:M,7,FALSE))</f>
        <v>60.364000000000004</v>
      </c>
      <c r="H921" s="131">
        <f>IF(ISNUMBER(SEARCH("COM",B921)),VLOOKUP(B921,'[10]COMP.BG'!$A:$N,14,FALSE),VLOOKUP(B921,[10]SINAPI!A:N,6,FALSE))</f>
        <v>4.0280000000000005</v>
      </c>
      <c r="I921" s="42">
        <f t="shared" si="600"/>
        <v>3199.29</v>
      </c>
      <c r="J921" s="42">
        <f t="shared" si="601"/>
        <v>213.48</v>
      </c>
      <c r="K921" s="42">
        <f t="shared" si="602"/>
        <v>3412.77</v>
      </c>
      <c r="L921" s="42">
        <f t="shared" si="603"/>
        <v>804.05</v>
      </c>
      <c r="M921" s="42">
        <f t="shared" si="604"/>
        <v>4216.82</v>
      </c>
      <c r="N921" s="99">
        <f t="shared" si="605"/>
        <v>4.2172103660775381E-2</v>
      </c>
    </row>
    <row r="922" spans="1:14" ht="25.5" x14ac:dyDescent="0.2">
      <c r="A922" s="209" t="s">
        <v>1430</v>
      </c>
      <c r="B922" s="115">
        <v>91992</v>
      </c>
      <c r="C922" s="210" t="s">
        <v>71</v>
      </c>
      <c r="D922" s="189" t="str">
        <f>IF(ISNUMBER(SEARCH("Com",B922)),VLOOKUP(B922,'[10]COMP.BG'!$A:$N,3,FALSE),VLOOKUP(B922,[10]SINAPI!$A:$M,2,FALSE))</f>
        <v>TOMADA ALTA DE EMBUTIR (1 MÓDULO), 2P+T 10 A, INCLUINDO SUPORTE E PLACA - FORNECIMENTO E INSTALAÇÃO. AF_12/2015</v>
      </c>
      <c r="E922" s="250" t="str">
        <f>IF(ISNUMBER(SEARCH("Com",B922)),VLOOKUP(B922,'[10]COMP.BG'!$A:$N,5,FALSE),VLOOKUP(B922,[10]SINAPI!$A:$M,4,FALSE))</f>
        <v>UN</v>
      </c>
      <c r="F922" s="42">
        <v>53</v>
      </c>
      <c r="G922" s="131" t="str">
        <f>IF(ISNUMBER(SEARCH("COM",B922)),VLOOKUP(B922,'[10]COMP.BG'!$A:$M,13,FALSE),VLOOKUP(B922,[10]SINAPI!A:M,7,FALSE))</f>
        <v>19,74</v>
      </c>
      <c r="H922" s="131" t="str">
        <f>IF(ISNUMBER(SEARCH("COM",B922)),VLOOKUP(B922,'[10]COMP.BG'!$A:$N,14,FALSE),VLOOKUP(B922,[10]SINAPI!A:N,6,FALSE))</f>
        <v>22,74</v>
      </c>
      <c r="I922" s="42">
        <f t="shared" si="600"/>
        <v>1046.22</v>
      </c>
      <c r="J922" s="42">
        <f t="shared" si="601"/>
        <v>1205.22</v>
      </c>
      <c r="K922" s="42">
        <f t="shared" si="602"/>
        <v>2251.44</v>
      </c>
      <c r="L922" s="42">
        <f t="shared" si="603"/>
        <v>530.44000000000005</v>
      </c>
      <c r="M922" s="42">
        <f t="shared" si="604"/>
        <v>2781.88</v>
      </c>
      <c r="N922" s="99">
        <f t="shared" si="605"/>
        <v>2.7821375285603328E-2</v>
      </c>
    </row>
    <row r="923" spans="1:14" ht="25.5" x14ac:dyDescent="0.2">
      <c r="A923" s="209" t="s">
        <v>1431</v>
      </c>
      <c r="B923" s="115">
        <v>91990</v>
      </c>
      <c r="C923" s="210" t="s">
        <v>71</v>
      </c>
      <c r="D923" s="189" t="str">
        <f>IF(ISNUMBER(SEARCH("Com",B923)),VLOOKUP(B923,'[10]COMP.BG'!$A:$N,3,FALSE),VLOOKUP(B923,[10]SINAPI!$A:$M,2,FALSE))</f>
        <v>TOMADA ALTA DE EMBUTIR (1 MÓDULO), 2P+T 10 A, SEM SUPORTE E SEM PLACA - FORNECIMENTO E INSTALAÇÃO. AF_12/2015</v>
      </c>
      <c r="E923" s="250" t="str">
        <f>IF(ISNUMBER(SEARCH("Com",B923)),VLOOKUP(B923,'[10]COMP.BG'!$A:$N,5,FALSE),VLOOKUP(B923,[10]SINAPI!$A:$M,4,FALSE))</f>
        <v>UN</v>
      </c>
      <c r="F923" s="42">
        <v>53</v>
      </c>
      <c r="G923" s="131" t="str">
        <f>IF(ISNUMBER(SEARCH("COM",B923)),VLOOKUP(B923,'[10]COMP.BG'!$A:$M,13,FALSE),VLOOKUP(B923,[10]SINAPI!A:M,7,FALSE))</f>
        <v>14,51</v>
      </c>
      <c r="H923" s="131" t="str">
        <f>IF(ISNUMBER(SEARCH("COM",B923)),VLOOKUP(B923,'[10]COMP.BG'!$A:$N,14,FALSE),VLOOKUP(B923,[10]SINAPI!A:N,6,FALSE))</f>
        <v>20,00</v>
      </c>
      <c r="I923" s="42">
        <f t="shared" si="600"/>
        <v>769.03</v>
      </c>
      <c r="J923" s="42">
        <f t="shared" si="601"/>
        <v>1060</v>
      </c>
      <c r="K923" s="42">
        <f t="shared" si="602"/>
        <v>1829.03</v>
      </c>
      <c r="L923" s="42">
        <f t="shared" si="603"/>
        <v>430.92</v>
      </c>
      <c r="M923" s="42">
        <f t="shared" si="604"/>
        <v>2259.9499999999998</v>
      </c>
      <c r="N923" s="99">
        <f t="shared" si="605"/>
        <v>2.2601592116374261E-2</v>
      </c>
    </row>
    <row r="924" spans="1:14" ht="25.5" x14ac:dyDescent="0.2">
      <c r="A924" s="209" t="s">
        <v>1432</v>
      </c>
      <c r="B924" s="115">
        <v>91993</v>
      </c>
      <c r="C924" s="210" t="s">
        <v>71</v>
      </c>
      <c r="D924" s="189" t="str">
        <f>IF(ISNUMBER(SEARCH("Com",B924)),VLOOKUP(B924,'[10]COMP.BG'!$A:$N,3,FALSE),VLOOKUP(B924,[10]SINAPI!$A:$M,2,FALSE))</f>
        <v>TOMADA ALTA DE EMBUTIR (1 MÓDULO), 2P+T 20 A, INCLUINDO SUPORTE E PLACA - FORNECIMENTO E INSTALAÇÃO. AF_12/2015</v>
      </c>
      <c r="E924" s="250" t="str">
        <f>IF(ISNUMBER(SEARCH("Com",B924)),VLOOKUP(B924,'[10]COMP.BG'!$A:$N,5,FALSE),VLOOKUP(B924,[10]SINAPI!$A:$M,4,FALSE))</f>
        <v>UN</v>
      </c>
      <c r="F924" s="42">
        <v>53</v>
      </c>
      <c r="G924" s="131" t="str">
        <f>IF(ISNUMBER(SEARCH("COM",B924)),VLOOKUP(B924,'[10]COMP.BG'!$A:$M,13,FALSE),VLOOKUP(B924,[10]SINAPI!A:M,7,FALSE))</f>
        <v>21,91</v>
      </c>
      <c r="H924" s="131" t="str">
        <f>IF(ISNUMBER(SEARCH("COM",B924)),VLOOKUP(B924,'[10]COMP.BG'!$A:$N,14,FALSE),VLOOKUP(B924,[10]SINAPI!A:N,6,FALSE))</f>
        <v>22,74</v>
      </c>
      <c r="I924" s="42">
        <f t="shared" si="600"/>
        <v>1161.23</v>
      </c>
      <c r="J924" s="42">
        <f t="shared" si="601"/>
        <v>1205.22</v>
      </c>
      <c r="K924" s="42">
        <f t="shared" si="602"/>
        <v>2366.4499999999998</v>
      </c>
      <c r="L924" s="42">
        <f t="shared" si="603"/>
        <v>557.54</v>
      </c>
      <c r="M924" s="42">
        <f t="shared" si="604"/>
        <v>2923.99</v>
      </c>
      <c r="N924" s="99">
        <f t="shared" si="605"/>
        <v>2.9242606841902337E-2</v>
      </c>
    </row>
    <row r="925" spans="1:14" ht="25.5" x14ac:dyDescent="0.2">
      <c r="A925" s="209" t="s">
        <v>1433</v>
      </c>
      <c r="B925" s="115">
        <v>91991</v>
      </c>
      <c r="C925" s="210" t="s">
        <v>71</v>
      </c>
      <c r="D925" s="189" t="str">
        <f>IF(ISNUMBER(SEARCH("Com",B925)),VLOOKUP(B925,'[10]COMP.BG'!$A:$N,3,FALSE),VLOOKUP(B925,[10]SINAPI!$A:$M,2,FALSE))</f>
        <v>TOMADA ALTA DE EMBUTIR (1 MÓDULO), 2P+T 20 A, SEM SUPORTE E SEM PLACA - FORNECIMENTO E INSTALAÇÃO. AF_12/2015</v>
      </c>
      <c r="E925" s="250" t="str">
        <f>IF(ISNUMBER(SEARCH("Com",B925)),VLOOKUP(B925,'[10]COMP.BG'!$A:$N,5,FALSE),VLOOKUP(B925,[10]SINAPI!$A:$M,4,FALSE))</f>
        <v>UN</v>
      </c>
      <c r="F925" s="42">
        <v>53</v>
      </c>
      <c r="G925" s="131" t="str">
        <f>IF(ISNUMBER(SEARCH("COM",B925)),VLOOKUP(B925,'[10]COMP.BG'!$A:$M,13,FALSE),VLOOKUP(B925,[10]SINAPI!A:M,7,FALSE))</f>
        <v>16,68</v>
      </c>
      <c r="H925" s="131" t="str">
        <f>IF(ISNUMBER(SEARCH("COM",B925)),VLOOKUP(B925,'[10]COMP.BG'!$A:$N,14,FALSE),VLOOKUP(B925,[10]SINAPI!A:N,6,FALSE))</f>
        <v>20,00</v>
      </c>
      <c r="I925" s="42">
        <f t="shared" si="600"/>
        <v>884.04</v>
      </c>
      <c r="J925" s="42">
        <f t="shared" si="601"/>
        <v>1060</v>
      </c>
      <c r="K925" s="42">
        <f t="shared" si="602"/>
        <v>1944.04</v>
      </c>
      <c r="L925" s="42">
        <f t="shared" si="603"/>
        <v>458.02</v>
      </c>
      <c r="M925" s="42">
        <f t="shared" si="604"/>
        <v>2402.06</v>
      </c>
      <c r="N925" s="99">
        <f t="shared" si="605"/>
        <v>2.4022823672673273E-2</v>
      </c>
    </row>
    <row r="926" spans="1:14" ht="25.5" x14ac:dyDescent="0.2">
      <c r="A926" s="209" t="s">
        <v>1434</v>
      </c>
      <c r="B926" s="115">
        <v>92000</v>
      </c>
      <c r="C926" s="210" t="s">
        <v>71</v>
      </c>
      <c r="D926" s="189" t="str">
        <f>IF(ISNUMBER(SEARCH("Com",B926)),VLOOKUP(B926,'[10]COMP.BG'!$A:$N,3,FALSE),VLOOKUP(B926,[10]SINAPI!$A:$M,2,FALSE))</f>
        <v>TOMADA BAIXA DE EMBUTIR (1 MÓDULO), 2P+T 10 A, INCLUINDO SUPORTE E PLACA - FORNECIMENTO E INSTALAÇÃO. AF_12/2015</v>
      </c>
      <c r="E926" s="250" t="str">
        <f>IF(ISNUMBER(SEARCH("Com",B926)),VLOOKUP(B926,'[10]COMP.BG'!$A:$N,5,FALSE),VLOOKUP(B926,[10]SINAPI!$A:$M,4,FALSE))</f>
        <v>UN</v>
      </c>
      <c r="F926" s="42">
        <v>53</v>
      </c>
      <c r="G926" s="131" t="str">
        <f>IF(ISNUMBER(SEARCH("COM",B926)),VLOOKUP(B926,'[10]COMP.BG'!$A:$M,13,FALSE),VLOOKUP(B926,[10]SINAPI!A:M,7,FALSE))</f>
        <v>16,20</v>
      </c>
      <c r="H926" s="131" t="str">
        <f>IF(ISNUMBER(SEARCH("COM",B926)),VLOOKUP(B926,'[10]COMP.BG'!$A:$N,14,FALSE),VLOOKUP(B926,[10]SINAPI!A:N,6,FALSE))</f>
        <v>12,21</v>
      </c>
      <c r="I926" s="42">
        <f t="shared" si="600"/>
        <v>858.6</v>
      </c>
      <c r="J926" s="42">
        <f t="shared" si="601"/>
        <v>647.13</v>
      </c>
      <c r="K926" s="42">
        <f t="shared" si="602"/>
        <v>1505.73</v>
      </c>
      <c r="L926" s="42">
        <f t="shared" si="603"/>
        <v>354.75</v>
      </c>
      <c r="M926" s="42">
        <f t="shared" si="604"/>
        <v>1860.48</v>
      </c>
      <c r="N926" s="99">
        <f t="shared" si="605"/>
        <v>1.8606522312737888E-2</v>
      </c>
    </row>
    <row r="927" spans="1:14" ht="25.5" x14ac:dyDescent="0.2">
      <c r="A927" s="209" t="s">
        <v>1435</v>
      </c>
      <c r="B927" s="115">
        <v>91998</v>
      </c>
      <c r="C927" s="210" t="s">
        <v>71</v>
      </c>
      <c r="D927" s="189" t="str">
        <f>IF(ISNUMBER(SEARCH("Com",B927)),VLOOKUP(B927,'[10]COMP.BG'!$A:$N,3,FALSE),VLOOKUP(B927,[10]SINAPI!$A:$M,2,FALSE))</f>
        <v>TOMADA BAIXA DE EMBUTIR (1 MÓDULO), 2P+T 10 A, SEM SUPORTE E SEM PLACA - FORNECIMENTO E INSTALAÇÃO. AF_12/2015</v>
      </c>
      <c r="E927" s="250" t="str">
        <f>IF(ISNUMBER(SEARCH("Com",B927)),VLOOKUP(B927,'[10]COMP.BG'!$A:$N,5,FALSE),VLOOKUP(B927,[10]SINAPI!$A:$M,4,FALSE))</f>
        <v>UN</v>
      </c>
      <c r="F927" s="42">
        <v>53</v>
      </c>
      <c r="G927" s="131" t="str">
        <f>IF(ISNUMBER(SEARCH("COM",B927)),VLOOKUP(B927,'[10]COMP.BG'!$A:$M,13,FALSE),VLOOKUP(B927,[10]SINAPI!A:M,7,FALSE))</f>
        <v>10,97</v>
      </c>
      <c r="H927" s="131" t="str">
        <f>IF(ISNUMBER(SEARCH("COM",B927)),VLOOKUP(B927,'[10]COMP.BG'!$A:$N,14,FALSE),VLOOKUP(B927,[10]SINAPI!A:N,6,FALSE))</f>
        <v>9,47</v>
      </c>
      <c r="I927" s="42">
        <f t="shared" si="600"/>
        <v>581.41</v>
      </c>
      <c r="J927" s="42">
        <f t="shared" si="601"/>
        <v>501.91</v>
      </c>
      <c r="K927" s="42">
        <f t="shared" si="602"/>
        <v>1083.32</v>
      </c>
      <c r="L927" s="42">
        <f t="shared" si="603"/>
        <v>255.23</v>
      </c>
      <c r="M927" s="42">
        <f t="shared" si="604"/>
        <v>1338.55</v>
      </c>
      <c r="N927" s="99">
        <f t="shared" si="605"/>
        <v>1.3386739143508825E-2</v>
      </c>
    </row>
    <row r="928" spans="1:14" ht="25.5" x14ac:dyDescent="0.2">
      <c r="A928" s="209" t="s">
        <v>1436</v>
      </c>
      <c r="B928" s="115">
        <v>92001</v>
      </c>
      <c r="C928" s="210" t="s">
        <v>71</v>
      </c>
      <c r="D928" s="189" t="str">
        <f>IF(ISNUMBER(SEARCH("Com",B928)),VLOOKUP(B928,'[10]COMP.BG'!$A:$N,3,FALSE),VLOOKUP(B928,[10]SINAPI!$A:$M,2,FALSE))</f>
        <v>TOMADA BAIXA DE EMBUTIR (1 MÓDULO), 2P+T 20 A, INCLUINDO SUPORTE E PLACA - FORNECIMENTO E INSTALAÇÃO. AF_12/2015</v>
      </c>
      <c r="E928" s="250" t="str">
        <f>IF(ISNUMBER(SEARCH("Com",B928)),VLOOKUP(B928,'[10]COMP.BG'!$A:$N,5,FALSE),VLOOKUP(B928,[10]SINAPI!$A:$M,4,FALSE))</f>
        <v>UN</v>
      </c>
      <c r="F928" s="42">
        <v>53</v>
      </c>
      <c r="G928" s="131" t="str">
        <f>IF(ISNUMBER(SEARCH("COM",B928)),VLOOKUP(B928,'[10]COMP.BG'!$A:$M,13,FALSE),VLOOKUP(B928,[10]SINAPI!A:M,7,FALSE))</f>
        <v>18,37</v>
      </c>
      <c r="H928" s="131" t="str">
        <f>IF(ISNUMBER(SEARCH("COM",B928)),VLOOKUP(B928,'[10]COMP.BG'!$A:$N,14,FALSE),VLOOKUP(B928,[10]SINAPI!A:N,6,FALSE))</f>
        <v>12,21</v>
      </c>
      <c r="I928" s="42">
        <f t="shared" si="600"/>
        <v>973.61</v>
      </c>
      <c r="J928" s="42">
        <f t="shared" si="601"/>
        <v>647.13</v>
      </c>
      <c r="K928" s="42">
        <f t="shared" si="602"/>
        <v>1620.74</v>
      </c>
      <c r="L928" s="42">
        <f t="shared" si="603"/>
        <v>381.85</v>
      </c>
      <c r="M928" s="42">
        <f t="shared" si="604"/>
        <v>2002.5900000000001</v>
      </c>
      <c r="N928" s="99">
        <f t="shared" si="605"/>
        <v>2.00277538690369E-2</v>
      </c>
    </row>
    <row r="929" spans="1:14" ht="25.5" x14ac:dyDescent="0.2">
      <c r="A929" s="209" t="s">
        <v>1437</v>
      </c>
      <c r="B929" s="115">
        <v>91999</v>
      </c>
      <c r="C929" s="210" t="s">
        <v>71</v>
      </c>
      <c r="D929" s="189" t="str">
        <f>IF(ISNUMBER(SEARCH("Com",B929)),VLOOKUP(B929,'[10]COMP.BG'!$A:$N,3,FALSE),VLOOKUP(B929,[10]SINAPI!$A:$M,2,FALSE))</f>
        <v>TOMADA BAIXA DE EMBUTIR (1 MÓDULO), 2P+T 20 A, SEM SUPORTE E SEM PLACA - FORNECIMENTO E INSTALAÇÃO. AF_12/2015</v>
      </c>
      <c r="E929" s="250" t="str">
        <f>IF(ISNUMBER(SEARCH("Com",B929)),VLOOKUP(B929,'[10]COMP.BG'!$A:$N,5,FALSE),VLOOKUP(B929,[10]SINAPI!$A:$M,4,FALSE))</f>
        <v>UN</v>
      </c>
      <c r="F929" s="42">
        <v>53</v>
      </c>
      <c r="G929" s="131" t="str">
        <f>IF(ISNUMBER(SEARCH("COM",B929)),VLOOKUP(B929,'[10]COMP.BG'!$A:$M,13,FALSE),VLOOKUP(B929,[10]SINAPI!A:M,7,FALSE))</f>
        <v>13,14</v>
      </c>
      <c r="H929" s="131" t="str">
        <f>IF(ISNUMBER(SEARCH("COM",B929)),VLOOKUP(B929,'[10]COMP.BG'!$A:$N,14,FALSE),VLOOKUP(B929,[10]SINAPI!A:N,6,FALSE))</f>
        <v>9,47</v>
      </c>
      <c r="I929" s="42">
        <f t="shared" si="600"/>
        <v>696.42</v>
      </c>
      <c r="J929" s="42">
        <f t="shared" si="601"/>
        <v>501.91</v>
      </c>
      <c r="K929" s="42">
        <f t="shared" si="602"/>
        <v>1198.33</v>
      </c>
      <c r="L929" s="42">
        <f t="shared" si="603"/>
        <v>282.33</v>
      </c>
      <c r="M929" s="42">
        <f t="shared" si="604"/>
        <v>1480.6599999999999</v>
      </c>
      <c r="N929" s="99">
        <f t="shared" si="605"/>
        <v>1.4807970699807835E-2</v>
      </c>
    </row>
    <row r="930" spans="1:14" x14ac:dyDescent="0.2">
      <c r="A930" s="209" t="s">
        <v>1438</v>
      </c>
      <c r="B930" s="115">
        <v>98307</v>
      </c>
      <c r="C930" s="210" t="s">
        <v>71</v>
      </c>
      <c r="D930" s="189" t="str">
        <f>IF(ISNUMBER(SEARCH("Com",B930)),VLOOKUP(B930,'[10]COMP.BG'!$A:$N,3,FALSE),VLOOKUP(B930,[10]SINAPI!$A:$M,2,FALSE))</f>
        <v>TOMADA DE REDE RJ45 - FORNECIMENTO E INSTALAÇÃO. AF_11/2019</v>
      </c>
      <c r="E930" s="250" t="str">
        <f>IF(ISNUMBER(SEARCH("Com",B930)),VLOOKUP(B930,'[10]COMP.BG'!$A:$N,5,FALSE),VLOOKUP(B930,[10]SINAPI!$A:$M,4,FALSE))</f>
        <v>UN</v>
      </c>
      <c r="F930" s="42">
        <v>53</v>
      </c>
      <c r="G930" s="131" t="str">
        <f>IF(ISNUMBER(SEARCH("COM",B930)),VLOOKUP(B930,'[10]COMP.BG'!$A:$M,13,FALSE),VLOOKUP(B930,[10]SINAPI!A:M,7,FALSE))</f>
        <v>38,38</v>
      </c>
      <c r="H930" s="131" t="str">
        <f>IF(ISNUMBER(SEARCH("COM",B930)),VLOOKUP(B930,'[10]COMP.BG'!$A:$N,14,FALSE),VLOOKUP(B930,[10]SINAPI!A:N,6,FALSE))</f>
        <v>8,28</v>
      </c>
      <c r="I930" s="42">
        <f t="shared" si="600"/>
        <v>2034.14</v>
      </c>
      <c r="J930" s="42">
        <f t="shared" si="601"/>
        <v>438.84</v>
      </c>
      <c r="K930" s="42">
        <f t="shared" si="602"/>
        <v>2472.98</v>
      </c>
      <c r="L930" s="42">
        <f t="shared" si="603"/>
        <v>582.63</v>
      </c>
      <c r="M930" s="42">
        <f t="shared" si="604"/>
        <v>3055.61</v>
      </c>
      <c r="N930" s="99">
        <f t="shared" si="605"/>
        <v>3.0558928687233953E-2</v>
      </c>
    </row>
    <row r="931" spans="1:14" ht="25.5" x14ac:dyDescent="0.2">
      <c r="A931" s="209" t="s">
        <v>1439</v>
      </c>
      <c r="B931" s="115">
        <v>91996</v>
      </c>
      <c r="C931" s="210" t="s">
        <v>71</v>
      </c>
      <c r="D931" s="189" t="str">
        <f>IF(ISNUMBER(SEARCH("Com",B931)),VLOOKUP(B931,'[10]COMP.BG'!$A:$N,3,FALSE),VLOOKUP(B931,[10]SINAPI!$A:$M,2,FALSE))</f>
        <v>TOMADA MÉDIA DE EMBUTIR (1 MÓDULO), 2P+T 10 A, INCLUINDO SUPORTE E PLACA - FORNECIMENTO E INSTALAÇÃO. AF_12/2015</v>
      </c>
      <c r="E931" s="250" t="str">
        <f>IF(ISNUMBER(SEARCH("Com",B931)),VLOOKUP(B931,'[10]COMP.BG'!$A:$N,5,FALSE),VLOOKUP(B931,[10]SINAPI!$A:$M,4,FALSE))</f>
        <v>UN</v>
      </c>
      <c r="F931" s="42">
        <v>53</v>
      </c>
      <c r="G931" s="131" t="str">
        <f>IF(ISNUMBER(SEARCH("COM",B931)),VLOOKUP(B931,'[10]COMP.BG'!$A:$M,13,FALSE),VLOOKUP(B931,[10]SINAPI!A:M,7,FALSE))</f>
        <v>17,18</v>
      </c>
      <c r="H931" s="131" t="str">
        <f>IF(ISNUMBER(SEARCH("COM",B931)),VLOOKUP(B931,'[10]COMP.BG'!$A:$N,14,FALSE),VLOOKUP(B931,[10]SINAPI!A:N,6,FALSE))</f>
        <v>15,17</v>
      </c>
      <c r="I931" s="42">
        <f t="shared" si="600"/>
        <v>910.54</v>
      </c>
      <c r="J931" s="42">
        <f t="shared" si="601"/>
        <v>804.01</v>
      </c>
      <c r="K931" s="42">
        <f t="shared" si="602"/>
        <v>1714.55</v>
      </c>
      <c r="L931" s="42">
        <f t="shared" si="603"/>
        <v>403.95</v>
      </c>
      <c r="M931" s="42">
        <f t="shared" si="604"/>
        <v>2118.5</v>
      </c>
      <c r="N931" s="99">
        <f t="shared" si="605"/>
        <v>2.1186961171060812E-2</v>
      </c>
    </row>
    <row r="932" spans="1:14" ht="25.5" x14ac:dyDescent="0.2">
      <c r="A932" s="209" t="s">
        <v>1440</v>
      </c>
      <c r="B932" s="115">
        <v>91994</v>
      </c>
      <c r="C932" s="210" t="s">
        <v>71</v>
      </c>
      <c r="D932" s="189" t="str">
        <f>IF(ISNUMBER(SEARCH("Com",B932)),VLOOKUP(B932,'[10]COMP.BG'!$A:$N,3,FALSE),VLOOKUP(B932,[10]SINAPI!$A:$M,2,FALSE))</f>
        <v>TOMADA MÉDIA DE EMBUTIR (1 MÓDULO), 2P+T 10 A, SEM SUPORTE E SEM PLACA - FORNECIMENTO E INSTALAÇÃO. AF_12/2015</v>
      </c>
      <c r="E932" s="250" t="str">
        <f>IF(ISNUMBER(SEARCH("Com",B932)),VLOOKUP(B932,'[10]COMP.BG'!$A:$N,5,FALSE),VLOOKUP(B932,[10]SINAPI!$A:$M,4,FALSE))</f>
        <v>UN</v>
      </c>
      <c r="F932" s="42">
        <v>53</v>
      </c>
      <c r="G932" s="131" t="str">
        <f>IF(ISNUMBER(SEARCH("COM",B932)),VLOOKUP(B932,'[10]COMP.BG'!$A:$M,13,FALSE),VLOOKUP(B932,[10]SINAPI!A:M,7,FALSE))</f>
        <v>11,94</v>
      </c>
      <c r="H932" s="131" t="str">
        <f>IF(ISNUMBER(SEARCH("COM",B932)),VLOOKUP(B932,'[10]COMP.BG'!$A:$N,14,FALSE),VLOOKUP(B932,[10]SINAPI!A:N,6,FALSE))</f>
        <v>12,44</v>
      </c>
      <c r="I932" s="42">
        <f t="shared" si="600"/>
        <v>632.82000000000005</v>
      </c>
      <c r="J932" s="42">
        <f t="shared" si="601"/>
        <v>659.32</v>
      </c>
      <c r="K932" s="42">
        <f t="shared" si="602"/>
        <v>1292.1400000000001</v>
      </c>
      <c r="L932" s="42">
        <f t="shared" si="603"/>
        <v>304.43</v>
      </c>
      <c r="M932" s="42">
        <f t="shared" si="604"/>
        <v>1596.5700000000002</v>
      </c>
      <c r="N932" s="99">
        <f t="shared" si="605"/>
        <v>1.5967178001831749E-2</v>
      </c>
    </row>
    <row r="933" spans="1:14" ht="25.5" x14ac:dyDescent="0.2">
      <c r="A933" s="209" t="s">
        <v>1441</v>
      </c>
      <c r="B933" s="115">
        <v>91997</v>
      </c>
      <c r="C933" s="210" t="s">
        <v>71</v>
      </c>
      <c r="D933" s="189" t="str">
        <f>IF(ISNUMBER(SEARCH("Com",B933)),VLOOKUP(B933,'[10]COMP.BG'!$A:$N,3,FALSE),VLOOKUP(B933,[10]SINAPI!$A:$M,2,FALSE))</f>
        <v>TOMADA MÉDIA DE EMBUTIR (1 MÓDULO), 2P+T 20 A, INCLUINDO SUPORTE E PLACA - FORNECIMENTO E INSTALAÇÃO. AF_12/2015</v>
      </c>
      <c r="E933" s="250" t="str">
        <f>IF(ISNUMBER(SEARCH("Com",B933)),VLOOKUP(B933,'[10]COMP.BG'!$A:$N,5,FALSE),VLOOKUP(B933,[10]SINAPI!$A:$M,4,FALSE))</f>
        <v>UN</v>
      </c>
      <c r="F933" s="42">
        <v>53</v>
      </c>
      <c r="G933" s="131" t="str">
        <f>IF(ISNUMBER(SEARCH("COM",B933)),VLOOKUP(B933,'[10]COMP.BG'!$A:$M,13,FALSE),VLOOKUP(B933,[10]SINAPI!A:M,7,FALSE))</f>
        <v>19,35</v>
      </c>
      <c r="H933" s="131" t="str">
        <f>IF(ISNUMBER(SEARCH("COM",B933)),VLOOKUP(B933,'[10]COMP.BG'!$A:$N,14,FALSE),VLOOKUP(B933,[10]SINAPI!A:N,6,FALSE))</f>
        <v>15,17</v>
      </c>
      <c r="I933" s="42">
        <f t="shared" si="600"/>
        <v>1025.55</v>
      </c>
      <c r="J933" s="42">
        <f t="shared" si="601"/>
        <v>804.01</v>
      </c>
      <c r="K933" s="42">
        <f t="shared" si="602"/>
        <v>1829.56</v>
      </c>
      <c r="L933" s="42">
        <f t="shared" si="603"/>
        <v>431.04</v>
      </c>
      <c r="M933" s="42">
        <f t="shared" si="604"/>
        <v>2260.6</v>
      </c>
      <c r="N933" s="99">
        <f t="shared" si="605"/>
        <v>2.2608092718102463E-2</v>
      </c>
    </row>
    <row r="934" spans="1:14" ht="25.5" x14ac:dyDescent="0.2">
      <c r="A934" s="209" t="s">
        <v>1442</v>
      </c>
      <c r="B934" s="115">
        <v>91995</v>
      </c>
      <c r="C934" s="210" t="s">
        <v>71</v>
      </c>
      <c r="D934" s="189" t="str">
        <f>IF(ISNUMBER(SEARCH("Com",B934)),VLOOKUP(B934,'[10]COMP.BG'!$A:$N,3,FALSE),VLOOKUP(B934,[10]SINAPI!$A:$M,2,FALSE))</f>
        <v>TOMADA MÉDIA DE EMBUTIR (1 MÓDULO), 2P+T 20 A, SEM SUPORTE E SEM PLACA - FORNECIMENTO E INSTALAÇÃO. AF_12/2015</v>
      </c>
      <c r="E934" s="250" t="str">
        <f>IF(ISNUMBER(SEARCH("Com",B934)),VLOOKUP(B934,'[10]COMP.BG'!$A:$N,5,FALSE),VLOOKUP(B934,[10]SINAPI!$A:$M,4,FALSE))</f>
        <v>UN</v>
      </c>
      <c r="F934" s="42">
        <v>53</v>
      </c>
      <c r="G934" s="131" t="str">
        <f>IF(ISNUMBER(SEARCH("COM",B934)),VLOOKUP(B934,'[10]COMP.BG'!$A:$M,13,FALSE),VLOOKUP(B934,[10]SINAPI!A:M,7,FALSE))</f>
        <v>14,12</v>
      </c>
      <c r="H934" s="131" t="str">
        <f>IF(ISNUMBER(SEARCH("COM",B934)),VLOOKUP(B934,'[10]COMP.BG'!$A:$N,14,FALSE),VLOOKUP(B934,[10]SINAPI!A:N,6,FALSE))</f>
        <v>12,43</v>
      </c>
      <c r="I934" s="42">
        <f t="shared" si="600"/>
        <v>748.36</v>
      </c>
      <c r="J934" s="42">
        <f t="shared" si="601"/>
        <v>658.79</v>
      </c>
      <c r="K934" s="42">
        <f t="shared" si="602"/>
        <v>1407.15</v>
      </c>
      <c r="L934" s="42">
        <f t="shared" si="603"/>
        <v>331.52</v>
      </c>
      <c r="M934" s="42">
        <f t="shared" si="604"/>
        <v>1738.67</v>
      </c>
      <c r="N934" s="99">
        <f t="shared" si="605"/>
        <v>1.7388309548873403E-2</v>
      </c>
    </row>
    <row r="935" spans="1:14" x14ac:dyDescent="0.2">
      <c r="A935" s="209" t="s">
        <v>1443</v>
      </c>
      <c r="B935" s="115">
        <v>98308</v>
      </c>
      <c r="C935" s="210" t="s">
        <v>71</v>
      </c>
      <c r="D935" s="189" t="str">
        <f>IF(ISNUMBER(SEARCH("Com",B935)),VLOOKUP(B935,'[10]COMP.BG'!$A:$N,3,FALSE),VLOOKUP(B935,[10]SINAPI!$A:$M,2,FALSE))</f>
        <v>TOMADA PARA TELEFONE RJ11 - FORNECIMENTO E INSTALAÇÃO. AF_11/2019</v>
      </c>
      <c r="E935" s="250" t="str">
        <f>IF(ISNUMBER(SEARCH("Com",B935)),VLOOKUP(B935,'[10]COMP.BG'!$A:$N,5,FALSE),VLOOKUP(B935,[10]SINAPI!$A:$M,4,FALSE))</f>
        <v>UN</v>
      </c>
      <c r="F935" s="42">
        <v>53</v>
      </c>
      <c r="G935" s="131" t="str">
        <f>IF(ISNUMBER(SEARCH("COM",B935)),VLOOKUP(B935,'[10]COMP.BG'!$A:$M,13,FALSE),VLOOKUP(B935,[10]SINAPI!A:M,7,FALSE))</f>
        <v>22,96</v>
      </c>
      <c r="H935" s="131" t="str">
        <f>IF(ISNUMBER(SEARCH("COM",B935)),VLOOKUP(B935,'[10]COMP.BG'!$A:$N,14,FALSE),VLOOKUP(B935,[10]SINAPI!A:N,6,FALSE))</f>
        <v>8,29</v>
      </c>
      <c r="I935" s="42">
        <f t="shared" si="600"/>
        <v>1216.8800000000001</v>
      </c>
      <c r="J935" s="42">
        <f t="shared" si="601"/>
        <v>439.37</v>
      </c>
      <c r="K935" s="42">
        <f t="shared" si="602"/>
        <v>1656.25</v>
      </c>
      <c r="L935" s="42">
        <f t="shared" si="603"/>
        <v>390.21</v>
      </c>
      <c r="M935" s="42">
        <f t="shared" si="604"/>
        <v>2046.46</v>
      </c>
      <c r="N935" s="99">
        <f t="shared" si="605"/>
        <v>2.0466494481061651E-2</v>
      </c>
    </row>
    <row r="936" spans="1:14" x14ac:dyDescent="0.2">
      <c r="A936" s="209" t="s">
        <v>1444</v>
      </c>
      <c r="B936" s="223" t="s">
        <v>1445</v>
      </c>
      <c r="C936" s="210" t="s">
        <v>76</v>
      </c>
      <c r="D936" s="189" t="str">
        <f>IF(ISNUMBER(SEARCH("Com",B936)),VLOOKUP(B936,'[10]COMP.BG'!$A:$N,3,FALSE),VLOOKUP(B936,[10]SINAPI!$A:$M,2,FALSE))</f>
        <v>TOMADA RJ 45  CAT. 6E PADRÃO AMP OU FURUKAWA C/ ESPELHO</v>
      </c>
      <c r="E936" s="250" t="str">
        <f>IF(ISNUMBER(SEARCH("Com",B936)),VLOOKUP(B936,'[10]COMP.BG'!$A:$N,5,FALSE),VLOOKUP(B936,[10]SINAPI!$A:$M,4,FALSE))</f>
        <v>UN</v>
      </c>
      <c r="F936" s="42">
        <v>53</v>
      </c>
      <c r="G936" s="131">
        <f>IF(ISNUMBER(SEARCH("COM",B936)),VLOOKUP(B936,'[10]COMP.BG'!$A:$M,13,FALSE),VLOOKUP(B936,[10]SINAPI!A:M,7,FALSE))</f>
        <v>40.470800000000004</v>
      </c>
      <c r="H936" s="131">
        <f>IF(ISNUMBER(SEARCH("COM",B936)),VLOOKUP(B936,'[10]COMP.BG'!$A:$N,14,FALSE),VLOOKUP(B936,[10]SINAPI!A:N,6,FALSE))</f>
        <v>29.0016</v>
      </c>
      <c r="I936" s="42">
        <f t="shared" si="600"/>
        <v>2144.9499999999998</v>
      </c>
      <c r="J936" s="42">
        <f t="shared" si="601"/>
        <v>1537.08</v>
      </c>
      <c r="K936" s="42">
        <f t="shared" si="602"/>
        <v>3682.0299999999997</v>
      </c>
      <c r="L936" s="42">
        <f t="shared" si="603"/>
        <v>867.49</v>
      </c>
      <c r="M936" s="42">
        <f t="shared" si="604"/>
        <v>4549.5199999999995</v>
      </c>
      <c r="N936" s="99">
        <f t="shared" si="605"/>
        <v>4.5499411653039681E-2</v>
      </c>
    </row>
    <row r="937" spans="1:14" s="40" customFormat="1" x14ac:dyDescent="0.2">
      <c r="A937" s="188" t="s">
        <v>1446</v>
      </c>
      <c r="B937" s="187"/>
      <c r="C937" s="212"/>
      <c r="D937" s="199" t="s">
        <v>1447</v>
      </c>
      <c r="E937" s="187"/>
      <c r="F937" s="187"/>
      <c r="G937" s="187"/>
      <c r="H937" s="187"/>
      <c r="I937" s="187"/>
      <c r="J937" s="187"/>
      <c r="K937" s="187"/>
      <c r="L937" s="187"/>
      <c r="M937" s="187"/>
      <c r="N937" s="206"/>
    </row>
    <row r="938" spans="1:14" x14ac:dyDescent="0.2">
      <c r="A938" s="219" t="s">
        <v>1448</v>
      </c>
      <c r="B938" s="115">
        <v>97610</v>
      </c>
      <c r="C938" s="210" t="s">
        <v>71</v>
      </c>
      <c r="D938" s="189" t="str">
        <f>IF(ISNUMBER(SEARCH("Com",B938)),VLOOKUP(B938,'[10]COMP.BG'!$A:$N,3,FALSE),VLOOKUP(B938,[10]SINAPI!$A:$M,2,FALSE))</f>
        <v>LÂMPADA COMPACTA DE LED 10 W, BASE E27 - FORNECIMENTO E INSTALAÇÃO. AF_02/2020</v>
      </c>
      <c r="E938" s="250" t="str">
        <f>IF(ISNUMBER(SEARCH("Com",B938)),VLOOKUP(B938,'[10]COMP.BG'!$A:$N,5,FALSE),VLOOKUP(B938,[10]SINAPI!$A:$M,4,FALSE))</f>
        <v>UN</v>
      </c>
      <c r="F938" s="42">
        <v>5</v>
      </c>
      <c r="G938" s="131" t="str">
        <f>IF(ISNUMBER(SEARCH("COM",B938)),VLOOKUP(B938,'[10]COMP.BG'!$A:$M,13,FALSE),VLOOKUP(B938,[10]SINAPI!A:M,7,FALSE))</f>
        <v>15,85</v>
      </c>
      <c r="H938" s="131" t="str">
        <f>IF(ISNUMBER(SEARCH("COM",B938)),VLOOKUP(B938,'[10]COMP.BG'!$A:$N,14,FALSE),VLOOKUP(B938,[10]SINAPI!A:N,6,FALSE))</f>
        <v>4,90</v>
      </c>
      <c r="I938" s="42">
        <f t="shared" ref="I938:I957" si="606">ROUND(F938*G938,2)</f>
        <v>79.25</v>
      </c>
      <c r="J938" s="42">
        <f t="shared" ref="J938:J957" si="607">ROUND(F938*H938,2)</f>
        <v>24.5</v>
      </c>
      <c r="K938" s="42">
        <f t="shared" ref="K938:K957" si="608">I938+J938</f>
        <v>103.75</v>
      </c>
      <c r="L938" s="42">
        <f t="shared" ref="L938:L957" si="609">ROUND($L$15*K938,2)</f>
        <v>24.44</v>
      </c>
      <c r="M938" s="42">
        <f t="shared" ref="M938:M957" si="610">K938+L938</f>
        <v>128.19</v>
      </c>
      <c r="N938" s="99">
        <f t="shared" ref="N938:N957" si="611">M938/$M$1018*100</f>
        <v>1.2820186700581947E-3</v>
      </c>
    </row>
    <row r="939" spans="1:14" ht="25.5" x14ac:dyDescent="0.2">
      <c r="A939" s="219" t="s">
        <v>1449</v>
      </c>
      <c r="B939" s="115">
        <v>97611</v>
      </c>
      <c r="C939" s="210" t="s">
        <v>71</v>
      </c>
      <c r="D939" s="189" t="str">
        <f>IF(ISNUMBER(SEARCH("Com",B939)),VLOOKUP(B939,'[10]COMP.BG'!$A:$N,3,FALSE),VLOOKUP(B939,[10]SINAPI!$A:$M,2,FALSE))</f>
        <v>LÂMPADA COMPACTA FLUORESCENTE DE 15 W, BASE E27 - FORNECIMENTO E INSTALAÇÃO. AF_02/2020</v>
      </c>
      <c r="E939" s="250" t="str">
        <f>IF(ISNUMBER(SEARCH("Com",B939)),VLOOKUP(B939,'[10]COMP.BG'!$A:$N,5,FALSE),VLOOKUP(B939,[10]SINAPI!$A:$M,4,FALSE))</f>
        <v>UN</v>
      </c>
      <c r="F939" s="42">
        <v>5</v>
      </c>
      <c r="G939" s="131" t="str">
        <f>IF(ISNUMBER(SEARCH("COM",B939)),VLOOKUP(B939,'[10]COMP.BG'!$A:$M,13,FALSE),VLOOKUP(B939,[10]SINAPI!A:M,7,FALSE))</f>
        <v>21,55</v>
      </c>
      <c r="H939" s="131" t="str">
        <f>IF(ISNUMBER(SEARCH("COM",B939)),VLOOKUP(B939,'[10]COMP.BG'!$A:$N,14,FALSE),VLOOKUP(B939,[10]SINAPI!A:N,6,FALSE))</f>
        <v>4,90</v>
      </c>
      <c r="I939" s="42">
        <f t="shared" si="606"/>
        <v>107.75</v>
      </c>
      <c r="J939" s="42">
        <f t="shared" si="607"/>
        <v>24.5</v>
      </c>
      <c r="K939" s="42">
        <f t="shared" si="608"/>
        <v>132.25</v>
      </c>
      <c r="L939" s="42">
        <f t="shared" si="609"/>
        <v>31.16</v>
      </c>
      <c r="M939" s="42">
        <f t="shared" si="610"/>
        <v>163.41</v>
      </c>
      <c r="N939" s="99">
        <f t="shared" si="611"/>
        <v>1.6342512744692223E-3</v>
      </c>
    </row>
    <row r="940" spans="1:14" ht="25.5" x14ac:dyDescent="0.2">
      <c r="A940" s="219" t="s">
        <v>1450</v>
      </c>
      <c r="B940" s="115">
        <v>97612</v>
      </c>
      <c r="C940" s="210" t="s">
        <v>71</v>
      </c>
      <c r="D940" s="189" t="str">
        <f>IF(ISNUMBER(SEARCH("Com",B940)),VLOOKUP(B940,'[10]COMP.BG'!$A:$N,3,FALSE),VLOOKUP(B940,[10]SINAPI!$A:$M,2,FALSE))</f>
        <v>LÂMPADA COMPACTA FLUORESCENTE DE 20 W, BASE E27 - FORNECIMENTO E INSTALAÇÃO. AF_02/2020</v>
      </c>
      <c r="E940" s="250" t="str">
        <f>IF(ISNUMBER(SEARCH("Com",B940)),VLOOKUP(B940,'[10]COMP.BG'!$A:$N,5,FALSE),VLOOKUP(B940,[10]SINAPI!$A:$M,4,FALSE))</f>
        <v>UN</v>
      </c>
      <c r="F940" s="42">
        <v>5</v>
      </c>
      <c r="G940" s="131" t="str">
        <f>IF(ISNUMBER(SEARCH("COM",B940)),VLOOKUP(B940,'[10]COMP.BG'!$A:$M,13,FALSE),VLOOKUP(B940,[10]SINAPI!A:M,7,FALSE))</f>
        <v>23,68</v>
      </c>
      <c r="H940" s="131" t="str">
        <f>IF(ISNUMBER(SEARCH("COM",B940)),VLOOKUP(B940,'[10]COMP.BG'!$A:$N,14,FALSE),VLOOKUP(B940,[10]SINAPI!A:N,6,FALSE))</f>
        <v>4,90</v>
      </c>
      <c r="I940" s="42">
        <f t="shared" si="606"/>
        <v>118.4</v>
      </c>
      <c r="J940" s="42">
        <f t="shared" si="607"/>
        <v>24.5</v>
      </c>
      <c r="K940" s="42">
        <f t="shared" si="608"/>
        <v>142.9</v>
      </c>
      <c r="L940" s="42">
        <f t="shared" si="609"/>
        <v>33.67</v>
      </c>
      <c r="M940" s="42">
        <f t="shared" si="610"/>
        <v>176.57</v>
      </c>
      <c r="N940" s="99">
        <f t="shared" si="611"/>
        <v>1.7658634571509121E-3</v>
      </c>
    </row>
    <row r="941" spans="1:14" ht="25.5" x14ac:dyDescent="0.2">
      <c r="A941" s="219" t="s">
        <v>1451</v>
      </c>
      <c r="B941" s="115">
        <v>100903</v>
      </c>
      <c r="C941" s="210" t="s">
        <v>71</v>
      </c>
      <c r="D941" s="189" t="str">
        <f>IF(ISNUMBER(SEARCH("Com",B941)),VLOOKUP(B941,'[10]COMP.BG'!$A:$N,3,FALSE),VLOOKUP(B941,[10]SINAPI!$A:$M,2,FALSE))</f>
        <v>LÂMPADA TUBULAR LED DE 18/20 W, BASE G13 - FORNECIMENTO E INSTALAÇÃO. AF_02/2020_P</v>
      </c>
      <c r="E941" s="250" t="str">
        <f>IF(ISNUMBER(SEARCH("Com",B941)),VLOOKUP(B941,'[10]COMP.BG'!$A:$N,5,FALSE),VLOOKUP(B941,[10]SINAPI!$A:$M,4,FALSE))</f>
        <v>UN</v>
      </c>
      <c r="F941" s="42">
        <v>5</v>
      </c>
      <c r="G941" s="131" t="str">
        <f>IF(ISNUMBER(SEARCH("COM",B941)),VLOOKUP(B941,'[10]COMP.BG'!$A:$M,13,FALSE),VLOOKUP(B941,[10]SINAPI!A:M,7,FALSE))</f>
        <v>30,12</v>
      </c>
      <c r="H941" s="131" t="str">
        <f>IF(ISNUMBER(SEARCH("COM",B941)),VLOOKUP(B941,'[10]COMP.BG'!$A:$N,14,FALSE),VLOOKUP(B941,[10]SINAPI!A:N,6,FALSE))</f>
        <v>7,34</v>
      </c>
      <c r="I941" s="42">
        <f t="shared" si="606"/>
        <v>150.6</v>
      </c>
      <c r="J941" s="42">
        <f t="shared" si="607"/>
        <v>36.700000000000003</v>
      </c>
      <c r="K941" s="42">
        <f t="shared" si="608"/>
        <v>187.3</v>
      </c>
      <c r="L941" s="42">
        <f t="shared" si="609"/>
        <v>44.13</v>
      </c>
      <c r="M941" s="42">
        <f t="shared" si="610"/>
        <v>231.43</v>
      </c>
      <c r="N941" s="99">
        <f t="shared" si="611"/>
        <v>2.3145142430109058E-3</v>
      </c>
    </row>
    <row r="942" spans="1:14" ht="25.5" x14ac:dyDescent="0.2">
      <c r="A942" s="219" t="s">
        <v>1452</v>
      </c>
      <c r="B942" s="115">
        <v>100902</v>
      </c>
      <c r="C942" s="210" t="s">
        <v>71</v>
      </c>
      <c r="D942" s="189" t="str">
        <f>IF(ISNUMBER(SEARCH("Com",B942)),VLOOKUP(B942,'[10]COMP.BG'!$A:$N,3,FALSE),VLOOKUP(B942,[10]SINAPI!$A:$M,2,FALSE))</f>
        <v>LÂMPADA TUBULAR LED DE 9/10 W, BASE G13 - FORNECIMENTO E INSTALAÇÃO. AF_02/2020_P</v>
      </c>
      <c r="E942" s="250" t="str">
        <f>IF(ISNUMBER(SEARCH("Com",B942)),VLOOKUP(B942,'[10]COMP.BG'!$A:$N,5,FALSE),VLOOKUP(B942,[10]SINAPI!$A:$M,4,FALSE))</f>
        <v>UN</v>
      </c>
      <c r="F942" s="42">
        <v>5</v>
      </c>
      <c r="G942" s="131" t="str">
        <f>IF(ISNUMBER(SEARCH("COM",B942)),VLOOKUP(B942,'[10]COMP.BG'!$A:$M,13,FALSE),VLOOKUP(B942,[10]SINAPI!A:M,7,FALSE))</f>
        <v>24,63</v>
      </c>
      <c r="H942" s="131" t="str">
        <f>IF(ISNUMBER(SEARCH("COM",B942)),VLOOKUP(B942,'[10]COMP.BG'!$A:$N,14,FALSE),VLOOKUP(B942,[10]SINAPI!A:N,6,FALSE))</f>
        <v>7,35</v>
      </c>
      <c r="I942" s="42">
        <f t="shared" si="606"/>
        <v>123.15</v>
      </c>
      <c r="J942" s="42">
        <f t="shared" si="607"/>
        <v>36.75</v>
      </c>
      <c r="K942" s="42">
        <f t="shared" si="608"/>
        <v>159.9</v>
      </c>
      <c r="L942" s="42">
        <f t="shared" si="609"/>
        <v>37.67</v>
      </c>
      <c r="M942" s="42">
        <f t="shared" si="610"/>
        <v>197.57</v>
      </c>
      <c r="N942" s="99">
        <f t="shared" si="611"/>
        <v>1.9758828976004176E-3</v>
      </c>
    </row>
    <row r="943" spans="1:14" ht="25.5" x14ac:dyDescent="0.2">
      <c r="A943" s="219" t="s">
        <v>1453</v>
      </c>
      <c r="B943" s="115">
        <v>97605</v>
      </c>
      <c r="C943" s="210" t="s">
        <v>71</v>
      </c>
      <c r="D943" s="189" t="str">
        <f>IF(ISNUMBER(SEARCH("Com",B943)),VLOOKUP(B943,'[10]COMP.BG'!$A:$N,3,FALSE),VLOOKUP(B943,[10]SINAPI!$A:$M,2,FALSE))</f>
        <v>LUMINÁRIA ARANDELA TIPO MEIA LUA, DE SOBREPOR, COM 1 LÂMPADA LED DE 6 W, SEM REATOR - FORNECIMENTO E INSTALAÇÃO. AF_02/2020</v>
      </c>
      <c r="E943" s="250" t="str">
        <f>IF(ISNUMBER(SEARCH("Com",B943)),VLOOKUP(B943,'[10]COMP.BG'!$A:$N,5,FALSE),VLOOKUP(B943,[10]SINAPI!$A:$M,4,FALSE))</f>
        <v>UN</v>
      </c>
      <c r="F943" s="42">
        <v>2</v>
      </c>
      <c r="G943" s="131" t="str">
        <f>IF(ISNUMBER(SEARCH("COM",B943)),VLOOKUP(B943,'[10]COMP.BG'!$A:$M,13,FALSE),VLOOKUP(B943,[10]SINAPI!A:M,7,FALSE))</f>
        <v>112,40</v>
      </c>
      <c r="H943" s="131" t="str">
        <f>IF(ISNUMBER(SEARCH("COM",B943)),VLOOKUP(B943,'[10]COMP.BG'!$A:$N,14,FALSE),VLOOKUP(B943,[10]SINAPI!A:N,6,FALSE))</f>
        <v>14,02</v>
      </c>
      <c r="I943" s="42">
        <f t="shared" si="606"/>
        <v>224.8</v>
      </c>
      <c r="J943" s="42">
        <f t="shared" si="607"/>
        <v>28.04</v>
      </c>
      <c r="K943" s="42">
        <f t="shared" si="608"/>
        <v>252.84</v>
      </c>
      <c r="L943" s="42">
        <f t="shared" si="609"/>
        <v>59.57</v>
      </c>
      <c r="M943" s="42">
        <f t="shared" si="610"/>
        <v>312.41000000000003</v>
      </c>
      <c r="N943" s="99">
        <f t="shared" si="611"/>
        <v>3.1243892090871417E-3</v>
      </c>
    </row>
    <row r="944" spans="1:14" ht="25.5" x14ac:dyDescent="0.2">
      <c r="A944" s="219" t="s">
        <v>1454</v>
      </c>
      <c r="B944" s="115">
        <v>97607</v>
      </c>
      <c r="C944" s="210" t="s">
        <v>71</v>
      </c>
      <c r="D944" s="189" t="str">
        <f>IF(ISNUMBER(SEARCH("Com",B944)),VLOOKUP(B944,'[10]COMP.BG'!$A:$N,3,FALSE),VLOOKUP(B944,[10]SINAPI!$A:$M,2,FALSE))</f>
        <v>LUMINÁRIA ARANDELA TIPO TARTARUGA, DE SOBREPOR, COM 1 LÂMPADA LED DE 6 W, SEM REATOR - FORNECIMENTO E INSTALAÇÃO. AF_02/2020</v>
      </c>
      <c r="E944" s="250" t="str">
        <f>IF(ISNUMBER(SEARCH("Com",B944)),VLOOKUP(B944,'[10]COMP.BG'!$A:$N,5,FALSE),VLOOKUP(B944,[10]SINAPI!$A:$M,4,FALSE))</f>
        <v>UN</v>
      </c>
      <c r="F944" s="42">
        <v>2</v>
      </c>
      <c r="G944" s="131" t="str">
        <f>IF(ISNUMBER(SEARCH("COM",B944)),VLOOKUP(B944,'[10]COMP.BG'!$A:$M,13,FALSE),VLOOKUP(B944,[10]SINAPI!A:M,7,FALSE))</f>
        <v>136,86</v>
      </c>
      <c r="H944" s="131" t="str">
        <f>IF(ISNUMBER(SEARCH("COM",B944)),VLOOKUP(B944,'[10]COMP.BG'!$A:$N,14,FALSE),VLOOKUP(B944,[10]SINAPI!A:N,6,FALSE))</f>
        <v>16,36</v>
      </c>
      <c r="I944" s="42">
        <f t="shared" si="606"/>
        <v>273.72000000000003</v>
      </c>
      <c r="J944" s="42">
        <f t="shared" si="607"/>
        <v>32.72</v>
      </c>
      <c r="K944" s="42">
        <f t="shared" si="608"/>
        <v>306.44000000000005</v>
      </c>
      <c r="L944" s="42">
        <f t="shared" si="609"/>
        <v>72.2</v>
      </c>
      <c r="M944" s="42">
        <f t="shared" si="610"/>
        <v>378.64000000000004</v>
      </c>
      <c r="N944" s="99">
        <f t="shared" si="611"/>
        <v>3.7867505205619384E-3</v>
      </c>
    </row>
    <row r="945" spans="1:14" ht="25.5" x14ac:dyDescent="0.2">
      <c r="A945" s="219" t="s">
        <v>1455</v>
      </c>
      <c r="B945" s="115">
        <v>97599</v>
      </c>
      <c r="C945" s="210" t="s">
        <v>71</v>
      </c>
      <c r="D945" s="189" t="str">
        <f>IF(ISNUMBER(SEARCH("Com",B945)),VLOOKUP(B945,'[10]COMP.BG'!$A:$N,3,FALSE),VLOOKUP(B945,[10]SINAPI!$A:$M,2,FALSE))</f>
        <v>LUMINÁRIA DE EMERGÊNCIA, COM 30 LÂMPADAS LED DE 2 W, SEM REATOR - FORNECIMENTO E INSTALAÇÃO. AF_02/2020</v>
      </c>
      <c r="E945" s="250" t="str">
        <f>IF(ISNUMBER(SEARCH("Com",B945)),VLOOKUP(B945,'[10]COMP.BG'!$A:$N,5,FALSE),VLOOKUP(B945,[10]SINAPI!$A:$M,4,FALSE))</f>
        <v>UN</v>
      </c>
      <c r="F945" s="42">
        <v>2</v>
      </c>
      <c r="G945" s="131" t="str">
        <f>IF(ISNUMBER(SEARCH("COM",B945)),VLOOKUP(B945,'[10]COMP.BG'!$A:$M,13,FALSE),VLOOKUP(B945,[10]SINAPI!A:M,7,FALSE))</f>
        <v>25,44</v>
      </c>
      <c r="H945" s="131" t="str">
        <f>IF(ISNUMBER(SEARCH("COM",B945)),VLOOKUP(B945,'[10]COMP.BG'!$A:$N,14,FALSE),VLOOKUP(B945,[10]SINAPI!A:N,6,FALSE))</f>
        <v>5,30</v>
      </c>
      <c r="I945" s="42">
        <f t="shared" si="606"/>
        <v>50.88</v>
      </c>
      <c r="J945" s="42">
        <f t="shared" si="607"/>
        <v>10.6</v>
      </c>
      <c r="K945" s="42">
        <f t="shared" si="608"/>
        <v>61.480000000000004</v>
      </c>
      <c r="L945" s="42">
        <f t="shared" si="609"/>
        <v>14.48</v>
      </c>
      <c r="M945" s="42">
        <f t="shared" si="610"/>
        <v>75.960000000000008</v>
      </c>
      <c r="N945" s="99">
        <f t="shared" si="611"/>
        <v>7.596703188830679E-4</v>
      </c>
    </row>
    <row r="946" spans="1:14" ht="25.5" x14ac:dyDescent="0.2">
      <c r="A946" s="219" t="s">
        <v>1456</v>
      </c>
      <c r="B946" s="115" t="s">
        <v>1457</v>
      </c>
      <c r="C946" s="95" t="s">
        <v>76</v>
      </c>
      <c r="D946" s="189" t="str">
        <f>IF(ISNUMBER(SEARCH("Com",B946)),VLOOKUP(B946,'[10]COMP.BG'!$A:$N,3,FALSE),VLOOKUP(B946,[10]SINAPI!$A:$M,2,FALSE))</f>
        <v>LUMINÁRIA TIPO CALHA, DE EMBUTIR, COM 2 LÂMPADAS TUBULAR LED DE 9/10 W - FORNECIMENTO E INSTALAÇÃO.</v>
      </c>
      <c r="E946" s="250" t="str">
        <f>IF(ISNUMBER(SEARCH("Com",B946)),VLOOKUP(B946,'[10]COMP.BG'!$A:$N,5,FALSE),VLOOKUP(B946,[10]SINAPI!$A:$M,4,FALSE))</f>
        <v>UN</v>
      </c>
      <c r="F946" s="42">
        <v>2</v>
      </c>
      <c r="G946" s="131">
        <f>IF(ISNUMBER(SEARCH("COM",B946)),VLOOKUP(B946,'[10]COMP.BG'!$A:$M,13,FALSE),VLOOKUP(B946,[10]SINAPI!A:M,7,FALSE))</f>
        <v>163.011</v>
      </c>
      <c r="H946" s="131">
        <f>IF(ISNUMBER(SEARCH("COM",B946)),VLOOKUP(B946,'[10]COMP.BG'!$A:$N,14,FALSE),VLOOKUP(B946,[10]SINAPI!A:N,6,FALSE))</f>
        <v>26.269500000000001</v>
      </c>
      <c r="I946" s="42">
        <f t="shared" si="606"/>
        <v>326.02</v>
      </c>
      <c r="J946" s="42">
        <f t="shared" si="607"/>
        <v>52.54</v>
      </c>
      <c r="K946" s="42">
        <f t="shared" si="608"/>
        <v>378.56</v>
      </c>
      <c r="L946" s="42">
        <f t="shared" si="609"/>
        <v>89.19</v>
      </c>
      <c r="M946" s="42">
        <f t="shared" si="610"/>
        <v>467.75</v>
      </c>
      <c r="N946" s="99">
        <f t="shared" si="611"/>
        <v>4.6779330128693388E-3</v>
      </c>
    </row>
    <row r="947" spans="1:14" ht="25.5" x14ac:dyDescent="0.2">
      <c r="A947" s="219" t="s">
        <v>1458</v>
      </c>
      <c r="B947" s="115" t="s">
        <v>1459</v>
      </c>
      <c r="C947" s="95" t="s">
        <v>76</v>
      </c>
      <c r="D947" s="189" t="str">
        <f>IF(ISNUMBER(SEARCH("Com",B947)),VLOOKUP(B947,'[10]COMP.BG'!$A:$N,3,FALSE),VLOOKUP(B947,[10]SINAPI!$A:$M,2,FALSE))</f>
        <v>LUMINÁRIA TIPO CALHA, DE EMBUTIR, COM 2 LÂMPADAS TUBULAR LED DE 18/20 W - FORNECIMENTO E INSTALAÇÃO.</v>
      </c>
      <c r="E947" s="250" t="str">
        <f>IF(ISNUMBER(SEARCH("Com",B947)),VLOOKUP(B947,'[10]COMP.BG'!$A:$N,5,FALSE),VLOOKUP(B947,[10]SINAPI!$A:$M,4,FALSE))</f>
        <v>UN</v>
      </c>
      <c r="F947" s="42">
        <v>5</v>
      </c>
      <c r="G947" s="131">
        <f>IF(ISNUMBER(SEARCH("COM",B947)),VLOOKUP(B947,'[10]COMP.BG'!$A:$M,13,FALSE),VLOOKUP(B947,[10]SINAPI!A:M,7,FALSE))</f>
        <v>308.404</v>
      </c>
      <c r="H947" s="131">
        <f>IF(ISNUMBER(SEARCH("COM",B947)),VLOOKUP(B947,'[10]COMP.BG'!$A:$N,14,FALSE),VLOOKUP(B947,[10]SINAPI!A:N,6,FALSE))</f>
        <v>29.369</v>
      </c>
      <c r="I947" s="42">
        <f t="shared" si="606"/>
        <v>1542.02</v>
      </c>
      <c r="J947" s="42">
        <f t="shared" si="607"/>
        <v>146.85</v>
      </c>
      <c r="K947" s="42">
        <f t="shared" si="608"/>
        <v>1688.87</v>
      </c>
      <c r="L947" s="42">
        <f t="shared" si="609"/>
        <v>397.9</v>
      </c>
      <c r="M947" s="42">
        <f t="shared" si="610"/>
        <v>2086.77</v>
      </c>
      <c r="N947" s="99">
        <f t="shared" si="611"/>
        <v>2.0869631797467345E-2</v>
      </c>
    </row>
    <row r="948" spans="1:14" ht="25.5" x14ac:dyDescent="0.2">
      <c r="A948" s="219" t="s">
        <v>1460</v>
      </c>
      <c r="B948" s="115" t="s">
        <v>1461</v>
      </c>
      <c r="C948" s="95" t="s">
        <v>76</v>
      </c>
      <c r="D948" s="189" t="str">
        <f>IF(ISNUMBER(SEARCH("Com",B948)),VLOOKUP(B948,'[10]COMP.BG'!$A:$N,3,FALSE),VLOOKUP(B948,[10]SINAPI!$A:$M,2,FALSE))</f>
        <v>LUMINÁRIA LED DE EMBUTIR - QUADRADA 60X60CM, INCLUSO DRIVER - FORNECIMENTO E INSTALAÇÃO</v>
      </c>
      <c r="E948" s="250" t="str">
        <f>IF(ISNUMBER(SEARCH("Com",B948)),VLOOKUP(B948,'[10]COMP.BG'!$A:$N,5,FALSE),VLOOKUP(B948,[10]SINAPI!$A:$M,4,FALSE))</f>
        <v>UN</v>
      </c>
      <c r="F948" s="42">
        <v>5</v>
      </c>
      <c r="G948" s="131">
        <f>IF(ISNUMBER(SEARCH("COM",B948)),VLOOKUP(B948,'[10]COMP.BG'!$A:$M,13,FALSE),VLOOKUP(B948,[10]SINAPI!A:M,7,FALSE))</f>
        <v>201.68564599999999</v>
      </c>
      <c r="H948" s="131">
        <f>IF(ISNUMBER(SEARCH("COM",B948)),VLOOKUP(B948,'[10]COMP.BG'!$A:$N,14,FALSE),VLOOKUP(B948,[10]SINAPI!A:N,6,FALSE))</f>
        <v>20.538530999999999</v>
      </c>
      <c r="I948" s="42">
        <f t="shared" si="606"/>
        <v>1008.43</v>
      </c>
      <c r="J948" s="42">
        <f t="shared" si="607"/>
        <v>102.69</v>
      </c>
      <c r="K948" s="42">
        <f t="shared" si="608"/>
        <v>1111.1199999999999</v>
      </c>
      <c r="L948" s="42">
        <f t="shared" si="609"/>
        <v>261.77999999999997</v>
      </c>
      <c r="M948" s="42">
        <f t="shared" si="610"/>
        <v>1372.8999999999999</v>
      </c>
      <c r="N948" s="99">
        <f t="shared" si="611"/>
        <v>1.3730270942529803E-2</v>
      </c>
    </row>
    <row r="949" spans="1:14" ht="25.5" x14ac:dyDescent="0.2">
      <c r="A949" s="219" t="s">
        <v>1462</v>
      </c>
      <c r="B949" s="115" t="s">
        <v>1463</v>
      </c>
      <c r="C949" s="95" t="s">
        <v>76</v>
      </c>
      <c r="D949" s="189" t="str">
        <f>IF(ISNUMBER(SEARCH("Com",B949)),VLOOKUP(B949,'[10]COMP.BG'!$A:$N,3,FALSE),VLOOKUP(B949,[10]SINAPI!$A:$M,2,FALSE))</f>
        <v>LUMINÁRIA LED DE SOBREPOR - QUADRADA 60X60CM, INCLUSO DRIVER - FORNECIMENTO E INSTALAÇÃO</v>
      </c>
      <c r="E949" s="250" t="str">
        <f>IF(ISNUMBER(SEARCH("Com",B949)),VLOOKUP(B949,'[10]COMP.BG'!$A:$N,5,FALSE),VLOOKUP(B949,[10]SINAPI!$A:$M,4,FALSE))</f>
        <v>UN</v>
      </c>
      <c r="F949" s="42">
        <v>5</v>
      </c>
      <c r="G949" s="131">
        <f>IF(ISNUMBER(SEARCH("COM",B949)),VLOOKUP(B949,'[10]COMP.BG'!$A:$M,13,FALSE),VLOOKUP(B949,[10]SINAPI!A:M,7,FALSE))</f>
        <v>206.585646</v>
      </c>
      <c r="H949" s="131">
        <f>IF(ISNUMBER(SEARCH("COM",B949)),VLOOKUP(B949,'[10]COMP.BG'!$A:$N,14,FALSE),VLOOKUP(B949,[10]SINAPI!A:N,6,FALSE))</f>
        <v>20.538530999999999</v>
      </c>
      <c r="I949" s="42">
        <f t="shared" si="606"/>
        <v>1032.93</v>
      </c>
      <c r="J949" s="42">
        <f t="shared" si="607"/>
        <v>102.69</v>
      </c>
      <c r="K949" s="42">
        <f t="shared" si="608"/>
        <v>1135.6200000000001</v>
      </c>
      <c r="L949" s="42">
        <f t="shared" si="609"/>
        <v>267.55</v>
      </c>
      <c r="M949" s="42">
        <f t="shared" si="610"/>
        <v>1403.17</v>
      </c>
      <c r="N949" s="99">
        <f t="shared" si="611"/>
        <v>1.4032998964549162E-2</v>
      </c>
    </row>
    <row r="950" spans="1:14" ht="25.5" x14ac:dyDescent="0.2">
      <c r="A950" s="219" t="s">
        <v>1464</v>
      </c>
      <c r="B950" s="115" t="s">
        <v>1465</v>
      </c>
      <c r="C950" s="95" t="s">
        <v>76</v>
      </c>
      <c r="D950" s="189" t="str">
        <f>IF(ISNUMBER(SEARCH("Com",B950)),VLOOKUP(B950,'[10]COMP.BG'!$A:$N,3,FALSE),VLOOKUP(B950,[10]SINAPI!$A:$M,2,FALSE))</f>
        <v>LUMINÁRIA LED DE EMBUTIR - RETANGULAR 120x30CM, INCLUSO DRIVER - FORNECIMENTO E INSTALAÇÃO</v>
      </c>
      <c r="E950" s="250" t="str">
        <f>IF(ISNUMBER(SEARCH("Com",B950)),VLOOKUP(B950,'[10]COMP.BG'!$A:$N,5,FALSE),VLOOKUP(B950,[10]SINAPI!$A:$M,4,FALSE))</f>
        <v>UN</v>
      </c>
      <c r="F950" s="42">
        <v>5</v>
      </c>
      <c r="G950" s="131">
        <f>IF(ISNUMBER(SEARCH("COM",B950)),VLOOKUP(B950,'[10]COMP.BG'!$A:$M,13,FALSE),VLOOKUP(B950,[10]SINAPI!A:M,7,FALSE))</f>
        <v>303.26100000000002</v>
      </c>
      <c r="H950" s="131">
        <f>IF(ISNUMBER(SEARCH("COM",B950)),VLOOKUP(B950,'[10]COMP.BG'!$A:$N,14,FALSE),VLOOKUP(B950,[10]SINAPI!A:N,6,FALSE))</f>
        <v>22.0335</v>
      </c>
      <c r="I950" s="42">
        <f t="shared" si="606"/>
        <v>1516.31</v>
      </c>
      <c r="J950" s="42">
        <f t="shared" si="607"/>
        <v>110.17</v>
      </c>
      <c r="K950" s="42">
        <f t="shared" si="608"/>
        <v>1626.48</v>
      </c>
      <c r="L950" s="42">
        <f t="shared" si="609"/>
        <v>383.2</v>
      </c>
      <c r="M950" s="42">
        <f t="shared" si="610"/>
        <v>2009.68</v>
      </c>
      <c r="N950" s="99">
        <f t="shared" si="611"/>
        <v>2.0098660432502947E-2</v>
      </c>
    </row>
    <row r="951" spans="1:14" ht="25.5" x14ac:dyDescent="0.2">
      <c r="A951" s="219" t="s">
        <v>1466</v>
      </c>
      <c r="B951" s="115" t="s">
        <v>1467</v>
      </c>
      <c r="C951" s="95" t="s">
        <v>76</v>
      </c>
      <c r="D951" s="189" t="str">
        <f>IF(ISNUMBER(SEARCH("Com",B951)),VLOOKUP(B951,'[10]COMP.BG'!$A:$N,3,FALSE),VLOOKUP(B951,[10]SINAPI!$A:$M,2,FALSE))</f>
        <v>LUMINÁRIA LED DE SOBREPOR - RETANGULAR 120x30CM, INCLUSO DRIVER - FORNECIMENTO E INSTALAÇÃO</v>
      </c>
      <c r="E951" s="250" t="str">
        <f>IF(ISNUMBER(SEARCH("Com",B951)),VLOOKUP(B951,'[10]COMP.BG'!$A:$N,5,FALSE),VLOOKUP(B951,[10]SINAPI!$A:$M,4,FALSE))</f>
        <v>UN</v>
      </c>
      <c r="F951" s="42">
        <v>5</v>
      </c>
      <c r="G951" s="131">
        <f>IF(ISNUMBER(SEARCH("COM",B951)),VLOOKUP(B951,'[10]COMP.BG'!$A:$M,13,FALSE),VLOOKUP(B951,[10]SINAPI!A:M,7,FALSE))</f>
        <v>300.80099999999999</v>
      </c>
      <c r="H951" s="131">
        <f>IF(ISNUMBER(SEARCH("COM",B951)),VLOOKUP(B951,'[10]COMP.BG'!$A:$N,14,FALSE),VLOOKUP(B951,[10]SINAPI!A:N,6,FALSE))</f>
        <v>22.0335</v>
      </c>
      <c r="I951" s="42">
        <f t="shared" si="606"/>
        <v>1504.01</v>
      </c>
      <c r="J951" s="42">
        <f t="shared" si="607"/>
        <v>110.17</v>
      </c>
      <c r="K951" s="42">
        <f t="shared" si="608"/>
        <v>1614.18</v>
      </c>
      <c r="L951" s="42">
        <f t="shared" si="609"/>
        <v>380.3</v>
      </c>
      <c r="M951" s="42">
        <f t="shared" si="610"/>
        <v>1994.48</v>
      </c>
      <c r="N951" s="99">
        <f t="shared" si="611"/>
        <v>1.9946646361320448E-2</v>
      </c>
    </row>
    <row r="952" spans="1:14" ht="25.5" x14ac:dyDescent="0.2">
      <c r="A952" s="219" t="s">
        <v>1468</v>
      </c>
      <c r="B952" s="115" t="s">
        <v>1469</v>
      </c>
      <c r="C952" s="95" t="s">
        <v>76</v>
      </c>
      <c r="D952" s="189" t="str">
        <f>IF(ISNUMBER(SEARCH("Com",B952)),VLOOKUP(B952,'[10]COMP.BG'!$A:$N,3,FALSE),VLOOKUP(B952,[10]SINAPI!$A:$M,2,FALSE))</f>
        <v>LUMINÁRIA LED DE EMBUTIR - RETANGULAR 60x30CM, INCLUSO DRIVER - FORNECIMENTO E INSTALAÇÃO</v>
      </c>
      <c r="E952" s="250" t="str">
        <f>IF(ISNUMBER(SEARCH("Com",B952)),VLOOKUP(B952,'[10]COMP.BG'!$A:$N,5,FALSE),VLOOKUP(B952,[10]SINAPI!$A:$M,4,FALSE))</f>
        <v>UN</v>
      </c>
      <c r="F952" s="42">
        <v>5</v>
      </c>
      <c r="G952" s="131">
        <f>IF(ISNUMBER(SEARCH("COM",B952)),VLOOKUP(B952,'[10]COMP.BG'!$A:$M,13,FALSE),VLOOKUP(B952,[10]SINAPI!A:M,7,FALSE))</f>
        <v>139.87700000000004</v>
      </c>
      <c r="H952" s="131">
        <f>IF(ISNUMBER(SEARCH("COM",B952)),VLOOKUP(B952,'[10]COMP.BG'!$A:$N,14,FALSE),VLOOKUP(B952,[10]SINAPI!A:N,6,FALSE))</f>
        <v>17.808500000000002</v>
      </c>
      <c r="I952" s="42">
        <f t="shared" si="606"/>
        <v>699.39</v>
      </c>
      <c r="J952" s="42">
        <f t="shared" si="607"/>
        <v>89.04</v>
      </c>
      <c r="K952" s="42">
        <f t="shared" si="608"/>
        <v>788.43</v>
      </c>
      <c r="L952" s="42">
        <f t="shared" si="609"/>
        <v>185.75</v>
      </c>
      <c r="M952" s="42">
        <f t="shared" si="610"/>
        <v>974.18</v>
      </c>
      <c r="N952" s="99">
        <f t="shared" si="611"/>
        <v>9.7427018331951946E-3</v>
      </c>
    </row>
    <row r="953" spans="1:14" ht="25.5" x14ac:dyDescent="0.2">
      <c r="A953" s="219" t="s">
        <v>1470</v>
      </c>
      <c r="B953" s="115" t="s">
        <v>1471</v>
      </c>
      <c r="C953" s="95" t="s">
        <v>76</v>
      </c>
      <c r="D953" s="189" t="str">
        <f>IF(ISNUMBER(SEARCH("Com",B953)),VLOOKUP(B953,'[10]COMP.BG'!$A:$N,3,FALSE),VLOOKUP(B953,[10]SINAPI!$A:$M,2,FALSE))</f>
        <v>LUMINÁRIA LED DE SOBREPOR - RETANGULAR 60x30CM, INCLUSO DRIVER - FORNECIMENTO E INSTALAÇÃO</v>
      </c>
      <c r="E953" s="250" t="str">
        <f>IF(ISNUMBER(SEARCH("Com",B953)),VLOOKUP(B953,'[10]COMP.BG'!$A:$N,5,FALSE),VLOOKUP(B953,[10]SINAPI!$A:$M,4,FALSE))</f>
        <v>UN</v>
      </c>
      <c r="F953" s="42">
        <v>5</v>
      </c>
      <c r="G953" s="131">
        <f>IF(ISNUMBER(SEARCH("COM",B953)),VLOOKUP(B953,'[10]COMP.BG'!$A:$M,13,FALSE),VLOOKUP(B953,[10]SINAPI!A:M,7,FALSE))</f>
        <v>152.47700000000003</v>
      </c>
      <c r="H953" s="131">
        <f>IF(ISNUMBER(SEARCH("COM",B953)),VLOOKUP(B953,'[10]COMP.BG'!$A:$N,14,FALSE),VLOOKUP(B953,[10]SINAPI!A:N,6,FALSE))</f>
        <v>17.808500000000002</v>
      </c>
      <c r="I953" s="42">
        <f t="shared" si="606"/>
        <v>762.39</v>
      </c>
      <c r="J953" s="42">
        <f t="shared" si="607"/>
        <v>89.04</v>
      </c>
      <c r="K953" s="42">
        <f t="shared" si="608"/>
        <v>851.43</v>
      </c>
      <c r="L953" s="42">
        <f t="shared" si="609"/>
        <v>200.6</v>
      </c>
      <c r="M953" s="42">
        <f t="shared" si="610"/>
        <v>1052.03</v>
      </c>
      <c r="N953" s="99">
        <f t="shared" si="611"/>
        <v>1.0521273901718718E-2</v>
      </c>
    </row>
    <row r="954" spans="1:14" ht="25.5" x14ac:dyDescent="0.2">
      <c r="A954" s="219" t="s">
        <v>1472</v>
      </c>
      <c r="B954" s="115" t="s">
        <v>1473</v>
      </c>
      <c r="C954" s="95" t="s">
        <v>76</v>
      </c>
      <c r="D954" s="189" t="str">
        <f>IF(ISNUMBER(SEARCH("Com",B954)),VLOOKUP(B954,'[10]COMP.BG'!$A:$N,3,FALSE),VLOOKUP(B954,[10]SINAPI!$A:$M,2,FALSE))</f>
        <v>LUMINÁRIA LED DE SOBREPOR HERMÉTICA - 60X15CM, INCLUSO DRIVER - FORNECIMENTO E INSTALAÇÃO</v>
      </c>
      <c r="E954" s="250" t="str">
        <f>IF(ISNUMBER(SEARCH("Com",B954)),VLOOKUP(B954,'[10]COMP.BG'!$A:$N,5,FALSE),VLOOKUP(B954,[10]SINAPI!$A:$M,4,FALSE))</f>
        <v>UN</v>
      </c>
      <c r="F954" s="42">
        <v>5</v>
      </c>
      <c r="G954" s="131">
        <f>IF(ISNUMBER(SEARCH("COM",B954)),VLOOKUP(B954,'[10]COMP.BG'!$A:$M,13,FALSE),VLOOKUP(B954,[10]SINAPI!A:M,7,FALSE))</f>
        <v>231.55240000000001</v>
      </c>
      <c r="H954" s="131">
        <f>IF(ISNUMBER(SEARCH("COM",B954)),VLOOKUP(B954,'[10]COMP.BG'!$A:$N,14,FALSE),VLOOKUP(B954,[10]SINAPI!A:N,6,FALSE))</f>
        <v>17.066400000000002</v>
      </c>
      <c r="I954" s="42">
        <f t="shared" si="606"/>
        <v>1157.76</v>
      </c>
      <c r="J954" s="42">
        <f t="shared" si="607"/>
        <v>85.33</v>
      </c>
      <c r="K954" s="42">
        <f t="shared" si="608"/>
        <v>1243.0899999999999</v>
      </c>
      <c r="L954" s="42">
        <f t="shared" si="609"/>
        <v>292.87</v>
      </c>
      <c r="M954" s="42">
        <f t="shared" si="610"/>
        <v>1535.96</v>
      </c>
      <c r="N954" s="99">
        <f t="shared" si="611"/>
        <v>1.5361021892991534E-2</v>
      </c>
    </row>
    <row r="955" spans="1:14" ht="25.5" x14ac:dyDescent="0.2">
      <c r="A955" s="219" t="s">
        <v>1474</v>
      </c>
      <c r="B955" s="115">
        <v>103782</v>
      </c>
      <c r="C955" s="210" t="s">
        <v>71</v>
      </c>
      <c r="D955" s="189" t="str">
        <f>IF(ISNUMBER(SEARCH("Com",B955)),VLOOKUP(B955,'[10]COMP.BG'!$A:$N,3,FALSE),VLOOKUP(B955,[10]SINAPI!$A:$M,2,FALSE))</f>
        <v>LUMINÁRIA TIPO PLAFON CIRCULAR, DE SOBREPOR, COM LED DE 12/13 W - FORNECIMENTO E INSTALAÇÃO. AF_03/2022</v>
      </c>
      <c r="E955" s="250" t="str">
        <f>IF(ISNUMBER(SEARCH("Com",B955)),VLOOKUP(B955,'[10]COMP.BG'!$A:$N,5,FALSE),VLOOKUP(B955,[10]SINAPI!$A:$M,4,FALSE))</f>
        <v>UN</v>
      </c>
      <c r="F955" s="42">
        <v>5</v>
      </c>
      <c r="G955" s="131" t="str">
        <f>IF(ISNUMBER(SEARCH("COM",B955)),VLOOKUP(B955,'[10]COMP.BG'!$A:$M,13,FALSE),VLOOKUP(B955,[10]SINAPI!A:M,7,FALSE))</f>
        <v>26,71</v>
      </c>
      <c r="H955" s="131" t="str">
        <f>IF(ISNUMBER(SEARCH("COM",B955)),VLOOKUP(B955,'[10]COMP.BG'!$A:$N,14,FALSE),VLOOKUP(B955,[10]SINAPI!A:N,6,FALSE))</f>
        <v>14,90</v>
      </c>
      <c r="I955" s="42">
        <f t="shared" si="606"/>
        <v>133.55000000000001</v>
      </c>
      <c r="J955" s="42">
        <f t="shared" si="607"/>
        <v>74.5</v>
      </c>
      <c r="K955" s="42">
        <f t="shared" si="608"/>
        <v>208.05</v>
      </c>
      <c r="L955" s="42">
        <f t="shared" si="609"/>
        <v>49.02</v>
      </c>
      <c r="M955" s="42">
        <f t="shared" si="610"/>
        <v>257.07</v>
      </c>
      <c r="N955" s="99">
        <f t="shared" si="611"/>
        <v>2.5709379788740163E-3</v>
      </c>
    </row>
    <row r="956" spans="1:14" x14ac:dyDescent="0.2">
      <c r="A956" s="219" t="s">
        <v>1475</v>
      </c>
      <c r="B956" s="223" t="s">
        <v>1476</v>
      </c>
      <c r="C956" s="95" t="s">
        <v>76</v>
      </c>
      <c r="D956" s="189" t="str">
        <f>IF(ISNUMBER(SEARCH("Com",B956)),VLOOKUP(B956,'[10]COMP.BG'!$A:$N,3,FALSE),VLOOKUP(B956,[10]SINAPI!$A:$M,2,FALSE))</f>
        <v>PROJETOR LED DE SOBREPOR, IP66 - FORNECIMENTO E INSTALAÇÃO</v>
      </c>
      <c r="E956" s="250" t="str">
        <f>IF(ISNUMBER(SEARCH("Com",B956)),VLOOKUP(B956,'[10]COMP.BG'!$A:$N,5,FALSE),VLOOKUP(B956,[10]SINAPI!$A:$M,4,FALSE))</f>
        <v>UN</v>
      </c>
      <c r="F956" s="42">
        <v>2</v>
      </c>
      <c r="G956" s="131">
        <f>IF(ISNUMBER(SEARCH("COM",B956)),VLOOKUP(B956,'[10]COMP.BG'!$A:$M,13,FALSE),VLOOKUP(B956,[10]SINAPI!A:M,7,FALSE))</f>
        <v>163.09800000000001</v>
      </c>
      <c r="H956" s="131">
        <f>IF(ISNUMBER(SEARCH("COM",B956)),VLOOKUP(B956,'[10]COMP.BG'!$A:$N,14,FALSE),VLOOKUP(B956,[10]SINAPI!A:N,6,FALSE))</f>
        <v>38.266000000000005</v>
      </c>
      <c r="I956" s="42">
        <f t="shared" ref="I956" si="612">ROUND(F956*G956,2)</f>
        <v>326.2</v>
      </c>
      <c r="J956" s="42">
        <f t="shared" ref="J956" si="613">ROUND(F956*H956,2)</f>
        <v>76.53</v>
      </c>
      <c r="K956" s="42">
        <f t="shared" ref="K956" si="614">I956+J956</f>
        <v>402.73</v>
      </c>
      <c r="L956" s="42">
        <f t="shared" ref="L956" si="615">ROUND($L$15*K956,2)</f>
        <v>94.88</v>
      </c>
      <c r="M956" s="42">
        <f t="shared" ref="M956" si="616">K956+L956</f>
        <v>497.61</v>
      </c>
      <c r="N956" s="99">
        <f t="shared" si="611"/>
        <v>4.9765606553370647E-3</v>
      </c>
    </row>
    <row r="957" spans="1:14" x14ac:dyDescent="0.2">
      <c r="A957" s="219" t="s">
        <v>1477</v>
      </c>
      <c r="B957" s="115" t="s">
        <v>1478</v>
      </c>
      <c r="C957" s="95" t="s">
        <v>76</v>
      </c>
      <c r="D957" s="189" t="str">
        <f>IF(ISNUMBER(SEARCH("Com",B957)),VLOOKUP(B957,'[10]COMP.BG'!$A:$N,3,FALSE),VLOOKUP(B957,[10]SINAPI!$A:$M,2,FALSE))</f>
        <v>REFLETOR LED DE 50 W - FORNECIMENTO E INSTALAÇÃO</v>
      </c>
      <c r="E957" s="250" t="str">
        <f>IF(ISNUMBER(SEARCH("Com",B957)),VLOOKUP(B957,'[10]COMP.BG'!$A:$N,5,FALSE),VLOOKUP(B957,[10]SINAPI!$A:$M,4,FALSE))</f>
        <v>UN</v>
      </c>
      <c r="F957" s="42">
        <v>5</v>
      </c>
      <c r="G957" s="131">
        <f>IF(ISNUMBER(SEARCH("COM",B957)),VLOOKUP(B957,'[10]COMP.BG'!$A:$M,13,FALSE),VLOOKUP(B957,[10]SINAPI!A:M,7,FALSE))</f>
        <v>63.501999999999995</v>
      </c>
      <c r="H957" s="131">
        <f>IF(ISNUMBER(SEARCH("COM",B957)),VLOOKUP(B957,'[10]COMP.BG'!$A:$N,14,FALSE),VLOOKUP(B957,[10]SINAPI!A:N,6,FALSE))</f>
        <v>12.478</v>
      </c>
      <c r="I957" s="42">
        <f t="shared" si="606"/>
        <v>317.51</v>
      </c>
      <c r="J957" s="42">
        <f t="shared" si="607"/>
        <v>62.39</v>
      </c>
      <c r="K957" s="42">
        <f t="shared" si="608"/>
        <v>379.9</v>
      </c>
      <c r="L957" s="42">
        <f t="shared" si="609"/>
        <v>89.5</v>
      </c>
      <c r="M957" s="42">
        <f t="shared" si="610"/>
        <v>469.4</v>
      </c>
      <c r="N957" s="99">
        <f t="shared" si="611"/>
        <v>4.6944345403332286E-3</v>
      </c>
    </row>
    <row r="958" spans="1:14" s="40" customFormat="1" x14ac:dyDescent="0.2">
      <c r="A958" s="188" t="s">
        <v>1479</v>
      </c>
      <c r="B958" s="187"/>
      <c r="C958" s="212"/>
      <c r="D958" s="199" t="s">
        <v>1480</v>
      </c>
      <c r="E958" s="187"/>
      <c r="F958" s="187"/>
      <c r="G958" s="187"/>
      <c r="H958" s="187"/>
      <c r="I958" s="187"/>
      <c r="J958" s="187"/>
      <c r="K958" s="187"/>
      <c r="L958" s="187"/>
      <c r="M958" s="187"/>
      <c r="N958" s="206"/>
    </row>
    <row r="959" spans="1:14" s="40" customFormat="1" x14ac:dyDescent="0.2">
      <c r="A959" s="209" t="s">
        <v>1481</v>
      </c>
      <c r="B959" s="223" t="s">
        <v>1482</v>
      </c>
      <c r="C959" s="95" t="s">
        <v>76</v>
      </c>
      <c r="D959" s="189" t="str">
        <f>IF(ISNUMBER(SEARCH("Com",B959)),VLOOKUP(B959,'[10]COMP.BG'!$A:$N,3,FALSE),VLOOKUP(B959,[10]SINAPI!$A:$M,2,FALSE))</f>
        <v>BANDEJA FIXA DUPLA 1U, 500MM</v>
      </c>
      <c r="E959" s="250" t="str">
        <f>IF(ISNUMBER(SEARCH("Com",B959)),VLOOKUP(B959,'[10]COMP.BG'!$A:$N,5,FALSE),VLOOKUP(B959,[10]SINAPI!$A:$M,4,FALSE))</f>
        <v>UN</v>
      </c>
      <c r="F959" s="42">
        <v>2</v>
      </c>
      <c r="G959" s="131">
        <f>IF(ISNUMBER(SEARCH("COM",B959)),VLOOKUP(B959,'[10]COMP.BG'!$A:$M,13,FALSE),VLOOKUP(B959,[10]SINAPI!A:M,7,FALSE))</f>
        <v>128.63999999999999</v>
      </c>
      <c r="H959" s="131">
        <f>IF(ISNUMBER(SEARCH("COM",B959)),VLOOKUP(B959,'[10]COMP.BG'!$A:$N,14,FALSE),VLOOKUP(B959,[10]SINAPI!A:N,6,FALSE))</f>
        <v>40.28</v>
      </c>
      <c r="I959" s="42">
        <f t="shared" ref="I959:I974" si="617">ROUND(F959*G959,2)</f>
        <v>257.27999999999997</v>
      </c>
      <c r="J959" s="42">
        <f t="shared" ref="J959:J974" si="618">ROUND(F959*H959,2)</f>
        <v>80.56</v>
      </c>
      <c r="K959" s="42">
        <f t="shared" ref="K959:K974" si="619">I959+J959</f>
        <v>337.84</v>
      </c>
      <c r="L959" s="42">
        <f t="shared" ref="L959:L974" si="620">ROUND($L$15*K959,2)</f>
        <v>79.599999999999994</v>
      </c>
      <c r="M959" s="42">
        <f t="shared" ref="M959:M974" si="621">K959+L959</f>
        <v>417.43999999999994</v>
      </c>
      <c r="N959" s="99">
        <f t="shared" ref="N959:N991" si="622">M959/$M$1018*100</f>
        <v>4.1747864391067377E-3</v>
      </c>
    </row>
    <row r="960" spans="1:14" x14ac:dyDescent="0.2">
      <c r="A960" s="209" t="s">
        <v>1483</v>
      </c>
      <c r="B960" s="223" t="s">
        <v>1484</v>
      </c>
      <c r="C960" s="95" t="s">
        <v>76</v>
      </c>
      <c r="D960" s="189" t="str">
        <f>IF(ISNUMBER(SEARCH("Com",B960)),VLOOKUP(B960,'[10]COMP.BG'!$A:$N,3,FALSE),VLOOKUP(B960,[10]SINAPI!$A:$M,2,FALSE))</f>
        <v>BANDEJA FIXA PARA RACK 19" X 1U</v>
      </c>
      <c r="E960" s="250" t="str">
        <f>IF(ISNUMBER(SEARCH("Com",B960)),VLOOKUP(B960,'[10]COMP.BG'!$A:$N,5,FALSE),VLOOKUP(B960,[10]SINAPI!$A:$M,4,FALSE))</f>
        <v>UN</v>
      </c>
      <c r="F960" s="42">
        <v>2</v>
      </c>
      <c r="G960" s="131">
        <f>IF(ISNUMBER(SEARCH("COM",B960)),VLOOKUP(B960,'[10]COMP.BG'!$A:$M,13,FALSE),VLOOKUP(B960,[10]SINAPI!A:M,7,FALSE))</f>
        <v>137.28</v>
      </c>
      <c r="H960" s="131">
        <f>IF(ISNUMBER(SEARCH("COM",B960)),VLOOKUP(B960,'[10]COMP.BG'!$A:$N,14,FALSE),VLOOKUP(B960,[10]SINAPI!A:N,6,FALSE))</f>
        <v>80.56</v>
      </c>
      <c r="I960" s="42">
        <f t="shared" si="617"/>
        <v>274.56</v>
      </c>
      <c r="J960" s="42">
        <f t="shared" si="618"/>
        <v>161.12</v>
      </c>
      <c r="K960" s="42">
        <f t="shared" si="619"/>
        <v>435.68</v>
      </c>
      <c r="L960" s="42">
        <f t="shared" si="620"/>
        <v>102.65</v>
      </c>
      <c r="M960" s="42">
        <f t="shared" si="621"/>
        <v>538.33000000000004</v>
      </c>
      <c r="N960" s="99">
        <f t="shared" si="622"/>
        <v>5.3837983512943907E-3</v>
      </c>
    </row>
    <row r="961" spans="1:14" x14ac:dyDescent="0.2">
      <c r="A961" s="209" t="s">
        <v>1485</v>
      </c>
      <c r="B961" s="223" t="s">
        <v>1486</v>
      </c>
      <c r="C961" s="95" t="s">
        <v>76</v>
      </c>
      <c r="D961" s="189" t="str">
        <f>IF(ISNUMBER(SEARCH("Com",B961)),VLOOKUP(B961,'[10]COMP.BG'!$A:$N,3,FALSE),VLOOKUP(B961,[10]SINAPI!$A:$M,2,FALSE))</f>
        <v>BANDEJA MÓVEL PARA RACK 19"X 1U</v>
      </c>
      <c r="E961" s="250" t="str">
        <f>IF(ISNUMBER(SEARCH("Com",B961)),VLOOKUP(B961,'[10]COMP.BG'!$A:$N,5,FALSE),VLOOKUP(B961,[10]SINAPI!$A:$M,4,FALSE))</f>
        <v>UN</v>
      </c>
      <c r="F961" s="42">
        <v>2</v>
      </c>
      <c r="G961" s="131">
        <f>IF(ISNUMBER(SEARCH("COM",B961)),VLOOKUP(B961,'[10]COMP.BG'!$A:$M,13,FALSE),VLOOKUP(B961,[10]SINAPI!A:M,7,FALSE))</f>
        <v>290.80999999999995</v>
      </c>
      <c r="H961" s="131">
        <f>IF(ISNUMBER(SEARCH("COM",B961)),VLOOKUP(B961,'[10]COMP.BG'!$A:$N,14,FALSE),VLOOKUP(B961,[10]SINAPI!A:N,6,FALSE))</f>
        <v>80.56</v>
      </c>
      <c r="I961" s="42">
        <f t="shared" ref="I961" si="623">ROUND(F961*G961,2)</f>
        <v>581.62</v>
      </c>
      <c r="J961" s="42">
        <f t="shared" ref="J961" si="624">ROUND(F961*H961,2)</f>
        <v>161.12</v>
      </c>
      <c r="K961" s="42">
        <f t="shared" ref="K961" si="625">I961+J961</f>
        <v>742.74</v>
      </c>
      <c r="L961" s="42">
        <f t="shared" ref="L961" si="626">ROUND($L$15*K961,2)</f>
        <v>174.99</v>
      </c>
      <c r="M961" s="42">
        <f t="shared" ref="M961" si="627">K961+L961</f>
        <v>917.73</v>
      </c>
      <c r="N961" s="99">
        <f t="shared" si="622"/>
        <v>9.1781495754154549E-3</v>
      </c>
    </row>
    <row r="962" spans="1:14" x14ac:dyDescent="0.2">
      <c r="A962" s="209" t="s">
        <v>1487</v>
      </c>
      <c r="B962" s="223" t="s">
        <v>1488</v>
      </c>
      <c r="C962" s="95" t="s">
        <v>76</v>
      </c>
      <c r="D962" s="189" t="str">
        <f>IF(ISNUMBER(SEARCH("Com",B962)),VLOOKUP(B962,'[10]COMP.BG'!$A:$N,3,FALSE),VLOOKUP(B962,[10]SINAPI!$A:$M,2,FALSE))</f>
        <v>BASTIDOR PARA 05 BLOCOS M10</v>
      </c>
      <c r="E962" s="250" t="str">
        <f>IF(ISNUMBER(SEARCH("Com",B962)),VLOOKUP(B962,'[10]COMP.BG'!$A:$N,5,FALSE),VLOOKUP(B962,[10]SINAPI!$A:$M,4,FALSE))</f>
        <v>UN</v>
      </c>
      <c r="F962" s="42">
        <v>2</v>
      </c>
      <c r="G962" s="131">
        <f>IF(ISNUMBER(SEARCH("COM",B962)),VLOOKUP(B962,'[10]COMP.BG'!$A:$M,13,FALSE),VLOOKUP(B962,[10]SINAPI!A:M,7,FALSE))</f>
        <v>32.112000000000002</v>
      </c>
      <c r="H962" s="131">
        <f>IF(ISNUMBER(SEARCH("COM",B962)),VLOOKUP(B962,'[10]COMP.BG'!$A:$N,14,FALSE),VLOOKUP(B962,[10]SINAPI!A:N,6,FALSE))</f>
        <v>32.224000000000004</v>
      </c>
      <c r="I962" s="42">
        <f t="shared" si="617"/>
        <v>64.22</v>
      </c>
      <c r="J962" s="42">
        <f t="shared" si="618"/>
        <v>64.45</v>
      </c>
      <c r="K962" s="42">
        <f t="shared" si="619"/>
        <v>128.67000000000002</v>
      </c>
      <c r="L962" s="42">
        <f t="shared" si="620"/>
        <v>30.31</v>
      </c>
      <c r="M962" s="42">
        <f t="shared" si="621"/>
        <v>158.98000000000002</v>
      </c>
      <c r="N962" s="99">
        <f t="shared" si="622"/>
        <v>1.5899471734601124E-3</v>
      </c>
    </row>
    <row r="963" spans="1:14" ht="25.5" x14ac:dyDescent="0.2">
      <c r="A963" s="209" t="s">
        <v>1489</v>
      </c>
      <c r="B963" s="223" t="s">
        <v>1490</v>
      </c>
      <c r="C963" s="95" t="s">
        <v>76</v>
      </c>
      <c r="D963" s="189" t="str">
        <f>IF(ISNUMBER(SEARCH("Com",B963)),VLOOKUP(B963,'[10]COMP.BG'!$A:$N,3,FALSE),VLOOKUP(B963,[10]SINAPI!$A:$M,2,FALSE))</f>
        <v>CONECTOR MODULAR DE 8 VIAS FÊMEA PARA TERMINAÇÃO DE CABO UTP CAT.5E - REF. FURUKAWA OU EQUIVALENTE (APENAS MÓDULO)</v>
      </c>
      <c r="E963" s="250" t="str">
        <f>IF(ISNUMBER(SEARCH("Com",B963)),VLOOKUP(B963,'[10]COMP.BG'!$A:$N,5,FALSE),VLOOKUP(B963,[10]SINAPI!$A:$M,4,FALSE))</f>
        <v>UN</v>
      </c>
      <c r="F963" s="42">
        <v>8</v>
      </c>
      <c r="G963" s="131">
        <f>IF(ISNUMBER(SEARCH("COM",B963)),VLOOKUP(B963,'[10]COMP.BG'!$A:$M,13,FALSE),VLOOKUP(B963,[10]SINAPI!A:M,7,FALSE))</f>
        <v>24.091999999999999</v>
      </c>
      <c r="H963" s="131">
        <f>IF(ISNUMBER(SEARCH("COM",B963)),VLOOKUP(B963,'[10]COMP.BG'!$A:$N,14,FALSE),VLOOKUP(B963,[10]SINAPI!A:N,6,FALSE))</f>
        <v>12.084</v>
      </c>
      <c r="I963" s="42">
        <f t="shared" si="617"/>
        <v>192.74</v>
      </c>
      <c r="J963" s="42">
        <f t="shared" si="618"/>
        <v>96.67</v>
      </c>
      <c r="K963" s="42">
        <f t="shared" si="619"/>
        <v>289.41000000000003</v>
      </c>
      <c r="L963" s="42">
        <f t="shared" si="620"/>
        <v>68.180000000000007</v>
      </c>
      <c r="M963" s="42">
        <f t="shared" si="621"/>
        <v>357.59000000000003</v>
      </c>
      <c r="N963" s="99">
        <f t="shared" si="622"/>
        <v>3.5762310338256485E-3</v>
      </c>
    </row>
    <row r="964" spans="1:14" ht="25.5" x14ac:dyDescent="0.2">
      <c r="A964" s="209" t="s">
        <v>1491</v>
      </c>
      <c r="B964" s="223" t="s">
        <v>1492</v>
      </c>
      <c r="C964" s="95" t="s">
        <v>76</v>
      </c>
      <c r="D964" s="189" t="str">
        <f>IF(ISNUMBER(SEARCH("Com",B964)),VLOOKUP(B964,'[10]COMP.BG'!$A:$N,3,FALSE),VLOOKUP(B964,[10]SINAPI!$A:$M,2,FALSE))</f>
        <v>CONECTOR MODULAR DE 8 VIAS FÊMEA PARA TERMINAÇÃO DE CABO UTP CAT.6 OU SUPERIOR - REF. FURUKAWA OU EQUIVALENTE (APENAS MÓDULO)</v>
      </c>
      <c r="E964" s="250" t="str">
        <f>IF(ISNUMBER(SEARCH("Com",B964)),VLOOKUP(B964,'[10]COMP.BG'!$A:$N,5,FALSE),VLOOKUP(B964,[10]SINAPI!$A:$M,4,FALSE))</f>
        <v>UN</v>
      </c>
      <c r="F964" s="42">
        <v>13</v>
      </c>
      <c r="G964" s="131">
        <f>IF(ISNUMBER(SEARCH("COM",B964)),VLOOKUP(B964,'[10]COMP.BG'!$A:$M,13,FALSE),VLOOKUP(B964,[10]SINAPI!A:M,7,FALSE))</f>
        <v>29.532</v>
      </c>
      <c r="H964" s="131">
        <f>IF(ISNUMBER(SEARCH("COM",B964)),VLOOKUP(B964,'[10]COMP.BG'!$A:$N,14,FALSE),VLOOKUP(B964,[10]SINAPI!A:N,6,FALSE))</f>
        <v>12.084</v>
      </c>
      <c r="I964" s="42">
        <f t="shared" si="617"/>
        <v>383.92</v>
      </c>
      <c r="J964" s="42">
        <f t="shared" si="618"/>
        <v>157.09</v>
      </c>
      <c r="K964" s="42">
        <f t="shared" si="619"/>
        <v>541.01</v>
      </c>
      <c r="L964" s="42">
        <f t="shared" si="620"/>
        <v>127.46</v>
      </c>
      <c r="M964" s="42">
        <f t="shared" si="621"/>
        <v>668.47</v>
      </c>
      <c r="N964" s="99">
        <f t="shared" si="622"/>
        <v>6.6853188265371833E-3</v>
      </c>
    </row>
    <row r="965" spans="1:14" x14ac:dyDescent="0.2">
      <c r="A965" s="209" t="s">
        <v>1493</v>
      </c>
      <c r="B965" s="223" t="s">
        <v>1494</v>
      </c>
      <c r="C965" s="95" t="s">
        <v>76</v>
      </c>
      <c r="D965" s="189" t="str">
        <f>IF(ISNUMBER(SEARCH("Com",B965)),VLOOKUP(B965,'[10]COMP.BG'!$A:$N,3,FALSE),VLOOKUP(B965,[10]SINAPI!$A:$M,2,FALSE))</f>
        <v>CONECTOR RJ45 MACHO CAT.5E - REF FURUKAWA OU EQUIVALENTE</v>
      </c>
      <c r="E965" s="250" t="str">
        <f>IF(ISNUMBER(SEARCH("Com",B965)),VLOOKUP(B965,'[10]COMP.BG'!$A:$N,5,FALSE),VLOOKUP(B965,[10]SINAPI!$A:$M,4,FALSE))</f>
        <v>UN</v>
      </c>
      <c r="F965" s="42">
        <v>26</v>
      </c>
      <c r="G965" s="131">
        <f>IF(ISNUMBER(SEARCH("COM",B965)),VLOOKUP(B965,'[10]COMP.BG'!$A:$M,13,FALSE),VLOOKUP(B965,[10]SINAPI!A:M,7,FALSE))</f>
        <v>5.8819999999999997</v>
      </c>
      <c r="H965" s="131">
        <f>IF(ISNUMBER(SEARCH("COM",B965)),VLOOKUP(B965,'[10]COMP.BG'!$A:$N,14,FALSE),VLOOKUP(B965,[10]SINAPI!A:N,6,FALSE))</f>
        <v>12.084</v>
      </c>
      <c r="I965" s="42">
        <f t="shared" si="617"/>
        <v>152.93</v>
      </c>
      <c r="J965" s="42">
        <f t="shared" si="618"/>
        <v>314.18</v>
      </c>
      <c r="K965" s="42">
        <f t="shared" si="619"/>
        <v>467.11</v>
      </c>
      <c r="L965" s="42">
        <f t="shared" si="620"/>
        <v>110.05</v>
      </c>
      <c r="M965" s="42">
        <f t="shared" si="621"/>
        <v>577.16</v>
      </c>
      <c r="N965" s="99">
        <f t="shared" si="622"/>
        <v>5.772134297611262E-3</v>
      </c>
    </row>
    <row r="966" spans="1:14" x14ac:dyDescent="0.2">
      <c r="A966" s="209" t="s">
        <v>1495</v>
      </c>
      <c r="B966" s="223" t="s">
        <v>1496</v>
      </c>
      <c r="C966" s="95" t="s">
        <v>76</v>
      </c>
      <c r="D966" s="189" t="str">
        <f>IF(ISNUMBER(SEARCH("Com",B966)),VLOOKUP(B966,'[10]COMP.BG'!$A:$N,3,FALSE),VLOOKUP(B966,[10]SINAPI!$A:$M,2,FALSE))</f>
        <v>CONECTOR RJ45 MACHO CAT.6 - REF FURUKAWA OU EQUIVALENTE</v>
      </c>
      <c r="E966" s="250" t="str">
        <f>IF(ISNUMBER(SEARCH("Com",B966)),VLOOKUP(B966,'[10]COMP.BG'!$A:$N,5,FALSE),VLOOKUP(B966,[10]SINAPI!$A:$M,4,FALSE))</f>
        <v>UN</v>
      </c>
      <c r="F966" s="42">
        <v>26</v>
      </c>
      <c r="G966" s="131">
        <f>IF(ISNUMBER(SEARCH("COM",B966)),VLOOKUP(B966,'[10]COMP.BG'!$A:$M,13,FALSE),VLOOKUP(B966,[10]SINAPI!A:M,7,FALSE))</f>
        <v>9.5619999999999994</v>
      </c>
      <c r="H966" s="131">
        <f>IF(ISNUMBER(SEARCH("COM",B966)),VLOOKUP(B966,'[10]COMP.BG'!$A:$N,14,FALSE),VLOOKUP(B966,[10]SINAPI!A:N,6,FALSE))</f>
        <v>12.084</v>
      </c>
      <c r="I966" s="42">
        <f t="shared" si="617"/>
        <v>248.61</v>
      </c>
      <c r="J966" s="42">
        <f t="shared" si="618"/>
        <v>314.18</v>
      </c>
      <c r="K966" s="42">
        <f t="shared" si="619"/>
        <v>562.79</v>
      </c>
      <c r="L966" s="42">
        <f t="shared" si="620"/>
        <v>132.59</v>
      </c>
      <c r="M966" s="42">
        <f t="shared" si="621"/>
        <v>695.38</v>
      </c>
      <c r="N966" s="99">
        <f t="shared" si="622"/>
        <v>6.9544437380846206E-3</v>
      </c>
    </row>
    <row r="967" spans="1:14" x14ac:dyDescent="0.2">
      <c r="A967" s="209" t="s">
        <v>1497</v>
      </c>
      <c r="B967" s="223" t="s">
        <v>1498</v>
      </c>
      <c r="C967" s="95" t="s">
        <v>76</v>
      </c>
      <c r="D967" s="189" t="str">
        <f>IF(ISNUMBER(SEARCH("Com",B967)),VLOOKUP(B967,'[10]COMP.BG'!$A:$N,3,FALSE),VLOOKUP(B967,[10]SINAPI!$A:$M,2,FALSE))</f>
        <v>ESPIRAL-TUBE DE ACABAMENTO EM TODAS FIAÇÕES DE MESAS E RACK</v>
      </c>
      <c r="E967" s="250" t="str">
        <f>IF(ISNUMBER(SEARCH("Com",B967)),VLOOKUP(B967,'[10]COMP.BG'!$A:$N,5,FALSE),VLOOKUP(B967,[10]SINAPI!$A:$M,4,FALSE))</f>
        <v>UN</v>
      </c>
      <c r="F967" s="42">
        <v>5</v>
      </c>
      <c r="G967" s="131">
        <f>IF(ISNUMBER(SEARCH("COM",B967)),VLOOKUP(B967,'[10]COMP.BG'!$A:$M,13,FALSE),VLOOKUP(B967,[10]SINAPI!A:M,7,FALSE))</f>
        <v>3.5392000000000001</v>
      </c>
      <c r="H967" s="131">
        <f>IF(ISNUMBER(SEARCH("COM",B967)),VLOOKUP(B967,'[10]COMP.BG'!$A:$N,14,FALSE),VLOOKUP(B967,[10]SINAPI!A:N,6,FALSE))</f>
        <v>1.2084000000000001</v>
      </c>
      <c r="I967" s="42">
        <f t="shared" si="617"/>
        <v>17.7</v>
      </c>
      <c r="J967" s="42">
        <f t="shared" si="618"/>
        <v>6.04</v>
      </c>
      <c r="K967" s="42">
        <f t="shared" si="619"/>
        <v>23.74</v>
      </c>
      <c r="L967" s="42">
        <f t="shared" si="620"/>
        <v>5.59</v>
      </c>
      <c r="M967" s="42">
        <f t="shared" si="621"/>
        <v>29.33</v>
      </c>
      <c r="N967" s="99">
        <f t="shared" si="622"/>
        <v>2.9332715182780908E-4</v>
      </c>
    </row>
    <row r="968" spans="1:14" x14ac:dyDescent="0.2">
      <c r="A968" s="209" t="s">
        <v>1499</v>
      </c>
      <c r="B968" s="223" t="s">
        <v>1500</v>
      </c>
      <c r="C968" s="95" t="s">
        <v>76</v>
      </c>
      <c r="D968" s="189" t="str">
        <f>IF(ISNUMBER(SEARCH("Com",B968)),VLOOKUP(B968,'[10]COMP.BG'!$A:$N,3,FALSE),VLOOKUP(B968,[10]SINAPI!$A:$M,2,FALSE))</f>
        <v>FONTE RETIFICADORA DUAL, ENTRADA 220VCA, SAÍDA 12VCC 8A</v>
      </c>
      <c r="E968" s="250" t="str">
        <f>IF(ISNUMBER(SEARCH("Com",B968)),VLOOKUP(B968,'[10]COMP.BG'!$A:$N,5,FALSE),VLOOKUP(B968,[10]SINAPI!$A:$M,4,FALSE))</f>
        <v>UN</v>
      </c>
      <c r="F968" s="42">
        <v>2</v>
      </c>
      <c r="G968" s="131">
        <f>IF(ISNUMBER(SEARCH("COM",B968)),VLOOKUP(B968,'[10]COMP.BG'!$A:$M,13,FALSE),VLOOKUP(B968,[10]SINAPI!A:M,7,FALSE))</f>
        <v>231.26920000000001</v>
      </c>
      <c r="H968" s="131">
        <f>IF(ISNUMBER(SEARCH("COM",B968)),VLOOKUP(B968,'[10]COMP.BG'!$A:$N,14,FALSE),VLOOKUP(B968,[10]SINAPI!A:N,6,FALSE))</f>
        <v>1.2084000000000001</v>
      </c>
      <c r="I968" s="42">
        <f t="shared" si="617"/>
        <v>462.54</v>
      </c>
      <c r="J968" s="42">
        <f t="shared" si="618"/>
        <v>2.42</v>
      </c>
      <c r="K968" s="42">
        <f t="shared" si="619"/>
        <v>464.96000000000004</v>
      </c>
      <c r="L968" s="42">
        <f t="shared" si="620"/>
        <v>109.54</v>
      </c>
      <c r="M968" s="42">
        <f t="shared" si="621"/>
        <v>574.5</v>
      </c>
      <c r="N968" s="99">
        <f t="shared" si="622"/>
        <v>5.7455318351543241E-3</v>
      </c>
    </row>
    <row r="969" spans="1:14" ht="25.5" x14ac:dyDescent="0.2">
      <c r="A969" s="209" t="s">
        <v>1501</v>
      </c>
      <c r="B969" s="223" t="s">
        <v>1502</v>
      </c>
      <c r="C969" s="95" t="s">
        <v>76</v>
      </c>
      <c r="D969" s="189" t="str">
        <f>IF(ISNUMBER(SEARCH("Com",B969)),VLOOKUP(B969,'[10]COMP.BG'!$A:$N,3,FALSE),VLOOKUP(B969,[10]SINAPI!$A:$M,2,FALSE))</f>
        <v>FRENTE FALSA 19” 1U ALTURA, PARA ARMÁRIO DE TELECOMUNICAÇÕES COM MODULO DE 1U DE ALTURA</v>
      </c>
      <c r="E969" s="250" t="str">
        <f>IF(ISNUMBER(SEARCH("Com",B969)),VLOOKUP(B969,'[10]COMP.BG'!$A:$N,5,FALSE),VLOOKUP(B969,[10]SINAPI!$A:$M,4,FALSE))</f>
        <v>UN</v>
      </c>
      <c r="F969" s="42">
        <v>5</v>
      </c>
      <c r="G969" s="131">
        <f>IF(ISNUMBER(SEARCH("COM",B969)),VLOOKUP(B969,'[10]COMP.BG'!$A:$M,13,FALSE),VLOOKUP(B969,[10]SINAPI!A:M,7,FALSE))</f>
        <v>8.4791999999999987</v>
      </c>
      <c r="H969" s="131">
        <f>IF(ISNUMBER(SEARCH("COM",B969)),VLOOKUP(B969,'[10]COMP.BG'!$A:$N,14,FALSE),VLOOKUP(B969,[10]SINAPI!A:N,6,FALSE))</f>
        <v>1.2084000000000001</v>
      </c>
      <c r="I969" s="42">
        <f t="shared" si="617"/>
        <v>42.4</v>
      </c>
      <c r="J969" s="42">
        <f t="shared" si="618"/>
        <v>6.04</v>
      </c>
      <c r="K969" s="42">
        <f t="shared" si="619"/>
        <v>48.44</v>
      </c>
      <c r="L969" s="42">
        <f t="shared" si="620"/>
        <v>11.41</v>
      </c>
      <c r="M969" s="42">
        <f t="shared" si="621"/>
        <v>59.849999999999994</v>
      </c>
      <c r="N969" s="99">
        <f t="shared" si="622"/>
        <v>5.9855540528109012E-4</v>
      </c>
    </row>
    <row r="970" spans="1:14" x14ac:dyDescent="0.2">
      <c r="A970" s="209" t="s">
        <v>1503</v>
      </c>
      <c r="B970" s="223" t="s">
        <v>1504</v>
      </c>
      <c r="C970" s="95" t="s">
        <v>76</v>
      </c>
      <c r="D970" s="189" t="str">
        <f>IF(ISNUMBER(SEARCH("Com",B970)),VLOOKUP(B970,'[10]COMP.BG'!$A:$N,3,FALSE),VLOOKUP(B970,[10]SINAPI!$A:$M,2,FALSE))</f>
        <v>GUIA DE CABOS HORIZONTAL FECHADO</v>
      </c>
      <c r="E970" s="250" t="str">
        <f>IF(ISNUMBER(SEARCH("Com",B970)),VLOOKUP(B970,'[10]COMP.BG'!$A:$N,5,FALSE),VLOOKUP(B970,[10]SINAPI!$A:$M,4,FALSE))</f>
        <v>UN</v>
      </c>
      <c r="F970" s="42">
        <v>2</v>
      </c>
      <c r="G970" s="131">
        <f>IF(ISNUMBER(SEARCH("COM",B970)),VLOOKUP(B970,'[10]COMP.BG'!$A:$M,13,FALSE),VLOOKUP(B970,[10]SINAPI!A:M,7,FALSE))</f>
        <v>135.75</v>
      </c>
      <c r="H970" s="131">
        <f>IF(ISNUMBER(SEARCH("COM",B970)),VLOOKUP(B970,'[10]COMP.BG'!$A:$N,14,FALSE),VLOOKUP(B970,[10]SINAPI!A:N,6,FALSE))</f>
        <v>60.42</v>
      </c>
      <c r="I970" s="42">
        <f t="shared" si="617"/>
        <v>271.5</v>
      </c>
      <c r="J970" s="42">
        <f t="shared" si="618"/>
        <v>120.84</v>
      </c>
      <c r="K970" s="42">
        <f t="shared" si="619"/>
        <v>392.34000000000003</v>
      </c>
      <c r="L970" s="42">
        <f t="shared" si="620"/>
        <v>92.44</v>
      </c>
      <c r="M970" s="42">
        <f t="shared" si="621"/>
        <v>484.78000000000003</v>
      </c>
      <c r="N970" s="99">
        <f t="shared" si="622"/>
        <v>4.8482487781481521E-3</v>
      </c>
    </row>
    <row r="971" spans="1:14" x14ac:dyDescent="0.2">
      <c r="A971" s="209" t="s">
        <v>1505</v>
      </c>
      <c r="B971" s="223" t="s">
        <v>1506</v>
      </c>
      <c r="C971" s="95" t="s">
        <v>76</v>
      </c>
      <c r="D971" s="189" t="str">
        <f>IF(ISNUMBER(SEARCH("Com",B971)),VLOOKUP(B971,'[10]COMP.BG'!$A:$N,3,FALSE),VLOOKUP(B971,[10]SINAPI!$A:$M,2,FALSE))</f>
        <v>GUIA DE CABOS VERTICAL FECHADO RACK 24 U</v>
      </c>
      <c r="E971" s="250" t="str">
        <f>IF(ISNUMBER(SEARCH("Com",B971)),VLOOKUP(B971,'[10]COMP.BG'!$A:$N,5,FALSE),VLOOKUP(B971,[10]SINAPI!$A:$M,4,FALSE))</f>
        <v>UN</v>
      </c>
      <c r="F971" s="42">
        <v>2</v>
      </c>
      <c r="G971" s="131">
        <f>IF(ISNUMBER(SEARCH("COM",B971)),VLOOKUP(B971,'[10]COMP.BG'!$A:$M,13,FALSE),VLOOKUP(B971,[10]SINAPI!A:M,7,FALSE))</f>
        <v>156.62200000000001</v>
      </c>
      <c r="H971" s="131">
        <f>IF(ISNUMBER(SEARCH("COM",B971)),VLOOKUP(B971,'[10]COMP.BG'!$A:$N,14,FALSE),VLOOKUP(B971,[10]SINAPI!A:N,6,FALSE))</f>
        <v>72.504000000000005</v>
      </c>
      <c r="I971" s="42">
        <f t="shared" si="617"/>
        <v>313.24</v>
      </c>
      <c r="J971" s="42">
        <f t="shared" si="618"/>
        <v>145.01</v>
      </c>
      <c r="K971" s="42">
        <f t="shared" si="619"/>
        <v>458.25</v>
      </c>
      <c r="L971" s="42">
        <f t="shared" si="620"/>
        <v>107.96</v>
      </c>
      <c r="M971" s="42">
        <f t="shared" si="621"/>
        <v>566.21</v>
      </c>
      <c r="N971" s="99">
        <f t="shared" si="622"/>
        <v>5.6626241608054486E-3</v>
      </c>
    </row>
    <row r="972" spans="1:14" x14ac:dyDescent="0.2">
      <c r="A972" s="209" t="s">
        <v>1507</v>
      </c>
      <c r="B972" s="223" t="s">
        <v>1508</v>
      </c>
      <c r="C972" s="95" t="s">
        <v>76</v>
      </c>
      <c r="D972" s="189" t="str">
        <f>IF(ISNUMBER(SEARCH("Com",B972)),VLOOKUP(B972,'[10]COMP.BG'!$A:$N,3,FALSE),VLOOKUP(B972,[10]SINAPI!$A:$M,2,FALSE))</f>
        <v>GUIA DE CABOS VERTICAL FECHADO RACK 36 U</v>
      </c>
      <c r="E972" s="250" t="str">
        <f>IF(ISNUMBER(SEARCH("Com",B972)),VLOOKUP(B972,'[10]COMP.BG'!$A:$N,5,FALSE),VLOOKUP(B972,[10]SINAPI!$A:$M,4,FALSE))</f>
        <v>UN</v>
      </c>
      <c r="F972" s="42">
        <v>2</v>
      </c>
      <c r="G972" s="131">
        <f>IF(ISNUMBER(SEARCH("COM",B972)),VLOOKUP(B972,'[10]COMP.BG'!$A:$M,13,FALSE),VLOOKUP(B972,[10]SINAPI!A:M,7,FALSE))</f>
        <v>210.19</v>
      </c>
      <c r="H972" s="131">
        <f>IF(ISNUMBER(SEARCH("COM",B972)),VLOOKUP(B972,'[10]COMP.BG'!$A:$N,14,FALSE),VLOOKUP(B972,[10]SINAPI!A:N,6,FALSE))</f>
        <v>80.56</v>
      </c>
      <c r="I972" s="42">
        <f t="shared" si="617"/>
        <v>420.38</v>
      </c>
      <c r="J972" s="42">
        <f t="shared" si="618"/>
        <v>161.12</v>
      </c>
      <c r="K972" s="42">
        <f t="shared" si="619"/>
        <v>581.5</v>
      </c>
      <c r="L972" s="42">
        <f t="shared" si="620"/>
        <v>137</v>
      </c>
      <c r="M972" s="42">
        <f t="shared" si="621"/>
        <v>718.5</v>
      </c>
      <c r="N972" s="99">
        <f t="shared" si="622"/>
        <v>7.1856651410937894E-3</v>
      </c>
    </row>
    <row r="973" spans="1:14" x14ac:dyDescent="0.2">
      <c r="A973" s="209" t="s">
        <v>1509</v>
      </c>
      <c r="B973" s="223" t="s">
        <v>1510</v>
      </c>
      <c r="C973" s="95" t="s">
        <v>76</v>
      </c>
      <c r="D973" s="189" t="str">
        <f>IF(ISNUMBER(SEARCH("Com",B973)),VLOOKUP(B973,'[10]COMP.BG'!$A:$N,3,FALSE),VLOOKUP(B973,[10]SINAPI!$A:$M,2,FALSE))</f>
        <v>GUIA DE CABOS VERTICAL FECHADO RACK 44 U</v>
      </c>
      <c r="E973" s="250" t="str">
        <f>IF(ISNUMBER(SEARCH("Com",B973)),VLOOKUP(B973,'[10]COMP.BG'!$A:$N,5,FALSE),VLOOKUP(B973,[10]SINAPI!$A:$M,4,FALSE))</f>
        <v>UN</v>
      </c>
      <c r="F973" s="42">
        <v>2</v>
      </c>
      <c r="G973" s="131">
        <f>IF(ISNUMBER(SEARCH("COM",B973)),VLOOKUP(B973,'[10]COMP.BG'!$A:$M,13,FALSE),VLOOKUP(B973,[10]SINAPI!A:M,7,FALSE))</f>
        <v>251.14000000000001</v>
      </c>
      <c r="H973" s="131">
        <f>IF(ISNUMBER(SEARCH("COM",B973)),VLOOKUP(B973,'[10]COMP.BG'!$A:$N,14,FALSE),VLOOKUP(B973,[10]SINAPI!A:N,6,FALSE))</f>
        <v>120.84</v>
      </c>
      <c r="I973" s="42">
        <f t="shared" si="617"/>
        <v>502.28</v>
      </c>
      <c r="J973" s="42">
        <f t="shared" si="618"/>
        <v>241.68</v>
      </c>
      <c r="K973" s="42">
        <f t="shared" si="619"/>
        <v>743.96</v>
      </c>
      <c r="L973" s="42">
        <f t="shared" si="620"/>
        <v>175.28</v>
      </c>
      <c r="M973" s="42">
        <f t="shared" si="621"/>
        <v>919.24</v>
      </c>
      <c r="N973" s="99">
        <f t="shared" si="622"/>
        <v>9.1932509732763467E-3</v>
      </c>
    </row>
    <row r="974" spans="1:14" x14ac:dyDescent="0.2">
      <c r="A974" s="209" t="s">
        <v>1511</v>
      </c>
      <c r="B974" s="223" t="s">
        <v>1512</v>
      </c>
      <c r="C974" s="95" t="s">
        <v>76</v>
      </c>
      <c r="D974" s="189" t="str">
        <f>IF(ISNUMBER(SEARCH("Com",B974)),VLOOKUP(B974,'[10]COMP.BG'!$A:$N,3,FALSE),VLOOKUP(B974,[10]SINAPI!$A:$M,2,FALSE))</f>
        <v>KIT 3X PLACAS LGX 12 POSIÇÕES LC/SC</v>
      </c>
      <c r="E974" s="250" t="str">
        <f>IF(ISNUMBER(SEARCH("Com",B974)),VLOOKUP(B974,'[10]COMP.BG'!$A:$N,5,FALSE),VLOOKUP(B974,[10]SINAPI!$A:$M,4,FALSE))</f>
        <v>UN</v>
      </c>
      <c r="F974" s="42">
        <v>5</v>
      </c>
      <c r="G974" s="131">
        <f>IF(ISNUMBER(SEARCH("COM",B974)),VLOOKUP(B974,'[10]COMP.BG'!$A:$M,13,FALSE),VLOOKUP(B974,[10]SINAPI!A:M,7,FALSE))</f>
        <v>94.786000000000001</v>
      </c>
      <c r="H974" s="131">
        <f>IF(ISNUMBER(SEARCH("COM",B974)),VLOOKUP(B974,'[10]COMP.BG'!$A:$N,14,FALSE),VLOOKUP(B974,[10]SINAPI!A:N,6,FALSE))</f>
        <v>56.391999999999996</v>
      </c>
      <c r="I974" s="42">
        <f t="shared" si="617"/>
        <v>473.93</v>
      </c>
      <c r="J974" s="42">
        <f t="shared" si="618"/>
        <v>281.95999999999998</v>
      </c>
      <c r="K974" s="42">
        <f t="shared" si="619"/>
        <v>755.89</v>
      </c>
      <c r="L974" s="42">
        <f t="shared" si="620"/>
        <v>178.09</v>
      </c>
      <c r="M974" s="42">
        <f t="shared" si="621"/>
        <v>933.98</v>
      </c>
      <c r="N974" s="99">
        <f t="shared" si="622"/>
        <v>9.3406646186204277E-3</v>
      </c>
    </row>
    <row r="975" spans="1:14" x14ac:dyDescent="0.2">
      <c r="A975" s="209" t="s">
        <v>1513</v>
      </c>
      <c r="B975" s="223" t="s">
        <v>1514</v>
      </c>
      <c r="C975" s="95" t="s">
        <v>76</v>
      </c>
      <c r="D975" s="189" t="str">
        <f>IF(ISNUMBER(SEARCH("Com",B975)),VLOOKUP(B975,'[10]COMP.BG'!$A:$N,3,FALSE),VLOOKUP(B975,[10]SINAPI!$A:$M,2,FALSE))</f>
        <v>KIT 3X PLACAS LGX 12 POSIÇÕES LC/SC</v>
      </c>
      <c r="E975" s="250" t="str">
        <f>IF(ISNUMBER(SEARCH("Com",B975)),VLOOKUP(B975,'[10]COMP.BG'!$A:$N,5,FALSE),VLOOKUP(B975,[10]SINAPI!$A:$M,4,FALSE))</f>
        <v>UN</v>
      </c>
      <c r="F975" s="42">
        <v>5</v>
      </c>
      <c r="G975" s="131">
        <f>IF(ISNUMBER(SEARCH("COM",B975)),VLOOKUP(B975,'[10]COMP.BG'!$A:$M,13,FALSE),VLOOKUP(B975,[10]SINAPI!A:M,7,FALSE))</f>
        <v>290.46000000000004</v>
      </c>
      <c r="H975" s="131">
        <f>IF(ISNUMBER(SEARCH("COM",B975)),VLOOKUP(B975,'[10]COMP.BG'!$A:$N,14,FALSE),VLOOKUP(B975,[10]SINAPI!A:N,6,FALSE))</f>
        <v>60.42</v>
      </c>
      <c r="I975" s="42">
        <f t="shared" ref="I975:I991" si="628">ROUND(F975*G975,2)</f>
        <v>1452.3</v>
      </c>
      <c r="J975" s="42">
        <f t="shared" ref="J975:J991" si="629">ROUND(F975*H975,2)</f>
        <v>302.10000000000002</v>
      </c>
      <c r="K975" s="42">
        <f t="shared" ref="K975:K991" si="630">I975+J975</f>
        <v>1754.4</v>
      </c>
      <c r="L975" s="42">
        <f t="shared" ref="L975:L991" si="631">ROUND($L$15*K975,2)</f>
        <v>413.34</v>
      </c>
      <c r="M975" s="42">
        <f t="shared" ref="M975:M991" si="632">K975+L975</f>
        <v>2167.7400000000002</v>
      </c>
      <c r="N975" s="99">
        <f t="shared" si="622"/>
        <v>2.1679406754286226E-2</v>
      </c>
    </row>
    <row r="976" spans="1:14" x14ac:dyDescent="0.2">
      <c r="A976" s="209" t="s">
        <v>1515</v>
      </c>
      <c r="B976" s="223" t="s">
        <v>1516</v>
      </c>
      <c r="C976" s="95" t="s">
        <v>76</v>
      </c>
      <c r="D976" s="189" t="str">
        <f>IF(ISNUMBER(SEARCH("Com",B976)),VLOOKUP(B976,'[10]COMP.BG'!$A:$N,3,FALSE),VLOOKUP(B976,[10]SINAPI!$A:$M,2,FALSE))</f>
        <v>KIT PORCA GAIOLA, COM 10 PEÇAS</v>
      </c>
      <c r="E976" s="250" t="str">
        <f>IF(ISNUMBER(SEARCH("Com",B976)),VLOOKUP(B976,'[10]COMP.BG'!$A:$N,5,FALSE),VLOOKUP(B976,[10]SINAPI!$A:$M,4,FALSE))</f>
        <v>UN</v>
      </c>
      <c r="F976" s="42">
        <v>5</v>
      </c>
      <c r="G976" s="131">
        <f>IF(ISNUMBER(SEARCH("COM",B976)),VLOOKUP(B976,'[10]COMP.BG'!$A:$M,13,FALSE),VLOOKUP(B976,[10]SINAPI!A:M,7,FALSE))</f>
        <v>11.264000000000001</v>
      </c>
      <c r="H976" s="131">
        <f>IF(ISNUMBER(SEARCH("COM",B976)),VLOOKUP(B976,'[10]COMP.BG'!$A:$N,14,FALSE),VLOOKUP(B976,[10]SINAPI!A:N,6,FALSE))</f>
        <v>4.0280000000000005</v>
      </c>
      <c r="I976" s="42">
        <f t="shared" si="628"/>
        <v>56.32</v>
      </c>
      <c r="J976" s="42">
        <f t="shared" si="629"/>
        <v>20.14</v>
      </c>
      <c r="K976" s="42">
        <f t="shared" si="630"/>
        <v>76.460000000000008</v>
      </c>
      <c r="L976" s="42">
        <f t="shared" si="631"/>
        <v>18.010000000000002</v>
      </c>
      <c r="M976" s="42">
        <f t="shared" si="632"/>
        <v>94.470000000000013</v>
      </c>
      <c r="N976" s="99">
        <f t="shared" si="622"/>
        <v>9.4478745425070334E-4</v>
      </c>
    </row>
    <row r="977" spans="1:14" ht="25.5" x14ac:dyDescent="0.2">
      <c r="A977" s="209" t="s">
        <v>1517</v>
      </c>
      <c r="B977" s="223" t="s">
        <v>1518</v>
      </c>
      <c r="C977" s="95" t="s">
        <v>76</v>
      </c>
      <c r="D977" s="189" t="str">
        <f>IF(ISNUMBER(SEARCH("Com",B977)),VLOOKUP(B977,'[10]COMP.BG'!$A:$N,3,FALSE),VLOOKUP(B977,[10]SINAPI!$A:$M,2,FALSE))</f>
        <v>ORGANIZADOR DE CABOS HORIZONTAL "TIPO ABERTO" DIMENSÕES 1U X PADRÃO 19", CHAPA ESPESSURA 1MM, PINTURA EPÓXI PRETA - REF FURUKAWA OU EQUIVALENTE</v>
      </c>
      <c r="E977" s="250" t="str">
        <f>IF(ISNUMBER(SEARCH("Com",B977)),VLOOKUP(B977,'[10]COMP.BG'!$A:$N,5,FALSE),VLOOKUP(B977,[10]SINAPI!$A:$M,4,FALSE))</f>
        <v>UN</v>
      </c>
      <c r="F977" s="42">
        <v>5</v>
      </c>
      <c r="G977" s="131">
        <f>IF(ISNUMBER(SEARCH("COM",B977)),VLOOKUP(B977,'[10]COMP.BG'!$A:$M,13,FALSE),VLOOKUP(B977,[10]SINAPI!A:M,7,FALSE))</f>
        <v>88.584000000000003</v>
      </c>
      <c r="H977" s="131">
        <f>IF(ISNUMBER(SEARCH("COM",B977)),VLOOKUP(B977,'[10]COMP.BG'!$A:$N,14,FALSE),VLOOKUP(B977,[10]SINAPI!A:N,6,FALSE))</f>
        <v>24.167999999999999</v>
      </c>
      <c r="I977" s="42">
        <f t="shared" si="628"/>
        <v>442.92</v>
      </c>
      <c r="J977" s="42">
        <f t="shared" si="629"/>
        <v>120.84</v>
      </c>
      <c r="K977" s="42">
        <f t="shared" si="630"/>
        <v>563.76</v>
      </c>
      <c r="L977" s="42">
        <f t="shared" si="631"/>
        <v>132.82</v>
      </c>
      <c r="M977" s="42">
        <f t="shared" si="632"/>
        <v>696.57999999999993</v>
      </c>
      <c r="N977" s="99">
        <f t="shared" si="622"/>
        <v>6.966444848967448E-3</v>
      </c>
    </row>
    <row r="978" spans="1:14" ht="25.5" x14ac:dyDescent="0.2">
      <c r="A978" s="209" t="s">
        <v>1519</v>
      </c>
      <c r="B978" s="223" t="s">
        <v>1520</v>
      </c>
      <c r="C978" s="95" t="s">
        <v>76</v>
      </c>
      <c r="D978" s="189" t="str">
        <f>IF(ISNUMBER(SEARCH("Com",B978)),VLOOKUP(B978,'[10]COMP.BG'!$A:$N,3,FALSE),VLOOKUP(B978,[10]SINAPI!$A:$M,2,FALSE))</f>
        <v>ORGANIZADOR DE CABOS VERTICAL 24" COM VELCRO COMPATÍVEL C/ INSTALAÇÃO EM RACK PADRÃO 19"</v>
      </c>
      <c r="E978" s="250" t="str">
        <f>IF(ISNUMBER(SEARCH("Com",B978)),VLOOKUP(B978,'[10]COMP.BG'!$A:$N,5,FALSE),VLOOKUP(B978,[10]SINAPI!$A:$M,4,FALSE))</f>
        <v>UN</v>
      </c>
      <c r="F978" s="42">
        <v>5</v>
      </c>
      <c r="G978" s="131">
        <f>IF(ISNUMBER(SEARCH("COM",B978)),VLOOKUP(B978,'[10]COMP.BG'!$A:$M,13,FALSE),VLOOKUP(B978,[10]SINAPI!A:M,7,FALSE))</f>
        <v>145.70999999999998</v>
      </c>
      <c r="H978" s="131">
        <f>IF(ISNUMBER(SEARCH("COM",B978)),VLOOKUP(B978,'[10]COMP.BG'!$A:$N,14,FALSE),VLOOKUP(B978,[10]SINAPI!A:N,6,FALSE))</f>
        <v>40.28</v>
      </c>
      <c r="I978" s="42">
        <f t="shared" si="628"/>
        <v>728.55</v>
      </c>
      <c r="J978" s="42">
        <f t="shared" si="629"/>
        <v>201.4</v>
      </c>
      <c r="K978" s="42">
        <f t="shared" si="630"/>
        <v>929.94999999999993</v>
      </c>
      <c r="L978" s="42">
        <f t="shared" si="631"/>
        <v>219.1</v>
      </c>
      <c r="M978" s="42">
        <f t="shared" si="632"/>
        <v>1149.05</v>
      </c>
      <c r="N978" s="99">
        <f t="shared" si="622"/>
        <v>1.1491563716595434E-2</v>
      </c>
    </row>
    <row r="979" spans="1:14" x14ac:dyDescent="0.2">
      <c r="A979" s="209" t="s">
        <v>1521</v>
      </c>
      <c r="B979" s="223" t="s">
        <v>1522</v>
      </c>
      <c r="C979" s="95" t="s">
        <v>76</v>
      </c>
      <c r="D979" s="189" t="str">
        <f>IF(ISNUMBER(SEARCH("Com",B979)),VLOOKUP(B979,'[10]COMP.BG'!$A:$N,3,FALSE),VLOOKUP(B979,[10]SINAPI!$A:$M,2,FALSE))</f>
        <v>PATCH CORD, CATEGORIA 5 E, EXTENSAO DE 1,50 M</v>
      </c>
      <c r="E979" s="250" t="str">
        <f>IF(ISNUMBER(SEARCH("Com",B979)),VLOOKUP(B979,'[10]COMP.BG'!$A:$N,5,FALSE),VLOOKUP(B979,[10]SINAPI!$A:$M,4,FALSE))</f>
        <v>UN</v>
      </c>
      <c r="F979" s="42">
        <v>26</v>
      </c>
      <c r="G979" s="131">
        <f>IF(ISNUMBER(SEARCH("COM",B979)),VLOOKUP(B979,'[10]COMP.BG'!$A:$M,13,FALSE),VLOOKUP(B979,[10]SINAPI!A:M,7,FALSE))</f>
        <v>17.968</v>
      </c>
      <c r="H979" s="131">
        <f>IF(ISNUMBER(SEARCH("COM",B979)),VLOOKUP(B979,'[10]COMP.BG'!$A:$N,14,FALSE),VLOOKUP(B979,[10]SINAPI!A:N,6,FALSE))</f>
        <v>8.0560000000000009</v>
      </c>
      <c r="I979" s="42">
        <f t="shared" si="628"/>
        <v>467.17</v>
      </c>
      <c r="J979" s="42">
        <f t="shared" si="629"/>
        <v>209.46</v>
      </c>
      <c r="K979" s="42">
        <f t="shared" si="630"/>
        <v>676.63</v>
      </c>
      <c r="L979" s="42">
        <f t="shared" si="631"/>
        <v>159.41</v>
      </c>
      <c r="M979" s="42">
        <f t="shared" si="632"/>
        <v>836.04</v>
      </c>
      <c r="N979" s="99">
        <f t="shared" si="622"/>
        <v>8.361173952066878E-3</v>
      </c>
    </row>
    <row r="980" spans="1:14" x14ac:dyDescent="0.2">
      <c r="A980" s="209" t="s">
        <v>1523</v>
      </c>
      <c r="B980" s="223" t="s">
        <v>1524</v>
      </c>
      <c r="C980" s="95" t="s">
        <v>76</v>
      </c>
      <c r="D980" s="189" t="str">
        <f>IF(ISNUMBER(SEARCH("Com",B980)),VLOOKUP(B980,'[10]COMP.BG'!$A:$N,3,FALSE),VLOOKUP(B980,[10]SINAPI!$A:$M,2,FALSE))</f>
        <v>PATCH CORD, CATEGORIA 5 E, EXTENSAO DE 2,50 M</v>
      </c>
      <c r="E980" s="250" t="str">
        <f>IF(ISNUMBER(SEARCH("Com",B980)),VLOOKUP(B980,'[10]COMP.BG'!$A:$N,5,FALSE),VLOOKUP(B980,[10]SINAPI!$A:$M,4,FALSE))</f>
        <v>UN</v>
      </c>
      <c r="F980" s="42">
        <v>26</v>
      </c>
      <c r="G980" s="131">
        <f>IF(ISNUMBER(SEARCH("COM",B980)),VLOOKUP(B980,'[10]COMP.BG'!$A:$M,13,FALSE),VLOOKUP(B980,[10]SINAPI!A:M,7,FALSE))</f>
        <v>19.97</v>
      </c>
      <c r="H980" s="131">
        <f>IF(ISNUMBER(SEARCH("COM",B980)),VLOOKUP(B980,'[10]COMP.BG'!$A:$N,14,FALSE),VLOOKUP(B980,[10]SINAPI!A:N,6,FALSE))</f>
        <v>10.07</v>
      </c>
      <c r="I980" s="42">
        <f t="shared" si="628"/>
        <v>519.22</v>
      </c>
      <c r="J980" s="42">
        <f t="shared" si="629"/>
        <v>261.82</v>
      </c>
      <c r="K980" s="42">
        <f t="shared" si="630"/>
        <v>781.04</v>
      </c>
      <c r="L980" s="42">
        <f t="shared" si="631"/>
        <v>184.01</v>
      </c>
      <c r="M980" s="42">
        <f t="shared" si="632"/>
        <v>965.05</v>
      </c>
      <c r="N980" s="99">
        <f t="shared" si="622"/>
        <v>9.6513933812283383E-3</v>
      </c>
    </row>
    <row r="981" spans="1:14" x14ac:dyDescent="0.2">
      <c r="A981" s="209" t="s">
        <v>1525</v>
      </c>
      <c r="B981" s="223" t="s">
        <v>1526</v>
      </c>
      <c r="C981" s="95" t="s">
        <v>76</v>
      </c>
      <c r="D981" s="189" t="str">
        <f>IF(ISNUMBER(SEARCH("Com",B981)),VLOOKUP(B981,'[10]COMP.BG'!$A:$N,3,FALSE),VLOOKUP(B981,[10]SINAPI!$A:$M,2,FALSE))</f>
        <v>PATCH CORD, CATEGORIA 6, EXTENSAO DE 1,50 M</v>
      </c>
      <c r="E981" s="250" t="str">
        <f>IF(ISNUMBER(SEARCH("Com",B981)),VLOOKUP(B981,'[10]COMP.BG'!$A:$N,5,FALSE),VLOOKUP(B981,[10]SINAPI!$A:$M,4,FALSE))</f>
        <v>UN</v>
      </c>
      <c r="F981" s="42">
        <v>26</v>
      </c>
      <c r="G981" s="131">
        <f>IF(ISNUMBER(SEARCH("COM",B981)),VLOOKUP(B981,'[10]COMP.BG'!$A:$M,13,FALSE),VLOOKUP(B981,[10]SINAPI!A:M,7,FALSE))</f>
        <v>31.728000000000002</v>
      </c>
      <c r="H981" s="131">
        <f>IF(ISNUMBER(SEARCH("COM",B981)),VLOOKUP(B981,'[10]COMP.BG'!$A:$N,14,FALSE),VLOOKUP(B981,[10]SINAPI!A:N,6,FALSE))</f>
        <v>8.0560000000000009</v>
      </c>
      <c r="I981" s="42">
        <f t="shared" si="628"/>
        <v>824.93</v>
      </c>
      <c r="J981" s="42">
        <f t="shared" si="629"/>
        <v>209.46</v>
      </c>
      <c r="K981" s="42">
        <f t="shared" si="630"/>
        <v>1034.3899999999999</v>
      </c>
      <c r="L981" s="42">
        <f t="shared" si="631"/>
        <v>243.7</v>
      </c>
      <c r="M981" s="42">
        <f t="shared" si="632"/>
        <v>1278.0899999999999</v>
      </c>
      <c r="N981" s="99">
        <f t="shared" si="622"/>
        <v>1.2782083173528965E-2</v>
      </c>
    </row>
    <row r="982" spans="1:14" x14ac:dyDescent="0.2">
      <c r="A982" s="209" t="s">
        <v>1527</v>
      </c>
      <c r="B982" s="223" t="s">
        <v>1528</v>
      </c>
      <c r="C982" s="95" t="s">
        <v>76</v>
      </c>
      <c r="D982" s="189" t="str">
        <f>IF(ISNUMBER(SEARCH("Com",B982)),VLOOKUP(B982,'[10]COMP.BG'!$A:$N,3,FALSE),VLOOKUP(B982,[10]SINAPI!$A:$M,2,FALSE))</f>
        <v>PATCH CORD, CATEGORIA 6, EXTENSAO DE 2,50 M</v>
      </c>
      <c r="E982" s="250" t="str">
        <f>IF(ISNUMBER(SEARCH("Com",B982)),VLOOKUP(B982,'[10]COMP.BG'!$A:$N,5,FALSE),VLOOKUP(B982,[10]SINAPI!$A:$M,4,FALSE))</f>
        <v>UN</v>
      </c>
      <c r="F982" s="42">
        <v>26</v>
      </c>
      <c r="G982" s="131">
        <f>IF(ISNUMBER(SEARCH("COM",B982)),VLOOKUP(B982,'[10]COMP.BG'!$A:$M,13,FALSE),VLOOKUP(B982,[10]SINAPI!A:M,7,FALSE))</f>
        <v>42.639999999999993</v>
      </c>
      <c r="H982" s="131">
        <f>IF(ISNUMBER(SEARCH("COM",B982)),VLOOKUP(B982,'[10]COMP.BG'!$A:$N,14,FALSE),VLOOKUP(B982,[10]SINAPI!A:N,6,FALSE))</f>
        <v>10.07</v>
      </c>
      <c r="I982" s="42">
        <f t="shared" si="628"/>
        <v>1108.6400000000001</v>
      </c>
      <c r="J982" s="42">
        <f t="shared" si="629"/>
        <v>261.82</v>
      </c>
      <c r="K982" s="42">
        <f t="shared" si="630"/>
        <v>1370.46</v>
      </c>
      <c r="L982" s="42">
        <f t="shared" si="631"/>
        <v>322.88</v>
      </c>
      <c r="M982" s="42">
        <f t="shared" si="632"/>
        <v>1693.3400000000001</v>
      </c>
      <c r="N982" s="99">
        <f t="shared" si="622"/>
        <v>1.6934967585274543E-2</v>
      </c>
    </row>
    <row r="983" spans="1:14" x14ac:dyDescent="0.2">
      <c r="A983" s="209" t="s">
        <v>1529</v>
      </c>
      <c r="B983" s="115">
        <v>98301</v>
      </c>
      <c r="C983" s="95" t="s">
        <v>71</v>
      </c>
      <c r="D983" s="189" t="str">
        <f>IF(ISNUMBER(SEARCH("Com",B983)),VLOOKUP(B983,'[10]COMP.BG'!$A:$N,3,FALSE),VLOOKUP(B983,[10]SINAPI!$A:$M,2,FALSE))</f>
        <v>PATCH PANEL 24 PORTAS, CATEGORIA 5E - FORNECIMENTO E INSTALAÇÃO. AF_11/2019</v>
      </c>
      <c r="E983" s="250" t="str">
        <f>IF(ISNUMBER(SEARCH("Com",B983)),VLOOKUP(B983,'[10]COMP.BG'!$A:$N,5,FALSE),VLOOKUP(B983,[10]SINAPI!$A:$M,4,FALSE))</f>
        <v>UN</v>
      </c>
      <c r="F983" s="42">
        <v>2</v>
      </c>
      <c r="G983" s="131" t="str">
        <f>IF(ISNUMBER(SEARCH("COM",B983)),VLOOKUP(B983,'[10]COMP.BG'!$A:$M,13,FALSE),VLOOKUP(B983,[10]SINAPI!A:M,7,FALSE))</f>
        <v>455,02</v>
      </c>
      <c r="H983" s="131" t="str">
        <f>IF(ISNUMBER(SEARCH("COM",B983)),VLOOKUP(B983,'[10]COMP.BG'!$A:$N,14,FALSE),VLOOKUP(B983,[10]SINAPI!A:N,6,FALSE))</f>
        <v>249,76</v>
      </c>
      <c r="I983" s="42">
        <f t="shared" si="628"/>
        <v>910.04</v>
      </c>
      <c r="J983" s="42">
        <f t="shared" si="629"/>
        <v>499.52</v>
      </c>
      <c r="K983" s="42">
        <f t="shared" si="630"/>
        <v>1409.56</v>
      </c>
      <c r="L983" s="42">
        <f t="shared" si="631"/>
        <v>332.09</v>
      </c>
      <c r="M983" s="42">
        <f t="shared" si="632"/>
        <v>1741.6499999999999</v>
      </c>
      <c r="N983" s="99">
        <f t="shared" si="622"/>
        <v>1.7418112307565757E-2</v>
      </c>
    </row>
    <row r="984" spans="1:14" x14ac:dyDescent="0.2">
      <c r="A984" s="209" t="s">
        <v>1530</v>
      </c>
      <c r="B984" s="115">
        <v>98302</v>
      </c>
      <c r="C984" s="95" t="s">
        <v>71</v>
      </c>
      <c r="D984" s="189" t="str">
        <f>IF(ISNUMBER(SEARCH("Com",B984)),VLOOKUP(B984,'[10]COMP.BG'!$A:$N,3,FALSE),VLOOKUP(B984,[10]SINAPI!$A:$M,2,FALSE))</f>
        <v>PATCH PANEL 24 PORTAS, CATEGORIA 6 - FORNECIMENTO E INSTALAÇÃO. AF_11/2019</v>
      </c>
      <c r="E984" s="250" t="str">
        <f>IF(ISNUMBER(SEARCH("Com",B984)),VLOOKUP(B984,'[10]COMP.BG'!$A:$N,5,FALSE),VLOOKUP(B984,[10]SINAPI!$A:$M,4,FALSE))</f>
        <v>UN</v>
      </c>
      <c r="F984" s="42">
        <v>2</v>
      </c>
      <c r="G984" s="131" t="str">
        <f>IF(ISNUMBER(SEARCH("COM",B984)),VLOOKUP(B984,'[10]COMP.BG'!$A:$M,13,FALSE),VLOOKUP(B984,[10]SINAPI!A:M,7,FALSE))</f>
        <v>1.076,67</v>
      </c>
      <c r="H984" s="131" t="str">
        <f>IF(ISNUMBER(SEARCH("COM",B984)),VLOOKUP(B984,'[10]COMP.BG'!$A:$N,14,FALSE),VLOOKUP(B984,[10]SINAPI!A:N,6,FALSE))</f>
        <v>249,75</v>
      </c>
      <c r="I984" s="42">
        <f t="shared" si="628"/>
        <v>2153.34</v>
      </c>
      <c r="J984" s="42">
        <f t="shared" si="629"/>
        <v>499.5</v>
      </c>
      <c r="K984" s="42">
        <f t="shared" si="630"/>
        <v>2652.84</v>
      </c>
      <c r="L984" s="42">
        <f t="shared" si="631"/>
        <v>625.01</v>
      </c>
      <c r="M984" s="42">
        <f t="shared" si="632"/>
        <v>3277.8500000000004</v>
      </c>
      <c r="N984" s="99">
        <f t="shared" si="622"/>
        <v>3.2781534422733863E-2</v>
      </c>
    </row>
    <row r="985" spans="1:14" x14ac:dyDescent="0.2">
      <c r="A985" s="209" t="s">
        <v>1531</v>
      </c>
      <c r="B985" s="223" t="s">
        <v>1532</v>
      </c>
      <c r="C985" s="95" t="s">
        <v>76</v>
      </c>
      <c r="D985" s="189" t="str">
        <f>IF(ISNUMBER(SEARCH("Com",B985)),VLOOKUP(B985,'[10]COMP.BG'!$A:$N,3,FALSE),VLOOKUP(B985,[10]SINAPI!$A:$M,2,FALSE))</f>
        <v>RACK DE PAREDE FECHADO DE 12 U EM CHAPA DE AÇO, 19", 570MM</v>
      </c>
      <c r="E985" s="250" t="str">
        <f>IF(ISNUMBER(SEARCH("Com",B985)),VLOOKUP(B985,'[10]COMP.BG'!$A:$N,5,FALSE),VLOOKUP(B985,[10]SINAPI!$A:$M,4,FALSE))</f>
        <v>UN</v>
      </c>
      <c r="F985" s="42">
        <v>2</v>
      </c>
      <c r="G985" s="131">
        <f>IF(ISNUMBER(SEARCH("COM",B985)),VLOOKUP(B985,'[10]COMP.BG'!$A:$M,13,FALSE),VLOOKUP(B985,[10]SINAPI!A:M,7,FALSE))</f>
        <v>492.16999999999996</v>
      </c>
      <c r="H985" s="131">
        <f>IF(ISNUMBER(SEARCH("COM",B985)),VLOOKUP(B985,'[10]COMP.BG'!$A:$N,14,FALSE),VLOOKUP(B985,[10]SINAPI!A:N,6,FALSE))</f>
        <v>80.56</v>
      </c>
      <c r="I985" s="42">
        <f t="shared" si="628"/>
        <v>984.34</v>
      </c>
      <c r="J985" s="42">
        <f t="shared" si="629"/>
        <v>161.12</v>
      </c>
      <c r="K985" s="42">
        <f t="shared" si="630"/>
        <v>1145.46</v>
      </c>
      <c r="L985" s="42">
        <f t="shared" si="631"/>
        <v>269.87</v>
      </c>
      <c r="M985" s="42">
        <f t="shared" si="632"/>
        <v>1415.33</v>
      </c>
      <c r="N985" s="99">
        <f t="shared" si="622"/>
        <v>1.4154610221495161E-2</v>
      </c>
    </row>
    <row r="986" spans="1:14" x14ac:dyDescent="0.2">
      <c r="A986" s="209" t="s">
        <v>1533</v>
      </c>
      <c r="B986" s="223" t="s">
        <v>1534</v>
      </c>
      <c r="C986" s="95" t="s">
        <v>76</v>
      </c>
      <c r="D986" s="189" t="str">
        <f>IF(ISNUMBER(SEARCH("Com",B986)),VLOOKUP(B986,'[10]COMP.BG'!$A:$N,3,FALSE),VLOOKUP(B986,[10]SINAPI!$A:$M,2,FALSE))</f>
        <v>RACK DE PISO FECHADO DE 24 U EM CHAPA DE AÇO, 19", 570MM</v>
      </c>
      <c r="E986" s="250" t="str">
        <f>IF(ISNUMBER(SEARCH("Com",B986)),VLOOKUP(B986,'[10]COMP.BG'!$A:$N,5,FALSE),VLOOKUP(B986,[10]SINAPI!$A:$M,4,FALSE))</f>
        <v>UN</v>
      </c>
      <c r="F986" s="42">
        <v>2</v>
      </c>
      <c r="G986" s="131">
        <f>IF(ISNUMBER(SEARCH("COM",B986)),VLOOKUP(B986,'[10]COMP.BG'!$A:$M,13,FALSE),VLOOKUP(B986,[10]SINAPI!A:M,7,FALSE))</f>
        <v>1460.5400000000002</v>
      </c>
      <c r="H986" s="131">
        <f>IF(ISNUMBER(SEARCH("COM",B986)),VLOOKUP(B986,'[10]COMP.BG'!$A:$N,14,FALSE),VLOOKUP(B986,[10]SINAPI!A:N,6,FALSE))</f>
        <v>181.26000000000002</v>
      </c>
      <c r="I986" s="42">
        <f t="shared" si="628"/>
        <v>2921.08</v>
      </c>
      <c r="J986" s="42">
        <f t="shared" si="629"/>
        <v>362.52</v>
      </c>
      <c r="K986" s="42">
        <f t="shared" si="630"/>
        <v>3283.6</v>
      </c>
      <c r="L986" s="42">
        <f t="shared" si="631"/>
        <v>773.62</v>
      </c>
      <c r="M986" s="42">
        <f t="shared" si="632"/>
        <v>4057.22</v>
      </c>
      <c r="N986" s="99">
        <f t="shared" si="622"/>
        <v>4.0575955913359142E-2</v>
      </c>
    </row>
    <row r="987" spans="1:14" x14ac:dyDescent="0.2">
      <c r="A987" s="209" t="s">
        <v>1535</v>
      </c>
      <c r="B987" s="223" t="s">
        <v>1536</v>
      </c>
      <c r="C987" s="95" t="s">
        <v>76</v>
      </c>
      <c r="D987" s="189" t="str">
        <f>IF(ISNUMBER(SEARCH("Com",B987)),VLOOKUP(B987,'[10]COMP.BG'!$A:$N,3,FALSE),VLOOKUP(B987,[10]SINAPI!$A:$M,2,FALSE))</f>
        <v>RACK DE PISO FECHADO DE 36 U EM CHAPA DE AÇO, 19", 570MM</v>
      </c>
      <c r="E987" s="250" t="str">
        <f>IF(ISNUMBER(SEARCH("Com",B987)),VLOOKUP(B987,'[10]COMP.BG'!$A:$N,5,FALSE),VLOOKUP(B987,[10]SINAPI!$A:$M,4,FALSE))</f>
        <v>UN</v>
      </c>
      <c r="F987" s="42">
        <v>2</v>
      </c>
      <c r="G987" s="131">
        <f>IF(ISNUMBER(SEARCH("COM",B987)),VLOOKUP(B987,'[10]COMP.BG'!$A:$M,13,FALSE),VLOOKUP(B987,[10]SINAPI!A:M,7,FALSE))</f>
        <v>1836.09</v>
      </c>
      <c r="H987" s="131">
        <f>IF(ISNUMBER(SEARCH("COM",B987)),VLOOKUP(B987,'[10]COMP.BG'!$A:$N,14,FALSE),VLOOKUP(B987,[10]SINAPI!A:N,6,FALSE))</f>
        <v>201.4</v>
      </c>
      <c r="I987" s="42">
        <f t="shared" si="628"/>
        <v>3672.18</v>
      </c>
      <c r="J987" s="42">
        <f t="shared" si="629"/>
        <v>402.8</v>
      </c>
      <c r="K987" s="42">
        <f t="shared" si="630"/>
        <v>4074.98</v>
      </c>
      <c r="L987" s="42">
        <f t="shared" si="631"/>
        <v>960.07</v>
      </c>
      <c r="M987" s="42">
        <f t="shared" si="632"/>
        <v>5035.05</v>
      </c>
      <c r="N987" s="99">
        <f t="shared" si="622"/>
        <v>5.0355161125489614E-2</v>
      </c>
    </row>
    <row r="988" spans="1:14" x14ac:dyDescent="0.2">
      <c r="A988" s="209" t="s">
        <v>1537</v>
      </c>
      <c r="B988" s="223" t="s">
        <v>1538</v>
      </c>
      <c r="C988" s="95" t="s">
        <v>76</v>
      </c>
      <c r="D988" s="189" t="str">
        <f>IF(ISNUMBER(SEARCH("Com",B988)),VLOOKUP(B988,'[10]COMP.BG'!$A:$N,3,FALSE),VLOOKUP(B988,[10]SINAPI!$A:$M,2,FALSE))</f>
        <v>RACK DE PISO FECHADO DE 44 U EM CHAPA DE AÇO, 19", 570MM</v>
      </c>
      <c r="E988" s="250" t="str">
        <f>IF(ISNUMBER(SEARCH("Com",B988)),VLOOKUP(B988,'[10]COMP.BG'!$A:$N,5,FALSE),VLOOKUP(B988,[10]SINAPI!$A:$M,4,FALSE))</f>
        <v>UN</v>
      </c>
      <c r="F988" s="42">
        <v>2</v>
      </c>
      <c r="G988" s="131">
        <f>IF(ISNUMBER(SEARCH("COM",B988)),VLOOKUP(B988,'[10]COMP.BG'!$A:$M,13,FALSE),VLOOKUP(B988,[10]SINAPI!A:M,7,FALSE))</f>
        <v>2089.7200000000003</v>
      </c>
      <c r="H988" s="131">
        <f>IF(ISNUMBER(SEARCH("COM",B988)),VLOOKUP(B988,'[10]COMP.BG'!$A:$N,14,FALSE),VLOOKUP(B988,[10]SINAPI!A:N,6,FALSE))</f>
        <v>241.68</v>
      </c>
      <c r="I988" s="42">
        <f t="shared" si="628"/>
        <v>4179.4399999999996</v>
      </c>
      <c r="J988" s="42">
        <f t="shared" si="629"/>
        <v>483.36</v>
      </c>
      <c r="K988" s="42">
        <f t="shared" si="630"/>
        <v>4662.7999999999993</v>
      </c>
      <c r="L988" s="42">
        <f t="shared" si="631"/>
        <v>1098.56</v>
      </c>
      <c r="M988" s="42">
        <f t="shared" si="632"/>
        <v>5761.3599999999988</v>
      </c>
      <c r="N988" s="99">
        <f t="shared" si="622"/>
        <v>5.7618933496579129E-2</v>
      </c>
    </row>
    <row r="989" spans="1:14" x14ac:dyDescent="0.2">
      <c r="A989" s="209" t="s">
        <v>1539</v>
      </c>
      <c r="B989" s="223" t="s">
        <v>1540</v>
      </c>
      <c r="C989" s="95" t="s">
        <v>76</v>
      </c>
      <c r="D989" s="189" t="str">
        <f>IF(ISNUMBER(SEARCH("Com",B989)),VLOOKUP(B989,'[10]COMP.BG'!$A:$N,3,FALSE),VLOOKUP(B989,[10]SINAPI!$A:$M,2,FALSE))</f>
        <v>RACK FECHADO PISO TIPO ARMÁRIO PADRÃO 19” AUTOPORTANTE 44U X 670MM</v>
      </c>
      <c r="E989" s="250" t="str">
        <f>IF(ISNUMBER(SEARCH("Com",B989)),VLOOKUP(B989,'[10]COMP.BG'!$A:$N,5,FALSE),VLOOKUP(B989,[10]SINAPI!$A:$M,4,FALSE))</f>
        <v>UN</v>
      </c>
      <c r="F989" s="42">
        <v>2</v>
      </c>
      <c r="G989" s="131">
        <f>IF(ISNUMBER(SEARCH("COM",B989)),VLOOKUP(B989,'[10]COMP.BG'!$A:$M,13,FALSE),VLOOKUP(B989,[10]SINAPI!A:M,7,FALSE))</f>
        <v>2080.34</v>
      </c>
      <c r="H989" s="131">
        <f>IF(ISNUMBER(SEARCH("COM",B989)),VLOOKUP(B989,'[10]COMP.BG'!$A:$N,14,FALSE),VLOOKUP(B989,[10]SINAPI!A:N,6,FALSE))</f>
        <v>161.12</v>
      </c>
      <c r="I989" s="42">
        <f t="shared" si="628"/>
        <v>4160.68</v>
      </c>
      <c r="J989" s="42">
        <f t="shared" si="629"/>
        <v>322.24</v>
      </c>
      <c r="K989" s="42">
        <f t="shared" si="630"/>
        <v>4482.92</v>
      </c>
      <c r="L989" s="42">
        <f t="shared" si="631"/>
        <v>1056.18</v>
      </c>
      <c r="M989" s="42">
        <f t="shared" si="632"/>
        <v>5539.1</v>
      </c>
      <c r="N989" s="99">
        <f t="shared" si="622"/>
        <v>5.539612774256452E-2</v>
      </c>
    </row>
    <row r="990" spans="1:14" ht="38.25" x14ac:dyDescent="0.2">
      <c r="A990" s="209" t="s">
        <v>1541</v>
      </c>
      <c r="B990" s="223" t="s">
        <v>1542</v>
      </c>
      <c r="C990" s="95" t="s">
        <v>76</v>
      </c>
      <c r="D990" s="189" t="str">
        <f>IF(ISNUMBER(SEARCH("Com",B990)),VLOOKUP(B990,'[10]COMP.BG'!$A:$N,3,FALSE),VLOOKUP(B990,[10]SINAPI!$A:$M,2,FALSE))</f>
        <v>RÉGUA COM 8 TOMADAS TIPO 2P+T/10A/250V PADRÃO 19” PARA DISTRIBUIÇÃO DE ENERGIA ELÉTRICA EM ARMÁRIO  EQUIPADO COM PROTETORES DE SURTOS INCORPORADOS, LEDS INDICATIVOS DE OPERAÇÃO</v>
      </c>
      <c r="E990" s="250" t="str">
        <f>IF(ISNUMBER(SEARCH("Com",B990)),VLOOKUP(B990,'[10]COMP.BG'!$A:$N,5,FALSE),VLOOKUP(B990,[10]SINAPI!$A:$M,4,FALSE))</f>
        <v>UN</v>
      </c>
      <c r="F990" s="42">
        <v>5</v>
      </c>
      <c r="G990" s="131">
        <f>IF(ISNUMBER(SEARCH("COM",B990)),VLOOKUP(B990,'[10]COMP.BG'!$A:$M,13,FALSE),VLOOKUP(B990,[10]SINAPI!A:M,7,FALSE))</f>
        <v>83.683999999999997</v>
      </c>
      <c r="H990" s="131">
        <f>IF(ISNUMBER(SEARCH("COM",B990)),VLOOKUP(B990,'[10]COMP.BG'!$A:$N,14,FALSE),VLOOKUP(B990,[10]SINAPI!A:N,6,FALSE))</f>
        <v>34.238</v>
      </c>
      <c r="I990" s="42">
        <f t="shared" si="628"/>
        <v>418.42</v>
      </c>
      <c r="J990" s="42">
        <f t="shared" si="629"/>
        <v>171.19</v>
      </c>
      <c r="K990" s="42">
        <f t="shared" si="630"/>
        <v>589.61</v>
      </c>
      <c r="L990" s="42">
        <f t="shared" si="631"/>
        <v>138.91</v>
      </c>
      <c r="M990" s="42">
        <f t="shared" si="632"/>
        <v>728.52</v>
      </c>
      <c r="N990" s="99">
        <f t="shared" si="622"/>
        <v>7.2858744169654105E-3</v>
      </c>
    </row>
    <row r="991" spans="1:14" x14ac:dyDescent="0.2">
      <c r="A991" s="209" t="s">
        <v>1543</v>
      </c>
      <c r="B991" s="223" t="s">
        <v>1544</v>
      </c>
      <c r="C991" s="95" t="s">
        <v>76</v>
      </c>
      <c r="D991" s="189" t="str">
        <f>IF(ISNUMBER(SEARCH("Com",B991)),VLOOKUP(B991,'[10]COMP.BG'!$A:$N,3,FALSE),VLOOKUP(B991,[10]SINAPI!$A:$M,2,FALSE))</f>
        <v>VOICE PANEL</v>
      </c>
      <c r="E991" s="250" t="str">
        <f>IF(ISNUMBER(SEARCH("Com",B991)),VLOOKUP(B991,'[10]COMP.BG'!$A:$N,5,FALSE),VLOOKUP(B991,[10]SINAPI!$A:$M,4,FALSE))</f>
        <v>UN</v>
      </c>
      <c r="F991" s="42">
        <v>2</v>
      </c>
      <c r="G991" s="131">
        <f>IF(ISNUMBER(SEARCH("COM",B991)),VLOOKUP(B991,'[10]COMP.BG'!$A:$M,13,FALSE),VLOOKUP(B991,[10]SINAPI!A:M,7,FALSE))</f>
        <v>801.81000000000006</v>
      </c>
      <c r="H991" s="131">
        <f>IF(ISNUMBER(SEARCH("COM",B991)),VLOOKUP(B991,'[10]COMP.BG'!$A:$N,14,FALSE),VLOOKUP(B991,[10]SINAPI!A:N,6,FALSE))</f>
        <v>140.97999999999999</v>
      </c>
      <c r="I991" s="42">
        <f t="shared" si="628"/>
        <v>1603.62</v>
      </c>
      <c r="J991" s="42">
        <f t="shared" si="629"/>
        <v>281.95999999999998</v>
      </c>
      <c r="K991" s="42">
        <f t="shared" si="630"/>
        <v>1885.58</v>
      </c>
      <c r="L991" s="42">
        <f t="shared" si="631"/>
        <v>444.24</v>
      </c>
      <c r="M991" s="42">
        <f t="shared" si="632"/>
        <v>2329.8199999999997</v>
      </c>
      <c r="N991" s="99">
        <f t="shared" si="622"/>
        <v>2.3300356797526976E-2</v>
      </c>
    </row>
    <row r="992" spans="1:14" s="40" customFormat="1" x14ac:dyDescent="0.2">
      <c r="A992" s="188" t="s">
        <v>1545</v>
      </c>
      <c r="B992" s="187"/>
      <c r="C992" s="212"/>
      <c r="D992" s="199" t="s">
        <v>1546</v>
      </c>
      <c r="E992" s="187"/>
      <c r="F992" s="187"/>
      <c r="G992" s="187"/>
      <c r="H992" s="187"/>
      <c r="I992" s="187"/>
      <c r="J992" s="187"/>
      <c r="K992" s="187"/>
      <c r="L992" s="187"/>
      <c r="M992" s="187"/>
      <c r="N992" s="206"/>
    </row>
    <row r="993" spans="1:14" x14ac:dyDescent="0.2">
      <c r="A993" s="209" t="s">
        <v>1547</v>
      </c>
      <c r="B993" s="223" t="s">
        <v>1548</v>
      </c>
      <c r="C993" s="95" t="s">
        <v>76</v>
      </c>
      <c r="D993" s="189" t="str">
        <f>IF(ISNUMBER(SEARCH("Com",B993)),VLOOKUP(B993,'[10]COMP.BG'!$A:$N,3,FALSE),VLOOKUP(B993,[10]SINAPI!$A:$M,2,FALSE))</f>
        <v>BARRA CHATA DE ALUMINIO PARA SPDA - 7/8" X 1/8" - FORNECIMENTO E INSTALAÇÃO</v>
      </c>
      <c r="E993" s="250" t="str">
        <f>IF(ISNUMBER(SEARCH("Com",B993)),VLOOKUP(B993,'[10]COMP.BG'!$A:$N,5,FALSE),VLOOKUP(B993,[10]SINAPI!$A:$M,4,FALSE))</f>
        <v>M</v>
      </c>
      <c r="F993" s="42">
        <v>13</v>
      </c>
      <c r="G993" s="131">
        <f>IF(ISNUMBER(SEARCH("COM",B993)),VLOOKUP(B993,'[10]COMP.BG'!$A:$M,13,FALSE),VLOOKUP(B993,[10]SINAPI!A:M,7,FALSE))</f>
        <v>9.3113333333333337</v>
      </c>
      <c r="H993" s="131">
        <f>IF(ISNUMBER(SEARCH("COM",B993)),VLOOKUP(B993,'[10]COMP.BG'!$A:$N,14,FALSE),VLOOKUP(B993,[10]SINAPI!A:N,6,FALSE))</f>
        <v>8.0560000000000009</v>
      </c>
      <c r="I993" s="42">
        <f t="shared" ref="I993:I1007" si="633">ROUND(F993*G993,2)</f>
        <v>121.05</v>
      </c>
      <c r="J993" s="42">
        <f t="shared" ref="J993:J1007" si="634">ROUND(F993*H993,2)</f>
        <v>104.73</v>
      </c>
      <c r="K993" s="42">
        <f t="shared" ref="K993:K1007" si="635">I993+J993</f>
        <v>225.78</v>
      </c>
      <c r="L993" s="42">
        <f t="shared" ref="L993:L1007" si="636">ROUND($L$15*K993,2)</f>
        <v>53.19</v>
      </c>
      <c r="M993" s="42">
        <f t="shared" ref="M993:M1007" si="637">K993+L993</f>
        <v>278.97000000000003</v>
      </c>
      <c r="N993" s="99">
        <f t="shared" ref="N993:N1010" si="638">M993/$M$1018*100</f>
        <v>2.7899582524856434E-3</v>
      </c>
    </row>
    <row r="994" spans="1:14" ht="25.5" x14ac:dyDescent="0.2">
      <c r="A994" s="209" t="s">
        <v>1549</v>
      </c>
      <c r="B994" s="115">
        <v>96987</v>
      </c>
      <c r="C994" s="230" t="s">
        <v>71</v>
      </c>
      <c r="D994" s="189" t="str">
        <f>IF(ISNUMBER(SEARCH("Com",B994)),VLOOKUP(B994,'[10]COMP.BG'!$A:$N,3,FALSE),VLOOKUP(B994,[10]SINAPI!$A:$M,2,FALSE))</f>
        <v>BASE METÁLICA PARA MASTRO 1 ½  PARA SPDA - FORNECIMENTO E INSTALAÇÃO. AF_12/2017</v>
      </c>
      <c r="E994" s="250" t="str">
        <f>IF(ISNUMBER(SEARCH("Com",B994)),VLOOKUP(B994,'[10]COMP.BG'!$A:$N,5,FALSE),VLOOKUP(B994,[10]SINAPI!$A:$M,4,FALSE))</f>
        <v>UN</v>
      </c>
      <c r="F994" s="42">
        <v>16</v>
      </c>
      <c r="G994" s="131" t="str">
        <f>IF(ISNUMBER(SEARCH("COM",B994)),VLOOKUP(B994,'[10]COMP.BG'!$A:$M,13,FALSE),VLOOKUP(B994,[10]SINAPI!A:M,7,FALSE))</f>
        <v>74,85</v>
      </c>
      <c r="H994" s="131" t="str">
        <f>IF(ISNUMBER(SEARCH("COM",B994)),VLOOKUP(B994,'[10]COMP.BG'!$A:$N,14,FALSE),VLOOKUP(B994,[10]SINAPI!A:N,6,FALSE))</f>
        <v>45,64</v>
      </c>
      <c r="I994" s="42">
        <f t="shared" si="633"/>
        <v>1197.5999999999999</v>
      </c>
      <c r="J994" s="42">
        <f t="shared" si="634"/>
        <v>730.24</v>
      </c>
      <c r="K994" s="42">
        <f t="shared" si="635"/>
        <v>1927.84</v>
      </c>
      <c r="L994" s="42">
        <f t="shared" si="636"/>
        <v>454.2</v>
      </c>
      <c r="M994" s="42">
        <f t="shared" si="637"/>
        <v>2382.04</v>
      </c>
      <c r="N994" s="99">
        <f t="shared" si="638"/>
        <v>2.3822605139444748E-2</v>
      </c>
    </row>
    <row r="995" spans="1:14" x14ac:dyDescent="0.2">
      <c r="A995" s="209" t="s">
        <v>1550</v>
      </c>
      <c r="B995" s="223" t="s">
        <v>1551</v>
      </c>
      <c r="C995" s="95" t="s">
        <v>76</v>
      </c>
      <c r="D995" s="189" t="str">
        <f>IF(ISNUMBER(SEARCH("Com",B995)),VLOOKUP(B995,'[10]COMP.BG'!$A:$N,3,FALSE),VLOOKUP(B995,[10]SINAPI!$A:$M,2,FALSE))</f>
        <v>CABO DE COBRE NU 16 MM2 - FORNECIMENTO E INSTALAÇÃO</v>
      </c>
      <c r="E995" s="250" t="str">
        <f>IF(ISNUMBER(SEARCH("Com",B995)),VLOOKUP(B995,'[10]COMP.BG'!$A:$N,5,FALSE),VLOOKUP(B995,[10]SINAPI!$A:$M,4,FALSE))</f>
        <v>M</v>
      </c>
      <c r="F995" s="42">
        <v>13</v>
      </c>
      <c r="G995" s="131">
        <f>IF(ISNUMBER(SEARCH("COM",B995)),VLOOKUP(B995,'[10]COMP.BG'!$A:$M,13,FALSE),VLOOKUP(B995,[10]SINAPI!A:M,7,FALSE))</f>
        <v>2.4792000000000001</v>
      </c>
      <c r="H995" s="131">
        <f>IF(ISNUMBER(SEARCH("COM",B995)),VLOOKUP(B995,'[10]COMP.BG'!$A:$N,14,FALSE),VLOOKUP(B995,[10]SINAPI!A:N,6,FALSE))</f>
        <v>1.2084000000000001</v>
      </c>
      <c r="I995" s="42">
        <f t="shared" ref="I995:I996" si="639">ROUND(F995*G995,2)</f>
        <v>32.229999999999997</v>
      </c>
      <c r="J995" s="42">
        <f t="shared" ref="J995:J996" si="640">ROUND(F995*H995,2)</f>
        <v>15.71</v>
      </c>
      <c r="K995" s="42">
        <f t="shared" ref="K995:K996" si="641">I995+J995</f>
        <v>47.94</v>
      </c>
      <c r="L995" s="42">
        <f t="shared" ref="L995:L996" si="642">ROUND($L$15*K995,2)</f>
        <v>11.29</v>
      </c>
      <c r="M995" s="42">
        <f t="shared" ref="M995:M996" si="643">K995+L995</f>
        <v>59.23</v>
      </c>
      <c r="N995" s="99">
        <f t="shared" si="638"/>
        <v>5.923548313249619E-4</v>
      </c>
    </row>
    <row r="996" spans="1:14" x14ac:dyDescent="0.2">
      <c r="A996" s="209" t="s">
        <v>1552</v>
      </c>
      <c r="B996" s="223" t="s">
        <v>1553</v>
      </c>
      <c r="C996" s="95" t="s">
        <v>76</v>
      </c>
      <c r="D996" s="189" t="str">
        <f>IF(ISNUMBER(SEARCH("Com",B996)),VLOOKUP(B996,'[10]COMP.BG'!$A:$N,3,FALSE),VLOOKUP(B996,[10]SINAPI!$A:$M,2,FALSE))</f>
        <v>CABO DE COBRE NU 25 MM2 - FORNECIMENTO E INSTALAÇÃO</v>
      </c>
      <c r="E996" s="250" t="str">
        <f>IF(ISNUMBER(SEARCH("Com",B996)),VLOOKUP(B996,'[10]COMP.BG'!$A:$N,5,FALSE),VLOOKUP(B996,[10]SINAPI!$A:$M,4,FALSE))</f>
        <v>M</v>
      </c>
      <c r="F996" s="42">
        <v>13</v>
      </c>
      <c r="G996" s="131">
        <f>IF(ISNUMBER(SEARCH("COM",B996)),VLOOKUP(B996,'[10]COMP.BG'!$A:$M,13,FALSE),VLOOKUP(B996,[10]SINAPI!A:M,7,FALSE))</f>
        <v>3.6193399999999998</v>
      </c>
      <c r="H996" s="131">
        <f>IF(ISNUMBER(SEARCH("COM",B996)),VLOOKUP(B996,'[10]COMP.BG'!$A:$N,14,FALSE),VLOOKUP(B996,[10]SINAPI!A:N,6,FALSE))</f>
        <v>1.24868</v>
      </c>
      <c r="I996" s="42">
        <f t="shared" si="639"/>
        <v>47.05</v>
      </c>
      <c r="J996" s="42">
        <f t="shared" si="640"/>
        <v>16.23</v>
      </c>
      <c r="K996" s="42">
        <f t="shared" si="641"/>
        <v>63.28</v>
      </c>
      <c r="L996" s="42">
        <f t="shared" si="642"/>
        <v>14.91</v>
      </c>
      <c r="M996" s="42">
        <f t="shared" si="643"/>
        <v>78.19</v>
      </c>
      <c r="N996" s="99">
        <f t="shared" si="638"/>
        <v>7.8197238327365817E-4</v>
      </c>
    </row>
    <row r="997" spans="1:14" x14ac:dyDescent="0.2">
      <c r="A997" s="209" t="s">
        <v>1554</v>
      </c>
      <c r="B997" s="223" t="s">
        <v>1555</v>
      </c>
      <c r="C997" s="95" t="s">
        <v>76</v>
      </c>
      <c r="D997" s="189" t="str">
        <f>IF(ISNUMBER(SEARCH("Com",B997)),VLOOKUP(B997,'[10]COMP.BG'!$A:$N,3,FALSE),VLOOKUP(B997,[10]SINAPI!$A:$M,2,FALSE))</f>
        <v>CABO DE COBRE NU 35 MM2 - FORNECIMENTO E INSTALAÇÃO</v>
      </c>
      <c r="E997" s="250" t="str">
        <f>IF(ISNUMBER(SEARCH("Com",B997)),VLOOKUP(B997,'[10]COMP.BG'!$A:$N,5,FALSE),VLOOKUP(B997,[10]SINAPI!$A:$M,4,FALSE))</f>
        <v>M</v>
      </c>
      <c r="F997" s="42">
        <v>13</v>
      </c>
      <c r="G997" s="131">
        <f>IF(ISNUMBER(SEARCH("COM",B997)),VLOOKUP(B997,'[10]COMP.BG'!$A:$M,13,FALSE),VLOOKUP(B997,[10]SINAPI!A:M,7,FALSE))</f>
        <v>4.8524799999999999</v>
      </c>
      <c r="H997" s="131">
        <f>IF(ISNUMBER(SEARCH("COM",B997)),VLOOKUP(B997,'[10]COMP.BG'!$A:$N,14,FALSE),VLOOKUP(B997,[10]SINAPI!A:N,6,FALSE))</f>
        <v>1.2889600000000001</v>
      </c>
      <c r="I997" s="42">
        <f t="shared" si="633"/>
        <v>63.08</v>
      </c>
      <c r="J997" s="42">
        <f t="shared" si="634"/>
        <v>16.760000000000002</v>
      </c>
      <c r="K997" s="42">
        <f t="shared" si="635"/>
        <v>79.84</v>
      </c>
      <c r="L997" s="42">
        <f t="shared" si="636"/>
        <v>18.809999999999999</v>
      </c>
      <c r="M997" s="42">
        <f t="shared" si="637"/>
        <v>98.65</v>
      </c>
      <c r="N997" s="99">
        <f t="shared" si="638"/>
        <v>9.8659132382589057E-4</v>
      </c>
    </row>
    <row r="998" spans="1:14" ht="25.5" x14ac:dyDescent="0.2">
      <c r="A998" s="209" t="s">
        <v>1556</v>
      </c>
      <c r="B998" s="115">
        <v>98111</v>
      </c>
      <c r="C998" s="95" t="s">
        <v>71</v>
      </c>
      <c r="D998" s="189" t="str">
        <f>IF(ISNUMBER(SEARCH("Com",B998)),VLOOKUP(B998,'[10]COMP.BG'!$A:$N,3,FALSE),VLOOKUP(B998,[10]SINAPI!$A:$M,2,FALSE))</f>
        <v>CAIXA DE INSPEÇÃO PARA ATERRAMENTO, CIRCULAR, EM POLIETILENO, DIÂMETRO INTERNO = 0,3 M. AF_12/2020</v>
      </c>
      <c r="E998" s="250" t="str">
        <f>IF(ISNUMBER(SEARCH("Com",B998)),VLOOKUP(B998,'[10]COMP.BG'!$A:$N,5,FALSE),VLOOKUP(B998,[10]SINAPI!$A:$M,4,FALSE))</f>
        <v>UN</v>
      </c>
      <c r="F998" s="42">
        <v>13</v>
      </c>
      <c r="G998" s="131" t="str">
        <f>IF(ISNUMBER(SEARCH("COM",B998)),VLOOKUP(B998,'[10]COMP.BG'!$A:$M,13,FALSE),VLOOKUP(B998,[10]SINAPI!A:M,7,FALSE))</f>
        <v>49,34</v>
      </c>
      <c r="H998" s="131" t="str">
        <f>IF(ISNUMBER(SEARCH("COM",B998)),VLOOKUP(B998,'[10]COMP.BG'!$A:$N,14,FALSE),VLOOKUP(B998,[10]SINAPI!A:N,6,FALSE))</f>
        <v>6,30</v>
      </c>
      <c r="I998" s="42">
        <f t="shared" ref="I998" si="644">ROUND(F998*G998,2)</f>
        <v>641.41999999999996</v>
      </c>
      <c r="J998" s="42">
        <f t="shared" ref="J998" si="645">ROUND(F998*H998,2)</f>
        <v>81.900000000000006</v>
      </c>
      <c r="K998" s="42">
        <f t="shared" ref="K998" si="646">I998+J998</f>
        <v>723.31999999999994</v>
      </c>
      <c r="L998" s="42">
        <f t="shared" ref="L998" si="647">ROUND($L$15*K998,2)</f>
        <v>170.41</v>
      </c>
      <c r="M998" s="42">
        <f t="shared" ref="M998" si="648">K998+L998</f>
        <v>893.7299999999999</v>
      </c>
      <c r="N998" s="99">
        <f t="shared" si="638"/>
        <v>8.9381273577588752E-3</v>
      </c>
    </row>
    <row r="999" spans="1:14" x14ac:dyDescent="0.2">
      <c r="A999" s="209" t="s">
        <v>1557</v>
      </c>
      <c r="B999" s="223" t="s">
        <v>1558</v>
      </c>
      <c r="C999" s="95" t="s">
        <v>76</v>
      </c>
      <c r="D999" s="189" t="str">
        <f>IF(ISNUMBER(SEARCH("Com",B999)),VLOOKUP(B999,'[10]COMP.BG'!$A:$N,3,FALSE),VLOOKUP(B999,[10]SINAPI!$A:$M,2,FALSE))</f>
        <v>CAIXA COFRE COM BARRAMENTO BEP</v>
      </c>
      <c r="E999" s="250" t="str">
        <f>IF(ISNUMBER(SEARCH("Com",B999)),VLOOKUP(B999,'[10]COMP.BG'!$A:$N,5,FALSE),VLOOKUP(B999,[10]SINAPI!$A:$M,4,FALSE))</f>
        <v>UN</v>
      </c>
      <c r="F999" s="42">
        <v>13</v>
      </c>
      <c r="G999" s="131">
        <f>IF(ISNUMBER(SEARCH("COM",B999)),VLOOKUP(B999,'[10]COMP.BG'!$A:$M,13,FALSE),VLOOKUP(B999,[10]SINAPI!A:M,7,FALSE))</f>
        <v>523.91</v>
      </c>
      <c r="H999" s="131">
        <f>IF(ISNUMBER(SEARCH("COM",B999)),VLOOKUP(B999,'[10]COMP.BG'!$A:$N,14,FALSE),VLOOKUP(B999,[10]SINAPI!A:N,6,FALSE))</f>
        <v>80.56</v>
      </c>
      <c r="I999" s="42">
        <f t="shared" ref="I999" si="649">ROUND(F999*G999,2)</f>
        <v>6810.83</v>
      </c>
      <c r="J999" s="42">
        <f t="shared" ref="J999" si="650">ROUND(F999*H999,2)</f>
        <v>1047.28</v>
      </c>
      <c r="K999" s="42">
        <f t="shared" ref="K999" si="651">I999+J999</f>
        <v>7858.11</v>
      </c>
      <c r="L999" s="42">
        <f t="shared" ref="L999" si="652">ROUND($L$15*K999,2)</f>
        <v>1851.37</v>
      </c>
      <c r="M999" s="42">
        <f t="shared" ref="M999" si="653">K999+L999</f>
        <v>9709.48</v>
      </c>
      <c r="N999" s="99">
        <f t="shared" si="638"/>
        <v>9.710378841217443E-2</v>
      </c>
    </row>
    <row r="1000" spans="1:14" x14ac:dyDescent="0.2">
      <c r="A1000" s="209" t="s">
        <v>1559</v>
      </c>
      <c r="B1000" s="115">
        <v>96989</v>
      </c>
      <c r="C1000" s="230" t="s">
        <v>71</v>
      </c>
      <c r="D1000" s="189" t="str">
        <f>IF(ISNUMBER(SEARCH("Com",B1000)),VLOOKUP(B1000,'[10]COMP.BG'!$A:$N,3,FALSE),VLOOKUP(B1000,[10]SINAPI!$A:$M,2,FALSE))</f>
        <v>CAPTOR TIPO FRANKLIN PARA SPDA - FORNECIMENTO E INSTALAÇÃO. AF_12/2017</v>
      </c>
      <c r="E1000" s="250" t="str">
        <f>IF(ISNUMBER(SEARCH("Com",B1000)),VLOOKUP(B1000,'[10]COMP.BG'!$A:$N,5,FALSE),VLOOKUP(B1000,[10]SINAPI!$A:$M,4,FALSE))</f>
        <v>UN</v>
      </c>
      <c r="F1000" s="42">
        <v>13</v>
      </c>
      <c r="G1000" s="131" t="str">
        <f>IF(ISNUMBER(SEARCH("COM",B1000)),VLOOKUP(B1000,'[10]COMP.BG'!$A:$M,13,FALSE),VLOOKUP(B1000,[10]SINAPI!A:M,7,FALSE))</f>
        <v>148,99</v>
      </c>
      <c r="H1000" s="131" t="str">
        <f>IF(ISNUMBER(SEARCH("COM",B1000)),VLOOKUP(B1000,'[10]COMP.BG'!$A:$N,14,FALSE),VLOOKUP(B1000,[10]SINAPI!A:N,6,FALSE))</f>
        <v>5,07</v>
      </c>
      <c r="I1000" s="42">
        <f t="shared" ref="I1000:I1001" si="654">ROUND(F1000*G1000,2)</f>
        <v>1936.87</v>
      </c>
      <c r="J1000" s="42">
        <f t="shared" ref="J1000:J1001" si="655">ROUND(F1000*H1000,2)</f>
        <v>65.91</v>
      </c>
      <c r="K1000" s="42">
        <f t="shared" ref="K1000:K1001" si="656">I1000+J1000</f>
        <v>2002.78</v>
      </c>
      <c r="L1000" s="42">
        <f t="shared" ref="L1000:L1001" si="657">ROUND($L$15*K1000,2)</f>
        <v>471.85</v>
      </c>
      <c r="M1000" s="42">
        <f t="shared" ref="M1000:M1001" si="658">K1000+L1000</f>
        <v>2474.63</v>
      </c>
      <c r="N1000" s="99">
        <f t="shared" si="638"/>
        <v>2.4748590853312356E-2</v>
      </c>
    </row>
    <row r="1001" spans="1:14" ht="25.5" x14ac:dyDescent="0.2">
      <c r="A1001" s="209" t="s">
        <v>1560</v>
      </c>
      <c r="B1001" s="115">
        <v>96971</v>
      </c>
      <c r="C1001" s="210" t="s">
        <v>71</v>
      </c>
      <c r="D1001" s="189" t="str">
        <f>IF(ISNUMBER(SEARCH("Com",B1001)),VLOOKUP(B1001,'[10]COMP.BG'!$A:$N,3,FALSE),VLOOKUP(B1001,[10]SINAPI!$A:$M,2,FALSE))</f>
        <v>CORDOALHA DE COBRE NU 16 MM², NÃO ENTERRADA, COM ISOLADOR - FORNECIMENTO E INSTALAÇÃO. AF_12/2017</v>
      </c>
      <c r="E1001" s="250" t="str">
        <f>IF(ISNUMBER(SEARCH("Com",B1001)),VLOOKUP(B1001,'[10]COMP.BG'!$A:$N,5,FALSE),VLOOKUP(B1001,[10]SINAPI!$A:$M,4,FALSE))</f>
        <v>M</v>
      </c>
      <c r="F1001" s="42">
        <v>13</v>
      </c>
      <c r="G1001" s="131" t="str">
        <f>IF(ISNUMBER(SEARCH("COM",B1001)),VLOOKUP(B1001,'[10]COMP.BG'!$A:$M,13,FALSE),VLOOKUP(B1001,[10]SINAPI!A:M,7,FALSE))</f>
        <v>22,49</v>
      </c>
      <c r="H1001" s="131" t="str">
        <f>IF(ISNUMBER(SEARCH("COM",B1001)),VLOOKUP(B1001,'[10]COMP.BG'!$A:$N,14,FALSE),VLOOKUP(B1001,[10]SINAPI!A:N,6,FALSE))</f>
        <v>10,24</v>
      </c>
      <c r="I1001" s="42">
        <f t="shared" si="654"/>
        <v>292.37</v>
      </c>
      <c r="J1001" s="42">
        <f t="shared" si="655"/>
        <v>133.12</v>
      </c>
      <c r="K1001" s="42">
        <f t="shared" si="656"/>
        <v>425.49</v>
      </c>
      <c r="L1001" s="42">
        <f t="shared" si="657"/>
        <v>100.25</v>
      </c>
      <c r="M1001" s="42">
        <f t="shared" si="658"/>
        <v>525.74</v>
      </c>
      <c r="N1001" s="99">
        <f t="shared" si="638"/>
        <v>5.2578866962820449E-3</v>
      </c>
    </row>
    <row r="1002" spans="1:14" ht="25.5" x14ac:dyDescent="0.2">
      <c r="A1002" s="209" t="s">
        <v>1561</v>
      </c>
      <c r="B1002" s="115">
        <v>96972</v>
      </c>
      <c r="C1002" s="210" t="s">
        <v>71</v>
      </c>
      <c r="D1002" s="189" t="str">
        <f>IF(ISNUMBER(SEARCH("Com",B1002)),VLOOKUP(B1002,'[10]COMP.BG'!$A:$N,3,FALSE),VLOOKUP(B1002,[10]SINAPI!$A:$M,2,FALSE))</f>
        <v>CORDOALHA DE COBRE NU 25 MM², NÃO ENTERRADA, COM ISOLADOR - FORNECIMENTO E INSTALAÇÃO. AF_12/2017</v>
      </c>
      <c r="E1002" s="250" t="str">
        <f>IF(ISNUMBER(SEARCH("Com",B1002)),VLOOKUP(B1002,'[10]COMP.BG'!$A:$N,5,FALSE),VLOOKUP(B1002,[10]SINAPI!$A:$M,4,FALSE))</f>
        <v>M</v>
      </c>
      <c r="F1002" s="42">
        <v>13</v>
      </c>
      <c r="G1002" s="131" t="str">
        <f>IF(ISNUMBER(SEARCH("COM",B1002)),VLOOKUP(B1002,'[10]COMP.BG'!$A:$M,13,FALSE),VLOOKUP(B1002,[10]SINAPI!A:M,7,FALSE))</f>
        <v>31,60</v>
      </c>
      <c r="H1002" s="131" t="str">
        <f>IF(ISNUMBER(SEARCH("COM",B1002)),VLOOKUP(B1002,'[10]COMP.BG'!$A:$N,14,FALSE),VLOOKUP(B1002,[10]SINAPI!A:N,6,FALSE))</f>
        <v>13,85</v>
      </c>
      <c r="I1002" s="42">
        <f t="shared" si="633"/>
        <v>410.8</v>
      </c>
      <c r="J1002" s="42">
        <f t="shared" si="634"/>
        <v>180.05</v>
      </c>
      <c r="K1002" s="42">
        <f t="shared" si="635"/>
        <v>590.85</v>
      </c>
      <c r="L1002" s="42">
        <f t="shared" si="636"/>
        <v>139.19999999999999</v>
      </c>
      <c r="M1002" s="42">
        <f t="shared" si="637"/>
        <v>730.05</v>
      </c>
      <c r="N1002" s="99">
        <f t="shared" si="638"/>
        <v>7.3011758333410169E-3</v>
      </c>
    </row>
    <row r="1003" spans="1:14" ht="25.5" x14ac:dyDescent="0.2">
      <c r="A1003" s="209" t="s">
        <v>1562</v>
      </c>
      <c r="B1003" s="115">
        <v>96977</v>
      </c>
      <c r="C1003" s="210" t="s">
        <v>71</v>
      </c>
      <c r="D1003" s="189" t="str">
        <f>IF(ISNUMBER(SEARCH("Com",B1003)),VLOOKUP(B1003,'[10]COMP.BG'!$A:$N,3,FALSE),VLOOKUP(B1003,[10]SINAPI!$A:$M,2,FALSE))</f>
        <v>CORDOALHA DE COBRE NU 50 MM², ENTERRADA, SEM ISOLADOR - FORNECIMENTO E INSTALAÇÃO. AF_12/2017</v>
      </c>
      <c r="E1003" s="250" t="str">
        <f>IF(ISNUMBER(SEARCH("Com",B1003)),VLOOKUP(B1003,'[10]COMP.BG'!$A:$N,5,FALSE),VLOOKUP(B1003,[10]SINAPI!$A:$M,4,FALSE))</f>
        <v>M</v>
      </c>
      <c r="F1003" s="42">
        <v>8</v>
      </c>
      <c r="G1003" s="131" t="str">
        <f>IF(ISNUMBER(SEARCH("COM",B1003)),VLOOKUP(B1003,'[10]COMP.BG'!$A:$M,13,FALSE),VLOOKUP(B1003,[10]SINAPI!A:M,7,FALSE))</f>
        <v>45,58</v>
      </c>
      <c r="H1003" s="131" t="str">
        <f>IF(ISNUMBER(SEARCH("COM",B1003)),VLOOKUP(B1003,'[10]COMP.BG'!$A:$N,14,FALSE),VLOOKUP(B1003,[10]SINAPI!A:N,6,FALSE))</f>
        <v>1,34</v>
      </c>
      <c r="I1003" s="42">
        <f t="shared" si="633"/>
        <v>364.64</v>
      </c>
      <c r="J1003" s="42">
        <f t="shared" si="634"/>
        <v>10.72</v>
      </c>
      <c r="K1003" s="42">
        <f t="shared" si="635"/>
        <v>375.36</v>
      </c>
      <c r="L1003" s="42">
        <f t="shared" si="636"/>
        <v>88.43</v>
      </c>
      <c r="M1003" s="42">
        <f t="shared" si="637"/>
        <v>463.79</v>
      </c>
      <c r="N1003" s="99">
        <f t="shared" si="638"/>
        <v>4.6383293469560039E-3</v>
      </c>
    </row>
    <row r="1004" spans="1:14" ht="25.5" x14ac:dyDescent="0.2">
      <c r="A1004" s="209" t="s">
        <v>1563</v>
      </c>
      <c r="B1004" s="115">
        <v>96978</v>
      </c>
      <c r="C1004" s="95" t="s">
        <v>71</v>
      </c>
      <c r="D1004" s="189" t="str">
        <f>IF(ISNUMBER(SEARCH("Com",B1004)),VLOOKUP(B1004,'[10]COMP.BG'!$A:$N,3,FALSE),VLOOKUP(B1004,[10]SINAPI!$A:$M,2,FALSE))</f>
        <v>CORDOALHA DE COBRE NU 70 MM², ENTERRADA, SEM ISOLADOR - FORNECIMENTO E INSTALAÇÃO. AF_12/2017</v>
      </c>
      <c r="E1004" s="250" t="str">
        <f>IF(ISNUMBER(SEARCH("Com",B1004)),VLOOKUP(B1004,'[10]COMP.BG'!$A:$N,5,FALSE),VLOOKUP(B1004,[10]SINAPI!$A:$M,4,FALSE))</f>
        <v>M</v>
      </c>
      <c r="F1004" s="42">
        <v>8</v>
      </c>
      <c r="G1004" s="131" t="str">
        <f>IF(ISNUMBER(SEARCH("COM",B1004)),VLOOKUP(B1004,'[10]COMP.BG'!$A:$M,13,FALSE),VLOOKUP(B1004,[10]SINAPI!A:M,7,FALSE))</f>
        <v>64,10</v>
      </c>
      <c r="H1004" s="131" t="str">
        <f>IF(ISNUMBER(SEARCH("COM",B1004)),VLOOKUP(B1004,'[10]COMP.BG'!$A:$N,14,FALSE),VLOOKUP(B1004,[10]SINAPI!A:N,6,FALSE))</f>
        <v>1,62</v>
      </c>
      <c r="I1004" s="42">
        <f t="shared" si="633"/>
        <v>512.79999999999995</v>
      </c>
      <c r="J1004" s="42">
        <f t="shared" si="634"/>
        <v>12.96</v>
      </c>
      <c r="K1004" s="42">
        <f t="shared" si="635"/>
        <v>525.76</v>
      </c>
      <c r="L1004" s="42">
        <f t="shared" si="636"/>
        <v>123.87</v>
      </c>
      <c r="M1004" s="42">
        <f t="shared" si="637"/>
        <v>649.63</v>
      </c>
      <c r="N1004" s="99">
        <f t="shared" si="638"/>
        <v>6.4969013856767685E-3</v>
      </c>
    </row>
    <row r="1005" spans="1:14" ht="25.5" x14ac:dyDescent="0.2">
      <c r="A1005" s="209" t="s">
        <v>1564</v>
      </c>
      <c r="B1005" s="115">
        <v>96979</v>
      </c>
      <c r="C1005" s="95" t="s">
        <v>71</v>
      </c>
      <c r="D1005" s="189" t="str">
        <f>IF(ISNUMBER(SEARCH("Com",B1005)),VLOOKUP(B1005,'[10]COMP.BG'!$A:$N,3,FALSE),VLOOKUP(B1005,[10]SINAPI!$A:$M,2,FALSE))</f>
        <v>CORDOALHA DE COBRE NU 95 MM², ENTERRADA, SEM ISOLADOR - FORNECIMENTO E INSTALAÇÃO. AF_12/2017</v>
      </c>
      <c r="E1005" s="250" t="str">
        <f>IF(ISNUMBER(SEARCH("Com",B1005)),VLOOKUP(B1005,'[10]COMP.BG'!$A:$N,5,FALSE),VLOOKUP(B1005,[10]SINAPI!$A:$M,4,FALSE))</f>
        <v>M</v>
      </c>
      <c r="F1005" s="42">
        <v>5</v>
      </c>
      <c r="G1005" s="131" t="str">
        <f>IF(ISNUMBER(SEARCH("COM",B1005)),VLOOKUP(B1005,'[10]COMP.BG'!$A:$M,13,FALSE),VLOOKUP(B1005,[10]SINAPI!A:M,7,FALSE))</f>
        <v>90,14</v>
      </c>
      <c r="H1005" s="131" t="str">
        <f>IF(ISNUMBER(SEARCH("COM",B1005)),VLOOKUP(B1005,'[10]COMP.BG'!$A:$N,14,FALSE),VLOOKUP(B1005,[10]SINAPI!A:N,6,FALSE))</f>
        <v>1,89</v>
      </c>
      <c r="I1005" s="42">
        <f t="shared" si="633"/>
        <v>450.7</v>
      </c>
      <c r="J1005" s="42">
        <f t="shared" si="634"/>
        <v>9.4499999999999993</v>
      </c>
      <c r="K1005" s="42">
        <f t="shared" si="635"/>
        <v>460.15</v>
      </c>
      <c r="L1005" s="42">
        <f t="shared" si="636"/>
        <v>108.41</v>
      </c>
      <c r="M1005" s="42">
        <f t="shared" si="637"/>
        <v>568.55999999999995</v>
      </c>
      <c r="N1005" s="99">
        <f t="shared" si="638"/>
        <v>5.6861263362843213E-3</v>
      </c>
    </row>
    <row r="1006" spans="1:14" x14ac:dyDescent="0.2">
      <c r="A1006" s="209" t="s">
        <v>1565</v>
      </c>
      <c r="B1006" s="115">
        <v>96986</v>
      </c>
      <c r="C1006" s="95" t="s">
        <v>71</v>
      </c>
      <c r="D1006" s="189" t="str">
        <f>IF(ISNUMBER(SEARCH("Com",B1006)),VLOOKUP(B1006,'[10]COMP.BG'!$A:$N,3,FALSE),VLOOKUP(B1006,[10]SINAPI!$A:$M,2,FALSE))</f>
        <v>HASTE DE ATERRAMENTO 3/4  PARA SPDA - FORNECIMENTO E INSTALAÇÃO. AF_12/2017</v>
      </c>
      <c r="E1006" s="250" t="str">
        <f>IF(ISNUMBER(SEARCH("Com",B1006)),VLOOKUP(B1006,'[10]COMP.BG'!$A:$N,5,FALSE),VLOOKUP(B1006,[10]SINAPI!$A:$M,4,FALSE))</f>
        <v>UN</v>
      </c>
      <c r="F1006" s="42">
        <v>2</v>
      </c>
      <c r="G1006" s="131" t="str">
        <f>IF(ISNUMBER(SEARCH("COM",B1006)),VLOOKUP(B1006,'[10]COMP.BG'!$A:$M,13,FALSE),VLOOKUP(B1006,[10]SINAPI!A:M,7,FALSE))</f>
        <v>121,48</v>
      </c>
      <c r="H1006" s="131" t="str">
        <f>IF(ISNUMBER(SEARCH("COM",B1006)),VLOOKUP(B1006,'[10]COMP.BG'!$A:$N,14,FALSE),VLOOKUP(B1006,[10]SINAPI!A:N,6,FALSE))</f>
        <v>15,91</v>
      </c>
      <c r="I1006" s="42">
        <f t="shared" si="633"/>
        <v>242.96</v>
      </c>
      <c r="J1006" s="42">
        <f t="shared" si="634"/>
        <v>31.82</v>
      </c>
      <c r="K1006" s="42">
        <f t="shared" si="635"/>
        <v>274.78000000000003</v>
      </c>
      <c r="L1006" s="42">
        <f t="shared" si="636"/>
        <v>64.739999999999995</v>
      </c>
      <c r="M1006" s="42">
        <f t="shared" si="637"/>
        <v>339.52000000000004</v>
      </c>
      <c r="N1006" s="99">
        <f t="shared" si="638"/>
        <v>3.3955143057817169E-3</v>
      </c>
    </row>
    <row r="1007" spans="1:14" x14ac:dyDescent="0.2">
      <c r="A1007" s="209" t="s">
        <v>1566</v>
      </c>
      <c r="B1007" s="115">
        <v>96985</v>
      </c>
      <c r="C1007" s="95" t="s">
        <v>71</v>
      </c>
      <c r="D1007" s="189" t="str">
        <f>IF(ISNUMBER(SEARCH("Com",B1007)),VLOOKUP(B1007,'[10]COMP.BG'!$A:$N,3,FALSE),VLOOKUP(B1007,[10]SINAPI!$A:$M,2,FALSE))</f>
        <v>HASTE DE ATERRAMENTO 5/8  PARA SPDA - FORNECIMENTO E INSTALAÇÃO. AF_12/2017</v>
      </c>
      <c r="E1007" s="250" t="str">
        <f>IF(ISNUMBER(SEARCH("Com",B1007)),VLOOKUP(B1007,'[10]COMP.BG'!$A:$N,5,FALSE),VLOOKUP(B1007,[10]SINAPI!$A:$M,4,FALSE))</f>
        <v>UN</v>
      </c>
      <c r="F1007" s="42">
        <v>2</v>
      </c>
      <c r="G1007" s="131" t="str">
        <f>IF(ISNUMBER(SEARCH("COM",B1007)),VLOOKUP(B1007,'[10]COMP.BG'!$A:$M,13,FALSE),VLOOKUP(B1007,[10]SINAPI!A:M,7,FALSE))</f>
        <v>81,90</v>
      </c>
      <c r="H1007" s="131" t="str">
        <f>IF(ISNUMBER(SEARCH("COM",B1007)),VLOOKUP(B1007,'[10]COMP.BG'!$A:$N,14,FALSE),VLOOKUP(B1007,[10]SINAPI!A:N,6,FALSE))</f>
        <v>10,18</v>
      </c>
      <c r="I1007" s="42">
        <f t="shared" si="633"/>
        <v>163.80000000000001</v>
      </c>
      <c r="J1007" s="42">
        <f t="shared" si="634"/>
        <v>20.36</v>
      </c>
      <c r="K1007" s="42">
        <f t="shared" si="635"/>
        <v>184.16000000000003</v>
      </c>
      <c r="L1007" s="42">
        <f t="shared" si="636"/>
        <v>43.39</v>
      </c>
      <c r="M1007" s="42">
        <f t="shared" si="637"/>
        <v>227.55</v>
      </c>
      <c r="N1007" s="99">
        <f t="shared" si="638"/>
        <v>2.2757106511564259E-3</v>
      </c>
    </row>
    <row r="1008" spans="1:14" x14ac:dyDescent="0.2">
      <c r="A1008" s="209" t="s">
        <v>1567</v>
      </c>
      <c r="B1008" s="229">
        <v>96988</v>
      </c>
      <c r="C1008" s="210" t="s">
        <v>71</v>
      </c>
      <c r="D1008" s="189" t="str">
        <f>IF(ISNUMBER(SEARCH("Com",B1008)),VLOOKUP(B1008,'[10]COMP.BG'!$A:$N,3,FALSE),VLOOKUP(B1008,[10]SINAPI!$A:$M,2,FALSE))</f>
        <v>MASTRO 1 ½  PARA SPDA - FORNECIMENTO E INSTALAÇÃO. AF_12/2017</v>
      </c>
      <c r="E1008" s="250" t="str">
        <f>IF(ISNUMBER(SEARCH("Com",B1008)),VLOOKUP(B1008,'[10]COMP.BG'!$A:$N,5,FALSE),VLOOKUP(B1008,[10]SINAPI!$A:$M,4,FALSE))</f>
        <v>UN</v>
      </c>
      <c r="F1008" s="42">
        <v>2</v>
      </c>
      <c r="G1008" s="131" t="str">
        <f>IF(ISNUMBER(SEARCH("COM",B1008)),VLOOKUP(B1008,'[10]COMP.BG'!$A:$M,13,FALSE),VLOOKUP(B1008,[10]SINAPI!A:M,7,FALSE))</f>
        <v>177,75</v>
      </c>
      <c r="H1008" s="131" t="str">
        <f>IF(ISNUMBER(SEARCH("COM",B1008)),VLOOKUP(B1008,'[10]COMP.BG'!$A:$N,14,FALSE),VLOOKUP(B1008,[10]SINAPI!A:N,6,FALSE))</f>
        <v>6,36</v>
      </c>
      <c r="I1008" s="42">
        <f t="shared" ref="I1008" si="659">ROUND(F1008*G1008,2)</f>
        <v>355.5</v>
      </c>
      <c r="J1008" s="42">
        <f t="shared" ref="J1008" si="660">ROUND(F1008*H1008,2)</f>
        <v>12.72</v>
      </c>
      <c r="K1008" s="42">
        <f t="shared" ref="K1008" si="661">I1008+J1008</f>
        <v>368.22</v>
      </c>
      <c r="L1008" s="42">
        <f t="shared" ref="L1008" si="662">ROUND($L$15*K1008,2)</f>
        <v>86.75</v>
      </c>
      <c r="M1008" s="42">
        <f t="shared" ref="M1008" si="663">K1008+L1008</f>
        <v>454.97</v>
      </c>
      <c r="N1008" s="99">
        <f t="shared" si="638"/>
        <v>4.550121181967212E-3</v>
      </c>
    </row>
    <row r="1009" spans="1:14" ht="25.5" x14ac:dyDescent="0.2">
      <c r="A1009" s="209" t="s">
        <v>1568</v>
      </c>
      <c r="B1009" s="223" t="s">
        <v>1569</v>
      </c>
      <c r="C1009" s="95" t="s">
        <v>76</v>
      </c>
      <c r="D1009" s="189" t="str">
        <f>IF(ISNUMBER(SEARCH("Com",B1009)),VLOOKUP(B1009,'[10]COMP.BG'!$A:$N,3,FALSE),VLOOKUP(B1009,[10]SINAPI!$A:$M,2,FALSE))</f>
        <v>MINICAPTOR, EM ACO GALVANIZADO A FOGO, FIXACAO HORIZONTAL DE 2 FUROS, SEM BANDEIRA, H=600 MM X DN=10 MM</v>
      </c>
      <c r="E1009" s="250" t="str">
        <f>IF(ISNUMBER(SEARCH("Com",B1009)),VLOOKUP(B1009,'[10]COMP.BG'!$A:$N,5,FALSE),VLOOKUP(B1009,[10]SINAPI!$A:$M,4,FALSE))</f>
        <v>UN</v>
      </c>
      <c r="F1009" s="42">
        <v>2</v>
      </c>
      <c r="G1009" s="131">
        <f>IF(ISNUMBER(SEARCH("COM",B1009)),VLOOKUP(B1009,'[10]COMP.BG'!$A:$M,13,FALSE),VLOOKUP(B1009,[10]SINAPI!A:M,7,FALSE))</f>
        <v>32.066000000000003</v>
      </c>
      <c r="H1009" s="131">
        <f>IF(ISNUMBER(SEARCH("COM",B1009)),VLOOKUP(B1009,'[10]COMP.BG'!$A:$N,14,FALSE),VLOOKUP(B1009,[10]SINAPI!A:N,6,FALSE))</f>
        <v>6.0419999999999998</v>
      </c>
      <c r="I1009" s="42">
        <f t="shared" ref="I1009" si="664">ROUND(F1009*G1009,2)</f>
        <v>64.13</v>
      </c>
      <c r="J1009" s="42">
        <f t="shared" ref="J1009" si="665">ROUND(F1009*H1009,2)</f>
        <v>12.08</v>
      </c>
      <c r="K1009" s="42">
        <f t="shared" ref="K1009" si="666">I1009+J1009</f>
        <v>76.209999999999994</v>
      </c>
      <c r="L1009" s="42">
        <f t="shared" ref="L1009" si="667">ROUND($L$15*K1009,2)</f>
        <v>17.96</v>
      </c>
      <c r="M1009" s="42">
        <f t="shared" ref="M1009" si="668">K1009+L1009</f>
        <v>94.169999999999987</v>
      </c>
      <c r="N1009" s="99">
        <f t="shared" si="638"/>
        <v>9.4178717652999594E-4</v>
      </c>
    </row>
    <row r="1010" spans="1:14" x14ac:dyDescent="0.2">
      <c r="A1010" s="209" t="s">
        <v>1570</v>
      </c>
      <c r="B1010" s="223" t="s">
        <v>1571</v>
      </c>
      <c r="C1010" s="95" t="s">
        <v>76</v>
      </c>
      <c r="D1010" s="189" t="str">
        <f>IF(ISNUMBER(SEARCH("Com",B1010)),VLOOKUP(B1010,'[10]COMP.BG'!$A:$N,3,FALSE),VLOOKUP(B1010,[10]SINAPI!$A:$M,2,FALSE))</f>
        <v>CONEXÇÕES COM SOLDA EXOTÉRMICA E CADINHO (MOLDE) - FORNECIMENTO E EXECUÇÃO</v>
      </c>
      <c r="E1010" s="250" t="str">
        <f>IF(ISNUMBER(SEARCH("Com",B1010)),VLOOKUP(B1010,'[10]COMP.BG'!$A:$N,5,FALSE),VLOOKUP(B1010,[10]SINAPI!$A:$M,4,FALSE))</f>
        <v>UN</v>
      </c>
      <c r="F1010" s="42">
        <v>2</v>
      </c>
      <c r="G1010" s="131">
        <f>IF(ISNUMBER(SEARCH("COM",B1010)),VLOOKUP(B1010,'[10]COMP.BG'!$A:$M,13,FALSE),VLOOKUP(B1010,[10]SINAPI!A:M,7,FALSE))</f>
        <v>38.930000000000007</v>
      </c>
      <c r="H1010" s="131">
        <f>IF(ISNUMBER(SEARCH("COM",B1010)),VLOOKUP(B1010,'[10]COMP.BG'!$A:$N,14,FALSE),VLOOKUP(B1010,[10]SINAPI!A:N,6,FALSE))</f>
        <v>20.285</v>
      </c>
      <c r="I1010" s="42">
        <f t="shared" ref="I1010" si="669">ROUND(F1010*G1010,2)</f>
        <v>77.86</v>
      </c>
      <c r="J1010" s="42">
        <f t="shared" ref="J1010" si="670">ROUND(F1010*H1010,2)</f>
        <v>40.57</v>
      </c>
      <c r="K1010" s="42">
        <f t="shared" ref="K1010" si="671">I1010+J1010</f>
        <v>118.43</v>
      </c>
      <c r="L1010" s="42">
        <f t="shared" ref="L1010" si="672">ROUND($L$15*K1010,2)</f>
        <v>27.9</v>
      </c>
      <c r="M1010" s="42">
        <f t="shared" ref="M1010" si="673">K1010+L1010</f>
        <v>146.33000000000001</v>
      </c>
      <c r="N1010" s="99">
        <f t="shared" si="638"/>
        <v>1.4634354629036246E-3</v>
      </c>
    </row>
    <row r="1011" spans="1:14" s="40" customFormat="1" x14ac:dyDescent="0.2">
      <c r="A1011" s="188" t="s">
        <v>1572</v>
      </c>
      <c r="B1011" s="187"/>
      <c r="C1011" s="212"/>
      <c r="D1011" s="199" t="s">
        <v>567</v>
      </c>
      <c r="E1011" s="187"/>
      <c r="F1011" s="187"/>
      <c r="G1011" s="187"/>
      <c r="H1011" s="187"/>
      <c r="I1011" s="187"/>
      <c r="J1011" s="187"/>
      <c r="K1011" s="187"/>
      <c r="L1011" s="187"/>
      <c r="M1011" s="187"/>
      <c r="N1011" s="206"/>
    </row>
    <row r="1012" spans="1:14" x14ac:dyDescent="0.2">
      <c r="A1012" s="209" t="s">
        <v>1573</v>
      </c>
      <c r="B1012" s="223" t="s">
        <v>1574</v>
      </c>
      <c r="C1012" s="95" t="s">
        <v>76</v>
      </c>
      <c r="D1012" s="189" t="str">
        <f>IF(ISNUMBER(SEARCH("Com",B1012)),VLOOKUP(B1012,'[10]COMP.BG'!$A:$N,3,FALSE),VLOOKUP(B1012,[10]SINAPI!$A:$M,2,FALSE))</f>
        <v>CERTIFICAÇÃO DOS CABOS DE LÓGICA CAT5 OU CAT6</v>
      </c>
      <c r="E1012" s="250" t="str">
        <f>IF(ISNUMBER(SEARCH("Com",B1012)),VLOOKUP(B1012,'[10]COMP.BG'!$A:$N,5,FALSE),VLOOKUP(B1012,[10]SINAPI!$A:$M,4,FALSE))</f>
        <v>PTO</v>
      </c>
      <c r="F1012" s="42">
        <v>1078</v>
      </c>
      <c r="G1012" s="131">
        <f>IF(ISNUMBER(SEARCH("COM",B1012)),VLOOKUP(B1012,'[10]COMP.BG'!$A:$M,13,FALSE),VLOOKUP(B1012,[10]SINAPI!A:M,7,FALSE))</f>
        <v>13.64</v>
      </c>
      <c r="H1012" s="131">
        <f>IF(ISNUMBER(SEARCH("COM",B1012)),VLOOKUP(B1012,'[10]COMP.BG'!$A:$N,14,FALSE),VLOOKUP(B1012,[10]SINAPI!A:N,6,FALSE))</f>
        <v>40.28</v>
      </c>
      <c r="I1012" s="42">
        <f t="shared" ref="I1012:I1017" si="674">ROUND(F1012*G1012,2)</f>
        <v>14703.92</v>
      </c>
      <c r="J1012" s="42">
        <f t="shared" ref="J1012:J1017" si="675">ROUND(F1012*H1012,2)</f>
        <v>43421.84</v>
      </c>
      <c r="K1012" s="42">
        <f t="shared" ref="K1012:K1017" si="676">I1012+J1012</f>
        <v>58125.759999999995</v>
      </c>
      <c r="L1012" s="42">
        <f t="shared" ref="L1012:L1017" si="677">ROUND($L$15*K1012,2)</f>
        <v>13694.43</v>
      </c>
      <c r="M1012" s="42">
        <f t="shared" ref="M1012:M1017" si="678">K1012+L1012</f>
        <v>71820.19</v>
      </c>
      <c r="N1012" s="99">
        <f t="shared" ref="N1012:N1017" si="679">M1012/$M$1018*100</f>
        <v>0.71826838651319802</v>
      </c>
    </row>
    <row r="1013" spans="1:14" ht="25.5" customHeight="1" x14ac:dyDescent="0.2">
      <c r="A1013" s="209" t="s">
        <v>1575</v>
      </c>
      <c r="B1013" s="223" t="s">
        <v>1576</v>
      </c>
      <c r="C1013" s="95" t="s">
        <v>76</v>
      </c>
      <c r="D1013" s="189" t="str">
        <f>IF(ISNUMBER(SEARCH("Com",B1013)),VLOOKUP(B1013,'[10]COMP.BG'!$A:$N,3,FALSE),VLOOKUP(B1013,[10]SINAPI!$A:$M,2,FALSE))</f>
        <v>FECHADURA ELETROMAGNÉTICA 150 KGF, INCL. SUPORTE, SUPORTE DE FIXAÇÃO DA FECHADURA, TECLADO DE ACESSO, BOTOEIRA DE ACIONAMENTO DE SAÍDA E FONTE DE ALIMENTAÇÃO</v>
      </c>
      <c r="E1013" s="250" t="str">
        <f>IF(ISNUMBER(SEARCH("Com",B1013)),VLOOKUP(B1013,'[10]COMP.BG'!$A:$N,5,FALSE),VLOOKUP(B1013,[10]SINAPI!$A:$M,4,FALSE))</f>
        <v>UN</v>
      </c>
      <c r="F1013" s="42">
        <v>8</v>
      </c>
      <c r="G1013" s="131">
        <f>IF(ISNUMBER(SEARCH("COM",B1013)),VLOOKUP(B1013,'[10]COMP.BG'!$A:$M,13,FALSE),VLOOKUP(B1013,[10]SINAPI!A:M,7,FALSE))</f>
        <v>1591.8400000000001</v>
      </c>
      <c r="H1013" s="131">
        <f>IF(ISNUMBER(SEARCH("COM",B1013)),VLOOKUP(B1013,'[10]COMP.BG'!$A:$N,14,FALSE),VLOOKUP(B1013,[10]SINAPI!A:N,6,FALSE))</f>
        <v>241.68</v>
      </c>
      <c r="I1013" s="42">
        <f t="shared" si="674"/>
        <v>12734.72</v>
      </c>
      <c r="J1013" s="42">
        <f t="shared" si="675"/>
        <v>1933.44</v>
      </c>
      <c r="K1013" s="42">
        <f t="shared" si="676"/>
        <v>14668.16</v>
      </c>
      <c r="L1013" s="42">
        <f t="shared" si="677"/>
        <v>3455.82</v>
      </c>
      <c r="M1013" s="42">
        <f t="shared" si="678"/>
        <v>18123.98</v>
      </c>
      <c r="N1013" s="99">
        <f t="shared" si="679"/>
        <v>0.18125657801514408</v>
      </c>
    </row>
    <row r="1014" spans="1:14" x14ac:dyDescent="0.2">
      <c r="A1014" s="209" t="s">
        <v>1577</v>
      </c>
      <c r="B1014" s="115" t="s">
        <v>1578</v>
      </c>
      <c r="C1014" s="95" t="s">
        <v>76</v>
      </c>
      <c r="D1014" s="249" t="str">
        <f>IF(ISNUMBER(SEARCH("Com",B1014)),VLOOKUP(B1014,'[10]COMP.BG'!$A:$N,3,FALSE),VLOOKUP(B1014,[10]SINAPI!$A:$M,2,FALSE))</f>
        <v>IDENTIFICAÇÃO GERAL DE PONTOS ELÉTRICOS, LÓGICOS, TELEFÔNICOS, CFTV, QUADROS, ETC.</v>
      </c>
      <c r="E1014" s="250" t="str">
        <f>IF(ISNUMBER(SEARCH("Com",B1014)),VLOOKUP(B1014,'[10]COMP.BG'!$A:$N,5,FALSE),VLOOKUP(B1014,[10]SINAPI!$A:$M,4,FALSE))</f>
        <v>PTO</v>
      </c>
      <c r="F1014" s="42">
        <v>2157</v>
      </c>
      <c r="G1014" s="131">
        <f>IF(ISNUMBER(SEARCH("COM",B1014)),VLOOKUP(B1014,'[10]COMP.BG'!$A:$M,13,FALSE),VLOOKUP(B1014,[10]SINAPI!A:M,7,FALSE))</f>
        <v>2.7280000000000002</v>
      </c>
      <c r="H1014" s="131">
        <f>IF(ISNUMBER(SEARCH("COM",B1014)),VLOOKUP(B1014,'[10]COMP.BG'!$A:$N,14,FALSE),VLOOKUP(B1014,[10]SINAPI!A:N,6,FALSE))</f>
        <v>8.0560000000000009</v>
      </c>
      <c r="I1014" s="42">
        <f t="shared" si="674"/>
        <v>5884.3</v>
      </c>
      <c r="J1014" s="42">
        <f t="shared" si="675"/>
        <v>17376.79</v>
      </c>
      <c r="K1014" s="42">
        <f t="shared" si="676"/>
        <v>23261.09</v>
      </c>
      <c r="L1014" s="42">
        <f t="shared" si="677"/>
        <v>5480.31</v>
      </c>
      <c r="M1014" s="42">
        <f t="shared" si="678"/>
        <v>28741.4</v>
      </c>
      <c r="N1014" s="99">
        <f t="shared" si="679"/>
        <v>0.28744060693978157</v>
      </c>
    </row>
    <row r="1015" spans="1:14" x14ac:dyDescent="0.2">
      <c r="A1015" s="209" t="s">
        <v>1579</v>
      </c>
      <c r="B1015" s="109" t="s">
        <v>1580</v>
      </c>
      <c r="C1015" s="108" t="s">
        <v>76</v>
      </c>
      <c r="D1015" s="189" t="str">
        <f>IF(ISNUMBER(SEARCH("Com",B1015)),VLOOKUP(B1015,'[10]COMP.BG'!$A:$N,3,FALSE),VLOOKUP(B1015,[10]SINAPI!$A:$M,2,FALSE))</f>
        <v>KIT ALARME AUDIVISUALPARA SANITÁRIO ACESSÍVEL SEM FIO</v>
      </c>
      <c r="E1015" s="250" t="str">
        <f>IF(ISNUMBER(SEARCH("Com",B1015)),VLOOKUP(B1015,'[10]COMP.BG'!$A:$N,5,FALSE),VLOOKUP(B1015,[10]SINAPI!$A:$M,4,FALSE))</f>
        <v>CJ</v>
      </c>
      <c r="F1015" s="42">
        <v>53</v>
      </c>
      <c r="G1015" s="131">
        <f>IF(ISNUMBER(SEARCH("COM",B1015)),VLOOKUP(B1015,'[10]COMP.BG'!$A:$M,13,FALSE),VLOOKUP(B1015,[10]SINAPI!A:M,7,FALSE))</f>
        <v>235.476</v>
      </c>
      <c r="H1015" s="131">
        <f>IF(ISNUMBER(SEARCH("COM",B1015)),VLOOKUP(B1015,'[10]COMP.BG'!$A:$N,14,FALSE),VLOOKUP(B1015,[10]SINAPI!A:N,6,FALSE))</f>
        <v>43.537999999999997</v>
      </c>
      <c r="I1015" s="42">
        <f t="shared" si="674"/>
        <v>12480.23</v>
      </c>
      <c r="J1015" s="42">
        <f t="shared" si="675"/>
        <v>2307.5100000000002</v>
      </c>
      <c r="K1015" s="42">
        <f t="shared" si="676"/>
        <v>14787.74</v>
      </c>
      <c r="L1015" s="42">
        <f t="shared" si="677"/>
        <v>3483.99</v>
      </c>
      <c r="M1015" s="42">
        <f t="shared" si="678"/>
        <v>18271.73</v>
      </c>
      <c r="N1015" s="99">
        <f t="shared" si="679"/>
        <v>0.18273421479259236</v>
      </c>
    </row>
    <row r="1016" spans="1:14" x14ac:dyDescent="0.2">
      <c r="A1016" s="209" t="s">
        <v>1581</v>
      </c>
      <c r="B1016" s="223" t="s">
        <v>1582</v>
      </c>
      <c r="C1016" s="95" t="s">
        <v>76</v>
      </c>
      <c r="D1016" s="189" t="str">
        <f>IF(ISNUMBER(SEARCH("Com",B1016)),VLOOKUP(B1016,'[10]COMP.BG'!$A:$N,3,FALSE),VLOOKUP(B1016,[10]SINAPI!$A:$M,2,FALSE))</f>
        <v>REORGANIZAÇÃO DE FIAÇÃO ELÉTRICA, LÓGICA E TELEFONIA</v>
      </c>
      <c r="E1016" s="250" t="str">
        <f>IF(ISNUMBER(SEARCH("Com",B1016)),VLOOKUP(B1016,'[10]COMP.BG'!$A:$N,5,FALSE),VLOOKUP(B1016,[10]SINAPI!$A:$M,4,FALSE))</f>
        <v>M</v>
      </c>
      <c r="F1016" s="42">
        <v>1348</v>
      </c>
      <c r="G1016" s="131">
        <f>IF(ISNUMBER(SEARCH("COM",B1016)),VLOOKUP(B1016,'[10]COMP.BG'!$A:$M,13,FALSE),VLOOKUP(B1016,[10]SINAPI!A:M,7,FALSE))</f>
        <v>0.68200000000000005</v>
      </c>
      <c r="H1016" s="131">
        <f>IF(ISNUMBER(SEARCH("COM",B1016)),VLOOKUP(B1016,'[10]COMP.BG'!$A:$N,14,FALSE),VLOOKUP(B1016,[10]SINAPI!A:N,6,FALSE))</f>
        <v>2.0140000000000002</v>
      </c>
      <c r="I1016" s="42">
        <f t="shared" si="674"/>
        <v>919.34</v>
      </c>
      <c r="J1016" s="42">
        <f t="shared" si="675"/>
        <v>2714.87</v>
      </c>
      <c r="K1016" s="42">
        <f t="shared" si="676"/>
        <v>3634.21</v>
      </c>
      <c r="L1016" s="42">
        <f t="shared" si="677"/>
        <v>856.22</v>
      </c>
      <c r="M1016" s="42">
        <f t="shared" si="678"/>
        <v>4490.43</v>
      </c>
      <c r="N1016" s="99">
        <f t="shared" si="679"/>
        <v>4.4908456951317725E-2</v>
      </c>
    </row>
    <row r="1017" spans="1:14" x14ac:dyDescent="0.2">
      <c r="A1017" s="209" t="s">
        <v>1583</v>
      </c>
      <c r="B1017" s="223" t="s">
        <v>1584</v>
      </c>
      <c r="C1017" s="95" t="s">
        <v>76</v>
      </c>
      <c r="D1017" s="189" t="str">
        <f>IF(ISNUMBER(SEARCH("Com",B1017)),VLOOKUP(B1017,'[10]COMP.BG'!$A:$N,3,FALSE),VLOOKUP(B1017,[10]SINAPI!$A:$M,2,FALSE))</f>
        <v>REORGANIZAÇÃO DO RACK</v>
      </c>
      <c r="E1017" s="250" t="str">
        <f>IF(ISNUMBER(SEARCH("Com",B1017)),VLOOKUP(B1017,'[10]COMP.BG'!$A:$N,5,FALSE),VLOOKUP(B1017,[10]SINAPI!$A:$M,4,FALSE))</f>
        <v>UN</v>
      </c>
      <c r="F1017" s="42">
        <v>10</v>
      </c>
      <c r="G1017" s="131">
        <f>IF(ISNUMBER(SEARCH("COM",B1017)),VLOOKUP(B1017,'[10]COMP.BG'!$A:$M,13,FALSE),VLOOKUP(B1017,[10]SINAPI!A:M,7,FALSE))</f>
        <v>218.24</v>
      </c>
      <c r="H1017" s="131">
        <f>IF(ISNUMBER(SEARCH("COM",B1017)),VLOOKUP(B1017,'[10]COMP.BG'!$A:$N,14,FALSE),VLOOKUP(B1017,[10]SINAPI!A:N,6,FALSE))</f>
        <v>644.48</v>
      </c>
      <c r="I1017" s="42">
        <f t="shared" si="674"/>
        <v>2182.4</v>
      </c>
      <c r="J1017" s="42">
        <f t="shared" si="675"/>
        <v>6444.8</v>
      </c>
      <c r="K1017" s="42">
        <f t="shared" si="676"/>
        <v>8627.2000000000007</v>
      </c>
      <c r="L1017" s="42">
        <f t="shared" si="677"/>
        <v>2032.57</v>
      </c>
      <c r="M1017" s="42">
        <f t="shared" si="678"/>
        <v>10659.77</v>
      </c>
      <c r="N1017" s="99">
        <f t="shared" si="679"/>
        <v>0.10660756812954399</v>
      </c>
    </row>
    <row r="1018" spans="1:14" x14ac:dyDescent="0.2">
      <c r="A1018" s="124"/>
      <c r="B1018" s="125"/>
      <c r="C1018" s="125"/>
      <c r="D1018" s="126" t="s">
        <v>1585</v>
      </c>
      <c r="E1018" s="127"/>
      <c r="F1018" s="128"/>
      <c r="G1018" s="128"/>
      <c r="H1018" s="128"/>
      <c r="I1018" s="129">
        <f t="shared" ref="I1018:N1018" si="680">SUM(I16:I1017)/2</f>
        <v>6175782.1499999957</v>
      </c>
      <c r="J1018" s="129">
        <f t="shared" si="680"/>
        <v>1916702.6400000015</v>
      </c>
      <c r="K1018" s="129">
        <f t="shared" si="680"/>
        <v>8092484.7899999823</v>
      </c>
      <c r="L1018" s="129">
        <f t="shared" si="680"/>
        <v>1906589.5600000022</v>
      </c>
      <c r="M1018" s="129">
        <f t="shared" si="680"/>
        <v>9999074.349999994</v>
      </c>
      <c r="N1018" s="129">
        <f t="shared" si="680"/>
        <v>99.999999999999915</v>
      </c>
    </row>
    <row r="1019" spans="1:14" ht="6.75" customHeight="1" x14ac:dyDescent="0.2">
      <c r="A1019" s="97"/>
      <c r="B1019" s="112"/>
      <c r="C1019" s="112"/>
      <c r="D1019" s="97"/>
      <c r="E1019" s="98"/>
      <c r="N1019" s="97"/>
    </row>
    <row r="1020" spans="1:14" x14ac:dyDescent="0.2">
      <c r="A1020" s="97"/>
      <c r="B1020" s="112"/>
      <c r="C1020" s="215"/>
      <c r="D1020" s="116" t="s">
        <v>1586</v>
      </c>
      <c r="E1020" s="309">
        <f>SUM(I16:I1017)/2</f>
        <v>6175782.1499999957</v>
      </c>
      <c r="F1020" s="310"/>
      <c r="N1020" s="97"/>
    </row>
    <row r="1021" spans="1:14" x14ac:dyDescent="0.2">
      <c r="A1021" s="97"/>
      <c r="B1021" s="112"/>
      <c r="C1021" s="215"/>
      <c r="D1021" s="117" t="s">
        <v>1587</v>
      </c>
      <c r="E1021" s="309">
        <f>SUM(J16:J1017)/2</f>
        <v>1916702.6400000015</v>
      </c>
      <c r="F1021" s="310"/>
      <c r="N1021" s="97"/>
    </row>
    <row r="1022" spans="1:14" x14ac:dyDescent="0.2">
      <c r="A1022" s="97"/>
      <c r="B1022" s="112"/>
      <c r="C1022" s="215"/>
      <c r="D1022" s="117" t="s">
        <v>1588</v>
      </c>
      <c r="E1022" s="309">
        <f>SUM(K16:K1017)/2</f>
        <v>8092484.7899999823</v>
      </c>
      <c r="F1022" s="310"/>
      <c r="N1022" s="97"/>
    </row>
    <row r="1023" spans="1:14" x14ac:dyDescent="0.2">
      <c r="A1023" s="97"/>
      <c r="B1023" s="112"/>
      <c r="C1023" s="215"/>
      <c r="D1023" s="117" t="s">
        <v>1589</v>
      </c>
      <c r="E1023" s="309">
        <f>SUM(L16:L1017)/2</f>
        <v>1906589.5600000022</v>
      </c>
      <c r="F1023" s="310"/>
      <c r="N1023" s="97"/>
    </row>
    <row r="1024" spans="1:14" ht="14.25" customHeight="1" x14ac:dyDescent="0.2">
      <c r="A1024" s="97"/>
      <c r="B1024" s="112"/>
      <c r="C1024" s="215"/>
      <c r="D1024" s="118" t="s">
        <v>1590</v>
      </c>
      <c r="E1024" s="311">
        <f>SUM(M16:M1017)/2</f>
        <v>9999074.349999994</v>
      </c>
      <c r="F1024" s="312"/>
      <c r="N1024" s="97"/>
    </row>
    <row r="1025" spans="1:14" ht="14.25" customHeight="1" x14ac:dyDescent="0.2">
      <c r="A1025" s="97"/>
      <c r="B1025" s="112"/>
      <c r="C1025" s="215"/>
      <c r="D1025" s="253"/>
      <c r="E1025" s="254"/>
      <c r="F1025" s="254"/>
      <c r="N1025" s="97"/>
    </row>
    <row r="1026" spans="1:14" ht="13.5" customHeight="1" x14ac:dyDescent="0.2">
      <c r="A1026" s="97"/>
      <c r="B1026" s="112"/>
      <c r="C1026" s="215"/>
      <c r="D1026" s="308" t="s">
        <v>14</v>
      </c>
      <c r="E1026" s="308"/>
      <c r="F1026" s="308"/>
      <c r="G1026" s="308"/>
      <c r="H1026" s="308"/>
      <c r="I1026" s="308"/>
      <c r="J1026" s="308"/>
      <c r="K1026" s="308"/>
      <c r="L1026" s="308"/>
      <c r="N1026" s="97"/>
    </row>
    <row r="1027" spans="1:14" x14ac:dyDescent="0.2">
      <c r="A1027" s="97"/>
      <c r="B1027" s="112"/>
      <c r="C1027" s="216"/>
      <c r="D1027" s="119"/>
      <c r="E1027" s="119"/>
      <c r="F1027" s="119"/>
      <c r="N1027" s="97"/>
    </row>
    <row r="1028" spans="1:14" x14ac:dyDescent="0.2">
      <c r="A1028" s="97"/>
      <c r="B1028" s="112"/>
      <c r="C1028" s="327" t="s">
        <v>1591</v>
      </c>
      <c r="D1028" s="328"/>
      <c r="E1028" s="328"/>
      <c r="F1028" s="329"/>
      <c r="N1028" s="97"/>
    </row>
    <row r="1029" spans="1:14" x14ac:dyDescent="0.2">
      <c r="A1029" s="97"/>
      <c r="B1029" s="112"/>
      <c r="C1029" s="330" t="s">
        <v>1592</v>
      </c>
      <c r="D1029" s="331"/>
      <c r="E1029" s="120" t="s">
        <v>1593</v>
      </c>
      <c r="F1029" s="121"/>
      <c r="N1029" s="97"/>
    </row>
    <row r="1030" spans="1:14" ht="16.5" customHeight="1" x14ac:dyDescent="0.4">
      <c r="A1030" s="97"/>
      <c r="B1030" s="112"/>
      <c r="C1030" s="320" t="s">
        <v>1714</v>
      </c>
      <c r="D1030" s="321"/>
      <c r="E1030" s="322" t="s">
        <v>1715</v>
      </c>
      <c r="F1030" s="323"/>
      <c r="N1030" s="97"/>
    </row>
    <row r="1031" spans="1:14" x14ac:dyDescent="0.2">
      <c r="A1031" s="97"/>
      <c r="B1031" s="112"/>
      <c r="C1031" s="222" t="s">
        <v>1594</v>
      </c>
      <c r="D1031" s="122"/>
      <c r="E1031" s="273"/>
      <c r="F1031" s="121"/>
      <c r="N1031" s="97"/>
    </row>
    <row r="1032" spans="1:14" ht="15.75" customHeight="1" x14ac:dyDescent="0.25">
      <c r="A1032" s="97"/>
      <c r="B1032" s="112"/>
      <c r="C1032" s="217"/>
      <c r="D1032" s="123"/>
      <c r="E1032" s="324"/>
      <c r="F1032" s="325"/>
      <c r="N1032" s="97"/>
    </row>
    <row r="1033" spans="1:14" x14ac:dyDescent="0.2">
      <c r="A1033" s="97"/>
      <c r="B1033" s="112"/>
      <c r="C1033" s="112"/>
      <c r="D1033" s="112"/>
      <c r="E1033" s="112"/>
      <c r="F1033" s="112"/>
      <c r="G1033" s="112"/>
      <c r="N1033" s="97"/>
    </row>
    <row r="1034" spans="1:14" x14ac:dyDescent="0.2">
      <c r="A1034" s="97"/>
      <c r="B1034" s="112"/>
      <c r="C1034" s="112"/>
      <c r="D1034" s="112"/>
      <c r="E1034" s="112"/>
      <c r="F1034" s="112"/>
      <c r="G1034" s="112"/>
      <c r="N1034" s="97"/>
    </row>
    <row r="1035" spans="1:14" x14ac:dyDescent="0.2">
      <c r="A1035" s="97"/>
      <c r="B1035" s="112"/>
      <c r="C1035" s="112"/>
      <c r="D1035" s="112"/>
      <c r="E1035" s="112"/>
      <c r="F1035" s="112"/>
      <c r="G1035" s="112"/>
      <c r="N1035" s="97"/>
    </row>
    <row r="1036" spans="1:14" x14ac:dyDescent="0.2">
      <c r="A1036" s="97"/>
      <c r="B1036" s="112"/>
      <c r="C1036" s="112"/>
      <c r="D1036" s="112"/>
      <c r="E1036" s="112"/>
      <c r="F1036" s="112"/>
      <c r="G1036" s="112"/>
      <c r="N1036" s="97"/>
    </row>
    <row r="1037" spans="1:14" x14ac:dyDescent="0.2">
      <c r="A1037" s="97"/>
      <c r="B1037" s="112"/>
      <c r="C1037" s="112"/>
      <c r="D1037" s="112"/>
      <c r="E1037" s="112"/>
      <c r="F1037" s="112"/>
      <c r="G1037" s="112"/>
      <c r="N1037" s="97"/>
    </row>
    <row r="1038" spans="1:14" ht="15.75" customHeight="1" x14ac:dyDescent="0.2">
      <c r="A1038" s="97"/>
      <c r="B1038" s="112"/>
      <c r="C1038" s="112"/>
      <c r="D1038" s="112"/>
      <c r="E1038" s="112"/>
      <c r="F1038" s="112"/>
      <c r="G1038" s="112"/>
      <c r="N1038" s="97"/>
    </row>
    <row r="1039" spans="1:14" x14ac:dyDescent="0.2">
      <c r="A1039" s="96"/>
      <c r="B1039" s="112"/>
      <c r="C1039" s="112"/>
      <c r="D1039" s="112"/>
      <c r="E1039" s="112"/>
      <c r="F1039" s="112"/>
      <c r="G1039" s="112"/>
      <c r="H1039" s="96"/>
      <c r="I1039" s="96"/>
      <c r="J1039" s="96"/>
      <c r="K1039" s="96"/>
      <c r="L1039" s="96"/>
      <c r="M1039" s="96"/>
      <c r="N1039" s="96"/>
    </row>
    <row r="1040" spans="1:14" x14ac:dyDescent="0.2">
      <c r="A1040" s="97"/>
      <c r="B1040" s="112"/>
      <c r="C1040" s="112"/>
      <c r="D1040" s="53"/>
      <c r="E1040" s="53"/>
      <c r="I1040" s="96"/>
      <c r="N1040" s="97"/>
    </row>
    <row r="1041" spans="1:14" x14ac:dyDescent="0.2">
      <c r="A1041" s="97"/>
      <c r="B1041" s="112"/>
      <c r="C1041" s="112"/>
      <c r="D1041" s="97"/>
      <c r="E1041" s="98"/>
      <c r="N1041" s="97"/>
    </row>
    <row r="1042" spans="1:14" x14ac:dyDescent="0.2">
      <c r="A1042" s="97"/>
      <c r="B1042" s="112"/>
      <c r="C1042" s="112"/>
      <c r="D1042" s="97"/>
      <c r="E1042" s="98"/>
      <c r="N1042" s="97"/>
    </row>
    <row r="1043" spans="1:14" x14ac:dyDescent="0.2">
      <c r="A1043" s="97"/>
      <c r="B1043" s="112"/>
      <c r="C1043" s="112"/>
      <c r="D1043" s="97"/>
      <c r="E1043" s="98"/>
      <c r="N1043" s="97"/>
    </row>
    <row r="1044" spans="1:14" x14ac:dyDescent="0.2">
      <c r="A1044" s="97"/>
      <c r="B1044" s="112"/>
      <c r="C1044" s="112"/>
      <c r="D1044" s="97"/>
      <c r="E1044" s="98"/>
      <c r="N1044" s="97"/>
    </row>
    <row r="1045" spans="1:14" x14ac:dyDescent="0.2">
      <c r="A1045" s="97"/>
      <c r="B1045" s="112"/>
      <c r="C1045" s="112"/>
      <c r="D1045" s="97"/>
      <c r="E1045" s="98"/>
      <c r="N1045" s="97"/>
    </row>
    <row r="1046" spans="1:14" x14ac:dyDescent="0.2">
      <c r="A1046" s="97"/>
      <c r="B1046" s="112"/>
      <c r="C1046" s="112"/>
      <c r="D1046" s="97"/>
      <c r="E1046" s="98"/>
      <c r="N1046" s="97"/>
    </row>
    <row r="1047" spans="1:14" x14ac:dyDescent="0.2">
      <c r="A1047" s="97"/>
      <c r="B1047" s="112"/>
      <c r="C1047" s="112"/>
      <c r="D1047" s="97"/>
      <c r="E1047" s="98"/>
      <c r="N1047" s="97"/>
    </row>
    <row r="1048" spans="1:14" x14ac:dyDescent="0.2">
      <c r="A1048" s="97"/>
      <c r="B1048" s="112"/>
      <c r="C1048" s="112"/>
      <c r="D1048" s="97"/>
      <c r="E1048" s="98"/>
      <c r="N1048" s="97"/>
    </row>
    <row r="1049" spans="1:14" x14ac:dyDescent="0.2">
      <c r="A1049" s="97"/>
      <c r="B1049" s="112"/>
      <c r="C1049" s="112"/>
      <c r="D1049" s="97"/>
      <c r="E1049" s="98"/>
      <c r="N1049" s="97"/>
    </row>
    <row r="1050" spans="1:14" x14ac:dyDescent="0.2">
      <c r="A1050" s="97"/>
      <c r="B1050" s="112"/>
      <c r="C1050" s="112"/>
      <c r="D1050" s="97"/>
      <c r="E1050" s="98"/>
      <c r="N1050" s="97"/>
    </row>
    <row r="1051" spans="1:14" x14ac:dyDescent="0.2">
      <c r="A1051" s="97"/>
      <c r="B1051" s="112"/>
      <c r="C1051" s="112"/>
      <c r="D1051" s="97"/>
      <c r="E1051" s="98"/>
      <c r="I1051" s="97"/>
      <c r="N1051" s="97"/>
    </row>
    <row r="1052" spans="1:14" x14ac:dyDescent="0.2">
      <c r="A1052" s="97"/>
      <c r="B1052" s="112"/>
      <c r="C1052" s="112"/>
      <c r="D1052" s="97"/>
      <c r="E1052" s="98"/>
      <c r="N1052" s="97"/>
    </row>
    <row r="1053" spans="1:14" x14ac:dyDescent="0.2">
      <c r="A1053" s="97"/>
      <c r="B1053" s="112"/>
      <c r="C1053" s="112"/>
      <c r="D1053" s="97"/>
      <c r="E1053" s="98"/>
      <c r="N1053" s="97"/>
    </row>
    <row r="1054" spans="1:14" x14ac:dyDescent="0.2">
      <c r="A1054" s="97"/>
      <c r="B1054" s="112"/>
      <c r="C1054" s="112"/>
      <c r="D1054" s="97"/>
      <c r="E1054" s="98"/>
      <c r="N1054" s="97"/>
    </row>
    <row r="1055" spans="1:14" x14ac:dyDescent="0.2">
      <c r="A1055" s="97"/>
      <c r="B1055" s="112"/>
      <c r="C1055" s="112"/>
      <c r="D1055" s="97"/>
      <c r="E1055" s="98"/>
      <c r="N1055" s="97"/>
    </row>
    <row r="1056" spans="1:14" x14ac:dyDescent="0.2">
      <c r="A1056" s="97"/>
      <c r="B1056" s="112"/>
      <c r="C1056" s="112"/>
      <c r="D1056" s="97"/>
      <c r="E1056" s="98"/>
      <c r="N1056" s="97"/>
    </row>
    <row r="1057" spans="1:14" x14ac:dyDescent="0.2">
      <c r="A1057" s="97"/>
      <c r="B1057" s="112"/>
      <c r="C1057" s="112"/>
      <c r="D1057" s="97"/>
      <c r="E1057" s="98"/>
      <c r="N1057" s="97"/>
    </row>
    <row r="1058" spans="1:14" x14ac:dyDescent="0.2">
      <c r="A1058" s="97"/>
      <c r="B1058" s="112"/>
      <c r="C1058" s="112"/>
      <c r="D1058" s="97"/>
      <c r="E1058" s="98"/>
      <c r="N1058" s="97"/>
    </row>
    <row r="1059" spans="1:14" x14ac:dyDescent="0.2">
      <c r="A1059" s="97"/>
      <c r="B1059" s="112"/>
      <c r="C1059" s="112"/>
      <c r="D1059" s="97"/>
      <c r="E1059" s="98"/>
      <c r="N1059" s="97"/>
    </row>
    <row r="1060" spans="1:14" x14ac:dyDescent="0.2">
      <c r="A1060" s="97"/>
      <c r="B1060" s="112"/>
      <c r="C1060" s="112"/>
      <c r="D1060" s="97"/>
      <c r="E1060" s="98"/>
      <c r="N1060" s="97"/>
    </row>
    <row r="1061" spans="1:14" x14ac:dyDescent="0.2">
      <c r="A1061" s="97"/>
      <c r="B1061" s="112"/>
      <c r="C1061" s="112"/>
      <c r="D1061" s="97"/>
      <c r="E1061" s="98"/>
      <c r="N1061" s="97"/>
    </row>
    <row r="1062" spans="1:14" x14ac:dyDescent="0.2">
      <c r="A1062" s="97"/>
      <c r="B1062" s="112"/>
      <c r="C1062" s="112"/>
      <c r="D1062" s="97"/>
      <c r="E1062" s="98"/>
      <c r="N1062" s="97"/>
    </row>
    <row r="1063" spans="1:14" x14ac:dyDescent="0.2">
      <c r="A1063" s="97"/>
      <c r="B1063" s="112"/>
      <c r="C1063" s="112"/>
      <c r="D1063" s="97"/>
      <c r="E1063" s="98"/>
      <c r="N1063" s="97"/>
    </row>
    <row r="1064" spans="1:14" x14ac:dyDescent="0.2">
      <c r="A1064" s="97"/>
      <c r="B1064" s="112"/>
      <c r="C1064" s="112"/>
      <c r="D1064" s="97"/>
      <c r="E1064" s="98"/>
      <c r="N1064" s="97"/>
    </row>
    <row r="1065" spans="1:14" x14ac:dyDescent="0.2">
      <c r="A1065" s="97"/>
      <c r="B1065" s="112"/>
      <c r="C1065" s="112"/>
      <c r="D1065" s="97"/>
      <c r="E1065" s="98"/>
      <c r="N1065" s="97"/>
    </row>
    <row r="1066" spans="1:14" x14ac:dyDescent="0.2">
      <c r="A1066" s="97"/>
      <c r="B1066" s="112"/>
      <c r="C1066" s="112"/>
      <c r="D1066" s="97"/>
      <c r="E1066" s="98"/>
      <c r="N1066" s="97"/>
    </row>
    <row r="1067" spans="1:14" x14ac:dyDescent="0.2">
      <c r="A1067" s="97"/>
      <c r="B1067" s="112"/>
      <c r="C1067" s="112"/>
      <c r="D1067" s="97"/>
      <c r="E1067" s="98"/>
      <c r="N1067" s="97"/>
    </row>
    <row r="1068" spans="1:14" x14ac:dyDescent="0.2">
      <c r="A1068" s="97"/>
      <c r="B1068" s="112"/>
      <c r="C1068" s="112"/>
      <c r="D1068" s="97"/>
      <c r="E1068" s="98"/>
      <c r="N1068" s="97"/>
    </row>
    <row r="1069" spans="1:14" x14ac:dyDescent="0.2">
      <c r="A1069" s="97"/>
      <c r="B1069" s="112"/>
      <c r="C1069" s="112"/>
      <c r="D1069" s="97"/>
      <c r="E1069" s="98"/>
      <c r="N1069" s="97"/>
    </row>
    <row r="1070" spans="1:14" x14ac:dyDescent="0.2">
      <c r="A1070" s="97"/>
      <c r="B1070" s="112"/>
      <c r="C1070" s="112"/>
      <c r="D1070" s="97"/>
      <c r="E1070" s="98"/>
      <c r="J1070" s="97"/>
      <c r="K1070" s="97"/>
      <c r="L1070" s="97"/>
      <c r="M1070" s="97"/>
      <c r="N1070" s="97"/>
    </row>
    <row r="1071" spans="1:14" x14ac:dyDescent="0.2">
      <c r="A1071" s="97"/>
      <c r="B1071" s="112"/>
      <c r="C1071" s="112"/>
      <c r="D1071" s="97"/>
      <c r="E1071" s="98"/>
      <c r="N1071" s="97"/>
    </row>
    <row r="1072" spans="1:14" x14ac:dyDescent="0.2">
      <c r="A1072" s="97"/>
      <c r="B1072" s="112"/>
      <c r="C1072" s="112"/>
      <c r="D1072" s="97"/>
      <c r="E1072" s="98"/>
      <c r="N1072" s="97"/>
    </row>
    <row r="1073" spans="1:14" x14ac:dyDescent="0.2">
      <c r="A1073" s="97"/>
      <c r="B1073" s="112"/>
      <c r="C1073" s="112"/>
      <c r="D1073" s="97"/>
      <c r="E1073" s="98"/>
      <c r="N1073" s="97"/>
    </row>
    <row r="1074" spans="1:14" x14ac:dyDescent="0.2">
      <c r="A1074" s="97"/>
      <c r="B1074" s="112"/>
      <c r="C1074" s="112"/>
      <c r="D1074" s="97"/>
      <c r="E1074" s="98"/>
      <c r="N1074" s="97"/>
    </row>
    <row r="1075" spans="1:14" x14ac:dyDescent="0.2">
      <c r="A1075" s="97"/>
      <c r="B1075" s="112"/>
      <c r="C1075" s="112"/>
      <c r="D1075" s="97"/>
      <c r="E1075" s="98"/>
      <c r="N1075" s="97"/>
    </row>
    <row r="1076" spans="1:14" x14ac:dyDescent="0.2">
      <c r="A1076" s="97"/>
      <c r="B1076" s="112"/>
      <c r="C1076" s="112"/>
      <c r="D1076" s="97"/>
      <c r="E1076" s="98"/>
      <c r="N1076" s="97"/>
    </row>
    <row r="1077" spans="1:14" x14ac:dyDescent="0.2">
      <c r="A1077" s="97"/>
      <c r="B1077" s="112"/>
      <c r="C1077" s="112"/>
      <c r="D1077" s="97"/>
      <c r="E1077" s="98"/>
      <c r="N1077" s="97"/>
    </row>
    <row r="1078" spans="1:14" x14ac:dyDescent="0.2">
      <c r="A1078" s="97"/>
      <c r="B1078" s="112"/>
      <c r="C1078" s="112"/>
      <c r="D1078" s="97"/>
      <c r="E1078" s="98"/>
      <c r="N1078" s="97"/>
    </row>
    <row r="1079" spans="1:14" x14ac:dyDescent="0.2">
      <c r="A1079" s="97"/>
      <c r="B1079" s="112"/>
      <c r="C1079" s="112"/>
      <c r="D1079" s="97"/>
      <c r="E1079" s="98"/>
      <c r="N1079" s="97"/>
    </row>
    <row r="1080" spans="1:14" x14ac:dyDescent="0.2">
      <c r="A1080" s="97"/>
      <c r="B1080" s="112"/>
      <c r="C1080" s="112"/>
      <c r="D1080" s="97"/>
      <c r="E1080" s="98"/>
      <c r="N1080" s="97"/>
    </row>
    <row r="1081" spans="1:14" x14ac:dyDescent="0.2">
      <c r="A1081" s="97"/>
      <c r="B1081" s="112"/>
      <c r="C1081" s="112"/>
      <c r="D1081" s="97"/>
      <c r="E1081" s="98"/>
      <c r="N1081" s="97"/>
    </row>
    <row r="1082" spans="1:14" x14ac:dyDescent="0.2">
      <c r="A1082" s="97"/>
      <c r="B1082" s="112"/>
      <c r="C1082" s="112"/>
      <c r="D1082" s="97"/>
      <c r="E1082" s="98"/>
      <c r="N1082" s="97"/>
    </row>
    <row r="1083" spans="1:14" x14ac:dyDescent="0.2">
      <c r="A1083" s="97"/>
      <c r="B1083" s="112"/>
      <c r="C1083" s="112"/>
      <c r="D1083" s="97"/>
      <c r="E1083" s="98"/>
      <c r="N1083" s="97"/>
    </row>
    <row r="1084" spans="1:14" x14ac:dyDescent="0.2">
      <c r="A1084" s="97"/>
      <c r="B1084" s="112"/>
      <c r="C1084" s="112"/>
      <c r="D1084" s="97"/>
      <c r="E1084" s="98"/>
      <c r="N1084" s="97"/>
    </row>
    <row r="1085" spans="1:14" x14ac:dyDescent="0.2">
      <c r="A1085" s="97"/>
      <c r="B1085" s="112"/>
      <c r="C1085" s="112"/>
      <c r="D1085" s="97"/>
      <c r="E1085" s="98"/>
      <c r="N1085" s="97"/>
    </row>
    <row r="1086" spans="1:14" x14ac:dyDescent="0.2">
      <c r="A1086" s="97"/>
      <c r="B1086" s="112"/>
      <c r="C1086" s="112"/>
      <c r="D1086" s="97"/>
      <c r="E1086" s="98"/>
      <c r="N1086" s="97"/>
    </row>
    <row r="1087" spans="1:14" x14ac:dyDescent="0.2">
      <c r="A1087" s="97"/>
      <c r="B1087" s="112"/>
      <c r="C1087" s="112"/>
      <c r="D1087" s="97"/>
      <c r="E1087" s="98"/>
      <c r="N1087" s="97"/>
    </row>
    <row r="1088" spans="1:14" x14ac:dyDescent="0.2">
      <c r="A1088" s="97"/>
      <c r="B1088" s="112"/>
      <c r="C1088" s="112"/>
      <c r="D1088" s="97"/>
      <c r="E1088" s="98"/>
      <c r="N1088" s="97"/>
    </row>
    <row r="1089" spans="1:14" x14ac:dyDescent="0.2">
      <c r="A1089" s="97"/>
      <c r="B1089" s="112"/>
      <c r="C1089" s="112"/>
      <c r="D1089" s="97"/>
      <c r="E1089" s="98"/>
      <c r="N1089" s="97"/>
    </row>
    <row r="1090" spans="1:14" x14ac:dyDescent="0.2">
      <c r="A1090" s="97"/>
      <c r="B1090" s="112"/>
      <c r="C1090" s="112"/>
      <c r="D1090" s="97"/>
      <c r="E1090" s="98"/>
      <c r="N1090" s="97"/>
    </row>
    <row r="1091" spans="1:14" x14ac:dyDescent="0.2">
      <c r="A1091" s="97"/>
      <c r="B1091" s="112"/>
      <c r="C1091" s="112"/>
      <c r="D1091" s="97"/>
      <c r="E1091" s="98"/>
      <c r="N1091" s="97"/>
    </row>
    <row r="1092" spans="1:14" x14ac:dyDescent="0.2">
      <c r="A1092" s="97"/>
      <c r="B1092" s="112"/>
      <c r="C1092" s="112"/>
      <c r="D1092" s="97"/>
      <c r="E1092" s="98"/>
      <c r="N1092" s="97"/>
    </row>
    <row r="1093" spans="1:14" x14ac:dyDescent="0.2">
      <c r="A1093" s="97"/>
      <c r="B1093" s="112"/>
      <c r="C1093" s="112"/>
      <c r="D1093" s="97"/>
      <c r="E1093" s="98"/>
      <c r="N1093" s="97"/>
    </row>
    <row r="1094" spans="1:14" x14ac:dyDescent="0.2">
      <c r="A1094" s="97"/>
      <c r="B1094" s="112"/>
      <c r="C1094" s="112"/>
      <c r="D1094" s="97"/>
      <c r="E1094" s="98"/>
      <c r="N1094" s="97"/>
    </row>
    <row r="1095" spans="1:14" x14ac:dyDescent="0.2">
      <c r="A1095" s="97"/>
      <c r="B1095" s="112"/>
      <c r="C1095" s="112"/>
      <c r="D1095" s="97"/>
      <c r="E1095" s="98"/>
      <c r="N1095" s="97"/>
    </row>
    <row r="1096" spans="1:14" x14ac:dyDescent="0.2">
      <c r="A1096" s="97"/>
      <c r="B1096" s="112"/>
      <c r="C1096" s="112"/>
      <c r="D1096" s="97"/>
      <c r="E1096" s="98"/>
      <c r="N1096" s="97"/>
    </row>
    <row r="1097" spans="1:14" x14ac:dyDescent="0.2">
      <c r="A1097" s="97"/>
      <c r="B1097" s="112"/>
      <c r="C1097" s="112"/>
      <c r="D1097" s="97"/>
      <c r="E1097" s="98"/>
      <c r="N1097" s="97"/>
    </row>
    <row r="1098" spans="1:14" x14ac:dyDescent="0.2">
      <c r="A1098" s="97"/>
      <c r="B1098" s="112"/>
      <c r="C1098" s="112"/>
      <c r="D1098" s="97"/>
      <c r="E1098" s="98"/>
      <c r="N1098" s="97"/>
    </row>
    <row r="1099" spans="1:14" x14ac:dyDescent="0.2">
      <c r="A1099" s="97"/>
      <c r="B1099" s="112"/>
      <c r="C1099" s="112"/>
      <c r="D1099" s="97"/>
      <c r="E1099" s="98"/>
      <c r="N1099" s="97"/>
    </row>
    <row r="1100" spans="1:14" x14ac:dyDescent="0.2">
      <c r="A1100" s="97"/>
      <c r="B1100" s="112"/>
      <c r="C1100" s="112"/>
      <c r="D1100" s="97"/>
      <c r="E1100" s="98"/>
      <c r="N1100" s="97"/>
    </row>
    <row r="1101" spans="1:14" x14ac:dyDescent="0.2">
      <c r="A1101" s="97"/>
      <c r="B1101" s="112"/>
      <c r="C1101" s="112"/>
      <c r="D1101" s="97"/>
      <c r="E1101" s="98"/>
      <c r="N1101" s="97"/>
    </row>
    <row r="1102" spans="1:14" x14ac:dyDescent="0.2">
      <c r="A1102" s="97"/>
      <c r="B1102" s="112"/>
      <c r="C1102" s="112"/>
      <c r="D1102" s="97"/>
      <c r="E1102" s="98"/>
      <c r="N1102" s="97"/>
    </row>
    <row r="1103" spans="1:14" x14ac:dyDescent="0.2">
      <c r="A1103" s="97"/>
      <c r="B1103" s="112"/>
      <c r="C1103" s="112"/>
      <c r="D1103" s="97"/>
      <c r="E1103" s="98"/>
      <c r="N1103" s="97"/>
    </row>
    <row r="1104" spans="1:14" x14ac:dyDescent="0.2">
      <c r="A1104" s="97"/>
      <c r="B1104" s="112"/>
      <c r="C1104" s="112"/>
      <c r="D1104" s="97"/>
      <c r="E1104" s="98"/>
      <c r="N1104" s="97"/>
    </row>
    <row r="1105" spans="1:14" x14ac:dyDescent="0.2">
      <c r="A1105" s="97"/>
      <c r="B1105" s="112"/>
      <c r="C1105" s="112"/>
      <c r="D1105" s="97"/>
      <c r="E1105" s="98"/>
      <c r="N1105" s="97"/>
    </row>
    <row r="1106" spans="1:14" x14ac:dyDescent="0.2">
      <c r="A1106" s="97"/>
      <c r="B1106" s="112"/>
      <c r="C1106" s="112"/>
      <c r="D1106" s="97"/>
      <c r="E1106" s="98"/>
      <c r="N1106" s="97"/>
    </row>
    <row r="1107" spans="1:14" x14ac:dyDescent="0.2">
      <c r="A1107" s="97"/>
      <c r="B1107" s="112"/>
      <c r="C1107" s="112"/>
      <c r="D1107" s="97"/>
      <c r="E1107" s="98"/>
      <c r="N1107" s="97"/>
    </row>
    <row r="1108" spans="1:14" x14ac:dyDescent="0.2">
      <c r="A1108" s="97"/>
      <c r="B1108" s="112"/>
      <c r="C1108" s="112"/>
      <c r="D1108" s="97"/>
      <c r="E1108" s="98"/>
      <c r="N1108" s="97"/>
    </row>
    <row r="1109" spans="1:14" x14ac:dyDescent="0.2">
      <c r="A1109" s="97"/>
      <c r="B1109" s="112"/>
      <c r="C1109" s="112"/>
      <c r="D1109" s="97"/>
      <c r="E1109" s="98"/>
      <c r="N1109" s="97"/>
    </row>
    <row r="1110" spans="1:14" x14ac:dyDescent="0.2">
      <c r="A1110" s="97"/>
      <c r="B1110" s="112"/>
      <c r="C1110" s="112"/>
      <c r="D1110" s="97"/>
      <c r="E1110" s="98"/>
      <c r="N1110" s="97"/>
    </row>
    <row r="1111" spans="1:14" x14ac:dyDescent="0.2">
      <c r="A1111" s="97"/>
      <c r="B1111" s="112"/>
      <c r="C1111" s="112"/>
      <c r="D1111" s="97"/>
      <c r="E1111" s="98"/>
      <c r="N1111" s="97"/>
    </row>
    <row r="1112" spans="1:14" x14ac:dyDescent="0.2">
      <c r="A1112" s="97"/>
      <c r="B1112" s="112"/>
      <c r="C1112" s="112"/>
      <c r="D1112" s="97"/>
      <c r="E1112" s="98"/>
      <c r="N1112" s="97"/>
    </row>
    <row r="1113" spans="1:14" x14ac:dyDescent="0.2">
      <c r="A1113" s="97"/>
      <c r="B1113" s="112"/>
      <c r="C1113" s="112"/>
      <c r="D1113" s="97"/>
      <c r="E1113" s="98"/>
      <c r="N1113" s="97"/>
    </row>
    <row r="1114" spans="1:14" x14ac:dyDescent="0.2">
      <c r="A1114" s="97"/>
      <c r="B1114" s="112"/>
      <c r="C1114" s="112"/>
      <c r="D1114" s="97"/>
      <c r="E1114" s="98"/>
      <c r="N1114" s="97"/>
    </row>
    <row r="1115" spans="1:14" x14ac:dyDescent="0.2">
      <c r="A1115" s="97"/>
      <c r="B1115" s="112"/>
      <c r="C1115" s="112"/>
      <c r="D1115" s="97"/>
      <c r="E1115" s="98"/>
      <c r="N1115" s="97"/>
    </row>
    <row r="1116" spans="1:14" x14ac:dyDescent="0.2">
      <c r="A1116" s="97"/>
      <c r="B1116" s="112"/>
      <c r="C1116" s="112"/>
      <c r="D1116" s="97"/>
      <c r="E1116" s="98"/>
      <c r="N1116" s="97"/>
    </row>
    <row r="1117" spans="1:14" x14ac:dyDescent="0.2">
      <c r="A1117" s="97"/>
      <c r="B1117" s="112"/>
      <c r="C1117" s="112"/>
      <c r="D1117" s="97"/>
      <c r="E1117" s="98"/>
      <c r="N1117" s="97"/>
    </row>
    <row r="1118" spans="1:14" x14ac:dyDescent="0.2">
      <c r="A1118" s="97"/>
      <c r="B1118" s="112"/>
      <c r="C1118" s="112"/>
      <c r="D1118" s="97"/>
      <c r="E1118" s="98"/>
      <c r="N1118" s="97"/>
    </row>
    <row r="1119" spans="1:14" x14ac:dyDescent="0.2">
      <c r="A1119" s="97"/>
      <c r="B1119" s="112"/>
      <c r="C1119" s="112"/>
      <c r="D1119" s="97"/>
      <c r="E1119" s="98"/>
      <c r="N1119" s="97"/>
    </row>
    <row r="1120" spans="1:14" x14ac:dyDescent="0.2">
      <c r="A1120" s="97"/>
      <c r="B1120" s="112"/>
      <c r="C1120" s="112"/>
      <c r="D1120" s="97"/>
      <c r="E1120" s="98"/>
      <c r="N1120" s="97"/>
    </row>
    <row r="1121" spans="1:14" x14ac:dyDescent="0.2">
      <c r="A1121" s="97"/>
      <c r="B1121" s="112"/>
      <c r="C1121" s="112"/>
      <c r="D1121" s="97"/>
      <c r="E1121" s="98"/>
      <c r="N1121" s="97"/>
    </row>
    <row r="1122" spans="1:14" x14ac:dyDescent="0.2">
      <c r="A1122" s="97"/>
      <c r="B1122" s="112"/>
      <c r="C1122" s="112"/>
      <c r="D1122" s="97"/>
      <c r="E1122" s="98"/>
      <c r="N1122" s="97"/>
    </row>
    <row r="1123" spans="1:14" x14ac:dyDescent="0.2">
      <c r="A1123" s="97"/>
      <c r="B1123" s="112"/>
      <c r="C1123" s="112"/>
      <c r="D1123" s="97"/>
      <c r="E1123" s="98"/>
      <c r="N1123" s="97"/>
    </row>
    <row r="1124" spans="1:14" x14ac:dyDescent="0.2">
      <c r="A1124" s="97"/>
      <c r="B1124" s="112"/>
      <c r="C1124" s="112"/>
      <c r="D1124" s="97"/>
      <c r="E1124" s="98"/>
      <c r="N1124" s="97"/>
    </row>
    <row r="1125" spans="1:14" x14ac:dyDescent="0.2">
      <c r="A1125" s="97"/>
      <c r="B1125" s="112"/>
      <c r="C1125" s="112"/>
      <c r="D1125" s="97"/>
      <c r="E1125" s="98"/>
      <c r="N1125" s="97"/>
    </row>
    <row r="1126" spans="1:14" x14ac:dyDescent="0.2">
      <c r="A1126" s="97"/>
      <c r="B1126" s="112"/>
      <c r="C1126" s="112"/>
      <c r="D1126" s="97"/>
      <c r="E1126" s="98"/>
      <c r="N1126" s="97"/>
    </row>
    <row r="1127" spans="1:14" x14ac:dyDescent="0.2">
      <c r="A1127" s="97"/>
      <c r="B1127" s="112"/>
      <c r="C1127" s="112"/>
      <c r="D1127" s="97"/>
      <c r="E1127" s="98"/>
      <c r="N1127" s="97"/>
    </row>
    <row r="1128" spans="1:14" x14ac:dyDescent="0.2">
      <c r="A1128" s="97"/>
      <c r="B1128" s="112"/>
      <c r="C1128" s="112"/>
      <c r="D1128" s="97"/>
      <c r="E1128" s="98"/>
      <c r="N1128" s="97"/>
    </row>
    <row r="1129" spans="1:14" x14ac:dyDescent="0.2">
      <c r="A1129" s="97"/>
      <c r="B1129" s="112"/>
      <c r="C1129" s="112"/>
      <c r="D1129" s="97"/>
      <c r="E1129" s="98"/>
      <c r="N1129" s="97"/>
    </row>
    <row r="1130" spans="1:14" x14ac:dyDescent="0.2">
      <c r="A1130" s="97"/>
      <c r="B1130" s="112"/>
      <c r="C1130" s="112"/>
      <c r="D1130" s="97"/>
      <c r="E1130" s="98"/>
      <c r="N1130" s="97"/>
    </row>
    <row r="1131" spans="1:14" x14ac:dyDescent="0.2">
      <c r="A1131" s="97"/>
      <c r="B1131" s="112"/>
      <c r="C1131" s="112"/>
      <c r="D1131" s="97"/>
      <c r="E1131" s="98"/>
      <c r="N1131" s="97"/>
    </row>
    <row r="1132" spans="1:14" x14ac:dyDescent="0.2">
      <c r="A1132" s="97"/>
      <c r="B1132" s="112"/>
      <c r="C1132" s="112"/>
      <c r="D1132" s="97"/>
      <c r="E1132" s="98"/>
      <c r="N1132" s="97"/>
    </row>
    <row r="1133" spans="1:14" x14ac:dyDescent="0.2">
      <c r="A1133" s="97"/>
      <c r="B1133" s="112"/>
      <c r="C1133" s="112"/>
      <c r="D1133" s="97"/>
      <c r="E1133" s="98"/>
      <c r="N1133" s="97"/>
    </row>
    <row r="1134" spans="1:14" x14ac:dyDescent="0.2">
      <c r="A1134" s="97"/>
      <c r="B1134" s="112"/>
      <c r="C1134" s="112"/>
      <c r="D1134" s="97"/>
      <c r="E1134" s="98"/>
      <c r="N1134" s="97"/>
    </row>
    <row r="1135" spans="1:14" x14ac:dyDescent="0.2">
      <c r="A1135" s="97"/>
      <c r="B1135" s="112"/>
      <c r="C1135" s="112"/>
      <c r="D1135" s="97"/>
      <c r="E1135" s="98"/>
      <c r="N1135" s="97"/>
    </row>
    <row r="1136" spans="1:14" x14ac:dyDescent="0.2">
      <c r="A1136" s="97"/>
      <c r="B1136" s="112"/>
      <c r="C1136" s="112"/>
      <c r="D1136" s="97"/>
      <c r="E1136" s="98"/>
      <c r="N1136" s="97"/>
    </row>
    <row r="1137" spans="1:14" x14ac:dyDescent="0.2">
      <c r="A1137" s="97"/>
      <c r="B1137" s="112"/>
      <c r="C1137" s="112"/>
      <c r="D1137" s="97"/>
      <c r="E1137" s="98"/>
      <c r="N1137" s="97"/>
    </row>
    <row r="1138" spans="1:14" x14ac:dyDescent="0.2">
      <c r="A1138" s="97"/>
      <c r="B1138" s="112"/>
      <c r="C1138" s="112"/>
      <c r="D1138" s="97"/>
      <c r="E1138" s="98"/>
      <c r="N1138" s="97"/>
    </row>
    <row r="1139" spans="1:14" x14ac:dyDescent="0.2">
      <c r="A1139" s="97"/>
      <c r="B1139" s="112"/>
      <c r="C1139" s="112"/>
      <c r="D1139" s="97"/>
      <c r="E1139" s="98"/>
      <c r="N1139" s="97"/>
    </row>
    <row r="1140" spans="1:14" x14ac:dyDescent="0.2">
      <c r="A1140" s="97"/>
      <c r="B1140" s="112"/>
      <c r="C1140" s="112"/>
      <c r="D1140" s="97"/>
      <c r="E1140" s="98"/>
      <c r="N1140" s="97"/>
    </row>
    <row r="1141" spans="1:14" x14ac:dyDescent="0.2">
      <c r="A1141" s="97"/>
      <c r="B1141" s="112"/>
      <c r="C1141" s="112"/>
      <c r="D1141" s="97"/>
      <c r="E1141" s="98"/>
      <c r="J1141" s="97"/>
      <c r="K1141" s="97"/>
      <c r="L1141" s="97"/>
      <c r="M1141" s="97"/>
      <c r="N1141" s="97"/>
    </row>
    <row r="1142" spans="1:14" x14ac:dyDescent="0.2">
      <c r="A1142" s="97"/>
      <c r="B1142" s="112"/>
      <c r="C1142" s="112"/>
      <c r="D1142" s="97"/>
      <c r="E1142" s="98"/>
      <c r="J1142" s="97"/>
      <c r="K1142" s="97"/>
      <c r="L1142" s="97"/>
      <c r="M1142" s="97"/>
      <c r="N1142" s="97"/>
    </row>
    <row r="1143" spans="1:14" x14ac:dyDescent="0.2">
      <c r="A1143" s="97"/>
      <c r="B1143" s="112"/>
      <c r="C1143" s="112"/>
      <c r="D1143" s="97"/>
      <c r="E1143" s="98"/>
      <c r="J1143" s="97"/>
      <c r="K1143" s="97"/>
      <c r="L1143" s="97"/>
      <c r="M1143" s="97"/>
      <c r="N1143" s="97"/>
    </row>
    <row r="1144" spans="1:14" x14ac:dyDescent="0.2">
      <c r="A1144" s="97"/>
      <c r="B1144" s="112"/>
      <c r="C1144" s="112"/>
      <c r="D1144" s="97"/>
      <c r="E1144" s="98"/>
      <c r="J1144" s="97"/>
      <c r="K1144" s="97"/>
      <c r="L1144" s="97"/>
      <c r="M1144" s="97"/>
      <c r="N1144" s="97"/>
    </row>
    <row r="1145" spans="1:14" x14ac:dyDescent="0.2">
      <c r="A1145" s="97"/>
      <c r="B1145" s="112"/>
      <c r="C1145" s="112"/>
      <c r="D1145" s="97"/>
      <c r="E1145" s="98"/>
      <c r="J1145" s="97"/>
      <c r="K1145" s="97"/>
      <c r="L1145" s="97"/>
      <c r="M1145" s="97"/>
      <c r="N1145" s="97"/>
    </row>
    <row r="1146" spans="1:14" x14ac:dyDescent="0.2">
      <c r="A1146" s="97"/>
      <c r="B1146" s="112"/>
      <c r="C1146" s="112"/>
      <c r="D1146" s="97"/>
      <c r="E1146" s="98"/>
      <c r="N1146" s="97"/>
    </row>
    <row r="1147" spans="1:14" x14ac:dyDescent="0.2">
      <c r="A1147" s="97"/>
      <c r="B1147" s="112"/>
      <c r="C1147" s="112"/>
      <c r="D1147" s="97"/>
      <c r="E1147" s="98"/>
      <c r="N1147" s="97"/>
    </row>
    <row r="1148" spans="1:14" x14ac:dyDescent="0.2">
      <c r="A1148" s="97"/>
      <c r="B1148" s="112"/>
      <c r="C1148" s="112"/>
      <c r="D1148" s="97"/>
      <c r="E1148" s="98"/>
      <c r="N1148" s="97"/>
    </row>
    <row r="1149" spans="1:14" x14ac:dyDescent="0.2">
      <c r="A1149" s="97"/>
      <c r="B1149" s="112"/>
      <c r="C1149" s="112"/>
      <c r="D1149" s="97"/>
      <c r="E1149" s="98"/>
      <c r="N1149" s="97"/>
    </row>
    <row r="1150" spans="1:14" x14ac:dyDescent="0.2">
      <c r="A1150" s="97"/>
      <c r="B1150" s="112"/>
      <c r="C1150" s="112"/>
      <c r="D1150" s="97"/>
      <c r="E1150" s="98"/>
      <c r="N1150" s="97"/>
    </row>
    <row r="1151" spans="1:14" x14ac:dyDescent="0.2">
      <c r="A1151" s="97"/>
      <c r="B1151" s="112"/>
      <c r="C1151" s="112"/>
      <c r="D1151" s="97"/>
      <c r="E1151" s="98"/>
      <c r="N1151" s="97"/>
    </row>
    <row r="1152" spans="1:14" x14ac:dyDescent="0.2">
      <c r="A1152" s="97"/>
      <c r="B1152" s="112"/>
      <c r="C1152" s="112"/>
      <c r="D1152" s="97"/>
      <c r="E1152" s="98"/>
      <c r="N1152" s="97"/>
    </row>
    <row r="1153" spans="1:14" x14ac:dyDescent="0.2">
      <c r="A1153" s="97"/>
      <c r="B1153" s="112"/>
      <c r="C1153" s="112"/>
      <c r="D1153" s="97"/>
      <c r="E1153" s="98"/>
      <c r="N1153" s="97"/>
    </row>
    <row r="1154" spans="1:14" x14ac:dyDescent="0.2">
      <c r="A1154" s="97"/>
      <c r="B1154" s="112"/>
      <c r="C1154" s="112"/>
      <c r="D1154" s="97"/>
      <c r="E1154" s="98"/>
      <c r="N1154" s="97"/>
    </row>
    <row r="1155" spans="1:14" x14ac:dyDescent="0.2">
      <c r="A1155" s="97"/>
      <c r="B1155" s="112"/>
      <c r="C1155" s="112"/>
      <c r="D1155" s="97"/>
      <c r="E1155" s="98"/>
      <c r="N1155" s="97"/>
    </row>
    <row r="1156" spans="1:14" x14ac:dyDescent="0.2">
      <c r="A1156" s="97"/>
      <c r="B1156" s="112"/>
      <c r="C1156" s="112"/>
      <c r="D1156" s="97"/>
      <c r="E1156" s="98"/>
      <c r="N1156" s="97"/>
    </row>
    <row r="1157" spans="1:14" x14ac:dyDescent="0.2">
      <c r="A1157" s="97"/>
      <c r="B1157" s="112"/>
      <c r="C1157" s="112"/>
      <c r="D1157" s="97"/>
      <c r="E1157" s="98"/>
      <c r="N1157" s="97"/>
    </row>
    <row r="1158" spans="1:14" x14ac:dyDescent="0.2">
      <c r="A1158" s="97"/>
      <c r="B1158" s="112"/>
      <c r="C1158" s="112"/>
      <c r="D1158" s="97"/>
      <c r="E1158" s="98"/>
      <c r="N1158" s="97"/>
    </row>
    <row r="1159" spans="1:14" x14ac:dyDescent="0.2">
      <c r="A1159" s="97"/>
      <c r="B1159" s="112"/>
      <c r="C1159" s="112"/>
      <c r="D1159" s="97"/>
      <c r="E1159" s="98"/>
      <c r="N1159" s="97"/>
    </row>
    <row r="1160" spans="1:14" x14ac:dyDescent="0.2">
      <c r="A1160" s="97"/>
      <c r="B1160" s="112"/>
      <c r="C1160" s="112"/>
      <c r="D1160" s="97"/>
      <c r="E1160" s="98"/>
      <c r="N1160" s="97"/>
    </row>
    <row r="1161" spans="1:14" x14ac:dyDescent="0.2">
      <c r="A1161" s="97"/>
      <c r="B1161" s="112"/>
      <c r="C1161" s="112"/>
      <c r="D1161" s="97"/>
      <c r="E1161" s="98"/>
      <c r="N1161" s="97"/>
    </row>
    <row r="1162" spans="1:14" x14ac:dyDescent="0.2">
      <c r="A1162" s="97"/>
      <c r="B1162" s="112"/>
      <c r="C1162" s="112"/>
      <c r="D1162" s="97"/>
      <c r="E1162" s="98"/>
      <c r="N1162" s="97"/>
    </row>
    <row r="1163" spans="1:14" x14ac:dyDescent="0.2">
      <c r="A1163" s="97"/>
      <c r="B1163" s="112"/>
      <c r="C1163" s="112"/>
      <c r="D1163" s="97"/>
      <c r="E1163" s="98"/>
      <c r="N1163" s="97"/>
    </row>
    <row r="1164" spans="1:14" x14ac:dyDescent="0.2">
      <c r="A1164" s="97"/>
      <c r="B1164" s="112"/>
      <c r="C1164" s="112"/>
      <c r="D1164" s="97"/>
      <c r="E1164" s="98"/>
      <c r="N1164" s="97"/>
    </row>
    <row r="1165" spans="1:14" x14ac:dyDescent="0.2">
      <c r="A1165" s="97"/>
      <c r="B1165" s="112"/>
      <c r="C1165" s="112"/>
      <c r="D1165" s="97"/>
      <c r="E1165" s="98"/>
      <c r="N1165" s="97"/>
    </row>
    <row r="1166" spans="1:14" x14ac:dyDescent="0.2">
      <c r="A1166" s="97"/>
      <c r="B1166" s="112"/>
      <c r="C1166" s="112"/>
      <c r="D1166" s="97"/>
      <c r="E1166" s="98"/>
      <c r="N1166" s="97"/>
    </row>
    <row r="1167" spans="1:14" x14ac:dyDescent="0.2">
      <c r="A1167" s="97"/>
      <c r="B1167" s="112"/>
      <c r="C1167" s="112"/>
      <c r="D1167" s="97"/>
      <c r="E1167" s="98"/>
      <c r="N1167" s="97"/>
    </row>
    <row r="1168" spans="1:14" x14ac:dyDescent="0.2">
      <c r="A1168" s="97"/>
      <c r="B1168" s="112"/>
      <c r="C1168" s="112"/>
      <c r="D1168" s="97"/>
      <c r="E1168" s="98"/>
      <c r="N1168" s="97"/>
    </row>
    <row r="1169" spans="1:14" x14ac:dyDescent="0.2">
      <c r="A1169" s="97"/>
      <c r="B1169" s="112"/>
      <c r="C1169" s="112"/>
      <c r="D1169" s="97"/>
      <c r="E1169" s="98"/>
      <c r="N1169" s="97"/>
    </row>
    <row r="1170" spans="1:14" x14ac:dyDescent="0.2">
      <c r="A1170" s="97"/>
      <c r="B1170" s="112"/>
      <c r="C1170" s="112"/>
      <c r="D1170" s="97"/>
      <c r="E1170" s="98"/>
      <c r="N1170" s="97"/>
    </row>
    <row r="1171" spans="1:14" x14ac:dyDescent="0.2">
      <c r="A1171" s="97"/>
      <c r="B1171" s="112"/>
      <c r="C1171" s="112"/>
      <c r="D1171" s="97"/>
      <c r="E1171" s="98"/>
      <c r="N1171" s="97"/>
    </row>
    <row r="1172" spans="1:14" x14ac:dyDescent="0.2">
      <c r="A1172" s="97"/>
      <c r="B1172" s="112"/>
      <c r="C1172" s="112"/>
      <c r="D1172" s="97"/>
      <c r="E1172" s="98"/>
      <c r="N1172" s="97"/>
    </row>
    <row r="1173" spans="1:14" x14ac:dyDescent="0.2">
      <c r="A1173" s="97"/>
      <c r="B1173" s="112"/>
      <c r="C1173" s="112"/>
      <c r="D1173" s="97"/>
      <c r="E1173" s="98"/>
      <c r="N1173" s="97"/>
    </row>
    <row r="1174" spans="1:14" x14ac:dyDescent="0.2">
      <c r="A1174" s="97"/>
      <c r="B1174" s="112"/>
      <c r="C1174" s="112"/>
      <c r="D1174" s="97"/>
      <c r="E1174" s="98"/>
      <c r="N1174" s="97"/>
    </row>
    <row r="1175" spans="1:14" x14ac:dyDescent="0.2">
      <c r="A1175" s="97"/>
      <c r="B1175" s="112"/>
      <c r="C1175" s="112"/>
      <c r="D1175" s="97"/>
      <c r="E1175" s="98"/>
      <c r="I1175" s="97"/>
      <c r="J1175" s="97"/>
      <c r="K1175" s="97"/>
      <c r="L1175" s="97"/>
      <c r="M1175" s="97"/>
      <c r="N1175" s="97"/>
    </row>
    <row r="1176" spans="1:14" x14ac:dyDescent="0.2">
      <c r="A1176" s="97"/>
      <c r="B1176" s="112"/>
      <c r="C1176" s="112"/>
      <c r="D1176" s="97"/>
      <c r="E1176" s="98"/>
      <c r="N1176" s="97"/>
    </row>
    <row r="1177" spans="1:14" x14ac:dyDescent="0.2">
      <c r="A1177" s="97"/>
      <c r="B1177" s="112"/>
      <c r="C1177" s="112"/>
      <c r="D1177" s="97"/>
      <c r="E1177" s="98"/>
      <c r="N1177" s="97"/>
    </row>
    <row r="1178" spans="1:14" x14ac:dyDescent="0.2">
      <c r="A1178" s="97"/>
      <c r="B1178" s="112"/>
      <c r="C1178" s="112"/>
      <c r="D1178" s="97"/>
      <c r="E1178" s="98"/>
      <c r="I1178" s="97"/>
      <c r="J1178" s="97"/>
      <c r="K1178" s="97"/>
      <c r="L1178" s="97"/>
      <c r="M1178" s="97"/>
      <c r="N1178" s="97"/>
    </row>
    <row r="1179" spans="1:14" x14ac:dyDescent="0.2">
      <c r="A1179" s="97"/>
      <c r="B1179" s="112"/>
      <c r="C1179" s="112"/>
      <c r="D1179" s="97"/>
      <c r="E1179" s="98"/>
      <c r="I1179" s="97"/>
      <c r="J1179" s="97"/>
      <c r="K1179" s="97"/>
      <c r="L1179" s="97"/>
      <c r="M1179" s="97"/>
      <c r="N1179" s="97"/>
    </row>
    <row r="1180" spans="1:14" x14ac:dyDescent="0.2">
      <c r="A1180" s="97"/>
      <c r="B1180" s="112"/>
      <c r="C1180" s="112"/>
      <c r="D1180" s="97"/>
      <c r="E1180" s="98"/>
      <c r="N1180" s="97"/>
    </row>
    <row r="1181" spans="1:14" x14ac:dyDescent="0.2">
      <c r="A1181" s="97"/>
      <c r="B1181" s="112"/>
      <c r="C1181" s="112"/>
      <c r="D1181" s="97"/>
      <c r="E1181" s="98"/>
      <c r="N1181" s="97"/>
    </row>
    <row r="1182" spans="1:14" x14ac:dyDescent="0.2">
      <c r="A1182" s="97"/>
      <c r="B1182" s="112"/>
      <c r="C1182" s="112"/>
      <c r="D1182" s="97"/>
      <c r="E1182" s="98"/>
      <c r="I1182" s="97"/>
      <c r="J1182" s="97"/>
      <c r="K1182" s="97"/>
      <c r="L1182" s="97"/>
      <c r="M1182" s="97"/>
      <c r="N1182" s="97"/>
    </row>
    <row r="1183" spans="1:14" x14ac:dyDescent="0.2">
      <c r="A1183" s="97"/>
      <c r="B1183" s="112"/>
      <c r="C1183" s="112"/>
      <c r="D1183" s="97"/>
      <c r="E1183" s="98"/>
      <c r="N1183" s="97"/>
    </row>
    <row r="1184" spans="1:14" x14ac:dyDescent="0.2">
      <c r="A1184" s="97"/>
      <c r="B1184" s="112"/>
      <c r="C1184" s="112"/>
      <c r="D1184" s="97"/>
      <c r="E1184" s="98"/>
      <c r="N1184" s="97"/>
    </row>
    <row r="1185" spans="1:14" x14ac:dyDescent="0.2">
      <c r="A1185" s="97"/>
      <c r="B1185" s="112"/>
      <c r="C1185" s="112"/>
      <c r="D1185" s="97"/>
      <c r="E1185" s="98"/>
      <c r="N1185" s="97"/>
    </row>
    <row r="1186" spans="1:14" x14ac:dyDescent="0.2">
      <c r="A1186" s="97"/>
      <c r="B1186" s="112"/>
      <c r="C1186" s="112"/>
      <c r="D1186" s="97"/>
      <c r="E1186" s="98"/>
      <c r="N1186" s="97"/>
    </row>
    <row r="1187" spans="1:14" x14ac:dyDescent="0.2">
      <c r="A1187" s="97"/>
      <c r="B1187" s="112"/>
      <c r="C1187" s="112"/>
      <c r="D1187" s="97"/>
      <c r="E1187" s="98"/>
      <c r="N1187" s="97"/>
    </row>
    <row r="1188" spans="1:14" x14ac:dyDescent="0.2">
      <c r="A1188" s="97"/>
      <c r="B1188" s="112"/>
      <c r="C1188" s="112"/>
      <c r="D1188" s="97"/>
      <c r="E1188" s="98"/>
      <c r="N1188" s="97"/>
    </row>
    <row r="1189" spans="1:14" x14ac:dyDescent="0.2">
      <c r="A1189" s="97"/>
      <c r="B1189" s="112"/>
      <c r="C1189" s="112"/>
      <c r="D1189" s="97"/>
      <c r="E1189" s="98"/>
      <c r="N1189" s="97"/>
    </row>
    <row r="1190" spans="1:14" x14ac:dyDescent="0.2">
      <c r="A1190" s="97"/>
      <c r="B1190" s="112"/>
      <c r="C1190" s="112"/>
      <c r="D1190" s="97"/>
      <c r="E1190" s="98"/>
      <c r="N1190" s="97"/>
    </row>
    <row r="1191" spans="1:14" x14ac:dyDescent="0.2">
      <c r="A1191" s="97"/>
      <c r="B1191" s="112"/>
      <c r="C1191" s="112"/>
      <c r="D1191" s="97"/>
      <c r="E1191" s="98"/>
      <c r="N1191" s="97"/>
    </row>
    <row r="1192" spans="1:14" x14ac:dyDescent="0.2">
      <c r="A1192" s="97"/>
      <c r="B1192" s="112"/>
      <c r="C1192" s="112"/>
      <c r="D1192" s="97"/>
      <c r="E1192" s="98"/>
      <c r="N1192" s="97"/>
    </row>
    <row r="1193" spans="1:14" x14ac:dyDescent="0.2">
      <c r="A1193" s="97"/>
      <c r="B1193" s="112"/>
      <c r="C1193" s="112"/>
      <c r="D1193" s="97"/>
      <c r="E1193" s="98"/>
      <c r="I1193" s="97"/>
      <c r="J1193" s="97"/>
      <c r="K1193" s="97"/>
      <c r="L1193" s="97"/>
      <c r="M1193" s="97"/>
      <c r="N1193" s="97"/>
    </row>
    <row r="1194" spans="1:14" x14ac:dyDescent="0.2">
      <c r="A1194" s="97"/>
      <c r="B1194" s="112"/>
      <c r="C1194" s="112"/>
      <c r="D1194" s="97"/>
      <c r="E1194" s="98"/>
      <c r="I1194" s="97"/>
      <c r="J1194" s="97"/>
      <c r="K1194" s="97"/>
      <c r="L1194" s="97"/>
      <c r="M1194" s="97"/>
      <c r="N1194" s="97"/>
    </row>
    <row r="1195" spans="1:14" x14ac:dyDescent="0.2">
      <c r="A1195" s="97"/>
      <c r="B1195" s="112"/>
      <c r="C1195" s="112"/>
      <c r="D1195" s="97"/>
      <c r="E1195" s="98"/>
      <c r="I1195" s="97"/>
      <c r="J1195" s="97"/>
      <c r="K1195" s="97"/>
      <c r="L1195" s="97"/>
      <c r="M1195" s="97"/>
      <c r="N1195" s="97"/>
    </row>
    <row r="1196" spans="1:14" x14ac:dyDescent="0.2">
      <c r="A1196" s="97"/>
      <c r="B1196" s="112"/>
      <c r="C1196" s="112"/>
      <c r="D1196" s="97"/>
      <c r="E1196" s="98"/>
      <c r="I1196" s="97"/>
      <c r="J1196" s="97"/>
      <c r="K1196" s="97"/>
      <c r="L1196" s="97"/>
      <c r="M1196" s="97"/>
      <c r="N1196" s="97"/>
    </row>
    <row r="1197" spans="1:14" x14ac:dyDescent="0.2">
      <c r="A1197" s="97"/>
      <c r="B1197" s="112"/>
      <c r="C1197" s="112"/>
      <c r="D1197" s="97"/>
      <c r="E1197" s="98"/>
      <c r="I1197" s="97"/>
      <c r="J1197" s="97"/>
      <c r="K1197" s="97"/>
      <c r="L1197" s="97"/>
      <c r="M1197" s="97"/>
      <c r="N1197" s="97"/>
    </row>
    <row r="1198" spans="1:14" x14ac:dyDescent="0.2">
      <c r="A1198" s="97"/>
      <c r="B1198" s="112"/>
      <c r="C1198" s="112"/>
      <c r="D1198" s="97"/>
      <c r="E1198" s="98"/>
      <c r="I1198" s="97"/>
      <c r="J1198" s="97"/>
      <c r="K1198" s="97"/>
      <c r="L1198" s="97"/>
      <c r="M1198" s="97"/>
      <c r="N1198" s="97"/>
    </row>
    <row r="1199" spans="1:14" x14ac:dyDescent="0.2">
      <c r="A1199" s="97"/>
      <c r="B1199" s="112"/>
      <c r="C1199" s="112"/>
      <c r="D1199" s="97"/>
      <c r="E1199" s="98"/>
      <c r="I1199" s="97"/>
      <c r="J1199" s="97"/>
      <c r="K1199" s="97"/>
      <c r="L1199" s="97"/>
      <c r="M1199" s="97"/>
      <c r="N1199" s="97"/>
    </row>
    <row r="1200" spans="1:14" x14ac:dyDescent="0.2">
      <c r="A1200" s="97"/>
      <c r="B1200" s="112"/>
      <c r="C1200" s="112"/>
      <c r="D1200" s="97"/>
      <c r="E1200" s="98"/>
      <c r="I1200" s="97"/>
      <c r="J1200" s="97"/>
      <c r="K1200" s="97"/>
      <c r="L1200" s="97"/>
      <c r="M1200" s="97"/>
      <c r="N1200" s="97"/>
    </row>
    <row r="1201" spans="1:14" x14ac:dyDescent="0.2">
      <c r="A1201" s="97"/>
      <c r="B1201" s="112"/>
      <c r="C1201" s="112"/>
      <c r="D1201" s="97"/>
      <c r="E1201" s="98"/>
      <c r="I1201" s="97"/>
      <c r="J1201" s="97"/>
      <c r="K1201" s="97"/>
      <c r="L1201" s="97"/>
      <c r="M1201" s="97"/>
      <c r="N1201" s="97"/>
    </row>
    <row r="1202" spans="1:14" x14ac:dyDescent="0.2">
      <c r="A1202" s="97"/>
      <c r="B1202" s="112"/>
      <c r="C1202" s="112"/>
      <c r="D1202" s="97"/>
      <c r="E1202" s="98"/>
      <c r="I1202" s="97"/>
      <c r="J1202" s="97"/>
      <c r="K1202" s="97"/>
      <c r="L1202" s="97"/>
      <c r="M1202" s="97"/>
      <c r="N1202" s="97"/>
    </row>
    <row r="1203" spans="1:14" x14ac:dyDescent="0.2">
      <c r="A1203" s="97"/>
      <c r="B1203" s="112"/>
      <c r="C1203" s="112"/>
      <c r="D1203" s="97"/>
      <c r="E1203" s="98"/>
      <c r="I1203" s="97"/>
      <c r="J1203" s="97"/>
      <c r="K1203" s="97"/>
      <c r="L1203" s="97"/>
      <c r="M1203" s="97"/>
      <c r="N1203" s="97"/>
    </row>
    <row r="1204" spans="1:14" x14ac:dyDescent="0.2">
      <c r="A1204" s="97"/>
      <c r="B1204" s="112"/>
      <c r="C1204" s="112"/>
      <c r="D1204" s="97"/>
      <c r="E1204" s="98"/>
      <c r="I1204" s="97"/>
      <c r="J1204" s="97"/>
      <c r="K1204" s="97"/>
      <c r="L1204" s="97"/>
      <c r="M1204" s="97"/>
      <c r="N1204" s="97"/>
    </row>
    <row r="1205" spans="1:14" x14ac:dyDescent="0.2">
      <c r="A1205" s="97"/>
      <c r="B1205" s="112"/>
      <c r="C1205" s="112"/>
      <c r="D1205" s="97"/>
      <c r="E1205" s="98"/>
      <c r="I1205" s="97"/>
      <c r="J1205" s="97"/>
      <c r="K1205" s="97"/>
      <c r="L1205" s="97"/>
      <c r="M1205" s="97"/>
      <c r="N1205" s="97"/>
    </row>
    <row r="1206" spans="1:14" x14ac:dyDescent="0.2">
      <c r="A1206" s="97"/>
      <c r="B1206" s="112"/>
      <c r="C1206" s="112"/>
      <c r="D1206" s="97"/>
      <c r="E1206" s="98"/>
      <c r="I1206" s="97"/>
      <c r="J1206" s="97"/>
      <c r="K1206" s="97"/>
      <c r="L1206" s="97"/>
      <c r="M1206" s="97"/>
      <c r="N1206" s="97"/>
    </row>
    <row r="1207" spans="1:14" x14ac:dyDescent="0.2">
      <c r="A1207" s="97"/>
      <c r="B1207" s="112"/>
      <c r="C1207" s="112"/>
      <c r="D1207" s="97"/>
      <c r="E1207" s="98"/>
      <c r="I1207" s="97"/>
      <c r="J1207" s="97"/>
      <c r="K1207" s="97"/>
      <c r="L1207" s="97"/>
      <c r="M1207" s="97"/>
      <c r="N1207" s="97"/>
    </row>
    <row r="1208" spans="1:14" x14ac:dyDescent="0.2">
      <c r="A1208" s="97"/>
      <c r="B1208" s="112"/>
      <c r="C1208" s="112"/>
      <c r="D1208" s="97"/>
      <c r="E1208" s="98"/>
      <c r="I1208" s="97"/>
      <c r="J1208" s="97"/>
      <c r="K1208" s="97"/>
      <c r="L1208" s="97"/>
      <c r="M1208" s="97"/>
      <c r="N1208" s="97"/>
    </row>
  </sheetData>
  <autoFilter ref="A15:N1018" xr:uid="{00000000-0009-0000-0000-000002000000}"/>
  <sortState xmlns:xlrd2="http://schemas.microsoft.com/office/spreadsheetml/2017/richdata2" ref="A15:N154">
    <sortCondition ref="D16:D39"/>
  </sortState>
  <mergeCells count="37">
    <mergeCell ref="C1030:D1030"/>
    <mergeCell ref="E1030:F1030"/>
    <mergeCell ref="E1032:F1032"/>
    <mergeCell ref="K2:N2"/>
    <mergeCell ref="I3:J4"/>
    <mergeCell ref="F14:F15"/>
    <mergeCell ref="G14:H14"/>
    <mergeCell ref="C1028:F1028"/>
    <mergeCell ref="C1029:D1029"/>
    <mergeCell ref="I5:N5"/>
    <mergeCell ref="I9:N9"/>
    <mergeCell ref="I10:J10"/>
    <mergeCell ref="K10:N10"/>
    <mergeCell ref="A1:C10"/>
    <mergeCell ref="I6:J6"/>
    <mergeCell ref="K6:N6"/>
    <mergeCell ref="I7:N7"/>
    <mergeCell ref="I8:J8"/>
    <mergeCell ref="K8:N8"/>
    <mergeCell ref="I1:N1"/>
    <mergeCell ref="I2:J2"/>
    <mergeCell ref="K3:N4"/>
    <mergeCell ref="D1026:L1026"/>
    <mergeCell ref="I14:K14"/>
    <mergeCell ref="N14:N15"/>
    <mergeCell ref="E1022:F1022"/>
    <mergeCell ref="E1023:F1023"/>
    <mergeCell ref="E1024:F1024"/>
    <mergeCell ref="E1020:F1020"/>
    <mergeCell ref="E1021:F1021"/>
    <mergeCell ref="A12:N12"/>
    <mergeCell ref="A14:A15"/>
    <mergeCell ref="B14:B15"/>
    <mergeCell ref="C14:C15"/>
    <mergeCell ref="M14:M15"/>
    <mergeCell ref="D14:D15"/>
    <mergeCell ref="E14:E15"/>
  </mergeCells>
  <phoneticPr fontId="28" type="noConversion"/>
  <conditionalFormatting sqref="G17:H39">
    <cfRule type="cellIs" dxfId="187" priority="2198" operator="greaterThan">
      <formula>0</formula>
    </cfRule>
    <cfRule type="containsText" dxfId="186" priority="2199" operator="containsText" text="#N/D">
      <formula>NOT(ISERROR(SEARCH("#N/D",G17)))</formula>
    </cfRule>
    <cfRule type="cellIs" dxfId="185" priority="2200" operator="equal">
      <formula>#N/A</formula>
    </cfRule>
  </conditionalFormatting>
  <conditionalFormatting sqref="G17:H39">
    <cfRule type="cellIs" dxfId="184" priority="2197" operator="greaterThan">
      <formula>0</formula>
    </cfRule>
  </conditionalFormatting>
  <conditionalFormatting sqref="G341:H344 G346:H346">
    <cfRule type="cellIs" dxfId="183" priority="1258" operator="greaterThan">
      <formula>0</formula>
    </cfRule>
    <cfRule type="containsText" dxfId="182" priority="1259" operator="containsText" text="#N/D">
      <formula>NOT(ISERROR(SEARCH("#N/D",G341)))</formula>
    </cfRule>
    <cfRule type="cellIs" dxfId="181" priority="1260" operator="equal">
      <formula>#N/A</formula>
    </cfRule>
  </conditionalFormatting>
  <conditionalFormatting sqref="G341:H344 G346:H346">
    <cfRule type="cellIs" dxfId="180" priority="1257" operator="greaterThan">
      <formula>0</formula>
    </cfRule>
  </conditionalFormatting>
  <conditionalFormatting sqref="F50">
    <cfRule type="cellIs" dxfId="179" priority="826" operator="greaterThan">
      <formula>0</formula>
    </cfRule>
    <cfRule type="containsText" dxfId="178" priority="827" operator="containsText" text="#N/D">
      <formula>NOT(ISERROR(SEARCH("#N/D",F50)))</formula>
    </cfRule>
    <cfRule type="cellIs" dxfId="177" priority="828" operator="equal">
      <formula>#N/A</formula>
    </cfRule>
  </conditionalFormatting>
  <conditionalFormatting sqref="F50">
    <cfRule type="cellIs" dxfId="176" priority="825" operator="greaterThan">
      <formula>0</formula>
    </cfRule>
  </conditionalFormatting>
  <conditionalFormatting sqref="G345:H345">
    <cfRule type="cellIs" dxfId="175" priority="734" operator="greaterThan">
      <formula>0</formula>
    </cfRule>
    <cfRule type="containsText" dxfId="174" priority="735" operator="containsText" text="#N/D">
      <formula>NOT(ISERROR(SEARCH("#N/D",G345)))</formula>
    </cfRule>
    <cfRule type="cellIs" dxfId="173" priority="736" operator="equal">
      <formula>#N/A</formula>
    </cfRule>
  </conditionalFormatting>
  <conditionalFormatting sqref="G345:H345">
    <cfRule type="cellIs" dxfId="172" priority="733" operator="greaterThan">
      <formula>0</formula>
    </cfRule>
  </conditionalFormatting>
  <conditionalFormatting sqref="G42:H59">
    <cfRule type="cellIs" dxfId="171" priority="174" operator="greaterThan">
      <formula>0</formula>
    </cfRule>
    <cfRule type="containsText" dxfId="170" priority="175" operator="containsText" text="#N/D">
      <formula>NOT(ISERROR(SEARCH("#N/D",G42)))</formula>
    </cfRule>
    <cfRule type="cellIs" dxfId="169" priority="176" operator="equal">
      <formula>#N/A</formula>
    </cfRule>
  </conditionalFormatting>
  <conditionalFormatting sqref="G42:H59">
    <cfRule type="cellIs" dxfId="168" priority="173" operator="greaterThan">
      <formula>0</formula>
    </cfRule>
  </conditionalFormatting>
  <conditionalFormatting sqref="G61:H84">
    <cfRule type="cellIs" dxfId="167" priority="170" operator="greaterThan">
      <formula>0</formula>
    </cfRule>
    <cfRule type="containsText" dxfId="166" priority="171" operator="containsText" text="#N/D">
      <formula>NOT(ISERROR(SEARCH("#N/D",G61)))</formula>
    </cfRule>
    <cfRule type="cellIs" dxfId="165" priority="172" operator="equal">
      <formula>#N/A</formula>
    </cfRule>
  </conditionalFormatting>
  <conditionalFormatting sqref="G61:H84">
    <cfRule type="cellIs" dxfId="164" priority="169" operator="greaterThan">
      <formula>0</formula>
    </cfRule>
  </conditionalFormatting>
  <conditionalFormatting sqref="G86:H135">
    <cfRule type="cellIs" dxfId="163" priority="166" operator="greaterThan">
      <formula>0</formula>
    </cfRule>
    <cfRule type="containsText" dxfId="162" priority="167" operator="containsText" text="#N/D">
      <formula>NOT(ISERROR(SEARCH("#N/D",G86)))</formula>
    </cfRule>
    <cfRule type="cellIs" dxfId="161" priority="168" operator="equal">
      <formula>#N/A</formula>
    </cfRule>
  </conditionalFormatting>
  <conditionalFormatting sqref="G86:H135">
    <cfRule type="cellIs" dxfId="160" priority="165" operator="greaterThan">
      <formula>0</formula>
    </cfRule>
  </conditionalFormatting>
  <conditionalFormatting sqref="G137:H139">
    <cfRule type="cellIs" dxfId="159" priority="162" operator="greaterThan">
      <formula>0</formula>
    </cfRule>
    <cfRule type="containsText" dxfId="158" priority="163" operator="containsText" text="#N/D">
      <formula>NOT(ISERROR(SEARCH("#N/D",G137)))</formula>
    </cfRule>
    <cfRule type="cellIs" dxfId="157" priority="164" operator="equal">
      <formula>#N/A</formula>
    </cfRule>
  </conditionalFormatting>
  <conditionalFormatting sqref="G137:H139">
    <cfRule type="cellIs" dxfId="156" priority="161" operator="greaterThan">
      <formula>0</formula>
    </cfRule>
  </conditionalFormatting>
  <conditionalFormatting sqref="G141:H144">
    <cfRule type="cellIs" dxfId="155" priority="158" operator="greaterThan">
      <formula>0</formula>
    </cfRule>
    <cfRule type="containsText" dxfId="154" priority="159" operator="containsText" text="#N/D">
      <formula>NOT(ISERROR(SEARCH("#N/D",G141)))</formula>
    </cfRule>
    <cfRule type="cellIs" dxfId="153" priority="160" operator="equal">
      <formula>#N/A</formula>
    </cfRule>
  </conditionalFormatting>
  <conditionalFormatting sqref="G141:H144">
    <cfRule type="cellIs" dxfId="152" priority="157" operator="greaterThan">
      <formula>0</formula>
    </cfRule>
  </conditionalFormatting>
  <conditionalFormatting sqref="G147:H154">
    <cfRule type="cellIs" dxfId="151" priority="154" operator="greaterThan">
      <formula>0</formula>
    </cfRule>
    <cfRule type="containsText" dxfId="150" priority="155" operator="containsText" text="#N/D">
      <formula>NOT(ISERROR(SEARCH("#N/D",G147)))</formula>
    </cfRule>
    <cfRule type="cellIs" dxfId="149" priority="156" operator="equal">
      <formula>#N/A</formula>
    </cfRule>
  </conditionalFormatting>
  <conditionalFormatting sqref="G147:H154">
    <cfRule type="cellIs" dxfId="148" priority="153" operator="greaterThan">
      <formula>0</formula>
    </cfRule>
  </conditionalFormatting>
  <conditionalFormatting sqref="G156:H162">
    <cfRule type="cellIs" dxfId="147" priority="150" operator="greaterThan">
      <formula>0</formula>
    </cfRule>
    <cfRule type="containsText" dxfId="146" priority="151" operator="containsText" text="#N/D">
      <formula>NOT(ISERROR(SEARCH("#N/D",G156)))</formula>
    </cfRule>
    <cfRule type="cellIs" dxfId="145" priority="152" operator="equal">
      <formula>#N/A</formula>
    </cfRule>
  </conditionalFormatting>
  <conditionalFormatting sqref="G156:H162">
    <cfRule type="cellIs" dxfId="144" priority="149" operator="greaterThan">
      <formula>0</formula>
    </cfRule>
  </conditionalFormatting>
  <conditionalFormatting sqref="G164:H172">
    <cfRule type="cellIs" dxfId="143" priority="146" operator="greaterThan">
      <formula>0</formula>
    </cfRule>
    <cfRule type="containsText" dxfId="142" priority="147" operator="containsText" text="#N/D">
      <formula>NOT(ISERROR(SEARCH("#N/D",G164)))</formula>
    </cfRule>
    <cfRule type="cellIs" dxfId="141" priority="148" operator="equal">
      <formula>#N/A</formula>
    </cfRule>
  </conditionalFormatting>
  <conditionalFormatting sqref="G164:H172">
    <cfRule type="cellIs" dxfId="140" priority="145" operator="greaterThan">
      <formula>0</formula>
    </cfRule>
  </conditionalFormatting>
  <conditionalFormatting sqref="G174:H182">
    <cfRule type="cellIs" dxfId="139" priority="142" operator="greaterThan">
      <formula>0</formula>
    </cfRule>
    <cfRule type="containsText" dxfId="138" priority="143" operator="containsText" text="#N/D">
      <formula>NOT(ISERROR(SEARCH("#N/D",G174)))</formula>
    </cfRule>
    <cfRule type="cellIs" dxfId="137" priority="144" operator="equal">
      <formula>#N/A</formula>
    </cfRule>
  </conditionalFormatting>
  <conditionalFormatting sqref="G174:H182">
    <cfRule type="cellIs" dxfId="136" priority="141" operator="greaterThan">
      <formula>0</formula>
    </cfRule>
  </conditionalFormatting>
  <conditionalFormatting sqref="G184:H188">
    <cfRule type="cellIs" dxfId="135" priority="138" operator="greaterThan">
      <formula>0</formula>
    </cfRule>
    <cfRule type="containsText" dxfId="134" priority="139" operator="containsText" text="#N/D">
      <formula>NOT(ISERROR(SEARCH("#N/D",G184)))</formula>
    </cfRule>
    <cfRule type="cellIs" dxfId="133" priority="140" operator="equal">
      <formula>#N/A</formula>
    </cfRule>
  </conditionalFormatting>
  <conditionalFormatting sqref="G184:H188">
    <cfRule type="cellIs" dxfId="132" priority="137" operator="greaterThan">
      <formula>0</formula>
    </cfRule>
  </conditionalFormatting>
  <conditionalFormatting sqref="G190:H202">
    <cfRule type="cellIs" dxfId="131" priority="134" operator="greaterThan">
      <formula>0</formula>
    </cfRule>
    <cfRule type="containsText" dxfId="130" priority="135" operator="containsText" text="#N/D">
      <formula>NOT(ISERROR(SEARCH("#N/D",G190)))</formula>
    </cfRule>
    <cfRule type="cellIs" dxfId="129" priority="136" operator="equal">
      <formula>#N/A</formula>
    </cfRule>
  </conditionalFormatting>
  <conditionalFormatting sqref="G190:H202">
    <cfRule type="cellIs" dxfId="128" priority="133" operator="greaterThan">
      <formula>0</formula>
    </cfRule>
  </conditionalFormatting>
  <conditionalFormatting sqref="G204:H215">
    <cfRule type="cellIs" dxfId="127" priority="130" operator="greaterThan">
      <formula>0</formula>
    </cfRule>
    <cfRule type="containsText" dxfId="126" priority="131" operator="containsText" text="#N/D">
      <formula>NOT(ISERROR(SEARCH("#N/D",G204)))</formula>
    </cfRule>
    <cfRule type="cellIs" dxfId="125" priority="132" operator="equal">
      <formula>#N/A</formula>
    </cfRule>
  </conditionalFormatting>
  <conditionalFormatting sqref="G204:H215">
    <cfRule type="cellIs" dxfId="124" priority="129" operator="greaterThan">
      <formula>0</formula>
    </cfRule>
  </conditionalFormatting>
  <conditionalFormatting sqref="G218:H225">
    <cfRule type="cellIs" dxfId="123" priority="126" operator="greaterThan">
      <formula>0</formula>
    </cfRule>
    <cfRule type="containsText" dxfId="122" priority="127" operator="containsText" text="#N/D">
      <formula>NOT(ISERROR(SEARCH("#N/D",G218)))</formula>
    </cfRule>
    <cfRule type="cellIs" dxfId="121" priority="128" operator="equal">
      <formula>#N/A</formula>
    </cfRule>
  </conditionalFormatting>
  <conditionalFormatting sqref="G218:H225">
    <cfRule type="cellIs" dxfId="120" priority="125" operator="greaterThan">
      <formula>0</formula>
    </cfRule>
  </conditionalFormatting>
  <conditionalFormatting sqref="G227:H245">
    <cfRule type="cellIs" dxfId="119" priority="122" operator="greaterThan">
      <formula>0</formula>
    </cfRule>
    <cfRule type="containsText" dxfId="118" priority="123" operator="containsText" text="#N/D">
      <formula>NOT(ISERROR(SEARCH("#N/D",G227)))</formula>
    </cfRule>
    <cfRule type="cellIs" dxfId="117" priority="124" operator="equal">
      <formula>#N/A</formula>
    </cfRule>
  </conditionalFormatting>
  <conditionalFormatting sqref="G227:H245">
    <cfRule type="cellIs" dxfId="116" priority="121" operator="greaterThan">
      <formula>0</formula>
    </cfRule>
  </conditionalFormatting>
  <conditionalFormatting sqref="G247:H255">
    <cfRule type="cellIs" dxfId="115" priority="118" operator="greaterThan">
      <formula>0</formula>
    </cfRule>
    <cfRule type="containsText" dxfId="114" priority="119" operator="containsText" text="#N/D">
      <formula>NOT(ISERROR(SEARCH("#N/D",G247)))</formula>
    </cfRule>
    <cfRule type="cellIs" dxfId="113" priority="120" operator="equal">
      <formula>#N/A</formula>
    </cfRule>
  </conditionalFormatting>
  <conditionalFormatting sqref="G247:H255">
    <cfRule type="cellIs" dxfId="112" priority="117" operator="greaterThan">
      <formula>0</formula>
    </cfRule>
  </conditionalFormatting>
  <conditionalFormatting sqref="G258:H274">
    <cfRule type="cellIs" dxfId="111" priority="114" operator="greaterThan">
      <formula>0</formula>
    </cfRule>
    <cfRule type="containsText" dxfId="110" priority="115" operator="containsText" text="#N/D">
      <formula>NOT(ISERROR(SEARCH("#N/D",G258)))</formula>
    </cfRule>
    <cfRule type="cellIs" dxfId="109" priority="116" operator="equal">
      <formula>#N/A</formula>
    </cfRule>
  </conditionalFormatting>
  <conditionalFormatting sqref="G258:H274">
    <cfRule type="cellIs" dxfId="108" priority="113" operator="greaterThan">
      <formula>0</formula>
    </cfRule>
  </conditionalFormatting>
  <conditionalFormatting sqref="G276:H284">
    <cfRule type="cellIs" dxfId="107" priority="110" operator="greaterThan">
      <formula>0</formula>
    </cfRule>
    <cfRule type="containsText" dxfId="106" priority="111" operator="containsText" text="#N/D">
      <formula>NOT(ISERROR(SEARCH("#N/D",G276)))</formula>
    </cfRule>
    <cfRule type="cellIs" dxfId="105" priority="112" operator="equal">
      <formula>#N/A</formula>
    </cfRule>
  </conditionalFormatting>
  <conditionalFormatting sqref="G276:H284">
    <cfRule type="cellIs" dxfId="104" priority="109" operator="greaterThan">
      <formula>0</formula>
    </cfRule>
  </conditionalFormatting>
  <conditionalFormatting sqref="G287:H310">
    <cfRule type="cellIs" dxfId="103" priority="106" operator="greaterThan">
      <formula>0</formula>
    </cfRule>
    <cfRule type="containsText" dxfId="102" priority="107" operator="containsText" text="#N/D">
      <formula>NOT(ISERROR(SEARCH("#N/D",G287)))</formula>
    </cfRule>
    <cfRule type="cellIs" dxfId="101" priority="108" operator="equal">
      <formula>#N/A</formula>
    </cfRule>
  </conditionalFormatting>
  <conditionalFormatting sqref="G287:H310">
    <cfRule type="cellIs" dxfId="100" priority="105" operator="greaterThan">
      <formula>0</formula>
    </cfRule>
  </conditionalFormatting>
  <conditionalFormatting sqref="G312:H316">
    <cfRule type="cellIs" dxfId="99" priority="102" operator="greaterThan">
      <formula>0</formula>
    </cfRule>
    <cfRule type="containsText" dxfId="98" priority="103" operator="containsText" text="#N/D">
      <formula>NOT(ISERROR(SEARCH("#N/D",G312)))</formula>
    </cfRule>
    <cfRule type="cellIs" dxfId="97" priority="104" operator="equal">
      <formula>#N/A</formula>
    </cfRule>
  </conditionalFormatting>
  <conditionalFormatting sqref="G312:H316">
    <cfRule type="cellIs" dxfId="96" priority="101" operator="greaterThan">
      <formula>0</formula>
    </cfRule>
  </conditionalFormatting>
  <conditionalFormatting sqref="G318:H321">
    <cfRule type="cellIs" dxfId="95" priority="98" operator="greaterThan">
      <formula>0</formula>
    </cfRule>
    <cfRule type="containsText" dxfId="94" priority="99" operator="containsText" text="#N/D">
      <formula>NOT(ISERROR(SEARCH("#N/D",G318)))</formula>
    </cfRule>
    <cfRule type="cellIs" dxfId="93" priority="100" operator="equal">
      <formula>#N/A</formula>
    </cfRule>
  </conditionalFormatting>
  <conditionalFormatting sqref="G318:H321">
    <cfRule type="cellIs" dxfId="92" priority="97" operator="greaterThan">
      <formula>0</formula>
    </cfRule>
  </conditionalFormatting>
  <conditionalFormatting sqref="G324:H336">
    <cfRule type="cellIs" dxfId="91" priority="94" operator="greaterThan">
      <formula>0</formula>
    </cfRule>
    <cfRule type="containsText" dxfId="90" priority="95" operator="containsText" text="#N/D">
      <formula>NOT(ISERROR(SEARCH("#N/D",G324)))</formula>
    </cfRule>
    <cfRule type="cellIs" dxfId="89" priority="96" operator="equal">
      <formula>#N/A</formula>
    </cfRule>
  </conditionalFormatting>
  <conditionalFormatting sqref="G324:H336">
    <cfRule type="cellIs" dxfId="88" priority="93" operator="greaterThan">
      <formula>0</formula>
    </cfRule>
  </conditionalFormatting>
  <conditionalFormatting sqref="G338:H339">
    <cfRule type="cellIs" dxfId="87" priority="90" operator="greaterThan">
      <formula>0</formula>
    </cfRule>
    <cfRule type="containsText" dxfId="86" priority="91" operator="containsText" text="#N/D">
      <formula>NOT(ISERROR(SEARCH("#N/D",G338)))</formula>
    </cfRule>
    <cfRule type="cellIs" dxfId="85" priority="92" operator="equal">
      <formula>#N/A</formula>
    </cfRule>
  </conditionalFormatting>
  <conditionalFormatting sqref="G338:H339">
    <cfRule type="cellIs" dxfId="84" priority="89"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4" fitToHeight="0" orientation="landscape" r:id="rId1"/>
  <rowBreaks count="7" manualBreakCount="7">
    <brk id="59" max="14" man="1"/>
    <brk id="215" max="14" man="1"/>
    <brk id="321" max="14" man="1"/>
    <brk id="369" max="14" man="1"/>
    <brk id="400" max="14" man="1"/>
    <brk id="968" max="14" man="1"/>
    <brk id="1010"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B1:N346"/>
  <sheetViews>
    <sheetView view="pageBreakPreview" zoomScaleNormal="100" zoomScaleSheetLayoutView="100" workbookViewId="0">
      <selection activeCell="C4" sqref="C4"/>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13" width="42.7109375" style="1" customWidth="1"/>
    <col min="14" max="14" width="23.28515625" style="1" customWidth="1"/>
    <col min="15"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4" ht="54.75" customHeight="1" x14ac:dyDescent="0.2"/>
    <row r="2" spans="2:14" s="77" customFormat="1" ht="15" x14ac:dyDescent="0.2">
      <c r="B2" s="348" t="s">
        <v>1595</v>
      </c>
      <c r="C2" s="349"/>
      <c r="D2" s="349"/>
      <c r="E2" s="349"/>
      <c r="F2" s="78"/>
      <c r="G2" s="78"/>
    </row>
    <row r="3" spans="2:14" s="77" customFormat="1" ht="18" customHeight="1" x14ac:dyDescent="0.2">
      <c r="B3" s="348"/>
      <c r="C3" s="349"/>
      <c r="D3" s="349"/>
      <c r="E3" s="349"/>
      <c r="F3" s="78"/>
      <c r="G3" s="78"/>
      <c r="K3" s="252"/>
      <c r="L3" s="252"/>
      <c r="M3" s="252"/>
      <c r="N3" s="252"/>
    </row>
    <row r="4" spans="2:14" ht="28.5" customHeight="1" x14ac:dyDescent="0.2">
      <c r="B4" s="86"/>
      <c r="C4" s="87"/>
      <c r="D4" s="88"/>
      <c r="E4" s="89"/>
      <c r="F4" s="2"/>
      <c r="G4" s="2"/>
      <c r="K4" s="91"/>
      <c r="L4" s="91"/>
      <c r="M4" s="91"/>
      <c r="N4" s="91"/>
    </row>
    <row r="5" spans="2:14" ht="9" customHeight="1" x14ac:dyDescent="0.2">
      <c r="B5" s="350" t="s">
        <v>31</v>
      </c>
      <c r="C5" s="351"/>
      <c r="D5" s="352"/>
      <c r="E5" s="3" t="s">
        <v>1596</v>
      </c>
      <c r="F5" s="92"/>
      <c r="G5" s="92"/>
    </row>
    <row r="6" spans="2:14" x14ac:dyDescent="0.2">
      <c r="B6" s="24">
        <v>1</v>
      </c>
      <c r="C6" s="343" t="s">
        <v>1597</v>
      </c>
      <c r="D6" s="343"/>
      <c r="E6" s="343"/>
      <c r="F6" s="4"/>
      <c r="G6" s="4"/>
    </row>
    <row r="7" spans="2:14" x14ac:dyDescent="0.2">
      <c r="B7" s="25" t="s">
        <v>70</v>
      </c>
      <c r="C7" s="26" t="s">
        <v>1598</v>
      </c>
      <c r="D7" s="27" t="s">
        <v>1599</v>
      </c>
      <c r="E7" s="31">
        <v>0.04</v>
      </c>
      <c r="F7" s="6"/>
      <c r="G7" s="7"/>
    </row>
    <row r="8" spans="2:14" x14ac:dyDescent="0.2">
      <c r="B8" s="25" t="s">
        <v>72</v>
      </c>
      <c r="C8" s="26" t="s">
        <v>1600</v>
      </c>
      <c r="D8" s="27" t="s">
        <v>1601</v>
      </c>
      <c r="E8" s="31">
        <v>1.3899999999999999E-2</v>
      </c>
      <c r="F8" s="6"/>
      <c r="G8" s="7"/>
    </row>
    <row r="9" spans="2:14" x14ac:dyDescent="0.2">
      <c r="B9" s="25" t="s">
        <v>73</v>
      </c>
      <c r="C9" s="26" t="s">
        <v>1602</v>
      </c>
      <c r="D9" s="27" t="s">
        <v>1603</v>
      </c>
      <c r="E9" s="31">
        <v>1.2699999999999999E-2</v>
      </c>
      <c r="F9" s="6"/>
      <c r="G9" s="7"/>
    </row>
    <row r="10" spans="2:14" x14ac:dyDescent="0.2">
      <c r="B10" s="25" t="s">
        <v>74</v>
      </c>
      <c r="C10" s="26" t="s">
        <v>1604</v>
      </c>
      <c r="D10" s="27" t="s">
        <v>1605</v>
      </c>
      <c r="E10" s="31">
        <v>9.7999999999999997E-3</v>
      </c>
      <c r="F10" s="6"/>
      <c r="G10" s="7"/>
    </row>
    <row r="11" spans="2:14" s="10" customFormat="1" ht="12.75" customHeight="1" x14ac:dyDescent="0.2">
      <c r="B11" s="347" t="s">
        <v>1606</v>
      </c>
      <c r="C11" s="347"/>
      <c r="D11" s="347"/>
      <c r="E11" s="28">
        <f>SUM(E7:E10)</f>
        <v>7.640000000000001E-2</v>
      </c>
      <c r="F11" s="8"/>
      <c r="G11" s="9"/>
    </row>
    <row r="12" spans="2:14" ht="8.25" customHeight="1" x14ac:dyDescent="0.2">
      <c r="B12" s="353"/>
      <c r="C12" s="353"/>
      <c r="D12" s="353"/>
      <c r="E12" s="353"/>
      <c r="F12" s="11"/>
      <c r="G12" s="12"/>
    </row>
    <row r="13" spans="2:14" s="10" customFormat="1" ht="12" x14ac:dyDescent="0.2">
      <c r="B13" s="29">
        <v>2</v>
      </c>
      <c r="C13" s="354" t="s">
        <v>1607</v>
      </c>
      <c r="D13" s="354"/>
      <c r="E13" s="354"/>
      <c r="F13" s="8"/>
      <c r="G13" s="9"/>
    </row>
    <row r="14" spans="2:14" x14ac:dyDescent="0.2">
      <c r="B14" s="25" t="s">
        <v>110</v>
      </c>
      <c r="C14" s="30" t="s">
        <v>1607</v>
      </c>
      <c r="D14" s="27" t="s">
        <v>1608</v>
      </c>
      <c r="E14" s="31">
        <v>0.06</v>
      </c>
      <c r="F14" s="6"/>
      <c r="G14" s="6"/>
    </row>
    <row r="15" spans="2:14" s="13" customFormat="1" ht="12.75" customHeight="1" x14ac:dyDescent="0.2">
      <c r="B15" s="347" t="s">
        <v>1609</v>
      </c>
      <c r="C15" s="347"/>
      <c r="D15" s="347"/>
      <c r="E15" s="28">
        <f>E14</f>
        <v>0.06</v>
      </c>
      <c r="F15" s="8"/>
      <c r="G15" s="9"/>
    </row>
    <row r="16" spans="2:14" s="33" customFormat="1" ht="9" customHeight="1" x14ac:dyDescent="0.2">
      <c r="B16" s="353"/>
      <c r="C16" s="353"/>
      <c r="D16" s="353"/>
      <c r="E16" s="353"/>
      <c r="F16" s="12"/>
      <c r="G16" s="12"/>
    </row>
    <row r="17" spans="2:7" s="10" customFormat="1" ht="12" x14ac:dyDescent="0.2">
      <c r="B17" s="24">
        <v>3</v>
      </c>
      <c r="C17" s="343" t="s">
        <v>1610</v>
      </c>
      <c r="D17" s="343"/>
      <c r="E17" s="343"/>
      <c r="F17" s="9"/>
      <c r="G17" s="9"/>
    </row>
    <row r="18" spans="2:7" x14ac:dyDescent="0.2">
      <c r="B18" s="25" t="s">
        <v>269</v>
      </c>
      <c r="C18" s="26" t="s">
        <v>1611</v>
      </c>
      <c r="D18" s="27" t="s">
        <v>1612</v>
      </c>
      <c r="E18" s="32">
        <v>6.4999999999999997E-3</v>
      </c>
      <c r="F18" s="6"/>
      <c r="G18" s="232"/>
    </row>
    <row r="19" spans="2:7" ht="15.6" customHeight="1" x14ac:dyDescent="0.2">
      <c r="B19" s="25" t="s">
        <v>271</v>
      </c>
      <c r="C19" s="26" t="s">
        <v>1613</v>
      </c>
      <c r="D19" s="27" t="s">
        <v>1614</v>
      </c>
      <c r="E19" s="32">
        <v>0.03</v>
      </c>
      <c r="F19" s="6"/>
      <c r="G19" s="12"/>
    </row>
    <row r="20" spans="2:7" x14ac:dyDescent="0.2">
      <c r="B20" s="25" t="s">
        <v>273</v>
      </c>
      <c r="C20" s="26" t="s">
        <v>1615</v>
      </c>
      <c r="D20" s="27" t="s">
        <v>1616</v>
      </c>
      <c r="E20" s="32">
        <v>3.9300000000000002E-2</v>
      </c>
      <c r="F20" s="6"/>
      <c r="G20" s="6"/>
    </row>
    <row r="21" spans="2:7" x14ac:dyDescent="0.2">
      <c r="B21" s="25" t="s">
        <v>275</v>
      </c>
      <c r="C21" s="26" t="s">
        <v>1617</v>
      </c>
      <c r="D21" s="27" t="s">
        <v>1617</v>
      </c>
      <c r="E21" s="32">
        <v>0</v>
      </c>
      <c r="F21" s="6"/>
      <c r="G21" s="6"/>
    </row>
    <row r="22" spans="2:7" s="10" customFormat="1" ht="12.75" customHeight="1" x14ac:dyDescent="0.2">
      <c r="B22" s="347" t="s">
        <v>1618</v>
      </c>
      <c r="C22" s="347"/>
      <c r="D22" s="347"/>
      <c r="E22" s="28">
        <f>SUM(E18:E21)</f>
        <v>7.5800000000000006E-2</v>
      </c>
      <c r="F22" s="8"/>
      <c r="G22" s="9"/>
    </row>
    <row r="23" spans="2:7" ht="9" customHeight="1" x14ac:dyDescent="0.2">
      <c r="B23" s="337"/>
      <c r="C23" s="338"/>
      <c r="D23" s="338"/>
      <c r="E23" s="339"/>
      <c r="F23" s="11"/>
      <c r="G23" s="12"/>
    </row>
    <row r="24" spans="2:7" ht="4.5" customHeight="1" x14ac:dyDescent="0.2">
      <c r="B24" s="340"/>
      <c r="C24" s="341"/>
      <c r="D24" s="341"/>
      <c r="E24" s="342"/>
      <c r="F24" s="11"/>
      <c r="G24" s="12"/>
    </row>
    <row r="25" spans="2:7" s="10" customFormat="1" ht="13.5" customHeight="1" x14ac:dyDescent="0.2">
      <c r="B25" s="24">
        <v>4</v>
      </c>
      <c r="C25" s="343" t="s">
        <v>1619</v>
      </c>
      <c r="D25" s="343"/>
      <c r="E25" s="56">
        <f>(((1+E7+E9+E10)*(1+E8)*(1+E14)) / (1-SUM(E18:E21))) - 1</f>
        <v>0.23556034949145199</v>
      </c>
      <c r="F25" s="9"/>
      <c r="G25" s="9"/>
    </row>
    <row r="26" spans="2:7" ht="7.5" customHeight="1" x14ac:dyDescent="0.2">
      <c r="B26" s="344"/>
      <c r="C26" s="344"/>
      <c r="D26" s="344"/>
      <c r="E26" s="344"/>
      <c r="F26" s="14"/>
      <c r="G26" s="14"/>
    </row>
    <row r="27" spans="2:7" s="33" customFormat="1" ht="12.75" customHeight="1" x14ac:dyDescent="0.2">
      <c r="B27" s="345" t="s">
        <v>1620</v>
      </c>
      <c r="C27" s="345"/>
      <c r="D27" s="345"/>
      <c r="E27" s="345"/>
      <c r="F27" s="93"/>
      <c r="G27" s="93"/>
    </row>
    <row r="28" spans="2:7" ht="9" customHeight="1" x14ac:dyDescent="0.2">
      <c r="B28" s="346"/>
      <c r="C28" s="346"/>
      <c r="D28" s="346"/>
      <c r="E28" s="346"/>
      <c r="F28" s="15"/>
      <c r="G28" s="15"/>
    </row>
    <row r="29" spans="2:7" ht="13.5" customHeight="1" x14ac:dyDescent="0.2">
      <c r="B29" s="346"/>
      <c r="C29" s="346"/>
      <c r="D29" s="346"/>
      <c r="E29" s="346"/>
      <c r="F29" s="16"/>
      <c r="G29" s="16"/>
    </row>
    <row r="30" spans="2:7" x14ac:dyDescent="0.2">
      <c r="B30" s="346"/>
      <c r="C30" s="346"/>
      <c r="D30" s="346"/>
      <c r="E30" s="346"/>
      <c r="F30" s="16"/>
      <c r="G30" s="16"/>
    </row>
    <row r="31" spans="2:7" ht="7.5" customHeight="1" x14ac:dyDescent="0.2">
      <c r="B31" s="346"/>
      <c r="C31" s="346"/>
      <c r="D31" s="346"/>
      <c r="E31" s="346"/>
      <c r="F31" s="16"/>
      <c r="G31" s="16"/>
    </row>
    <row r="32" spans="2:7" s="33" customFormat="1" ht="12.75" customHeight="1" x14ac:dyDescent="0.2">
      <c r="B32" s="345" t="s">
        <v>1621</v>
      </c>
      <c r="C32" s="345"/>
      <c r="D32" s="345"/>
      <c r="E32" s="345"/>
      <c r="F32" s="93"/>
      <c r="G32" s="93"/>
    </row>
    <row r="33" spans="2:7" ht="12.75" customHeight="1" x14ac:dyDescent="0.2">
      <c r="B33" s="5" t="s">
        <v>1599</v>
      </c>
      <c r="C33" s="336" t="s">
        <v>1622</v>
      </c>
      <c r="D33" s="336"/>
      <c r="E33" s="336"/>
      <c r="F33" s="15"/>
      <c r="G33" s="15"/>
    </row>
    <row r="34" spans="2:7" x14ac:dyDescent="0.2">
      <c r="B34" s="5" t="s">
        <v>1623</v>
      </c>
      <c r="C34" s="336" t="s">
        <v>1624</v>
      </c>
      <c r="D34" s="336"/>
      <c r="E34" s="336"/>
      <c r="F34" s="16"/>
      <c r="G34" s="16"/>
    </row>
    <row r="35" spans="2:7" x14ac:dyDescent="0.2">
      <c r="B35" s="5" t="s">
        <v>1603</v>
      </c>
      <c r="C35" s="336" t="s">
        <v>1625</v>
      </c>
      <c r="D35" s="336"/>
      <c r="E35" s="336"/>
      <c r="F35" s="16"/>
      <c r="G35" s="16"/>
    </row>
    <row r="36" spans="2:7" x14ac:dyDescent="0.2">
      <c r="B36" s="5" t="s">
        <v>1626</v>
      </c>
      <c r="C36" s="336" t="s">
        <v>1627</v>
      </c>
      <c r="D36" s="336"/>
      <c r="E36" s="336"/>
      <c r="F36" s="16"/>
      <c r="G36" s="16"/>
    </row>
    <row r="37" spans="2:7" ht="12.75" customHeight="1" x14ac:dyDescent="0.2">
      <c r="B37" s="17" t="s">
        <v>1601</v>
      </c>
      <c r="C37" s="336" t="s">
        <v>1628</v>
      </c>
      <c r="D37" s="336"/>
      <c r="E37" s="336"/>
      <c r="F37" s="16"/>
      <c r="G37" s="16"/>
    </row>
    <row r="38" spans="2:7" ht="12.75" customHeight="1" x14ac:dyDescent="0.2">
      <c r="B38" s="5" t="s">
        <v>1608</v>
      </c>
      <c r="C38" s="336" t="s">
        <v>1629</v>
      </c>
      <c r="D38" s="336"/>
      <c r="E38" s="336"/>
      <c r="F38" s="18"/>
      <c r="G38" s="18"/>
    </row>
    <row r="39" spans="2:7" ht="12.75" customHeight="1" x14ac:dyDescent="0.2">
      <c r="B39" s="5" t="s">
        <v>1630</v>
      </c>
      <c r="C39" s="335" t="s">
        <v>1631</v>
      </c>
      <c r="D39" s="336"/>
      <c r="E39" s="336"/>
      <c r="F39" s="16"/>
      <c r="G39" s="16"/>
    </row>
    <row r="40" spans="2:7" x14ac:dyDescent="0.2">
      <c r="B40" s="19"/>
      <c r="C40" s="20"/>
      <c r="D40" s="21"/>
      <c r="E40" s="21"/>
      <c r="F40" s="18"/>
      <c r="G40" s="18"/>
    </row>
    <row r="41" spans="2:7" s="33" customFormat="1" ht="30" customHeight="1" x14ac:dyDescent="0.2">
      <c r="B41" s="333" t="s">
        <v>1632</v>
      </c>
      <c r="C41" s="333"/>
      <c r="D41" s="333"/>
      <c r="E41" s="333"/>
    </row>
    <row r="42" spans="2:7" s="33" customFormat="1" ht="42" customHeight="1" x14ac:dyDescent="0.2">
      <c r="B42" s="333" t="s">
        <v>1633</v>
      </c>
      <c r="C42" s="333"/>
      <c r="D42" s="333"/>
      <c r="E42" s="333"/>
    </row>
    <row r="43" spans="2:7" s="33" customFormat="1" ht="42" customHeight="1" x14ac:dyDescent="0.2">
      <c r="B43" s="333" t="s">
        <v>1634</v>
      </c>
      <c r="C43" s="333"/>
      <c r="D43" s="333"/>
      <c r="E43" s="333"/>
    </row>
    <row r="44" spans="2:7" ht="30" customHeight="1" x14ac:dyDescent="0.2">
      <c r="B44" s="333" t="s">
        <v>1635</v>
      </c>
      <c r="C44" s="333"/>
      <c r="D44" s="333"/>
      <c r="E44" s="333"/>
    </row>
    <row r="45" spans="2:7" x14ac:dyDescent="0.2">
      <c r="B45" s="334"/>
      <c r="C45" s="334"/>
      <c r="D45" s="334"/>
      <c r="E45" s="334"/>
      <c r="F45" s="91"/>
      <c r="G45" s="91"/>
    </row>
    <row r="288" ht="45" customHeight="1" x14ac:dyDescent="0.2"/>
    <row r="346" spans="2:5" s="268" customFormat="1" x14ac:dyDescent="0.2">
      <c r="B346" s="267"/>
      <c r="D346" s="256" t="s">
        <v>55</v>
      </c>
      <c r="E346" s="267"/>
    </row>
  </sheetData>
  <mergeCells count="29">
    <mergeCell ref="B22:D22"/>
    <mergeCell ref="B2:E2"/>
    <mergeCell ref="B5:D5"/>
    <mergeCell ref="C6:E6"/>
    <mergeCell ref="B11:D11"/>
    <mergeCell ref="B3:E3"/>
    <mergeCell ref="B12:E12"/>
    <mergeCell ref="C13:E13"/>
    <mergeCell ref="B15:D15"/>
    <mergeCell ref="B16:E16"/>
    <mergeCell ref="C17:E17"/>
    <mergeCell ref="C38:E38"/>
    <mergeCell ref="B23:E24"/>
    <mergeCell ref="C25:D25"/>
    <mergeCell ref="B26:E26"/>
    <mergeCell ref="B27:E27"/>
    <mergeCell ref="B28:E31"/>
    <mergeCell ref="B32:E32"/>
    <mergeCell ref="C33:E33"/>
    <mergeCell ref="C34:E34"/>
    <mergeCell ref="C35:E35"/>
    <mergeCell ref="C36:E36"/>
    <mergeCell ref="C37:E37"/>
    <mergeCell ref="B44:E44"/>
    <mergeCell ref="B45:E45"/>
    <mergeCell ref="C39:E39"/>
    <mergeCell ref="B41:E41"/>
    <mergeCell ref="B42:E42"/>
    <mergeCell ref="B43:E43"/>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N346"/>
  <sheetViews>
    <sheetView view="pageBreakPreview" zoomScaleNormal="100" zoomScaleSheetLayoutView="100" workbookViewId="0">
      <selection activeCell="C6" sqref="C6:E7"/>
    </sheetView>
  </sheetViews>
  <sheetFormatPr defaultRowHeight="12.75" x14ac:dyDescent="0.2"/>
  <cols>
    <col min="1" max="1" width="4.85546875" customWidth="1"/>
    <col min="2" max="2" width="11.42578125" customWidth="1"/>
    <col min="3" max="3" width="65" customWidth="1"/>
    <col min="4" max="4" width="15" customWidth="1"/>
    <col min="5" max="5" width="38.7109375" customWidth="1"/>
    <col min="14" max="14" width="23.28515625" customWidth="1"/>
  </cols>
  <sheetData>
    <row r="1" spans="2:14" ht="56.25" customHeight="1" x14ac:dyDescent="0.2"/>
    <row r="3" spans="2:14" ht="18" customHeight="1" x14ac:dyDescent="0.2">
      <c r="B3" s="370" t="s">
        <v>24</v>
      </c>
      <c r="C3" s="371"/>
      <c r="D3" s="371"/>
      <c r="E3" s="372"/>
      <c r="F3" s="133"/>
      <c r="G3" s="133"/>
      <c r="K3" s="251"/>
      <c r="L3" s="251"/>
      <c r="M3" s="251"/>
      <c r="N3" s="251"/>
    </row>
    <row r="4" spans="2:14" ht="28.5" customHeight="1" x14ac:dyDescent="0.2">
      <c r="B4" s="373" t="str">
        <f>RESUMO!G2</f>
        <v>UNIDADE/UF:</v>
      </c>
      <c r="C4" s="375" t="str">
        <f>RESUMO!I2</f>
        <v>UNIDADES DA CEINF/BU - Região 2 - Campinas</v>
      </c>
      <c r="D4" s="375"/>
      <c r="E4" s="376"/>
      <c r="F4" s="133"/>
      <c r="G4" s="133"/>
      <c r="K4" s="251"/>
      <c r="L4" s="251"/>
      <c r="M4" s="251"/>
      <c r="N4" s="251"/>
    </row>
    <row r="5" spans="2:14" ht="9" customHeight="1" x14ac:dyDescent="0.2">
      <c r="B5" s="374"/>
      <c r="C5" s="377"/>
      <c r="D5" s="377"/>
      <c r="E5" s="378"/>
      <c r="F5" s="133"/>
      <c r="G5" s="133"/>
    </row>
    <row r="6" spans="2:14" x14ac:dyDescent="0.2">
      <c r="B6" s="373" t="s">
        <v>1636</v>
      </c>
      <c r="C6" s="379" t="s">
        <v>27</v>
      </c>
      <c r="D6" s="380"/>
      <c r="E6" s="381"/>
      <c r="F6" s="133"/>
      <c r="G6" s="133"/>
    </row>
    <row r="7" spans="2:14" ht="25.9" customHeight="1" x14ac:dyDescent="0.2">
      <c r="B7" s="374"/>
      <c r="C7" s="382"/>
      <c r="D7" s="382"/>
      <c r="E7" s="383"/>
      <c r="F7" s="133"/>
      <c r="G7" s="133"/>
    </row>
    <row r="8" spans="2:14" x14ac:dyDescent="0.2">
      <c r="B8" s="134"/>
      <c r="C8" s="133"/>
      <c r="D8" s="133"/>
      <c r="E8" s="135"/>
      <c r="F8" s="133"/>
      <c r="G8" s="133"/>
    </row>
    <row r="9" spans="2:14" ht="12.75" customHeight="1" x14ac:dyDescent="0.2">
      <c r="B9" s="355" t="s">
        <v>1637</v>
      </c>
      <c r="C9" s="356"/>
      <c r="D9" s="356"/>
      <c r="E9" s="357"/>
      <c r="F9" s="136"/>
      <c r="G9" s="137"/>
    </row>
    <row r="10" spans="2:14" x14ac:dyDescent="0.2">
      <c r="B10" s="138"/>
      <c r="C10" s="133"/>
      <c r="D10" s="139"/>
      <c r="E10" s="140"/>
      <c r="F10" s="173"/>
      <c r="G10" s="137"/>
    </row>
    <row r="11" spans="2:14" ht="15" customHeight="1" x14ac:dyDescent="0.2">
      <c r="B11" s="138"/>
      <c r="C11" s="133" t="s">
        <v>1638</v>
      </c>
      <c r="D11" s="139"/>
      <c r="E11" s="140"/>
      <c r="F11" s="136"/>
      <c r="G11" s="137"/>
    </row>
    <row r="12" spans="2:14" x14ac:dyDescent="0.2">
      <c r="B12" s="138"/>
      <c r="C12" s="233" t="s">
        <v>1639</v>
      </c>
      <c r="D12" s="141" t="s">
        <v>1640</v>
      </c>
      <c r="E12" s="142"/>
      <c r="F12" s="143"/>
      <c r="G12" s="144"/>
    </row>
    <row r="13" spans="2:14" x14ac:dyDescent="0.2">
      <c r="B13" s="138"/>
      <c r="C13" s="133" t="s">
        <v>1641</v>
      </c>
      <c r="D13" s="139"/>
      <c r="E13" s="140"/>
      <c r="F13" s="136"/>
      <c r="G13" s="144"/>
    </row>
    <row r="14" spans="2:14" x14ac:dyDescent="0.2">
      <c r="B14" s="358" t="s">
        <v>1642</v>
      </c>
      <c r="C14" s="358" t="s">
        <v>60</v>
      </c>
      <c r="D14" s="145" t="s">
        <v>1643</v>
      </c>
      <c r="E14" s="145" t="s">
        <v>1644</v>
      </c>
      <c r="F14" s="146"/>
      <c r="G14" s="137"/>
    </row>
    <row r="15" spans="2:14" x14ac:dyDescent="0.2">
      <c r="B15" s="359"/>
      <c r="C15" s="359"/>
      <c r="D15" s="147" t="s">
        <v>1645</v>
      </c>
      <c r="E15" s="147" t="s">
        <v>1645</v>
      </c>
      <c r="F15" s="136"/>
      <c r="G15" s="137"/>
    </row>
    <row r="16" spans="2:14" x14ac:dyDescent="0.2">
      <c r="B16" s="360" t="s">
        <v>1646</v>
      </c>
      <c r="C16" s="361"/>
      <c r="D16" s="361"/>
      <c r="E16" s="362"/>
      <c r="F16" s="136"/>
      <c r="G16" s="137"/>
    </row>
    <row r="17" spans="2:7" x14ac:dyDescent="0.2">
      <c r="B17" s="148" t="s">
        <v>1647</v>
      </c>
      <c r="C17" s="149" t="s">
        <v>1648</v>
      </c>
      <c r="D17" s="176">
        <v>0.2</v>
      </c>
      <c r="E17" s="176">
        <v>0.2</v>
      </c>
      <c r="F17" s="150"/>
      <c r="G17" s="137"/>
    </row>
    <row r="18" spans="2:7" x14ac:dyDescent="0.2">
      <c r="B18" s="151" t="s">
        <v>1649</v>
      </c>
      <c r="C18" s="152" t="s">
        <v>1650</v>
      </c>
      <c r="D18" s="177">
        <v>1.4999999999999999E-2</v>
      </c>
      <c r="E18" s="177">
        <v>1.4999999999999999E-2</v>
      </c>
      <c r="F18" s="150"/>
      <c r="G18" s="137"/>
    </row>
    <row r="19" spans="2:7" x14ac:dyDescent="0.2">
      <c r="B19" s="151" t="s">
        <v>1651</v>
      </c>
      <c r="C19" s="152" t="s">
        <v>1652</v>
      </c>
      <c r="D19" s="177">
        <v>0.01</v>
      </c>
      <c r="E19" s="177">
        <v>0.01</v>
      </c>
      <c r="F19" s="150"/>
      <c r="G19" s="137"/>
    </row>
    <row r="20" spans="2:7" x14ac:dyDescent="0.2">
      <c r="B20" s="151" t="s">
        <v>1653</v>
      </c>
      <c r="C20" s="152" t="s">
        <v>1654</v>
      </c>
      <c r="D20" s="177">
        <v>2E-3</v>
      </c>
      <c r="E20" s="177">
        <v>2E-3</v>
      </c>
      <c r="F20" s="150"/>
      <c r="G20" s="137"/>
    </row>
    <row r="21" spans="2:7" x14ac:dyDescent="0.2">
      <c r="B21" s="151" t="s">
        <v>1655</v>
      </c>
      <c r="C21" s="152" t="s">
        <v>1656</v>
      </c>
      <c r="D21" s="177">
        <v>6.0000000000000001E-3</v>
      </c>
      <c r="E21" s="177">
        <v>6.0000000000000001E-3</v>
      </c>
      <c r="F21" s="150"/>
      <c r="G21" s="137"/>
    </row>
    <row r="22" spans="2:7" x14ac:dyDescent="0.2">
      <c r="B22" s="151" t="s">
        <v>1657</v>
      </c>
      <c r="C22" s="152" t="s">
        <v>1658</v>
      </c>
      <c r="D22" s="177">
        <v>2.5000000000000001E-2</v>
      </c>
      <c r="E22" s="177">
        <v>2.5000000000000001E-2</v>
      </c>
      <c r="F22" s="150"/>
      <c r="G22" s="137"/>
    </row>
    <row r="23" spans="2:7" x14ac:dyDescent="0.2">
      <c r="B23" s="151" t="s">
        <v>1659</v>
      </c>
      <c r="C23" s="152" t="s">
        <v>1660</v>
      </c>
      <c r="D23" s="177">
        <v>0.03</v>
      </c>
      <c r="E23" s="177">
        <v>0.03</v>
      </c>
      <c r="F23" s="150"/>
      <c r="G23" s="137"/>
    </row>
    <row r="24" spans="2:7" x14ac:dyDescent="0.2">
      <c r="B24" s="151" t="s">
        <v>1661</v>
      </c>
      <c r="C24" s="152" t="s">
        <v>1662</v>
      </c>
      <c r="D24" s="177">
        <v>0.08</v>
      </c>
      <c r="E24" s="177">
        <v>0.08</v>
      </c>
      <c r="F24" s="150"/>
      <c r="G24" s="144"/>
    </row>
    <row r="25" spans="2:7" ht="13.5" thickBot="1" x14ac:dyDescent="0.25">
      <c r="B25" s="153" t="s">
        <v>1663</v>
      </c>
      <c r="C25" s="154" t="s">
        <v>1664</v>
      </c>
      <c r="D25" s="178">
        <v>0.01</v>
      </c>
      <c r="E25" s="178">
        <v>0.01</v>
      </c>
      <c r="F25" s="150"/>
      <c r="G25" s="144"/>
    </row>
    <row r="26" spans="2:7" ht="13.5" thickBot="1" x14ac:dyDescent="0.25">
      <c r="B26" s="183" t="s">
        <v>1665</v>
      </c>
      <c r="C26" s="184" t="s">
        <v>1666</v>
      </c>
      <c r="D26" s="185">
        <f>SUM(D17:D25)</f>
        <v>0.37800000000000006</v>
      </c>
      <c r="E26" s="185">
        <f>SUM(E17:E25)</f>
        <v>0.37800000000000006</v>
      </c>
      <c r="F26" s="155"/>
      <c r="G26" s="137"/>
    </row>
    <row r="27" spans="2:7" ht="15.75" thickBot="1" x14ac:dyDescent="0.3">
      <c r="B27" s="156"/>
      <c r="C27" s="157" t="s">
        <v>1667</v>
      </c>
      <c r="D27" s="269"/>
      <c r="E27" s="270"/>
      <c r="F27" s="158"/>
      <c r="G27" s="137"/>
    </row>
    <row r="28" spans="2:7" x14ac:dyDescent="0.2">
      <c r="B28" s="159" t="s">
        <v>1668</v>
      </c>
      <c r="C28" s="160" t="s">
        <v>1669</v>
      </c>
      <c r="D28" s="179">
        <v>0.1797</v>
      </c>
      <c r="E28" s="179">
        <v>0</v>
      </c>
      <c r="F28" s="150"/>
      <c r="G28" s="137"/>
    </row>
    <row r="29" spans="2:7" x14ac:dyDescent="0.2">
      <c r="B29" s="151" t="s">
        <v>1670</v>
      </c>
      <c r="C29" s="152" t="s">
        <v>1671</v>
      </c>
      <c r="D29" s="177">
        <v>4.6899999999999997E-2</v>
      </c>
      <c r="E29" s="177">
        <v>0</v>
      </c>
      <c r="F29" s="150"/>
      <c r="G29" s="137"/>
    </row>
    <row r="30" spans="2:7" x14ac:dyDescent="0.2">
      <c r="B30" s="151" t="s">
        <v>1672</v>
      </c>
      <c r="C30" s="152" t="s">
        <v>1673</v>
      </c>
      <c r="D30" s="177">
        <v>8.6E-3</v>
      </c>
      <c r="E30" s="177">
        <v>6.6E-3</v>
      </c>
      <c r="F30" s="150"/>
      <c r="G30" s="137"/>
    </row>
    <row r="31" spans="2:7" x14ac:dyDescent="0.2">
      <c r="B31" s="151" t="s">
        <v>1674</v>
      </c>
      <c r="C31" s="152" t="s">
        <v>1675</v>
      </c>
      <c r="D31" s="177">
        <v>0.1089</v>
      </c>
      <c r="E31" s="177">
        <v>8.3299999999999999E-2</v>
      </c>
      <c r="F31" s="150"/>
      <c r="G31" s="144"/>
    </row>
    <row r="32" spans="2:7" x14ac:dyDescent="0.2">
      <c r="B32" s="151" t="s">
        <v>1676</v>
      </c>
      <c r="C32" s="152" t="s">
        <v>1677</v>
      </c>
      <c r="D32" s="177">
        <v>6.9999999999999999E-4</v>
      </c>
      <c r="E32" s="177">
        <v>5.9999999999999995E-4</v>
      </c>
      <c r="F32" s="150"/>
      <c r="G32" s="144"/>
    </row>
    <row r="33" spans="2:7" x14ac:dyDescent="0.2">
      <c r="B33" s="151" t="s">
        <v>1678</v>
      </c>
      <c r="C33" s="152" t="s">
        <v>1679</v>
      </c>
      <c r="D33" s="177">
        <v>7.3000000000000001E-3</v>
      </c>
      <c r="E33" s="177">
        <v>5.5999999999999999E-3</v>
      </c>
      <c r="F33" s="150"/>
      <c r="G33" s="137"/>
    </row>
    <row r="34" spans="2:7" x14ac:dyDescent="0.2">
      <c r="B34" s="151" t="s">
        <v>1680</v>
      </c>
      <c r="C34" s="152" t="s">
        <v>1681</v>
      </c>
      <c r="D34" s="177">
        <v>1.32E-2</v>
      </c>
      <c r="E34" s="177">
        <v>0</v>
      </c>
      <c r="F34" s="150"/>
      <c r="G34" s="137"/>
    </row>
    <row r="35" spans="2:7" x14ac:dyDescent="0.2">
      <c r="B35" s="151" t="s">
        <v>1682</v>
      </c>
      <c r="C35" s="152" t="s">
        <v>1683</v>
      </c>
      <c r="D35" s="177">
        <v>1E-3</v>
      </c>
      <c r="E35" s="177">
        <v>8.0000000000000004E-4</v>
      </c>
      <c r="F35" s="150"/>
      <c r="G35" s="144"/>
    </row>
    <row r="36" spans="2:7" x14ac:dyDescent="0.2">
      <c r="B36" s="151" t="s">
        <v>1684</v>
      </c>
      <c r="C36" s="152" t="s">
        <v>1685</v>
      </c>
      <c r="D36" s="177">
        <v>9.1399999999999995E-2</v>
      </c>
      <c r="E36" s="177">
        <v>6.9900000000000004E-2</v>
      </c>
      <c r="F36" s="150"/>
      <c r="G36" s="247"/>
    </row>
    <row r="37" spans="2:7" ht="13.5" thickBot="1" x14ac:dyDescent="0.25">
      <c r="B37" s="153" t="s">
        <v>1686</v>
      </c>
      <c r="C37" s="154" t="s">
        <v>1687</v>
      </c>
      <c r="D37" s="178">
        <v>2.9999999999999997E-4</v>
      </c>
      <c r="E37" s="178">
        <v>2.0000000000000001E-4</v>
      </c>
      <c r="F37" s="150"/>
      <c r="G37" s="248"/>
    </row>
    <row r="38" spans="2:7" ht="13.5" thickBot="1" x14ac:dyDescent="0.25">
      <c r="B38" s="183" t="s">
        <v>1688</v>
      </c>
      <c r="C38" s="184" t="s">
        <v>1689</v>
      </c>
      <c r="D38" s="185">
        <f>SUM(D28:D37)</f>
        <v>0.45799999999999991</v>
      </c>
      <c r="E38" s="185">
        <f>SUM(E28:E37)</f>
        <v>0.16700000000000001</v>
      </c>
      <c r="F38" s="155"/>
      <c r="G38" s="133"/>
    </row>
    <row r="39" spans="2:7" ht="13.5" thickBot="1" x14ac:dyDescent="0.25">
      <c r="B39" s="156"/>
      <c r="C39" s="157" t="s">
        <v>1690</v>
      </c>
      <c r="D39" s="161"/>
      <c r="E39" s="162"/>
      <c r="F39" s="150"/>
      <c r="G39" s="133"/>
    </row>
    <row r="40" spans="2:7" x14ac:dyDescent="0.2">
      <c r="B40" s="159" t="s">
        <v>1691</v>
      </c>
      <c r="C40" s="160" t="s">
        <v>1692</v>
      </c>
      <c r="D40" s="179">
        <v>4.7600000000000003E-2</v>
      </c>
      <c r="E40" s="180">
        <v>3.6400000000000002E-2</v>
      </c>
      <c r="F40" s="150"/>
      <c r="G40" s="133"/>
    </row>
    <row r="41" spans="2:7" x14ac:dyDescent="0.2">
      <c r="B41" s="151" t="s">
        <v>1693</v>
      </c>
      <c r="C41" s="152" t="s">
        <v>1694</v>
      </c>
      <c r="D41" s="177">
        <v>1.1000000000000001E-3</v>
      </c>
      <c r="E41" s="181">
        <v>8.9999999999999998E-4</v>
      </c>
      <c r="F41" s="150"/>
      <c r="G41" s="133"/>
    </row>
    <row r="42" spans="2:7" x14ac:dyDescent="0.2">
      <c r="B42" s="151" t="s">
        <v>1695</v>
      </c>
      <c r="C42" s="152" t="s">
        <v>1696</v>
      </c>
      <c r="D42" s="177">
        <v>4.2500000000000003E-2</v>
      </c>
      <c r="E42" s="181">
        <v>3.2500000000000001E-2</v>
      </c>
      <c r="F42" s="150"/>
      <c r="G42" s="133"/>
    </row>
    <row r="43" spans="2:7" x14ac:dyDescent="0.2">
      <c r="B43" s="151" t="s">
        <v>1697</v>
      </c>
      <c r="C43" s="152" t="s">
        <v>1698</v>
      </c>
      <c r="D43" s="177">
        <v>3.3000000000000002E-2</v>
      </c>
      <c r="E43" s="181">
        <v>2.53E-2</v>
      </c>
      <c r="F43" s="150"/>
      <c r="G43" s="133"/>
    </row>
    <row r="44" spans="2:7" ht="13.5" thickBot="1" x14ac:dyDescent="0.25">
      <c r="B44" s="153" t="s">
        <v>1699</v>
      </c>
      <c r="C44" s="154" t="s">
        <v>1700</v>
      </c>
      <c r="D44" s="178">
        <v>4.0000000000000001E-3</v>
      </c>
      <c r="E44" s="182">
        <v>3.0999999999999999E-3</v>
      </c>
      <c r="F44" s="150"/>
      <c r="G44" s="133"/>
    </row>
    <row r="45" spans="2:7" ht="13.5" thickBot="1" x14ac:dyDescent="0.25">
      <c r="B45" s="183" t="s">
        <v>1701</v>
      </c>
      <c r="C45" s="184" t="s">
        <v>1702</v>
      </c>
      <c r="D45" s="185">
        <f>SUM(D40:D44)</f>
        <v>0.12820000000000001</v>
      </c>
      <c r="E45" s="185">
        <f>SUM(E40:E44)</f>
        <v>9.820000000000001E-2</v>
      </c>
      <c r="F45" s="155"/>
      <c r="G45" s="133"/>
    </row>
    <row r="46" spans="2:7" ht="13.5" thickBot="1" x14ac:dyDescent="0.25">
      <c r="B46" s="156"/>
      <c r="C46" s="157" t="s">
        <v>1703</v>
      </c>
      <c r="D46" s="161"/>
      <c r="E46" s="162"/>
      <c r="F46" s="150"/>
      <c r="G46" s="133"/>
    </row>
    <row r="47" spans="2:7" x14ac:dyDescent="0.2">
      <c r="B47" s="159" t="s">
        <v>1704</v>
      </c>
      <c r="C47" s="160" t="s">
        <v>1705</v>
      </c>
      <c r="D47" s="179">
        <v>0.1731</v>
      </c>
      <c r="E47" s="180">
        <v>6.3100000000000003E-2</v>
      </c>
      <c r="F47" s="150"/>
      <c r="G47" s="133"/>
    </row>
    <row r="48" spans="2:7" ht="26.25" thickBot="1" x14ac:dyDescent="0.25">
      <c r="B48" s="153" t="s">
        <v>1706</v>
      </c>
      <c r="C48" s="163" t="s">
        <v>1707</v>
      </c>
      <c r="D48" s="178">
        <v>4.1999999999999997E-3</v>
      </c>
      <c r="E48" s="182">
        <v>3.3E-3</v>
      </c>
      <c r="F48" s="150"/>
      <c r="G48" s="133"/>
    </row>
    <row r="49" spans="2:7" ht="13.5" thickBot="1" x14ac:dyDescent="0.25">
      <c r="B49" s="183" t="s">
        <v>1708</v>
      </c>
      <c r="C49" s="184" t="s">
        <v>1709</v>
      </c>
      <c r="D49" s="185">
        <f>SUM(D47:D48)</f>
        <v>0.17730000000000001</v>
      </c>
      <c r="E49" s="185">
        <f>SUM(E47:E48)</f>
        <v>6.6400000000000001E-2</v>
      </c>
      <c r="F49" s="164"/>
      <c r="G49" s="133"/>
    </row>
    <row r="50" spans="2:7" ht="13.5" thickBot="1" x14ac:dyDescent="0.25">
      <c r="B50" s="165"/>
      <c r="C50" s="166"/>
      <c r="D50" s="167"/>
      <c r="E50" s="168"/>
      <c r="F50" s="164"/>
      <c r="G50" s="133"/>
    </row>
    <row r="51" spans="2:7" ht="13.5" thickBot="1" x14ac:dyDescent="0.25">
      <c r="B51" s="169"/>
      <c r="C51" s="170" t="s">
        <v>1710</v>
      </c>
      <c r="D51" s="174">
        <f>D49+D45+D38+D26</f>
        <v>1.1415</v>
      </c>
      <c r="E51" s="174">
        <f>E49+E45+E38+E26</f>
        <v>0.70960000000000001</v>
      </c>
      <c r="F51" s="175"/>
      <c r="G51" s="133"/>
    </row>
    <row r="52" spans="2:7" x14ac:dyDescent="0.2">
      <c r="B52" s="133"/>
      <c r="C52" s="171" t="s">
        <v>1638</v>
      </c>
      <c r="D52" s="172"/>
      <c r="E52" s="172"/>
      <c r="F52" s="158"/>
      <c r="G52" s="133"/>
    </row>
    <row r="53" spans="2:7" ht="15" x14ac:dyDescent="0.25">
      <c r="B53" s="366"/>
      <c r="C53" s="366"/>
      <c r="D53" s="366"/>
      <c r="E53" s="366"/>
      <c r="F53" s="158"/>
      <c r="G53" s="133"/>
    </row>
    <row r="54" spans="2:7" x14ac:dyDescent="0.2">
      <c r="B54" s="367" t="s">
        <v>1711</v>
      </c>
      <c r="C54" s="368"/>
      <c r="D54" s="369"/>
      <c r="E54" s="133"/>
      <c r="F54" s="136"/>
      <c r="G54" s="133"/>
    </row>
    <row r="55" spans="2:7" x14ac:dyDescent="0.2">
      <c r="B55" s="363" t="s">
        <v>1712</v>
      </c>
      <c r="C55" s="364"/>
      <c r="D55" s="365"/>
      <c r="E55" s="133"/>
      <c r="F55" s="136"/>
      <c r="G55" s="133"/>
    </row>
    <row r="56" spans="2:7" x14ac:dyDescent="0.2">
      <c r="B56" s="363" t="s">
        <v>1713</v>
      </c>
      <c r="C56" s="364"/>
      <c r="D56" s="365"/>
    </row>
    <row r="57" spans="2:7" ht="15" customHeight="1" x14ac:dyDescent="0.2"/>
    <row r="288" ht="45" customHeight="1" x14ac:dyDescent="0.2"/>
    <row r="346" spans="4:4" s="255" customFormat="1" x14ac:dyDescent="0.2">
      <c r="D346" s="255" t="s">
        <v>55</v>
      </c>
    </row>
  </sheetData>
  <mergeCells count="13">
    <mergeCell ref="B3:E3"/>
    <mergeCell ref="B4:B5"/>
    <mergeCell ref="C4:E5"/>
    <mergeCell ref="B6:B7"/>
    <mergeCell ref="C6:E7"/>
    <mergeCell ref="B9:E9"/>
    <mergeCell ref="B14:B15"/>
    <mergeCell ref="C14:C15"/>
    <mergeCell ref="B16:E16"/>
    <mergeCell ref="B56:D56"/>
    <mergeCell ref="B53:E53"/>
    <mergeCell ref="B54:D54"/>
    <mergeCell ref="B55:D55"/>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9971E6-6859-47C5-B355-24ADD56ADF5F}">
  <ds:schemaRefs>
    <ds:schemaRef ds:uri="http://schemas.microsoft.com/sharepoint/v3/contenttype/forms"/>
  </ds:schemaRefs>
</ds:datastoreItem>
</file>

<file path=customXml/itemProps2.xml><?xml version="1.0" encoding="utf-8"?>
<ds:datastoreItem xmlns:ds="http://schemas.openxmlformats.org/officeDocument/2006/customXml" ds:itemID="{CB0FBB6C-0C9A-4A2F-81E8-C6B54B0EE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SINTETICO</vt:lpstr>
      <vt:lpstr>BDI</vt:lpstr>
      <vt:lpstr>ES SP 114,15%</vt:lpstr>
      <vt:lpstr>BDI!Area_de_impressao</vt:lpstr>
      <vt:lpstr>'ES SP 114,15%'!Area_de_impressao</vt:lpstr>
      <vt:lpstr>'ORÇAMENTO SINTETICO'!Area_de_impressao</vt:lpstr>
      <vt:lpstr>RESUMO!Area_de_impressao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Erika de Oliveira Buchmeier</cp:lastModifiedBy>
  <cp:revision/>
  <dcterms:created xsi:type="dcterms:W3CDTF">2021-09-10T19:58:06Z</dcterms:created>
  <dcterms:modified xsi:type="dcterms:W3CDTF">2022-09-01T18:55:36Z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2022-09-01T18:55:20Z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6edeecd0-1805-45a6-8031-15d55c59478c</vt:lpwstr>
  </property>
  <property fmtid="{D5CDD505-2E9C-101B-9397-08002B2CF9AE}" pid="8" name="MSIP_Label_fde7aacd-7cc4-4c31-9e6f-7ef306428f09_ContentBits">
    <vt:lpwstr>1</vt:lpwstr>
  </property>
</Properties>
</file>